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filterPrivacy="1" codeName="ThisWorkbook" defaultThemeVersion="124226"/>
  <xr:revisionPtr revIDLastSave="2201" documentId="6_{6425EE26-81AE-4F53-B560-06B6CA77B09E}" xr6:coauthVersionLast="47" xr6:coauthVersionMax="47" xr10:uidLastSave="{6B385164-B532-4D67-ADF4-9693A2572F64}"/>
  <bookViews>
    <workbookView xWindow="-108" yWindow="-108" windowWidth="23256" windowHeight="12456" tabRatio="689" xr2:uid="{00000000-000D-0000-FFFF-FFFF00000000}"/>
  </bookViews>
  <sheets>
    <sheet name="Indice" sheetId="38" r:id="rId1"/>
    <sheet name="1.0 Esquema" sheetId="58" r:id="rId2"/>
    <sheet name="1.1 Demanda Histórica" sheetId="4" r:id="rId3"/>
    <sheet name="1.2a Proyección Empresas " sheetId="61" r:id="rId4"/>
    <sheet name="1.2b Proyección CNE" sheetId="2" r:id="rId5"/>
    <sheet name="1.3 Revisión Metodología Dx" sheetId="24" r:id="rId6"/>
    <sheet name="1.4 Tasas Proyección" sheetId="41" r:id="rId7"/>
    <sheet name="1.5 Factores Pérdidas" sheetId="21" r:id="rId8"/>
    <sheet name="1.6 Proyección Ef. Energética" sheetId="45" r:id="rId9"/>
    <sheet name="2.1 Previsión BAU" sheetId="44" r:id="rId10"/>
    <sheet name="2.2 Previsión Ef. Energética" sheetId="64" r:id="rId11"/>
    <sheet name="2.3Previsión Traspasos CL-&gt;CR" sheetId="54" r:id="rId12"/>
    <sheet name="2.4 Previsión Traspasos CR-&gt; CL" sheetId="60" r:id="rId13"/>
    <sheet name="2.5Previsión Gen. Distribuida" sheetId="48" r:id="rId14"/>
    <sheet name="2.6 Previsión Electromovilidad" sheetId="59" r:id="rId15"/>
    <sheet name="3a) Prev. Total nivel SSPP" sheetId="49" r:id="rId16"/>
    <sheet name="3b) Prev. Total nivel Nacional" sheetId="20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definedNames>
    <definedName name="_xlnm._FilterDatabase" localSheetId="1" hidden="1">'1.0 Esquema'!#REF!</definedName>
    <definedName name="_xlnm._FilterDatabase" localSheetId="2" hidden="1">'1.1 Demanda Histórica'!$B$5:$M$35</definedName>
    <definedName name="_xlnm._FilterDatabase" localSheetId="5" hidden="1">'1.3 Revisión Metodología Dx'!$B$5:$D$29</definedName>
    <definedName name="aa" localSheetId="1">[1]INDEXACIÓN_Dx!#REF!</definedName>
    <definedName name="aa" localSheetId="6">[1]INDEXACIÓN_Dx!#REF!</definedName>
    <definedName name="aa" localSheetId="9">[1]INDEXACIÓN_Dx!#REF!</definedName>
    <definedName name="aa" localSheetId="10">[1]INDEXACIÓN_Dx!#REF!</definedName>
    <definedName name="aa" localSheetId="11">[1]INDEXACIÓN_Dx!#REF!</definedName>
    <definedName name="aa" localSheetId="13">[1]INDEXACIÓN_Dx!#REF!</definedName>
    <definedName name="aa" localSheetId="14">[1]INDEXACIÓN_Dx!#REF!</definedName>
    <definedName name="aa" localSheetId="15">[1]INDEXACIÓN_Dx!#REF!</definedName>
    <definedName name="aa">[1]INDEXACIÓN_Dx!#REF!</definedName>
    <definedName name="_xlnm.Print_Area" localSheetId="1">'1.0 Esquema'!$A$1:$P$42</definedName>
    <definedName name="basura" localSheetId="1">[2]INDEXACIÓN_Dx!#REF!</definedName>
    <definedName name="basura" localSheetId="6">[2]INDEXACIÓN_Dx!#REF!</definedName>
    <definedName name="basura" localSheetId="9">[2]INDEXACIÓN_Dx!#REF!</definedName>
    <definedName name="basura" localSheetId="10">[2]INDEXACIÓN_Dx!#REF!</definedName>
    <definedName name="basura" localSheetId="11">[2]INDEXACIÓN_Dx!#REF!</definedName>
    <definedName name="basura" localSheetId="13">[2]INDEXACIÓN_Dx!#REF!</definedName>
    <definedName name="basura" localSheetId="14">[2]INDEXACIÓN_Dx!#REF!</definedName>
    <definedName name="basura" localSheetId="15">[2]INDEXACIÓN_Dx!#REF!</definedName>
    <definedName name="basura">[2]INDEXACIÓN_Dx!#REF!</definedName>
    <definedName name="D_D" localSheetId="1">[3]INDEXACIÓN_Dx!#REF!</definedName>
    <definedName name="D_D" localSheetId="6">[3]INDEXACIÓN_Dx!#REF!</definedName>
    <definedName name="D_D" localSheetId="9">[3]INDEXACIÓN_Dx!#REF!</definedName>
    <definedName name="D_D" localSheetId="10">[3]INDEXACIÓN_Dx!#REF!</definedName>
    <definedName name="D_D" localSheetId="11">[3]INDEXACIÓN_Dx!#REF!</definedName>
    <definedName name="D_D" localSheetId="13">[3]INDEXACIÓN_Dx!#REF!</definedName>
    <definedName name="D_D" localSheetId="15">[3]INDEXACIÓN_Dx!#REF!</definedName>
    <definedName name="D_D">[3]INDEXACIÓN_Dx!#REF!</definedName>
    <definedName name="D_D1" localSheetId="1">[2]INDEXACIÓN_Dx!#REF!</definedName>
    <definedName name="D_D1" localSheetId="6">[2]INDEXACIÓN_Dx!#REF!</definedName>
    <definedName name="D_D1" localSheetId="9">[2]INDEXACIÓN_Dx!#REF!</definedName>
    <definedName name="D_D1" localSheetId="10">[2]INDEXACIÓN_Dx!#REF!</definedName>
    <definedName name="D_D1" localSheetId="11">[2]INDEXACIÓN_Dx!#REF!</definedName>
    <definedName name="D_D1" localSheetId="13">[2]INDEXACIÓN_Dx!#REF!</definedName>
    <definedName name="D_D1" localSheetId="15">[2]INDEXACIÓN_Dx!#REF!</definedName>
    <definedName name="D_D1">[2]INDEXACIÓN_Dx!#REF!</definedName>
    <definedName name="D_IPC" localSheetId="1">[3]INDEXACIÓN_Dx!#REF!</definedName>
    <definedName name="D_IPC" localSheetId="6">[3]INDEXACIÓN_Dx!#REF!</definedName>
    <definedName name="D_IPC" localSheetId="9">[3]INDEXACIÓN_Dx!#REF!</definedName>
    <definedName name="D_IPC" localSheetId="10">[3]INDEXACIÓN_Dx!#REF!</definedName>
    <definedName name="D_IPC" localSheetId="11">[3]INDEXACIÓN_Dx!#REF!</definedName>
    <definedName name="D_IPC" localSheetId="13">[3]INDEXACIÓN_Dx!#REF!</definedName>
    <definedName name="D_IPC" localSheetId="15">[3]INDEXACIÓN_Dx!#REF!</definedName>
    <definedName name="D_IPC">[3]INDEXACIÓN_Dx!#REF!</definedName>
    <definedName name="D_IPCu" localSheetId="1">[3]INDEXACIÓN_Dx!#REF!</definedName>
    <definedName name="D_IPCu" localSheetId="6">[3]INDEXACIÓN_Dx!#REF!</definedName>
    <definedName name="D_IPCu" localSheetId="9">[3]INDEXACIÓN_Dx!#REF!</definedName>
    <definedName name="D_IPCu" localSheetId="10">[3]INDEXACIÓN_Dx!#REF!</definedName>
    <definedName name="D_IPCu" localSheetId="11">[3]INDEXACIÓN_Dx!#REF!</definedName>
    <definedName name="D_IPCu" localSheetId="13">[3]INDEXACIÓN_Dx!#REF!</definedName>
    <definedName name="D_IPCu" localSheetId="15">[3]INDEXACIÓN_Dx!#REF!</definedName>
    <definedName name="D_IPCu">[3]INDEXACIÓN_Dx!#REF!</definedName>
    <definedName name="D_IPMN" localSheetId="1">[3]INDEXACIÓN_Dx!#REF!</definedName>
    <definedName name="D_IPMN" localSheetId="6">[3]INDEXACIÓN_Dx!#REF!</definedName>
    <definedName name="D_IPMN" localSheetId="9">[3]INDEXACIÓN_Dx!#REF!</definedName>
    <definedName name="D_IPMN" localSheetId="10">[3]INDEXACIÓN_Dx!#REF!</definedName>
    <definedName name="D_IPMN" localSheetId="11">[3]INDEXACIÓN_Dx!#REF!</definedName>
    <definedName name="D_IPMN" localSheetId="13">[3]INDEXACIÓN_Dx!#REF!</definedName>
    <definedName name="D_IPMN" localSheetId="15">[3]INDEXACIÓN_Dx!#REF!</definedName>
    <definedName name="D_IPMN">[3]INDEXACIÓN_Dx!#REF!</definedName>
    <definedName name="ww" localSheetId="1">[2]INDEXACIÓN_Dx!#REF!</definedName>
    <definedName name="ww" localSheetId="6">[2]INDEXACIÓN_Dx!#REF!</definedName>
    <definedName name="ww" localSheetId="9">[2]INDEXACIÓN_Dx!#REF!</definedName>
    <definedName name="ww" localSheetId="10">[2]INDEXACIÓN_Dx!#REF!</definedName>
    <definedName name="ww" localSheetId="11">[2]INDEXACIÓN_Dx!#REF!</definedName>
    <definedName name="ww" localSheetId="13">[2]INDEXACIÓN_Dx!#REF!</definedName>
    <definedName name="ww" localSheetId="15">[2]INDEXACIÓN_Dx!#REF!</definedName>
    <definedName name="ww">[2]INDEXACIÓN_Dx!#REF!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218" i="2" l="1"/>
  <c r="W218" i="2"/>
  <c r="V218" i="2"/>
  <c r="U218" i="2"/>
  <c r="T218" i="2"/>
  <c r="S218" i="2"/>
  <c r="R218" i="2"/>
  <c r="Q218" i="2"/>
  <c r="P218" i="2"/>
  <c r="O218" i="2"/>
  <c r="N218" i="2"/>
  <c r="M218" i="2"/>
  <c r="L218" i="2"/>
  <c r="K218" i="2"/>
  <c r="J218" i="2"/>
  <c r="I218" i="2"/>
  <c r="H218" i="2"/>
  <c r="G218" i="2"/>
  <c r="F218" i="2"/>
  <c r="E218" i="2"/>
  <c r="D218" i="2"/>
  <c r="E6" i="41"/>
  <c r="E7" i="41"/>
  <c r="E8" i="41"/>
  <c r="E9" i="41"/>
  <c r="E10" i="41"/>
  <c r="E11" i="41"/>
  <c r="E12" i="41"/>
  <c r="E13" i="41"/>
  <c r="E14" i="41"/>
  <c r="E15" i="41"/>
  <c r="E16" i="41"/>
  <c r="E17" i="41"/>
  <c r="E18" i="41"/>
  <c r="E19" i="41"/>
  <c r="E20" i="41"/>
  <c r="E21" i="41"/>
  <c r="E22" i="41"/>
  <c r="E23" i="41"/>
  <c r="E24" i="41"/>
  <c r="E25" i="41"/>
  <c r="E26" i="41"/>
  <c r="E27" i="41"/>
  <c r="E28" i="41"/>
  <c r="E29" i="41"/>
  <c r="X155" i="20" l="1"/>
  <c r="W155" i="20"/>
  <c r="V155" i="20"/>
  <c r="U155" i="20"/>
  <c r="T155" i="20"/>
  <c r="S155" i="20"/>
  <c r="R155" i="20"/>
  <c r="Q155" i="20"/>
  <c r="P155" i="20"/>
  <c r="O155" i="20"/>
  <c r="N155" i="20"/>
  <c r="M155" i="20"/>
  <c r="L155" i="20"/>
  <c r="K155" i="20"/>
  <c r="J155" i="20"/>
  <c r="I155" i="20"/>
  <c r="H155" i="20"/>
  <c r="G155" i="20"/>
  <c r="F155" i="20"/>
  <c r="E155" i="20"/>
  <c r="D155" i="20"/>
  <c r="X154" i="20"/>
  <c r="W154" i="20"/>
  <c r="V154" i="20"/>
  <c r="U154" i="20"/>
  <c r="T154" i="20"/>
  <c r="S154" i="20"/>
  <c r="R154" i="20"/>
  <c r="Q154" i="20"/>
  <c r="P154" i="20"/>
  <c r="O154" i="20"/>
  <c r="N154" i="20"/>
  <c r="M154" i="20"/>
  <c r="L154" i="20"/>
  <c r="K154" i="20"/>
  <c r="J154" i="20"/>
  <c r="I154" i="20"/>
  <c r="H154" i="20"/>
  <c r="G154" i="20"/>
  <c r="F154" i="20"/>
  <c r="E154" i="20"/>
  <c r="D154" i="20"/>
  <c r="X153" i="20"/>
  <c r="W153" i="20"/>
  <c r="V153" i="20"/>
  <c r="U153" i="20"/>
  <c r="T153" i="20"/>
  <c r="S153" i="20"/>
  <c r="R153" i="20"/>
  <c r="Q153" i="20"/>
  <c r="P153" i="20"/>
  <c r="O153" i="20"/>
  <c r="N153" i="20"/>
  <c r="M153" i="20"/>
  <c r="L153" i="20"/>
  <c r="K153" i="20"/>
  <c r="J153" i="20"/>
  <c r="I153" i="20"/>
  <c r="H153" i="20"/>
  <c r="G153" i="20"/>
  <c r="F153" i="20"/>
  <c r="E153" i="20"/>
  <c r="D153" i="20"/>
  <c r="X152" i="20"/>
  <c r="W152" i="20"/>
  <c r="V152" i="20"/>
  <c r="U152" i="20"/>
  <c r="T152" i="20"/>
  <c r="S152" i="20"/>
  <c r="R152" i="20"/>
  <c r="Q152" i="20"/>
  <c r="P152" i="20"/>
  <c r="O152" i="20"/>
  <c r="N152" i="20"/>
  <c r="M152" i="20"/>
  <c r="L152" i="20"/>
  <c r="K152" i="20"/>
  <c r="J152" i="20"/>
  <c r="I152" i="20"/>
  <c r="H152" i="20"/>
  <c r="G152" i="20"/>
  <c r="F152" i="20"/>
  <c r="E152" i="20"/>
  <c r="D152" i="20"/>
  <c r="X151" i="20"/>
  <c r="W151" i="20"/>
  <c r="V151" i="20"/>
  <c r="U151" i="20"/>
  <c r="T151" i="20"/>
  <c r="S151" i="20"/>
  <c r="R151" i="20"/>
  <c r="Q151" i="20"/>
  <c r="P151" i="20"/>
  <c r="O151" i="20"/>
  <c r="N151" i="20"/>
  <c r="M151" i="20"/>
  <c r="L151" i="20"/>
  <c r="K151" i="20"/>
  <c r="J151" i="20"/>
  <c r="I151" i="20"/>
  <c r="H151" i="20"/>
  <c r="G151" i="20"/>
  <c r="F151" i="20"/>
  <c r="E151" i="20"/>
  <c r="D151" i="20"/>
  <c r="X150" i="20"/>
  <c r="W150" i="20"/>
  <c r="V150" i="20"/>
  <c r="U150" i="20"/>
  <c r="T150" i="20"/>
  <c r="S150" i="20"/>
  <c r="R150" i="20"/>
  <c r="Q150" i="20"/>
  <c r="P150" i="20"/>
  <c r="O150" i="20"/>
  <c r="N150" i="20"/>
  <c r="M150" i="20"/>
  <c r="L150" i="20"/>
  <c r="K150" i="20"/>
  <c r="J150" i="20"/>
  <c r="I150" i="20"/>
  <c r="H150" i="20"/>
  <c r="G150" i="20"/>
  <c r="F150" i="20"/>
  <c r="E150" i="20"/>
  <c r="D150" i="20"/>
  <c r="X149" i="20"/>
  <c r="W149" i="20"/>
  <c r="V149" i="20"/>
  <c r="U149" i="20"/>
  <c r="T149" i="20"/>
  <c r="S149" i="20"/>
  <c r="R149" i="20"/>
  <c r="Q149" i="20"/>
  <c r="P149" i="20"/>
  <c r="O149" i="20"/>
  <c r="N149" i="20"/>
  <c r="M149" i="20"/>
  <c r="L149" i="20"/>
  <c r="K149" i="20"/>
  <c r="J149" i="20"/>
  <c r="I149" i="20"/>
  <c r="H149" i="20"/>
  <c r="G149" i="20"/>
  <c r="F149" i="20"/>
  <c r="E149" i="20"/>
  <c r="D149" i="20"/>
  <c r="X148" i="20"/>
  <c r="W148" i="20"/>
  <c r="V148" i="20"/>
  <c r="U148" i="20"/>
  <c r="T148" i="20"/>
  <c r="S148" i="20"/>
  <c r="R148" i="20"/>
  <c r="Q148" i="20"/>
  <c r="P148" i="20"/>
  <c r="O148" i="20"/>
  <c r="N148" i="20"/>
  <c r="M148" i="20"/>
  <c r="L148" i="20"/>
  <c r="K148" i="20"/>
  <c r="J148" i="20"/>
  <c r="I148" i="20"/>
  <c r="H148" i="20"/>
  <c r="G148" i="20"/>
  <c r="F148" i="20"/>
  <c r="E148" i="20"/>
  <c r="D148" i="20"/>
  <c r="X147" i="20"/>
  <c r="W147" i="20"/>
  <c r="V147" i="20"/>
  <c r="U147" i="20"/>
  <c r="T147" i="20"/>
  <c r="S147" i="20"/>
  <c r="R147" i="20"/>
  <c r="Q147" i="20"/>
  <c r="P147" i="20"/>
  <c r="O147" i="20"/>
  <c r="N147" i="20"/>
  <c r="M147" i="20"/>
  <c r="L147" i="20"/>
  <c r="K147" i="20"/>
  <c r="J147" i="20"/>
  <c r="I147" i="20"/>
  <c r="H147" i="20"/>
  <c r="G147" i="20"/>
  <c r="F147" i="20"/>
  <c r="E147" i="20"/>
  <c r="D147" i="20"/>
  <c r="X146" i="20"/>
  <c r="W146" i="20"/>
  <c r="V146" i="20"/>
  <c r="U146" i="20"/>
  <c r="T146" i="20"/>
  <c r="S146" i="20"/>
  <c r="R146" i="20"/>
  <c r="Q146" i="20"/>
  <c r="P146" i="20"/>
  <c r="O146" i="20"/>
  <c r="N146" i="20"/>
  <c r="M146" i="20"/>
  <c r="L146" i="20"/>
  <c r="K146" i="20"/>
  <c r="J146" i="20"/>
  <c r="I146" i="20"/>
  <c r="H146" i="20"/>
  <c r="G146" i="20"/>
  <c r="F146" i="20"/>
  <c r="E146" i="20"/>
  <c r="D146" i="20"/>
  <c r="X145" i="20"/>
  <c r="W145" i="20"/>
  <c r="V145" i="20"/>
  <c r="U145" i="20"/>
  <c r="T145" i="20"/>
  <c r="S145" i="20"/>
  <c r="R145" i="20"/>
  <c r="Q145" i="20"/>
  <c r="P145" i="20"/>
  <c r="O145" i="20"/>
  <c r="N145" i="20"/>
  <c r="M145" i="20"/>
  <c r="L145" i="20"/>
  <c r="K145" i="20"/>
  <c r="J145" i="20"/>
  <c r="I145" i="20"/>
  <c r="H145" i="20"/>
  <c r="G145" i="20"/>
  <c r="F145" i="20"/>
  <c r="E145" i="20"/>
  <c r="D145" i="20"/>
  <c r="X144" i="20"/>
  <c r="W144" i="20"/>
  <c r="V144" i="20"/>
  <c r="U144" i="20"/>
  <c r="T144" i="20"/>
  <c r="S144" i="20"/>
  <c r="R144" i="20"/>
  <c r="Q144" i="20"/>
  <c r="P144" i="20"/>
  <c r="O144" i="20"/>
  <c r="N144" i="20"/>
  <c r="M144" i="20"/>
  <c r="L144" i="20"/>
  <c r="K144" i="20"/>
  <c r="J144" i="20"/>
  <c r="I144" i="20"/>
  <c r="H144" i="20"/>
  <c r="G144" i="20"/>
  <c r="F144" i="20"/>
  <c r="E144" i="20"/>
  <c r="D144" i="20"/>
  <c r="X143" i="20"/>
  <c r="W143" i="20"/>
  <c r="V143" i="20"/>
  <c r="U143" i="20"/>
  <c r="T143" i="20"/>
  <c r="S143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X142" i="20"/>
  <c r="W142" i="20"/>
  <c r="V142" i="20"/>
  <c r="U142" i="20"/>
  <c r="T142" i="20"/>
  <c r="S142" i="20"/>
  <c r="R142" i="20"/>
  <c r="Q142" i="20"/>
  <c r="P142" i="20"/>
  <c r="O142" i="20"/>
  <c r="N142" i="20"/>
  <c r="M142" i="20"/>
  <c r="L142" i="20"/>
  <c r="K142" i="20"/>
  <c r="J142" i="20"/>
  <c r="I142" i="20"/>
  <c r="H142" i="20"/>
  <c r="G142" i="20"/>
  <c r="F142" i="20"/>
  <c r="E142" i="20"/>
  <c r="D142" i="20"/>
  <c r="X141" i="20"/>
  <c r="W141" i="20"/>
  <c r="V141" i="20"/>
  <c r="U141" i="20"/>
  <c r="T141" i="20"/>
  <c r="S141" i="20"/>
  <c r="R141" i="20"/>
  <c r="Q141" i="20"/>
  <c r="P141" i="20"/>
  <c r="O141" i="20"/>
  <c r="N141" i="20"/>
  <c r="M141" i="20"/>
  <c r="L141" i="20"/>
  <c r="K141" i="20"/>
  <c r="J141" i="20"/>
  <c r="I141" i="20"/>
  <c r="H141" i="20"/>
  <c r="G141" i="20"/>
  <c r="F141" i="20"/>
  <c r="E141" i="20"/>
  <c r="D141" i="20"/>
  <c r="X140" i="20"/>
  <c r="W140" i="20"/>
  <c r="V140" i="20"/>
  <c r="U140" i="20"/>
  <c r="T140" i="20"/>
  <c r="S140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D140" i="20"/>
  <c r="X139" i="20"/>
  <c r="W139" i="20"/>
  <c r="V139" i="20"/>
  <c r="U139" i="20"/>
  <c r="T139" i="20"/>
  <c r="S139" i="20"/>
  <c r="R139" i="20"/>
  <c r="Q139" i="20"/>
  <c r="P139" i="20"/>
  <c r="O139" i="20"/>
  <c r="N139" i="20"/>
  <c r="M139" i="20"/>
  <c r="L139" i="20"/>
  <c r="K139" i="20"/>
  <c r="J139" i="20"/>
  <c r="I139" i="20"/>
  <c r="H139" i="20"/>
  <c r="G139" i="20"/>
  <c r="F139" i="20"/>
  <c r="E139" i="20"/>
  <c r="D139" i="20"/>
  <c r="X138" i="20"/>
  <c r="W138" i="20"/>
  <c r="V138" i="20"/>
  <c r="U138" i="20"/>
  <c r="T138" i="20"/>
  <c r="S138" i="20"/>
  <c r="R138" i="20"/>
  <c r="Q138" i="20"/>
  <c r="P138" i="20"/>
  <c r="O138" i="20"/>
  <c r="N138" i="20"/>
  <c r="M138" i="20"/>
  <c r="L138" i="20"/>
  <c r="K138" i="20"/>
  <c r="J138" i="20"/>
  <c r="I138" i="20"/>
  <c r="H138" i="20"/>
  <c r="G138" i="20"/>
  <c r="F138" i="20"/>
  <c r="E138" i="20"/>
  <c r="D138" i="20"/>
  <c r="X137" i="20"/>
  <c r="W137" i="20"/>
  <c r="V137" i="20"/>
  <c r="U137" i="20"/>
  <c r="T137" i="20"/>
  <c r="S137" i="20"/>
  <c r="R137" i="20"/>
  <c r="Q137" i="20"/>
  <c r="P137" i="20"/>
  <c r="O137" i="20"/>
  <c r="N137" i="20"/>
  <c r="M137" i="20"/>
  <c r="L137" i="20"/>
  <c r="K137" i="20"/>
  <c r="J137" i="20"/>
  <c r="I137" i="20"/>
  <c r="H137" i="20"/>
  <c r="G137" i="20"/>
  <c r="F137" i="20"/>
  <c r="E137" i="20"/>
  <c r="D137" i="20"/>
  <c r="X136" i="20"/>
  <c r="W136" i="20"/>
  <c r="V136" i="20"/>
  <c r="U136" i="20"/>
  <c r="T136" i="20"/>
  <c r="S136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X135" i="20"/>
  <c r="W135" i="20"/>
  <c r="V135" i="20"/>
  <c r="U135" i="20"/>
  <c r="T135" i="20"/>
  <c r="S135" i="20"/>
  <c r="R135" i="20"/>
  <c r="Q135" i="20"/>
  <c r="P135" i="20"/>
  <c r="O135" i="20"/>
  <c r="N135" i="20"/>
  <c r="M135" i="20"/>
  <c r="L135" i="20"/>
  <c r="K135" i="20"/>
  <c r="J135" i="20"/>
  <c r="I135" i="20"/>
  <c r="H135" i="20"/>
  <c r="G135" i="20"/>
  <c r="F135" i="20"/>
  <c r="E135" i="20"/>
  <c r="D135" i="20"/>
  <c r="X134" i="20"/>
  <c r="W134" i="20"/>
  <c r="V134" i="20"/>
  <c r="U134" i="20"/>
  <c r="T134" i="20"/>
  <c r="S134" i="20"/>
  <c r="R134" i="20"/>
  <c r="Q134" i="20"/>
  <c r="P134" i="20"/>
  <c r="O134" i="20"/>
  <c r="N134" i="20"/>
  <c r="M134" i="20"/>
  <c r="L134" i="20"/>
  <c r="K134" i="20"/>
  <c r="J134" i="20"/>
  <c r="I134" i="20"/>
  <c r="H134" i="20"/>
  <c r="G134" i="20"/>
  <c r="F134" i="20"/>
  <c r="E134" i="20"/>
  <c r="D134" i="20"/>
  <c r="X133" i="20"/>
  <c r="W133" i="20"/>
  <c r="V133" i="20"/>
  <c r="U133" i="20"/>
  <c r="T133" i="20"/>
  <c r="S133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X132" i="20"/>
  <c r="W132" i="20"/>
  <c r="V132" i="20"/>
  <c r="U132" i="20"/>
  <c r="T132" i="20"/>
  <c r="S132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D22" i="60"/>
  <c r="D219" i="2" l="1"/>
  <c r="E219" i="2"/>
  <c r="E278" i="2" s="1"/>
  <c r="F219" i="2"/>
  <c r="F278" i="2" s="1"/>
  <c r="G219" i="2"/>
  <c r="H219" i="2"/>
  <c r="I219" i="2"/>
  <c r="I278" i="2" s="1"/>
  <c r="J219" i="2"/>
  <c r="J278" i="2" s="1"/>
  <c r="K219" i="2"/>
  <c r="K278" i="2" s="1"/>
  <c r="L219" i="2"/>
  <c r="L278" i="2" s="1"/>
  <c r="M219" i="2"/>
  <c r="M278" i="2" s="1"/>
  <c r="N219" i="2"/>
  <c r="N278" i="2" s="1"/>
  <c r="O219" i="2"/>
  <c r="P219" i="2"/>
  <c r="Q219" i="2"/>
  <c r="R219" i="2"/>
  <c r="R278" i="2" s="1"/>
  <c r="S219" i="2"/>
  <c r="S278" i="2" s="1"/>
  <c r="T219" i="2"/>
  <c r="T278" i="2" s="1"/>
  <c r="U219" i="2"/>
  <c r="U278" i="2" s="1"/>
  <c r="V219" i="2"/>
  <c r="V278" i="2" s="1"/>
  <c r="W219" i="2"/>
  <c r="X219" i="2"/>
  <c r="D220" i="2"/>
  <c r="E220" i="2"/>
  <c r="E279" i="2" s="1"/>
  <c r="F220" i="2"/>
  <c r="F279" i="2" s="1"/>
  <c r="G220" i="2"/>
  <c r="G279" i="2" s="1"/>
  <c r="H220" i="2"/>
  <c r="H279" i="2" s="1"/>
  <c r="I220" i="2"/>
  <c r="I279" i="2" s="1"/>
  <c r="J220" i="2"/>
  <c r="K220" i="2"/>
  <c r="L220" i="2"/>
  <c r="M220" i="2"/>
  <c r="M279" i="2" s="1"/>
  <c r="N220" i="2"/>
  <c r="N279" i="2" s="1"/>
  <c r="O220" i="2"/>
  <c r="O279" i="2" s="1"/>
  <c r="P220" i="2"/>
  <c r="P279" i="2" s="1"/>
  <c r="Q220" i="2"/>
  <c r="Q279" i="2" s="1"/>
  <c r="R220" i="2"/>
  <c r="S220" i="2"/>
  <c r="T220" i="2"/>
  <c r="U220" i="2"/>
  <c r="U279" i="2" s="1"/>
  <c r="V220" i="2"/>
  <c r="V279" i="2" s="1"/>
  <c r="W220" i="2"/>
  <c r="W279" i="2" s="1"/>
  <c r="X220" i="2"/>
  <c r="X279" i="2" s="1"/>
  <c r="D221" i="2"/>
  <c r="E221" i="2"/>
  <c r="F221" i="2"/>
  <c r="G221" i="2"/>
  <c r="H221" i="2"/>
  <c r="H280" i="2" s="1"/>
  <c r="I221" i="2"/>
  <c r="I280" i="2" s="1"/>
  <c r="J221" i="2"/>
  <c r="J280" i="2" s="1"/>
  <c r="K221" i="2"/>
  <c r="K280" i="2" s="1"/>
  <c r="L221" i="2"/>
  <c r="L280" i="2" s="1"/>
  <c r="M221" i="2"/>
  <c r="N221" i="2"/>
  <c r="O221" i="2"/>
  <c r="P221" i="2"/>
  <c r="P280" i="2" s="1"/>
  <c r="Q221" i="2"/>
  <c r="Q280" i="2" s="1"/>
  <c r="R221" i="2"/>
  <c r="R280" i="2" s="1"/>
  <c r="S221" i="2"/>
  <c r="S280" i="2" s="1"/>
  <c r="T221" i="2"/>
  <c r="T280" i="2" s="1"/>
  <c r="U221" i="2"/>
  <c r="V221" i="2"/>
  <c r="W221" i="2"/>
  <c r="X221" i="2"/>
  <c r="X280" i="2" s="1"/>
  <c r="D222" i="2"/>
  <c r="E222" i="2"/>
  <c r="E281" i="2" s="1"/>
  <c r="F222" i="2"/>
  <c r="F281" i="2" s="1"/>
  <c r="G222" i="2"/>
  <c r="G281" i="2" s="1"/>
  <c r="H222" i="2"/>
  <c r="I222" i="2"/>
  <c r="J222" i="2"/>
  <c r="K222" i="2"/>
  <c r="K281" i="2" s="1"/>
  <c r="L222" i="2"/>
  <c r="L281" i="2" s="1"/>
  <c r="M222" i="2"/>
  <c r="M281" i="2" s="1"/>
  <c r="N222" i="2"/>
  <c r="N281" i="2" s="1"/>
  <c r="O222" i="2"/>
  <c r="O281" i="2" s="1"/>
  <c r="P222" i="2"/>
  <c r="Q222" i="2"/>
  <c r="R222" i="2"/>
  <c r="S222" i="2"/>
  <c r="S281" i="2" s="1"/>
  <c r="T222" i="2"/>
  <c r="T281" i="2" s="1"/>
  <c r="U222" i="2"/>
  <c r="U281" i="2" s="1"/>
  <c r="V222" i="2"/>
  <c r="V281" i="2" s="1"/>
  <c r="W222" i="2"/>
  <c r="W281" i="2" s="1"/>
  <c r="X222" i="2"/>
  <c r="D223" i="2"/>
  <c r="E223" i="2"/>
  <c r="E282" i="2" s="1"/>
  <c r="F223" i="2"/>
  <c r="F282" i="2" s="1"/>
  <c r="G223" i="2"/>
  <c r="G282" i="2" s="1"/>
  <c r="H223" i="2"/>
  <c r="H282" i="2" s="1"/>
  <c r="I223" i="2"/>
  <c r="I282" i="2" s="1"/>
  <c r="J223" i="2"/>
  <c r="J282" i="2" s="1"/>
  <c r="K223" i="2"/>
  <c r="L223" i="2"/>
  <c r="M223" i="2"/>
  <c r="M282" i="2" s="1"/>
  <c r="N223" i="2"/>
  <c r="N282" i="2" s="1"/>
  <c r="O223" i="2"/>
  <c r="O282" i="2" s="1"/>
  <c r="P223" i="2"/>
  <c r="P282" i="2" s="1"/>
  <c r="Q223" i="2"/>
  <c r="Q282" i="2" s="1"/>
  <c r="R223" i="2"/>
  <c r="R282" i="2" s="1"/>
  <c r="S223" i="2"/>
  <c r="T223" i="2"/>
  <c r="U223" i="2"/>
  <c r="U282" i="2" s="1"/>
  <c r="V223" i="2"/>
  <c r="V282" i="2" s="1"/>
  <c r="W223" i="2"/>
  <c r="W282" i="2" s="1"/>
  <c r="X223" i="2"/>
  <c r="X282" i="2" s="1"/>
  <c r="D224" i="2"/>
  <c r="E224" i="2"/>
  <c r="E283" i="2" s="1"/>
  <c r="F224" i="2"/>
  <c r="G224" i="2"/>
  <c r="H224" i="2"/>
  <c r="H283" i="2" s="1"/>
  <c r="I224" i="2"/>
  <c r="I283" i="2" s="1"/>
  <c r="J224" i="2"/>
  <c r="J283" i="2" s="1"/>
  <c r="K224" i="2"/>
  <c r="K283" i="2" s="1"/>
  <c r="L224" i="2"/>
  <c r="L283" i="2" s="1"/>
  <c r="M224" i="2"/>
  <c r="M283" i="2" s="1"/>
  <c r="N224" i="2"/>
  <c r="O224" i="2"/>
  <c r="P224" i="2"/>
  <c r="Q224" i="2"/>
  <c r="Q283" i="2" s="1"/>
  <c r="R224" i="2"/>
  <c r="R283" i="2" s="1"/>
  <c r="S224" i="2"/>
  <c r="S283" i="2" s="1"/>
  <c r="T224" i="2"/>
  <c r="T283" i="2" s="1"/>
  <c r="U224" i="2"/>
  <c r="U283" i="2" s="1"/>
  <c r="V224" i="2"/>
  <c r="W224" i="2"/>
  <c r="X224" i="2"/>
  <c r="X283" i="2" s="1"/>
  <c r="D225" i="2"/>
  <c r="E225" i="2"/>
  <c r="E284" i="2" s="1"/>
  <c r="F225" i="2"/>
  <c r="F284" i="2" s="1"/>
  <c r="G225" i="2"/>
  <c r="G284" i="2" s="1"/>
  <c r="H225" i="2"/>
  <c r="H284" i="2" s="1"/>
  <c r="I225" i="2"/>
  <c r="J225" i="2"/>
  <c r="K225" i="2"/>
  <c r="K284" i="2" s="1"/>
  <c r="L225" i="2"/>
  <c r="L284" i="2" s="1"/>
  <c r="M225" i="2"/>
  <c r="M284" i="2" s="1"/>
  <c r="N225" i="2"/>
  <c r="N284" i="2" s="1"/>
  <c r="O225" i="2"/>
  <c r="O284" i="2" s="1"/>
  <c r="P225" i="2"/>
  <c r="P284" i="2" s="1"/>
  <c r="Q225" i="2"/>
  <c r="R225" i="2"/>
  <c r="S225" i="2"/>
  <c r="S284" i="2" s="1"/>
  <c r="T225" i="2"/>
  <c r="T284" i="2" s="1"/>
  <c r="U225" i="2"/>
  <c r="U284" i="2" s="1"/>
  <c r="V225" i="2"/>
  <c r="V284" i="2" s="1"/>
  <c r="W225" i="2"/>
  <c r="W284" i="2" s="1"/>
  <c r="X225" i="2"/>
  <c r="X284" i="2" s="1"/>
  <c r="D226" i="2"/>
  <c r="E226" i="2"/>
  <c r="F226" i="2"/>
  <c r="F285" i="2" s="1"/>
  <c r="G226" i="2"/>
  <c r="G285" i="2" s="1"/>
  <c r="H226" i="2"/>
  <c r="H285" i="2" s="1"/>
  <c r="I226" i="2"/>
  <c r="I285" i="2" s="1"/>
  <c r="J226" i="2"/>
  <c r="J285" i="2" s="1"/>
  <c r="K226" i="2"/>
  <c r="K285" i="2" s="1"/>
  <c r="L226" i="2"/>
  <c r="M226" i="2"/>
  <c r="N226" i="2"/>
  <c r="N285" i="2" s="1"/>
  <c r="O226" i="2"/>
  <c r="O285" i="2" s="1"/>
  <c r="P226" i="2"/>
  <c r="P285" i="2" s="1"/>
  <c r="Q226" i="2"/>
  <c r="Q285" i="2" s="1"/>
  <c r="R226" i="2"/>
  <c r="R285" i="2" s="1"/>
  <c r="S226" i="2"/>
  <c r="S285" i="2" s="1"/>
  <c r="T226" i="2"/>
  <c r="U226" i="2"/>
  <c r="V226" i="2"/>
  <c r="V285" i="2" s="1"/>
  <c r="W226" i="2"/>
  <c r="W285" i="2" s="1"/>
  <c r="X226" i="2"/>
  <c r="X285" i="2" s="1"/>
  <c r="D227" i="2"/>
  <c r="E227" i="2"/>
  <c r="E286" i="2" s="1"/>
  <c r="F227" i="2"/>
  <c r="F286" i="2" s="1"/>
  <c r="G227" i="2"/>
  <c r="H227" i="2"/>
  <c r="I227" i="2"/>
  <c r="I286" i="2" s="1"/>
  <c r="J227" i="2"/>
  <c r="J286" i="2" s="1"/>
  <c r="K227" i="2"/>
  <c r="K286" i="2" s="1"/>
  <c r="L227" i="2"/>
  <c r="L286" i="2" s="1"/>
  <c r="M227" i="2"/>
  <c r="M286" i="2" s="1"/>
  <c r="N227" i="2"/>
  <c r="N286" i="2" s="1"/>
  <c r="O227" i="2"/>
  <c r="P227" i="2"/>
  <c r="Q227" i="2"/>
  <c r="Q286" i="2" s="1"/>
  <c r="R227" i="2"/>
  <c r="R286" i="2" s="1"/>
  <c r="S227" i="2"/>
  <c r="S286" i="2" s="1"/>
  <c r="T227" i="2"/>
  <c r="T286" i="2" s="1"/>
  <c r="U227" i="2"/>
  <c r="U286" i="2" s="1"/>
  <c r="V227" i="2"/>
  <c r="V286" i="2" s="1"/>
  <c r="W227" i="2"/>
  <c r="X227" i="2"/>
  <c r="D228" i="2"/>
  <c r="E228" i="2"/>
  <c r="E287" i="2" s="1"/>
  <c r="F228" i="2"/>
  <c r="F287" i="2" s="1"/>
  <c r="G228" i="2"/>
  <c r="G287" i="2" s="1"/>
  <c r="H228" i="2"/>
  <c r="H287" i="2" s="1"/>
  <c r="I228" i="2"/>
  <c r="I287" i="2" s="1"/>
  <c r="J228" i="2"/>
  <c r="K228" i="2"/>
  <c r="K287" i="2" s="1"/>
  <c r="L228" i="2"/>
  <c r="M228" i="2"/>
  <c r="M287" i="2" s="1"/>
  <c r="N228" i="2"/>
  <c r="N287" i="2" s="1"/>
  <c r="O228" i="2"/>
  <c r="O287" i="2" s="1"/>
  <c r="P228" i="2"/>
  <c r="P287" i="2" s="1"/>
  <c r="Q228" i="2"/>
  <c r="Q287" i="2" s="1"/>
  <c r="R228" i="2"/>
  <c r="S228" i="2"/>
  <c r="S287" i="2" s="1"/>
  <c r="T228" i="2"/>
  <c r="U228" i="2"/>
  <c r="U287" i="2" s="1"/>
  <c r="V228" i="2"/>
  <c r="V287" i="2" s="1"/>
  <c r="W228" i="2"/>
  <c r="W287" i="2" s="1"/>
  <c r="X228" i="2"/>
  <c r="X287" i="2" s="1"/>
  <c r="D229" i="2"/>
  <c r="E229" i="2"/>
  <c r="F229" i="2"/>
  <c r="F288" i="2" s="1"/>
  <c r="G229" i="2"/>
  <c r="H229" i="2"/>
  <c r="H288" i="2" s="1"/>
  <c r="I229" i="2"/>
  <c r="I288" i="2" s="1"/>
  <c r="J229" i="2"/>
  <c r="J288" i="2" s="1"/>
  <c r="K229" i="2"/>
  <c r="K288" i="2" s="1"/>
  <c r="L229" i="2"/>
  <c r="L288" i="2" s="1"/>
  <c r="M229" i="2"/>
  <c r="N229" i="2"/>
  <c r="N288" i="2" s="1"/>
  <c r="O229" i="2"/>
  <c r="P229" i="2"/>
  <c r="P288" i="2" s="1"/>
  <c r="Q229" i="2"/>
  <c r="Q288" i="2" s="1"/>
  <c r="R229" i="2"/>
  <c r="R288" i="2" s="1"/>
  <c r="S229" i="2"/>
  <c r="S288" i="2" s="1"/>
  <c r="T229" i="2"/>
  <c r="T288" i="2" s="1"/>
  <c r="U229" i="2"/>
  <c r="V229" i="2"/>
  <c r="V288" i="2" s="1"/>
  <c r="W229" i="2"/>
  <c r="X229" i="2"/>
  <c r="X288" i="2" s="1"/>
  <c r="D230" i="2"/>
  <c r="E230" i="2"/>
  <c r="E289" i="2" s="1"/>
  <c r="F230" i="2"/>
  <c r="F289" i="2" s="1"/>
  <c r="G230" i="2"/>
  <c r="G289" i="2" s="1"/>
  <c r="H230" i="2"/>
  <c r="I230" i="2"/>
  <c r="I289" i="2" s="1"/>
  <c r="J230" i="2"/>
  <c r="K230" i="2"/>
  <c r="K289" i="2" s="1"/>
  <c r="L230" i="2"/>
  <c r="L289" i="2" s="1"/>
  <c r="M230" i="2"/>
  <c r="M289" i="2" s="1"/>
  <c r="N230" i="2"/>
  <c r="N289" i="2" s="1"/>
  <c r="O230" i="2"/>
  <c r="O289" i="2" s="1"/>
  <c r="P230" i="2"/>
  <c r="Q230" i="2"/>
  <c r="Q289" i="2" s="1"/>
  <c r="R230" i="2"/>
  <c r="S230" i="2"/>
  <c r="S289" i="2" s="1"/>
  <c r="T230" i="2"/>
  <c r="T289" i="2" s="1"/>
  <c r="U230" i="2"/>
  <c r="U289" i="2" s="1"/>
  <c r="V230" i="2"/>
  <c r="V289" i="2" s="1"/>
  <c r="W230" i="2"/>
  <c r="W289" i="2" s="1"/>
  <c r="X230" i="2"/>
  <c r="D231" i="2"/>
  <c r="E231" i="2"/>
  <c r="F231" i="2"/>
  <c r="F290" i="2" s="1"/>
  <c r="G231" i="2"/>
  <c r="G290" i="2" s="1"/>
  <c r="H231" i="2"/>
  <c r="H290" i="2" s="1"/>
  <c r="I231" i="2"/>
  <c r="I290" i="2" s="1"/>
  <c r="J231" i="2"/>
  <c r="J290" i="2" s="1"/>
  <c r="K231" i="2"/>
  <c r="L231" i="2"/>
  <c r="L290" i="2" s="1"/>
  <c r="M231" i="2"/>
  <c r="N231" i="2"/>
  <c r="N290" i="2" s="1"/>
  <c r="O231" i="2"/>
  <c r="O290" i="2" s="1"/>
  <c r="P231" i="2"/>
  <c r="P290" i="2" s="1"/>
  <c r="Q231" i="2"/>
  <c r="Q290" i="2" s="1"/>
  <c r="R231" i="2"/>
  <c r="R290" i="2" s="1"/>
  <c r="S231" i="2"/>
  <c r="T231" i="2"/>
  <c r="T290" i="2" s="1"/>
  <c r="U231" i="2"/>
  <c r="V231" i="2"/>
  <c r="V290" i="2" s="1"/>
  <c r="W231" i="2"/>
  <c r="W290" i="2" s="1"/>
  <c r="X231" i="2"/>
  <c r="X290" i="2" s="1"/>
  <c r="D232" i="2"/>
  <c r="E232" i="2"/>
  <c r="E291" i="2" s="1"/>
  <c r="F232" i="2"/>
  <c r="G232" i="2"/>
  <c r="G291" i="2" s="1"/>
  <c r="H232" i="2"/>
  <c r="I232" i="2"/>
  <c r="I291" i="2" s="1"/>
  <c r="J232" i="2"/>
  <c r="J291" i="2" s="1"/>
  <c r="K232" i="2"/>
  <c r="K291" i="2" s="1"/>
  <c r="L232" i="2"/>
  <c r="L291" i="2" s="1"/>
  <c r="M232" i="2"/>
  <c r="M291" i="2" s="1"/>
  <c r="N232" i="2"/>
  <c r="O232" i="2"/>
  <c r="O291" i="2" s="1"/>
  <c r="P232" i="2"/>
  <c r="Q232" i="2"/>
  <c r="Q291" i="2" s="1"/>
  <c r="R232" i="2"/>
  <c r="R291" i="2" s="1"/>
  <c r="S232" i="2"/>
  <c r="S291" i="2" s="1"/>
  <c r="T232" i="2"/>
  <c r="T291" i="2" s="1"/>
  <c r="U232" i="2"/>
  <c r="U291" i="2" s="1"/>
  <c r="V232" i="2"/>
  <c r="W232" i="2"/>
  <c r="W291" i="2" s="1"/>
  <c r="X232" i="2"/>
  <c r="D233" i="2"/>
  <c r="E233" i="2"/>
  <c r="E292" i="2" s="1"/>
  <c r="F233" i="2"/>
  <c r="F292" i="2" s="1"/>
  <c r="G233" i="2"/>
  <c r="G292" i="2" s="1"/>
  <c r="H233" i="2"/>
  <c r="H292" i="2" s="1"/>
  <c r="I233" i="2"/>
  <c r="J233" i="2"/>
  <c r="J292" i="2" s="1"/>
  <c r="K233" i="2"/>
  <c r="L233" i="2"/>
  <c r="L292" i="2" s="1"/>
  <c r="M233" i="2"/>
  <c r="M292" i="2" s="1"/>
  <c r="N233" i="2"/>
  <c r="N292" i="2" s="1"/>
  <c r="O233" i="2"/>
  <c r="O292" i="2" s="1"/>
  <c r="P233" i="2"/>
  <c r="P292" i="2" s="1"/>
  <c r="Q233" i="2"/>
  <c r="R233" i="2"/>
  <c r="R292" i="2" s="1"/>
  <c r="S233" i="2"/>
  <c r="T233" i="2"/>
  <c r="T292" i="2" s="1"/>
  <c r="U233" i="2"/>
  <c r="U292" i="2" s="1"/>
  <c r="V233" i="2"/>
  <c r="V292" i="2" s="1"/>
  <c r="W233" i="2"/>
  <c r="W292" i="2" s="1"/>
  <c r="X233" i="2"/>
  <c r="X292" i="2" s="1"/>
  <c r="D234" i="2"/>
  <c r="E234" i="2"/>
  <c r="E293" i="2" s="1"/>
  <c r="F234" i="2"/>
  <c r="G234" i="2"/>
  <c r="G293" i="2" s="1"/>
  <c r="H234" i="2"/>
  <c r="H293" i="2" s="1"/>
  <c r="I234" i="2"/>
  <c r="I293" i="2" s="1"/>
  <c r="J234" i="2"/>
  <c r="J293" i="2" s="1"/>
  <c r="K234" i="2"/>
  <c r="K293" i="2" s="1"/>
  <c r="L234" i="2"/>
  <c r="M234" i="2"/>
  <c r="M293" i="2" s="1"/>
  <c r="N234" i="2"/>
  <c r="O234" i="2"/>
  <c r="O293" i="2" s="1"/>
  <c r="P234" i="2"/>
  <c r="P293" i="2" s="1"/>
  <c r="Q234" i="2"/>
  <c r="Q293" i="2" s="1"/>
  <c r="R234" i="2"/>
  <c r="R293" i="2" s="1"/>
  <c r="S234" i="2"/>
  <c r="S293" i="2" s="1"/>
  <c r="T234" i="2"/>
  <c r="U234" i="2"/>
  <c r="U293" i="2" s="1"/>
  <c r="V234" i="2"/>
  <c r="W234" i="2"/>
  <c r="W293" i="2" s="1"/>
  <c r="X234" i="2"/>
  <c r="X293" i="2" s="1"/>
  <c r="D235" i="2"/>
  <c r="E235" i="2"/>
  <c r="E294" i="2" s="1"/>
  <c r="F235" i="2"/>
  <c r="F294" i="2" s="1"/>
  <c r="G235" i="2"/>
  <c r="H235" i="2"/>
  <c r="H294" i="2" s="1"/>
  <c r="I235" i="2"/>
  <c r="J235" i="2"/>
  <c r="J294" i="2" s="1"/>
  <c r="K235" i="2"/>
  <c r="K294" i="2" s="1"/>
  <c r="L235" i="2"/>
  <c r="L294" i="2" s="1"/>
  <c r="M235" i="2"/>
  <c r="M294" i="2" s="1"/>
  <c r="N235" i="2"/>
  <c r="N294" i="2" s="1"/>
  <c r="O235" i="2"/>
  <c r="P235" i="2"/>
  <c r="P294" i="2" s="1"/>
  <c r="Q235" i="2"/>
  <c r="R235" i="2"/>
  <c r="R294" i="2" s="1"/>
  <c r="S235" i="2"/>
  <c r="T235" i="2"/>
  <c r="T294" i="2" s="1"/>
  <c r="U235" i="2"/>
  <c r="U294" i="2" s="1"/>
  <c r="V235" i="2"/>
  <c r="V294" i="2" s="1"/>
  <c r="W235" i="2"/>
  <c r="X235" i="2"/>
  <c r="X294" i="2" s="1"/>
  <c r="D236" i="2"/>
  <c r="E236" i="2"/>
  <c r="E295" i="2" s="1"/>
  <c r="F236" i="2"/>
  <c r="F295" i="2" s="1"/>
  <c r="G236" i="2"/>
  <c r="G295" i="2" s="1"/>
  <c r="H236" i="2"/>
  <c r="H295" i="2" s="1"/>
  <c r="I236" i="2"/>
  <c r="I295" i="2" s="1"/>
  <c r="J236" i="2"/>
  <c r="K236" i="2"/>
  <c r="K295" i="2" s="1"/>
  <c r="L236" i="2"/>
  <c r="M236" i="2"/>
  <c r="M295" i="2" s="1"/>
  <c r="N236" i="2"/>
  <c r="O236" i="2"/>
  <c r="O295" i="2" s="1"/>
  <c r="P236" i="2"/>
  <c r="P295" i="2" s="1"/>
  <c r="Q236" i="2"/>
  <c r="Q295" i="2" s="1"/>
  <c r="R236" i="2"/>
  <c r="S236" i="2"/>
  <c r="S295" i="2" s="1"/>
  <c r="T236" i="2"/>
  <c r="U236" i="2"/>
  <c r="U295" i="2" s="1"/>
  <c r="V236" i="2"/>
  <c r="W236" i="2"/>
  <c r="W295" i="2" s="1"/>
  <c r="X236" i="2"/>
  <c r="X295" i="2" s="1"/>
  <c r="D237" i="2"/>
  <c r="E237" i="2"/>
  <c r="F237" i="2"/>
  <c r="F296" i="2" s="1"/>
  <c r="G237" i="2"/>
  <c r="H237" i="2"/>
  <c r="H296" i="2" s="1"/>
  <c r="I237" i="2"/>
  <c r="J237" i="2"/>
  <c r="J296" i="2" s="1"/>
  <c r="K237" i="2"/>
  <c r="K296" i="2" s="1"/>
  <c r="L237" i="2"/>
  <c r="L296" i="2" s="1"/>
  <c r="M237" i="2"/>
  <c r="N237" i="2"/>
  <c r="N296" i="2" s="1"/>
  <c r="O237" i="2"/>
  <c r="P237" i="2"/>
  <c r="P296" i="2" s="1"/>
  <c r="Q237" i="2"/>
  <c r="Q296" i="2" s="1"/>
  <c r="R237" i="2"/>
  <c r="R296" i="2" s="1"/>
  <c r="S237" i="2"/>
  <c r="S296" i="2" s="1"/>
  <c r="T237" i="2"/>
  <c r="T296" i="2" s="1"/>
  <c r="U237" i="2"/>
  <c r="V237" i="2"/>
  <c r="V296" i="2" s="1"/>
  <c r="W237" i="2"/>
  <c r="X237" i="2"/>
  <c r="X296" i="2" s="1"/>
  <c r="D238" i="2"/>
  <c r="E238" i="2"/>
  <c r="E297" i="2" s="1"/>
  <c r="F238" i="2"/>
  <c r="F297" i="2" s="1"/>
  <c r="G238" i="2"/>
  <c r="G297" i="2" s="1"/>
  <c r="H238" i="2"/>
  <c r="I238" i="2"/>
  <c r="I297" i="2" s="1"/>
  <c r="J238" i="2"/>
  <c r="K238" i="2"/>
  <c r="K297" i="2" s="1"/>
  <c r="L238" i="2"/>
  <c r="L297" i="2" s="1"/>
  <c r="M238" i="2"/>
  <c r="M297" i="2" s="1"/>
  <c r="N238" i="2"/>
  <c r="N297" i="2" s="1"/>
  <c r="O238" i="2"/>
  <c r="O297" i="2" s="1"/>
  <c r="P238" i="2"/>
  <c r="Q238" i="2"/>
  <c r="Q297" i="2" s="1"/>
  <c r="R238" i="2"/>
  <c r="S238" i="2"/>
  <c r="S297" i="2" s="1"/>
  <c r="T238" i="2"/>
  <c r="T297" i="2" s="1"/>
  <c r="U238" i="2"/>
  <c r="U297" i="2" s="1"/>
  <c r="V238" i="2"/>
  <c r="V297" i="2" s="1"/>
  <c r="W238" i="2"/>
  <c r="W297" i="2" s="1"/>
  <c r="X238" i="2"/>
  <c r="D239" i="2"/>
  <c r="E239" i="2"/>
  <c r="F239" i="2"/>
  <c r="F298" i="2" s="1"/>
  <c r="G239" i="2"/>
  <c r="G298" i="2" s="1"/>
  <c r="H239" i="2"/>
  <c r="H298" i="2" s="1"/>
  <c r="I239" i="2"/>
  <c r="I298" i="2" s="1"/>
  <c r="J239" i="2"/>
  <c r="J298" i="2" s="1"/>
  <c r="K239" i="2"/>
  <c r="L239" i="2"/>
  <c r="L298" i="2" s="1"/>
  <c r="M239" i="2"/>
  <c r="N239" i="2"/>
  <c r="N298" i="2" s="1"/>
  <c r="O239" i="2"/>
  <c r="O298" i="2" s="1"/>
  <c r="P239" i="2"/>
  <c r="P298" i="2" s="1"/>
  <c r="Q239" i="2"/>
  <c r="Q298" i="2" s="1"/>
  <c r="R239" i="2"/>
  <c r="R298" i="2" s="1"/>
  <c r="S239" i="2"/>
  <c r="T239" i="2"/>
  <c r="T298" i="2" s="1"/>
  <c r="U239" i="2"/>
  <c r="V239" i="2"/>
  <c r="V298" i="2" s="1"/>
  <c r="W239" i="2"/>
  <c r="W298" i="2" s="1"/>
  <c r="X239" i="2"/>
  <c r="X298" i="2" s="1"/>
  <c r="D240" i="2"/>
  <c r="E240" i="2"/>
  <c r="E299" i="2" s="1"/>
  <c r="F240" i="2"/>
  <c r="G240" i="2"/>
  <c r="G299" i="2" s="1"/>
  <c r="H240" i="2"/>
  <c r="I240" i="2"/>
  <c r="I299" i="2" s="1"/>
  <c r="J240" i="2"/>
  <c r="J299" i="2" s="1"/>
  <c r="K240" i="2"/>
  <c r="K299" i="2" s="1"/>
  <c r="L240" i="2"/>
  <c r="L299" i="2" s="1"/>
  <c r="M240" i="2"/>
  <c r="M299" i="2" s="1"/>
  <c r="N240" i="2"/>
  <c r="O240" i="2"/>
  <c r="O299" i="2" s="1"/>
  <c r="P240" i="2"/>
  <c r="Q240" i="2"/>
  <c r="Q299" i="2" s="1"/>
  <c r="R240" i="2"/>
  <c r="R299" i="2" s="1"/>
  <c r="S240" i="2"/>
  <c r="S299" i="2" s="1"/>
  <c r="T240" i="2"/>
  <c r="T299" i="2" s="1"/>
  <c r="U240" i="2"/>
  <c r="U299" i="2" s="1"/>
  <c r="V240" i="2"/>
  <c r="W240" i="2"/>
  <c r="W299" i="2" s="1"/>
  <c r="X240" i="2"/>
  <c r="D241" i="2"/>
  <c r="E241" i="2"/>
  <c r="E300" i="2" s="1"/>
  <c r="F241" i="2"/>
  <c r="F300" i="2" s="1"/>
  <c r="G241" i="2"/>
  <c r="G300" i="2" s="1"/>
  <c r="H241" i="2"/>
  <c r="H300" i="2" s="1"/>
  <c r="I241" i="2"/>
  <c r="J241" i="2"/>
  <c r="J300" i="2" s="1"/>
  <c r="K241" i="2"/>
  <c r="L241" i="2"/>
  <c r="L300" i="2" s="1"/>
  <c r="M241" i="2"/>
  <c r="M300" i="2" s="1"/>
  <c r="N241" i="2"/>
  <c r="N300" i="2" s="1"/>
  <c r="O241" i="2"/>
  <c r="O300" i="2" s="1"/>
  <c r="P241" i="2"/>
  <c r="P300" i="2" s="1"/>
  <c r="Q241" i="2"/>
  <c r="R241" i="2"/>
  <c r="R300" i="2" s="1"/>
  <c r="S241" i="2"/>
  <c r="T241" i="2"/>
  <c r="T300" i="2" s="1"/>
  <c r="U241" i="2"/>
  <c r="U300" i="2" s="1"/>
  <c r="V241" i="2"/>
  <c r="V300" i="2" s="1"/>
  <c r="W241" i="2"/>
  <c r="W300" i="2" s="1"/>
  <c r="X241" i="2"/>
  <c r="X300" i="2" s="1"/>
  <c r="D242" i="2"/>
  <c r="E242" i="2"/>
  <c r="E301" i="2" s="1"/>
  <c r="F242" i="2"/>
  <c r="G242" i="2"/>
  <c r="G301" i="2" s="1"/>
  <c r="H242" i="2"/>
  <c r="H301" i="2" s="1"/>
  <c r="I242" i="2"/>
  <c r="I301" i="2" s="1"/>
  <c r="J242" i="2"/>
  <c r="J301" i="2" s="1"/>
  <c r="K242" i="2"/>
  <c r="K301" i="2" s="1"/>
  <c r="L242" i="2"/>
  <c r="M242" i="2"/>
  <c r="M301" i="2" s="1"/>
  <c r="N242" i="2"/>
  <c r="O242" i="2"/>
  <c r="O301" i="2" s="1"/>
  <c r="P242" i="2"/>
  <c r="P301" i="2" s="1"/>
  <c r="Q242" i="2"/>
  <c r="Q301" i="2" s="1"/>
  <c r="R242" i="2"/>
  <c r="R301" i="2" s="1"/>
  <c r="S242" i="2"/>
  <c r="S301" i="2" s="1"/>
  <c r="T242" i="2"/>
  <c r="U242" i="2"/>
  <c r="U301" i="2" s="1"/>
  <c r="V242" i="2"/>
  <c r="W242" i="2"/>
  <c r="W301" i="2" s="1"/>
  <c r="X242" i="2"/>
  <c r="X301" i="2" s="1"/>
  <c r="T301" i="2" l="1"/>
  <c r="L301" i="2"/>
  <c r="Q300" i="2"/>
  <c r="I300" i="2"/>
  <c r="V299" i="2"/>
  <c r="N299" i="2"/>
  <c r="F299" i="2"/>
  <c r="S298" i="2"/>
  <c r="K298" i="2"/>
  <c r="X297" i="2"/>
  <c r="P297" i="2"/>
  <c r="H297" i="2"/>
  <c r="U296" i="2"/>
  <c r="M296" i="2"/>
  <c r="E296" i="2"/>
  <c r="R295" i="2"/>
  <c r="J295" i="2"/>
  <c r="W294" i="2"/>
  <c r="O294" i="2"/>
  <c r="G294" i="2"/>
  <c r="T293" i="2"/>
  <c r="L293" i="2"/>
  <c r="Q292" i="2"/>
  <c r="I292" i="2"/>
  <c r="V291" i="2"/>
  <c r="N291" i="2"/>
  <c r="F291" i="2"/>
  <c r="S290" i="2"/>
  <c r="K290" i="2"/>
  <c r="X289" i="2"/>
  <c r="P289" i="2"/>
  <c r="H289" i="2"/>
  <c r="U288" i="2"/>
  <c r="M288" i="2"/>
  <c r="E288" i="2"/>
  <c r="R287" i="2"/>
  <c r="J287" i="2"/>
  <c r="W286" i="2"/>
  <c r="O286" i="2"/>
  <c r="G286" i="2"/>
  <c r="T285" i="2"/>
  <c r="L285" i="2"/>
  <c r="Q284" i="2"/>
  <c r="I284" i="2"/>
  <c r="V283" i="2"/>
  <c r="N283" i="2"/>
  <c r="F283" i="2"/>
  <c r="S282" i="2"/>
  <c r="K282" i="2"/>
  <c r="X281" i="2"/>
  <c r="P281" i="2"/>
  <c r="H281" i="2"/>
  <c r="U280" i="2"/>
  <c r="M280" i="2"/>
  <c r="E280" i="2"/>
  <c r="R279" i="2"/>
  <c r="J279" i="2"/>
  <c r="W278" i="2"/>
  <c r="O278" i="2"/>
  <c r="G278" i="2"/>
  <c r="I296" i="2"/>
  <c r="V295" i="2"/>
  <c r="N295" i="2"/>
  <c r="S294" i="2"/>
  <c r="V301" i="2"/>
  <c r="N301" i="2"/>
  <c r="F301" i="2"/>
  <c r="S300" i="2"/>
  <c r="K300" i="2"/>
  <c r="X299" i="2"/>
  <c r="P299" i="2"/>
  <c r="H299" i="2"/>
  <c r="U298" i="2"/>
  <c r="M298" i="2"/>
  <c r="E298" i="2"/>
  <c r="R297" i="2"/>
  <c r="J297" i="2"/>
  <c r="W296" i="2"/>
  <c r="O296" i="2"/>
  <c r="G296" i="2"/>
  <c r="T295" i="2"/>
  <c r="L295" i="2"/>
  <c r="Q294" i="2"/>
  <c r="I294" i="2"/>
  <c r="V293" i="2"/>
  <c r="N293" i="2"/>
  <c r="F293" i="2"/>
  <c r="S292" i="2"/>
  <c r="K292" i="2"/>
  <c r="X291" i="2"/>
  <c r="P291" i="2"/>
  <c r="H291" i="2"/>
  <c r="U290" i="2"/>
  <c r="M290" i="2"/>
  <c r="E290" i="2"/>
  <c r="R289" i="2"/>
  <c r="J289" i="2"/>
  <c r="W288" i="2"/>
  <c r="O288" i="2"/>
  <c r="G288" i="2"/>
  <c r="T287" i="2"/>
  <c r="L287" i="2"/>
  <c r="P283" i="2"/>
  <c r="R281" i="2"/>
  <c r="J281" i="2"/>
  <c r="W280" i="2"/>
  <c r="O280" i="2"/>
  <c r="G280" i="2"/>
  <c r="T279" i="2"/>
  <c r="L279" i="2"/>
  <c r="Q278" i="2"/>
  <c r="X286" i="2"/>
  <c r="P286" i="2"/>
  <c r="H286" i="2"/>
  <c r="U285" i="2"/>
  <c r="M285" i="2"/>
  <c r="E285" i="2"/>
  <c r="R284" i="2"/>
  <c r="J284" i="2"/>
  <c r="W283" i="2"/>
  <c r="O283" i="2"/>
  <c r="G283" i="2"/>
  <c r="T282" i="2"/>
  <c r="L282" i="2"/>
  <c r="Q281" i="2"/>
  <c r="I281" i="2"/>
  <c r="V280" i="2"/>
  <c r="N280" i="2"/>
  <c r="F280" i="2"/>
  <c r="S279" i="2"/>
  <c r="K279" i="2"/>
  <c r="X278" i="2"/>
  <c r="P278" i="2"/>
  <c r="H278" i="2"/>
  <c r="AB226" i="2"/>
  <c r="AB256" i="2" s="1"/>
  <c r="AC226" i="2"/>
  <c r="AC256" i="2" s="1"/>
  <c r="AD226" i="2"/>
  <c r="AE226" i="2"/>
  <c r="AF226" i="2"/>
  <c r="AG226" i="2"/>
  <c r="AH226" i="2"/>
  <c r="AH256" i="2" s="1"/>
  <c r="AI226" i="2"/>
  <c r="AI256" i="2" s="1"/>
  <c r="AJ226" i="2"/>
  <c r="AJ256" i="2" s="1"/>
  <c r="AK226" i="2"/>
  <c r="AK256" i="2" s="1"/>
  <c r="AL226" i="2"/>
  <c r="AL256" i="2" s="1"/>
  <c r="AM226" i="2"/>
  <c r="AM256" i="2" s="1"/>
  <c r="AN226" i="2"/>
  <c r="AN256" i="2" s="1"/>
  <c r="AO226" i="2"/>
  <c r="AO256" i="2" s="1"/>
  <c r="AP226" i="2"/>
  <c r="AP256" i="2" s="1"/>
  <c r="AQ226" i="2"/>
  <c r="AQ256" i="2" s="1"/>
  <c r="AR226" i="2"/>
  <c r="AR256" i="2" s="1"/>
  <c r="AS226" i="2"/>
  <c r="AS256" i="2" s="1"/>
  <c r="AT226" i="2"/>
  <c r="AU226" i="2"/>
  <c r="AV226" i="2"/>
  <c r="AV256" i="2" s="1"/>
  <c r="AB241" i="2"/>
  <c r="AB271" i="2" s="1"/>
  <c r="AC241" i="2"/>
  <c r="AC271" i="2" s="1"/>
  <c r="AD241" i="2"/>
  <c r="AD271" i="2" s="1"/>
  <c r="AE241" i="2"/>
  <c r="AE271" i="2" s="1"/>
  <c r="AF241" i="2"/>
  <c r="AF271" i="2" s="1"/>
  <c r="AG241" i="2"/>
  <c r="AG271" i="2" s="1"/>
  <c r="AH241" i="2"/>
  <c r="AI241" i="2"/>
  <c r="AJ241" i="2"/>
  <c r="AJ271" i="2" s="1"/>
  <c r="AK241" i="2"/>
  <c r="AK271" i="2" s="1"/>
  <c r="AL241" i="2"/>
  <c r="AL271" i="2" s="1"/>
  <c r="AM241" i="2"/>
  <c r="AM271" i="2" s="1"/>
  <c r="AN241" i="2"/>
  <c r="AN271" i="2" s="1"/>
  <c r="AO241" i="2"/>
  <c r="AP241" i="2"/>
  <c r="AQ241" i="2"/>
  <c r="AQ271" i="2" s="1"/>
  <c r="AR241" i="2"/>
  <c r="AR271" i="2" s="1"/>
  <c r="AS241" i="2"/>
  <c r="AS271" i="2" s="1"/>
  <c r="AT241" i="2"/>
  <c r="AT271" i="2" s="1"/>
  <c r="AU241" i="2"/>
  <c r="AU271" i="2" s="1"/>
  <c r="AV241" i="2"/>
  <c r="AV271" i="2" s="1"/>
  <c r="AB200" i="2"/>
  <c r="AC200" i="2"/>
  <c r="AD200" i="2"/>
  <c r="AE200" i="2"/>
  <c r="AF200" i="2"/>
  <c r="AG200" i="2"/>
  <c r="AH200" i="2"/>
  <c r="AI200" i="2"/>
  <c r="AJ200" i="2"/>
  <c r="AK200" i="2"/>
  <c r="AL200" i="2"/>
  <c r="AM200" i="2"/>
  <c r="AN200" i="2"/>
  <c r="AO200" i="2"/>
  <c r="AP200" i="2"/>
  <c r="AQ200" i="2"/>
  <c r="AR200" i="2"/>
  <c r="AS200" i="2"/>
  <c r="AT200" i="2"/>
  <c r="AU200" i="2"/>
  <c r="AV200" i="2"/>
  <c r="AB170" i="2"/>
  <c r="AC170" i="2"/>
  <c r="AD170" i="2"/>
  <c r="AE170" i="2"/>
  <c r="AF170" i="2"/>
  <c r="AG170" i="2"/>
  <c r="AH170" i="2"/>
  <c r="AI170" i="2"/>
  <c r="AJ170" i="2"/>
  <c r="AK170" i="2"/>
  <c r="AL170" i="2"/>
  <c r="AM170" i="2"/>
  <c r="AN170" i="2"/>
  <c r="AO170" i="2"/>
  <c r="AP170" i="2"/>
  <c r="AQ170" i="2"/>
  <c r="AR170" i="2"/>
  <c r="AS170" i="2"/>
  <c r="AT170" i="2"/>
  <c r="AU170" i="2"/>
  <c r="AV170" i="2"/>
  <c r="AB177" i="2"/>
  <c r="AC177" i="2"/>
  <c r="AD177" i="2"/>
  <c r="AE177" i="2"/>
  <c r="AF177" i="2"/>
  <c r="AG177" i="2"/>
  <c r="AH177" i="2"/>
  <c r="AI177" i="2"/>
  <c r="AJ177" i="2"/>
  <c r="AK177" i="2"/>
  <c r="AL177" i="2"/>
  <c r="AM177" i="2"/>
  <c r="AN177" i="2"/>
  <c r="AO177" i="2"/>
  <c r="AP177" i="2"/>
  <c r="AQ177" i="2"/>
  <c r="AR177" i="2"/>
  <c r="AS177" i="2"/>
  <c r="AT177" i="2"/>
  <c r="AU177" i="2"/>
  <c r="AV177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AR140" i="2"/>
  <c r="AS140" i="2"/>
  <c r="AT140" i="2"/>
  <c r="AU140" i="2"/>
  <c r="AV140" i="2"/>
  <c r="AB147" i="2"/>
  <c r="AC147" i="2"/>
  <c r="AD147" i="2"/>
  <c r="AE147" i="2"/>
  <c r="AF147" i="2"/>
  <c r="AG147" i="2"/>
  <c r="AH147" i="2"/>
  <c r="AI147" i="2"/>
  <c r="AJ147" i="2"/>
  <c r="AK147" i="2"/>
  <c r="AL147" i="2"/>
  <c r="AM147" i="2"/>
  <c r="AN147" i="2"/>
  <c r="AO147" i="2"/>
  <c r="AP147" i="2"/>
  <c r="AQ147" i="2"/>
  <c r="AR147" i="2"/>
  <c r="AS147" i="2"/>
  <c r="AT147" i="2"/>
  <c r="AU147" i="2"/>
  <c r="AV147" i="2"/>
  <c r="AB110" i="2"/>
  <c r="AC110" i="2"/>
  <c r="AD110" i="2"/>
  <c r="AE110" i="2"/>
  <c r="AF110" i="2"/>
  <c r="AG110" i="2"/>
  <c r="AH110" i="2"/>
  <c r="AI110" i="2"/>
  <c r="AJ110" i="2"/>
  <c r="AK110" i="2"/>
  <c r="AL110" i="2"/>
  <c r="AM110" i="2"/>
  <c r="AN110" i="2"/>
  <c r="AO110" i="2"/>
  <c r="AP110" i="2"/>
  <c r="AQ110" i="2"/>
  <c r="AR110" i="2"/>
  <c r="AS110" i="2"/>
  <c r="AT110" i="2"/>
  <c r="AU110" i="2"/>
  <c r="AV110" i="2"/>
  <c r="AB117" i="2"/>
  <c r="AC117" i="2"/>
  <c r="AD117" i="2"/>
  <c r="AE117" i="2"/>
  <c r="AF117" i="2"/>
  <c r="AG117" i="2"/>
  <c r="AH117" i="2"/>
  <c r="AI117" i="2"/>
  <c r="AJ117" i="2"/>
  <c r="AK117" i="2"/>
  <c r="AL117" i="2"/>
  <c r="AM117" i="2"/>
  <c r="AN117" i="2"/>
  <c r="AO117" i="2"/>
  <c r="AP117" i="2"/>
  <c r="AQ117" i="2"/>
  <c r="AR117" i="2"/>
  <c r="AS117" i="2"/>
  <c r="AT117" i="2"/>
  <c r="AU117" i="2"/>
  <c r="AV117" i="2"/>
  <c r="AB76" i="2"/>
  <c r="AC76" i="2"/>
  <c r="AD76" i="2"/>
  <c r="AE76" i="2"/>
  <c r="AF76" i="2"/>
  <c r="AG76" i="2"/>
  <c r="AH76" i="2"/>
  <c r="AI76" i="2"/>
  <c r="AJ76" i="2"/>
  <c r="AK76" i="2"/>
  <c r="AL76" i="2"/>
  <c r="AM76" i="2"/>
  <c r="AN76" i="2"/>
  <c r="AO76" i="2"/>
  <c r="AP76" i="2"/>
  <c r="AQ76" i="2"/>
  <c r="AR76" i="2"/>
  <c r="AS76" i="2"/>
  <c r="AT76" i="2"/>
  <c r="AU76" i="2"/>
  <c r="AV76" i="2"/>
  <c r="AB80" i="2"/>
  <c r="AC80" i="2"/>
  <c r="AD80" i="2"/>
  <c r="AE80" i="2"/>
  <c r="AF80" i="2"/>
  <c r="AG80" i="2"/>
  <c r="AH80" i="2"/>
  <c r="AI80" i="2"/>
  <c r="AJ80" i="2"/>
  <c r="AK80" i="2"/>
  <c r="AL80" i="2"/>
  <c r="AM80" i="2"/>
  <c r="AN80" i="2"/>
  <c r="AO80" i="2"/>
  <c r="AP80" i="2"/>
  <c r="AQ80" i="2"/>
  <c r="AR80" i="2"/>
  <c r="AS80" i="2"/>
  <c r="AT80" i="2"/>
  <c r="AU80" i="2"/>
  <c r="AV80" i="2"/>
  <c r="AB87" i="2"/>
  <c r="AC87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AR87" i="2"/>
  <c r="AS87" i="2"/>
  <c r="AT87" i="2"/>
  <c r="AU87" i="2"/>
  <c r="AV87" i="2"/>
  <c r="AB91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B50" i="2"/>
  <c r="AC50" i="2"/>
  <c r="AD50" i="2"/>
  <c r="AE50" i="2"/>
  <c r="AF50" i="2"/>
  <c r="AG50" i="2"/>
  <c r="AH50" i="2"/>
  <c r="AI50" i="2"/>
  <c r="AJ50" i="2"/>
  <c r="AK50" i="2"/>
  <c r="AL50" i="2"/>
  <c r="AM50" i="2"/>
  <c r="AN50" i="2"/>
  <c r="AO50" i="2"/>
  <c r="AP50" i="2"/>
  <c r="AQ50" i="2"/>
  <c r="AR50" i="2"/>
  <c r="AS50" i="2"/>
  <c r="AT50" i="2"/>
  <c r="AU50" i="2"/>
  <c r="AV50" i="2"/>
  <c r="AB57" i="2"/>
  <c r="AC57" i="2"/>
  <c r="AD57" i="2"/>
  <c r="AE57" i="2"/>
  <c r="AF57" i="2"/>
  <c r="AG57" i="2"/>
  <c r="AH57" i="2"/>
  <c r="AI57" i="2"/>
  <c r="AJ57" i="2"/>
  <c r="AK57" i="2"/>
  <c r="AL57" i="2"/>
  <c r="AM57" i="2"/>
  <c r="AN57" i="2"/>
  <c r="AO57" i="2"/>
  <c r="AP57" i="2"/>
  <c r="AQ57" i="2"/>
  <c r="AR57" i="2"/>
  <c r="AS57" i="2"/>
  <c r="AT57" i="2"/>
  <c r="AU57" i="2"/>
  <c r="AV57" i="2"/>
  <c r="AB16" i="2"/>
  <c r="AC16" i="2"/>
  <c r="AD16" i="2"/>
  <c r="AE16" i="2"/>
  <c r="AF16" i="2"/>
  <c r="AG16" i="2"/>
  <c r="AH16" i="2"/>
  <c r="AI16" i="2"/>
  <c r="AJ16" i="2"/>
  <c r="AK16" i="2"/>
  <c r="AL16" i="2"/>
  <c r="AM16" i="2"/>
  <c r="AN16" i="2"/>
  <c r="AO16" i="2"/>
  <c r="AP16" i="2"/>
  <c r="AQ16" i="2"/>
  <c r="AR16" i="2"/>
  <c r="AS16" i="2"/>
  <c r="AT16" i="2"/>
  <c r="AU16" i="2"/>
  <c r="AV16" i="2"/>
  <c r="AB20" i="2"/>
  <c r="AC20" i="2"/>
  <c r="AD20" i="2"/>
  <c r="AE20" i="2"/>
  <c r="AF20" i="2"/>
  <c r="AG20" i="2"/>
  <c r="AH20" i="2"/>
  <c r="AI20" i="2"/>
  <c r="AJ20" i="2"/>
  <c r="AK20" i="2"/>
  <c r="AL20" i="2"/>
  <c r="AM20" i="2"/>
  <c r="AN20" i="2"/>
  <c r="AO20" i="2"/>
  <c r="AP20" i="2"/>
  <c r="AQ20" i="2"/>
  <c r="AR20" i="2"/>
  <c r="AS20" i="2"/>
  <c r="AT20" i="2"/>
  <c r="AU20" i="2"/>
  <c r="AV20" i="2"/>
  <c r="AB27" i="2"/>
  <c r="AC27" i="2"/>
  <c r="AD27" i="2"/>
  <c r="AE27" i="2"/>
  <c r="AF27" i="2"/>
  <c r="AG27" i="2"/>
  <c r="AH27" i="2"/>
  <c r="AI27" i="2"/>
  <c r="AJ27" i="2"/>
  <c r="AK27" i="2"/>
  <c r="AL27" i="2"/>
  <c r="AM27" i="2"/>
  <c r="AN27" i="2"/>
  <c r="AO27" i="2"/>
  <c r="AP27" i="2"/>
  <c r="AQ27" i="2"/>
  <c r="AR27" i="2"/>
  <c r="AS27" i="2"/>
  <c r="AT27" i="2"/>
  <c r="AU27" i="2"/>
  <c r="AV27" i="2"/>
  <c r="AB31" i="2"/>
  <c r="AC31" i="2"/>
  <c r="AD31" i="2"/>
  <c r="AE31" i="2"/>
  <c r="AF31" i="2"/>
  <c r="AG31" i="2"/>
  <c r="AH31" i="2"/>
  <c r="AI31" i="2"/>
  <c r="AJ31" i="2"/>
  <c r="AK31" i="2"/>
  <c r="AL31" i="2"/>
  <c r="AM31" i="2"/>
  <c r="AN31" i="2"/>
  <c r="AO31" i="2"/>
  <c r="AP31" i="2"/>
  <c r="AQ31" i="2"/>
  <c r="AR31" i="2"/>
  <c r="AS31" i="2"/>
  <c r="AT31" i="2"/>
  <c r="AU31" i="2"/>
  <c r="AV31" i="2"/>
  <c r="AB32" i="2"/>
  <c r="AC32" i="2"/>
  <c r="AD32" i="2"/>
  <c r="AE32" i="2"/>
  <c r="AF32" i="2"/>
  <c r="AG32" i="2"/>
  <c r="AH32" i="2"/>
  <c r="AI32" i="2"/>
  <c r="AJ32" i="2"/>
  <c r="AK32" i="2"/>
  <c r="AL32" i="2"/>
  <c r="AM32" i="2"/>
  <c r="AN32" i="2"/>
  <c r="AO32" i="2"/>
  <c r="AP32" i="2"/>
  <c r="AQ32" i="2"/>
  <c r="AR32" i="2"/>
  <c r="AS32" i="2"/>
  <c r="AT32" i="2"/>
  <c r="AU32" i="2"/>
  <c r="AV32" i="2"/>
  <c r="AP271" i="2"/>
  <c r="AO271" i="2"/>
  <c r="AI271" i="2"/>
  <c r="AH271" i="2"/>
  <c r="AU256" i="2"/>
  <c r="AT256" i="2"/>
  <c r="AG256" i="2"/>
  <c r="AF256" i="2"/>
  <c r="AE256" i="2"/>
  <c r="AD256" i="2"/>
  <c r="D256" i="2"/>
  <c r="E256" i="2"/>
  <c r="F256" i="2"/>
  <c r="G256" i="2"/>
  <c r="H256" i="2"/>
  <c r="I256" i="2"/>
  <c r="J256" i="2"/>
  <c r="K256" i="2"/>
  <c r="L256" i="2"/>
  <c r="M256" i="2"/>
  <c r="N256" i="2"/>
  <c r="O256" i="2"/>
  <c r="P256" i="2"/>
  <c r="Q256" i="2"/>
  <c r="R256" i="2"/>
  <c r="S256" i="2"/>
  <c r="T256" i="2"/>
  <c r="U256" i="2"/>
  <c r="V256" i="2"/>
  <c r="W256" i="2"/>
  <c r="X256" i="2"/>
  <c r="D271" i="2"/>
  <c r="E271" i="2"/>
  <c r="F271" i="2"/>
  <c r="G271" i="2"/>
  <c r="H271" i="2"/>
  <c r="I271" i="2"/>
  <c r="J271" i="2"/>
  <c r="K271" i="2"/>
  <c r="L271" i="2"/>
  <c r="M271" i="2"/>
  <c r="N271" i="2"/>
  <c r="O271" i="2"/>
  <c r="P271" i="2"/>
  <c r="Q271" i="2"/>
  <c r="R271" i="2"/>
  <c r="S271" i="2"/>
  <c r="T271" i="2"/>
  <c r="U271" i="2"/>
  <c r="V271" i="2"/>
  <c r="W271" i="2"/>
  <c r="X271" i="2"/>
  <c r="D285" i="2" l="1"/>
  <c r="D300" i="2"/>
  <c r="F13" i="41"/>
  <c r="I13" i="41"/>
  <c r="P13" i="41"/>
  <c r="Y13" i="41"/>
  <c r="F28" i="41"/>
  <c r="G28" i="41"/>
  <c r="H28" i="41"/>
  <c r="I28" i="41"/>
  <c r="J28" i="41"/>
  <c r="K28" i="41"/>
  <c r="L28" i="41"/>
  <c r="M28" i="41"/>
  <c r="W28" i="41"/>
  <c r="X28" i="41"/>
  <c r="G13" i="41"/>
  <c r="H13" i="41"/>
  <c r="J13" i="41"/>
  <c r="K13" i="41"/>
  <c r="L13" i="41"/>
  <c r="M13" i="41"/>
  <c r="N13" i="41"/>
  <c r="O13" i="41"/>
  <c r="Q13" i="41"/>
  <c r="R13" i="41"/>
  <c r="S13" i="41"/>
  <c r="T13" i="41"/>
  <c r="U13" i="41"/>
  <c r="V13" i="41"/>
  <c r="W13" i="41"/>
  <c r="X13" i="41"/>
  <c r="N28" i="41"/>
  <c r="O28" i="41"/>
  <c r="P28" i="41"/>
  <c r="Q28" i="41"/>
  <c r="R28" i="41"/>
  <c r="S28" i="41"/>
  <c r="T28" i="41"/>
  <c r="U28" i="41"/>
  <c r="V28" i="41"/>
  <c r="Y28" i="41"/>
  <c r="D6" i="48" l="1"/>
  <c r="E6" i="48"/>
  <c r="F6" i="48"/>
  <c r="G6" i="48"/>
  <c r="H6" i="48"/>
  <c r="I6" i="48"/>
  <c r="J6" i="48"/>
  <c r="K6" i="48"/>
  <c r="L6" i="48"/>
  <c r="M6" i="48"/>
  <c r="N6" i="48"/>
  <c r="O6" i="48"/>
  <c r="P6" i="48"/>
  <c r="Q6" i="48"/>
  <c r="R6" i="48"/>
  <c r="S6" i="48"/>
  <c r="T6" i="48"/>
  <c r="U6" i="48"/>
  <c r="V6" i="48"/>
  <c r="W6" i="48"/>
  <c r="X6" i="48"/>
  <c r="D7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R7" i="48"/>
  <c r="S7" i="48"/>
  <c r="T7" i="48"/>
  <c r="U7" i="48"/>
  <c r="V7" i="48"/>
  <c r="W7" i="48"/>
  <c r="X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R8" i="48"/>
  <c r="S8" i="48"/>
  <c r="T8" i="48"/>
  <c r="U8" i="48"/>
  <c r="V8" i="48"/>
  <c r="W8" i="48"/>
  <c r="X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R9" i="48"/>
  <c r="S9" i="48"/>
  <c r="T9" i="48"/>
  <c r="U9" i="48"/>
  <c r="V9" i="48"/>
  <c r="W9" i="48"/>
  <c r="X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R10" i="48"/>
  <c r="S10" i="48"/>
  <c r="T10" i="48"/>
  <c r="U10" i="48"/>
  <c r="V10" i="48"/>
  <c r="W10" i="48"/>
  <c r="X10" i="48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R11" i="48"/>
  <c r="S11" i="48"/>
  <c r="T11" i="48"/>
  <c r="U11" i="48"/>
  <c r="V11" i="48"/>
  <c r="W11" i="48"/>
  <c r="X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R12" i="48"/>
  <c r="S12" i="48"/>
  <c r="T12" i="48"/>
  <c r="U12" i="48"/>
  <c r="V12" i="48"/>
  <c r="W12" i="48"/>
  <c r="X12" i="48"/>
  <c r="D13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R13" i="48"/>
  <c r="S13" i="48"/>
  <c r="T13" i="48"/>
  <c r="U13" i="48"/>
  <c r="V13" i="48"/>
  <c r="W13" i="48"/>
  <c r="X13" i="48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R14" i="48"/>
  <c r="S14" i="48"/>
  <c r="T14" i="48"/>
  <c r="U14" i="48"/>
  <c r="V14" i="48"/>
  <c r="W14" i="48"/>
  <c r="X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R15" i="48"/>
  <c r="S15" i="48"/>
  <c r="T15" i="48"/>
  <c r="U15" i="48"/>
  <c r="V15" i="48"/>
  <c r="W15" i="48"/>
  <c r="X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R16" i="48"/>
  <c r="S16" i="48"/>
  <c r="T16" i="48"/>
  <c r="U16" i="48"/>
  <c r="V16" i="48"/>
  <c r="W16" i="48"/>
  <c r="X16" i="48"/>
  <c r="D17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R17" i="48"/>
  <c r="S17" i="48"/>
  <c r="T17" i="48"/>
  <c r="U17" i="48"/>
  <c r="V17" i="48"/>
  <c r="W17" i="48"/>
  <c r="X1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R18" i="48"/>
  <c r="S18" i="48"/>
  <c r="T18" i="48"/>
  <c r="U18" i="48"/>
  <c r="V18" i="48"/>
  <c r="W18" i="48"/>
  <c r="X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R19" i="48"/>
  <c r="S19" i="48"/>
  <c r="T19" i="48"/>
  <c r="U19" i="48"/>
  <c r="V19" i="48"/>
  <c r="W19" i="48"/>
  <c r="X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R20" i="48"/>
  <c r="S20" i="48"/>
  <c r="T20" i="48"/>
  <c r="U20" i="48"/>
  <c r="V20" i="48"/>
  <c r="W20" i="48"/>
  <c r="X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R21" i="48"/>
  <c r="S21" i="48"/>
  <c r="T21" i="48"/>
  <c r="U21" i="48"/>
  <c r="V21" i="48"/>
  <c r="W21" i="48"/>
  <c r="X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R22" i="48"/>
  <c r="S22" i="48"/>
  <c r="T22" i="48"/>
  <c r="U22" i="48"/>
  <c r="V22" i="48"/>
  <c r="W22" i="48"/>
  <c r="X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R23" i="48"/>
  <c r="S23" i="48"/>
  <c r="T23" i="48"/>
  <c r="U23" i="48"/>
  <c r="V23" i="48"/>
  <c r="W23" i="48"/>
  <c r="X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R24" i="48"/>
  <c r="S24" i="48"/>
  <c r="T24" i="48"/>
  <c r="U24" i="48"/>
  <c r="V24" i="48"/>
  <c r="W24" i="48"/>
  <c r="X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R25" i="48"/>
  <c r="S25" i="48"/>
  <c r="T25" i="48"/>
  <c r="U25" i="48"/>
  <c r="V25" i="48"/>
  <c r="W25" i="48"/>
  <c r="X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R26" i="48"/>
  <c r="S26" i="48"/>
  <c r="T26" i="48"/>
  <c r="U26" i="48"/>
  <c r="V26" i="48"/>
  <c r="W26" i="48"/>
  <c r="X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R27" i="48"/>
  <c r="S27" i="48"/>
  <c r="T27" i="48"/>
  <c r="U27" i="48"/>
  <c r="V27" i="48"/>
  <c r="W27" i="48"/>
  <c r="X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R28" i="48"/>
  <c r="S28" i="48"/>
  <c r="T28" i="48"/>
  <c r="U28" i="48"/>
  <c r="V28" i="48"/>
  <c r="W28" i="48"/>
  <c r="X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R29" i="48"/>
  <c r="S29" i="48"/>
  <c r="T29" i="48"/>
  <c r="U29" i="48"/>
  <c r="V29" i="48"/>
  <c r="W29" i="48"/>
  <c r="X29" i="48"/>
  <c r="X29" i="59"/>
  <c r="W29" i="59"/>
  <c r="V29" i="59"/>
  <c r="U29" i="59"/>
  <c r="T29" i="59"/>
  <c r="S29" i="59"/>
  <c r="R29" i="59"/>
  <c r="Q29" i="59"/>
  <c r="P29" i="59"/>
  <c r="O29" i="59"/>
  <c r="N29" i="59"/>
  <c r="M29" i="59"/>
  <c r="L29" i="59"/>
  <c r="K29" i="59"/>
  <c r="J29" i="59"/>
  <c r="I29" i="59"/>
  <c r="H29" i="59"/>
  <c r="G29" i="59"/>
  <c r="F29" i="59"/>
  <c r="E29" i="59"/>
  <c r="D29" i="59"/>
  <c r="X28" i="59"/>
  <c r="W28" i="59"/>
  <c r="V28" i="59"/>
  <c r="U28" i="59"/>
  <c r="T28" i="59"/>
  <c r="S28" i="59"/>
  <c r="R28" i="59"/>
  <c r="Q28" i="59"/>
  <c r="P28" i="59"/>
  <c r="O28" i="59"/>
  <c r="N28" i="59"/>
  <c r="M28" i="59"/>
  <c r="L28" i="59"/>
  <c r="K28" i="59"/>
  <c r="J28" i="59"/>
  <c r="I28" i="59"/>
  <c r="H28" i="59"/>
  <c r="G28" i="59"/>
  <c r="F28" i="59"/>
  <c r="E28" i="59"/>
  <c r="D28" i="59"/>
  <c r="X27" i="59"/>
  <c r="W27" i="59"/>
  <c r="V27" i="59"/>
  <c r="U27" i="59"/>
  <c r="T27" i="59"/>
  <c r="S27" i="59"/>
  <c r="R27" i="59"/>
  <c r="Q27" i="59"/>
  <c r="P27" i="59"/>
  <c r="O27" i="59"/>
  <c r="N27" i="59"/>
  <c r="M27" i="59"/>
  <c r="L27" i="59"/>
  <c r="K27" i="59"/>
  <c r="J27" i="59"/>
  <c r="I27" i="59"/>
  <c r="H27" i="59"/>
  <c r="G27" i="59"/>
  <c r="F27" i="59"/>
  <c r="E27" i="59"/>
  <c r="D27" i="59"/>
  <c r="X26" i="59"/>
  <c r="W26" i="59"/>
  <c r="V26" i="59"/>
  <c r="U26" i="59"/>
  <c r="T26" i="59"/>
  <c r="S26" i="59"/>
  <c r="R26" i="59"/>
  <c r="Q26" i="59"/>
  <c r="P26" i="59"/>
  <c r="O26" i="59"/>
  <c r="N26" i="59"/>
  <c r="M26" i="59"/>
  <c r="L26" i="59"/>
  <c r="K26" i="59"/>
  <c r="J26" i="59"/>
  <c r="I26" i="59"/>
  <c r="H26" i="59"/>
  <c r="G26" i="59"/>
  <c r="F26" i="59"/>
  <c r="E26" i="59"/>
  <c r="D26" i="59"/>
  <c r="X25" i="59"/>
  <c r="W25" i="59"/>
  <c r="V25" i="59"/>
  <c r="U25" i="59"/>
  <c r="T25" i="59"/>
  <c r="S25" i="59"/>
  <c r="R25" i="59"/>
  <c r="Q25" i="59"/>
  <c r="P25" i="59"/>
  <c r="O25" i="59"/>
  <c r="N25" i="59"/>
  <c r="M25" i="59"/>
  <c r="L25" i="59"/>
  <c r="K25" i="59"/>
  <c r="J25" i="59"/>
  <c r="I25" i="59"/>
  <c r="H25" i="59"/>
  <c r="G25" i="59"/>
  <c r="F25" i="59"/>
  <c r="E25" i="59"/>
  <c r="D25" i="59"/>
  <c r="X24" i="59"/>
  <c r="W24" i="59"/>
  <c r="V24" i="59"/>
  <c r="U24" i="59"/>
  <c r="T24" i="59"/>
  <c r="S24" i="59"/>
  <c r="R24" i="59"/>
  <c r="Q24" i="59"/>
  <c r="P24" i="59"/>
  <c r="O24" i="59"/>
  <c r="N24" i="59"/>
  <c r="M24" i="59"/>
  <c r="L24" i="59"/>
  <c r="K24" i="59"/>
  <c r="J24" i="59"/>
  <c r="I24" i="59"/>
  <c r="H24" i="59"/>
  <c r="G24" i="59"/>
  <c r="F24" i="59"/>
  <c r="E24" i="59"/>
  <c r="D24" i="59"/>
  <c r="X23" i="59"/>
  <c r="W23" i="59"/>
  <c r="V23" i="59"/>
  <c r="U23" i="59"/>
  <c r="T23" i="59"/>
  <c r="S23" i="59"/>
  <c r="R23" i="59"/>
  <c r="Q23" i="59"/>
  <c r="P23" i="59"/>
  <c r="O23" i="59"/>
  <c r="N23" i="59"/>
  <c r="M23" i="59"/>
  <c r="L23" i="59"/>
  <c r="K23" i="59"/>
  <c r="J23" i="59"/>
  <c r="I23" i="59"/>
  <c r="H23" i="59"/>
  <c r="G23" i="59"/>
  <c r="F23" i="59"/>
  <c r="E23" i="59"/>
  <c r="D23" i="59"/>
  <c r="X22" i="59"/>
  <c r="W22" i="59"/>
  <c r="V22" i="59"/>
  <c r="U22" i="59"/>
  <c r="T22" i="59"/>
  <c r="S22" i="59"/>
  <c r="R22" i="59"/>
  <c r="Q22" i="59"/>
  <c r="P22" i="59"/>
  <c r="O22" i="59"/>
  <c r="N22" i="59"/>
  <c r="M22" i="59"/>
  <c r="L22" i="59"/>
  <c r="K22" i="59"/>
  <c r="J22" i="59"/>
  <c r="I22" i="59"/>
  <c r="H22" i="59"/>
  <c r="G22" i="59"/>
  <c r="F22" i="59"/>
  <c r="E22" i="59"/>
  <c r="D22" i="59"/>
  <c r="X21" i="59"/>
  <c r="W21" i="59"/>
  <c r="V21" i="59"/>
  <c r="U21" i="59"/>
  <c r="T21" i="59"/>
  <c r="S21" i="59"/>
  <c r="R21" i="59"/>
  <c r="Q21" i="59"/>
  <c r="P21" i="59"/>
  <c r="O21" i="59"/>
  <c r="N21" i="59"/>
  <c r="M21" i="59"/>
  <c r="L21" i="59"/>
  <c r="K21" i="59"/>
  <c r="J21" i="59"/>
  <c r="I21" i="59"/>
  <c r="H21" i="59"/>
  <c r="G21" i="59"/>
  <c r="F21" i="59"/>
  <c r="E21" i="59"/>
  <c r="D21" i="59"/>
  <c r="X20" i="59"/>
  <c r="W20" i="59"/>
  <c r="V20" i="59"/>
  <c r="U20" i="59"/>
  <c r="T20" i="59"/>
  <c r="S20" i="59"/>
  <c r="R20" i="59"/>
  <c r="Q20" i="59"/>
  <c r="P20" i="59"/>
  <c r="O20" i="59"/>
  <c r="N20" i="59"/>
  <c r="M20" i="59"/>
  <c r="L20" i="59"/>
  <c r="K20" i="59"/>
  <c r="J20" i="59"/>
  <c r="I20" i="59"/>
  <c r="H20" i="59"/>
  <c r="G20" i="59"/>
  <c r="F20" i="59"/>
  <c r="E20" i="59"/>
  <c r="D20" i="59"/>
  <c r="X19" i="59"/>
  <c r="W19" i="59"/>
  <c r="V19" i="59"/>
  <c r="U19" i="59"/>
  <c r="T19" i="59"/>
  <c r="S19" i="59"/>
  <c r="R19" i="59"/>
  <c r="Q19" i="59"/>
  <c r="P19" i="59"/>
  <c r="O19" i="59"/>
  <c r="N19" i="59"/>
  <c r="M19" i="59"/>
  <c r="L19" i="59"/>
  <c r="K19" i="59"/>
  <c r="J19" i="59"/>
  <c r="I19" i="59"/>
  <c r="H19" i="59"/>
  <c r="G19" i="59"/>
  <c r="F19" i="59"/>
  <c r="E19" i="59"/>
  <c r="D19" i="59"/>
  <c r="X18" i="59"/>
  <c r="W18" i="59"/>
  <c r="V18" i="59"/>
  <c r="U18" i="59"/>
  <c r="T18" i="59"/>
  <c r="S18" i="59"/>
  <c r="R18" i="59"/>
  <c r="Q18" i="59"/>
  <c r="P18" i="59"/>
  <c r="O18" i="59"/>
  <c r="N18" i="59"/>
  <c r="M18" i="59"/>
  <c r="L18" i="59"/>
  <c r="K18" i="59"/>
  <c r="J18" i="59"/>
  <c r="I18" i="59"/>
  <c r="H18" i="59"/>
  <c r="G18" i="59"/>
  <c r="F18" i="59"/>
  <c r="E18" i="59"/>
  <c r="D18" i="59"/>
  <c r="X17" i="59"/>
  <c r="W17" i="59"/>
  <c r="V17" i="59"/>
  <c r="U17" i="59"/>
  <c r="T17" i="59"/>
  <c r="S17" i="59"/>
  <c r="R17" i="59"/>
  <c r="Q17" i="59"/>
  <c r="P17" i="59"/>
  <c r="O17" i="59"/>
  <c r="N17" i="59"/>
  <c r="M17" i="59"/>
  <c r="L17" i="59"/>
  <c r="K17" i="59"/>
  <c r="J17" i="59"/>
  <c r="I17" i="59"/>
  <c r="H17" i="59"/>
  <c r="G17" i="59"/>
  <c r="F17" i="59"/>
  <c r="E17" i="59"/>
  <c r="D17" i="59"/>
  <c r="X16" i="59"/>
  <c r="W16" i="59"/>
  <c r="V16" i="59"/>
  <c r="U16" i="59"/>
  <c r="T16" i="59"/>
  <c r="S16" i="59"/>
  <c r="R16" i="59"/>
  <c r="Q16" i="59"/>
  <c r="P16" i="59"/>
  <c r="O16" i="59"/>
  <c r="N16" i="59"/>
  <c r="M16" i="59"/>
  <c r="L16" i="59"/>
  <c r="K16" i="59"/>
  <c r="J16" i="59"/>
  <c r="I16" i="59"/>
  <c r="H16" i="59"/>
  <c r="G16" i="59"/>
  <c r="F16" i="59"/>
  <c r="E16" i="59"/>
  <c r="D16" i="59"/>
  <c r="X15" i="59"/>
  <c r="W15" i="59"/>
  <c r="V15" i="59"/>
  <c r="U15" i="59"/>
  <c r="T15" i="59"/>
  <c r="S15" i="59"/>
  <c r="R15" i="59"/>
  <c r="Q15" i="59"/>
  <c r="P15" i="59"/>
  <c r="O15" i="59"/>
  <c r="N15" i="59"/>
  <c r="M15" i="59"/>
  <c r="L15" i="59"/>
  <c r="K15" i="59"/>
  <c r="J15" i="59"/>
  <c r="I15" i="59"/>
  <c r="H15" i="59"/>
  <c r="G15" i="59"/>
  <c r="F15" i="59"/>
  <c r="E15" i="59"/>
  <c r="D15" i="59"/>
  <c r="X14" i="59"/>
  <c r="W14" i="59"/>
  <c r="V14" i="59"/>
  <c r="U14" i="59"/>
  <c r="T14" i="59"/>
  <c r="S14" i="59"/>
  <c r="R14" i="59"/>
  <c r="Q14" i="59"/>
  <c r="P14" i="59"/>
  <c r="O14" i="59"/>
  <c r="N14" i="59"/>
  <c r="M14" i="59"/>
  <c r="L14" i="59"/>
  <c r="K14" i="59"/>
  <c r="J14" i="59"/>
  <c r="I14" i="59"/>
  <c r="H14" i="59"/>
  <c r="G14" i="59"/>
  <c r="F14" i="59"/>
  <c r="E14" i="59"/>
  <c r="D14" i="59"/>
  <c r="X13" i="59"/>
  <c r="W13" i="59"/>
  <c r="V13" i="59"/>
  <c r="U13" i="59"/>
  <c r="T13" i="59"/>
  <c r="S13" i="59"/>
  <c r="R13" i="59"/>
  <c r="Q13" i="59"/>
  <c r="P13" i="59"/>
  <c r="O13" i="59"/>
  <c r="N13" i="59"/>
  <c r="M13" i="59"/>
  <c r="L13" i="59"/>
  <c r="K13" i="59"/>
  <c r="J13" i="59"/>
  <c r="I13" i="59"/>
  <c r="H13" i="59"/>
  <c r="G13" i="59"/>
  <c r="F13" i="59"/>
  <c r="E13" i="59"/>
  <c r="D13" i="59"/>
  <c r="X12" i="59"/>
  <c r="W12" i="59"/>
  <c r="V12" i="59"/>
  <c r="U12" i="59"/>
  <c r="T12" i="59"/>
  <c r="S12" i="59"/>
  <c r="R12" i="59"/>
  <c r="Q12" i="59"/>
  <c r="P12" i="59"/>
  <c r="O12" i="59"/>
  <c r="N12" i="59"/>
  <c r="M12" i="59"/>
  <c r="L12" i="59"/>
  <c r="K12" i="59"/>
  <c r="J12" i="59"/>
  <c r="I12" i="59"/>
  <c r="H12" i="59"/>
  <c r="G12" i="59"/>
  <c r="F12" i="59"/>
  <c r="E12" i="59"/>
  <c r="D12" i="59"/>
  <c r="X11" i="59"/>
  <c r="W11" i="59"/>
  <c r="V11" i="59"/>
  <c r="U11" i="59"/>
  <c r="T11" i="59"/>
  <c r="S11" i="59"/>
  <c r="R11" i="59"/>
  <c r="Q11" i="59"/>
  <c r="P11" i="59"/>
  <c r="O11" i="59"/>
  <c r="N11" i="59"/>
  <c r="M11" i="59"/>
  <c r="L11" i="59"/>
  <c r="K11" i="59"/>
  <c r="J11" i="59"/>
  <c r="I11" i="59"/>
  <c r="H11" i="59"/>
  <c r="G11" i="59"/>
  <c r="F11" i="59"/>
  <c r="E11" i="59"/>
  <c r="D11" i="59"/>
  <c r="X10" i="59"/>
  <c r="W10" i="59"/>
  <c r="V10" i="59"/>
  <c r="U10" i="59"/>
  <c r="T10" i="59"/>
  <c r="S10" i="59"/>
  <c r="R10" i="59"/>
  <c r="Q10" i="59"/>
  <c r="P10" i="59"/>
  <c r="O10" i="59"/>
  <c r="N10" i="59"/>
  <c r="M10" i="59"/>
  <c r="L10" i="59"/>
  <c r="K10" i="59"/>
  <c r="J10" i="59"/>
  <c r="I10" i="59"/>
  <c r="H10" i="59"/>
  <c r="G10" i="59"/>
  <c r="F10" i="59"/>
  <c r="E10" i="59"/>
  <c r="D10" i="59"/>
  <c r="X9" i="59"/>
  <c r="W9" i="59"/>
  <c r="V9" i="59"/>
  <c r="U9" i="59"/>
  <c r="T9" i="59"/>
  <c r="S9" i="59"/>
  <c r="R9" i="59"/>
  <c r="Q9" i="59"/>
  <c r="P9" i="59"/>
  <c r="O9" i="59"/>
  <c r="N9" i="59"/>
  <c r="M9" i="59"/>
  <c r="L9" i="59"/>
  <c r="K9" i="59"/>
  <c r="J9" i="59"/>
  <c r="I9" i="59"/>
  <c r="H9" i="59"/>
  <c r="G9" i="59"/>
  <c r="F9" i="59"/>
  <c r="E9" i="59"/>
  <c r="D9" i="59"/>
  <c r="X8" i="59"/>
  <c r="W8" i="59"/>
  <c r="V8" i="59"/>
  <c r="U8" i="59"/>
  <c r="T8" i="59"/>
  <c r="S8" i="59"/>
  <c r="R8" i="59"/>
  <c r="Q8" i="59"/>
  <c r="P8" i="59"/>
  <c r="O8" i="59"/>
  <c r="N8" i="59"/>
  <c r="M8" i="59"/>
  <c r="L8" i="59"/>
  <c r="K8" i="59"/>
  <c r="J8" i="59"/>
  <c r="I8" i="59"/>
  <c r="H8" i="59"/>
  <c r="G8" i="59"/>
  <c r="F8" i="59"/>
  <c r="E8" i="59"/>
  <c r="D8" i="59"/>
  <c r="X7" i="59"/>
  <c r="W7" i="59"/>
  <c r="V7" i="59"/>
  <c r="U7" i="59"/>
  <c r="T7" i="59"/>
  <c r="S7" i="59"/>
  <c r="R7" i="59"/>
  <c r="Q7" i="59"/>
  <c r="P7" i="59"/>
  <c r="O7" i="59"/>
  <c r="N7" i="59"/>
  <c r="M7" i="59"/>
  <c r="L7" i="59"/>
  <c r="K7" i="59"/>
  <c r="J7" i="59"/>
  <c r="I7" i="59"/>
  <c r="H7" i="59"/>
  <c r="G7" i="59"/>
  <c r="F7" i="59"/>
  <c r="E7" i="59"/>
  <c r="D7" i="59"/>
  <c r="X6" i="59"/>
  <c r="W6" i="59"/>
  <c r="V6" i="59"/>
  <c r="U6" i="59"/>
  <c r="T6" i="59"/>
  <c r="S6" i="59"/>
  <c r="R6" i="59"/>
  <c r="Q6" i="59"/>
  <c r="P6" i="59"/>
  <c r="O6" i="59"/>
  <c r="N6" i="59"/>
  <c r="M6" i="59"/>
  <c r="L6" i="59"/>
  <c r="K6" i="59"/>
  <c r="J6" i="59"/>
  <c r="I6" i="59"/>
  <c r="H6" i="59"/>
  <c r="G6" i="59"/>
  <c r="F6" i="59"/>
  <c r="E6" i="59"/>
  <c r="D6" i="59"/>
  <c r="D13" i="44" l="1"/>
  <c r="O13" i="44"/>
  <c r="D10" i="44"/>
  <c r="D45" i="60" l="1"/>
  <c r="D46" i="60"/>
  <c r="D47" i="60"/>
  <c r="D48" i="60"/>
  <c r="D49" i="60"/>
  <c r="D50" i="60"/>
  <c r="D51" i="60"/>
  <c r="D53" i="60"/>
  <c r="D54" i="60"/>
  <c r="D55" i="60"/>
  <c r="D56" i="60"/>
  <c r="D57" i="60"/>
  <c r="D58" i="60"/>
  <c r="D59" i="60"/>
  <c r="D60" i="60"/>
  <c r="D61" i="60"/>
  <c r="D62" i="60"/>
  <c r="D63" i="60"/>
  <c r="D64" i="60"/>
  <c r="D65" i="60"/>
  <c r="D66" i="60"/>
  <c r="D38" i="64" l="1"/>
  <c r="E7" i="64"/>
  <c r="E38" i="64" s="1"/>
  <c r="F7" i="64" l="1"/>
  <c r="G7" i="64" l="1"/>
  <c r="F38" i="64"/>
  <c r="H7" i="64" l="1"/>
  <c r="G38" i="64"/>
  <c r="H38" i="64" l="1"/>
  <c r="I7" i="64"/>
  <c r="I38" i="64" l="1"/>
  <c r="J7" i="64"/>
  <c r="J38" i="64" l="1"/>
  <c r="K7" i="64"/>
  <c r="L7" i="64" l="1"/>
  <c r="K38" i="64"/>
  <c r="L38" i="64" l="1"/>
  <c r="M7" i="64"/>
  <c r="M38" i="64" l="1"/>
  <c r="N7" i="64"/>
  <c r="N38" i="64" l="1"/>
  <c r="O7" i="64"/>
  <c r="O38" i="64" l="1"/>
  <c r="P7" i="64"/>
  <c r="P38" i="64" l="1"/>
  <c r="Q7" i="64"/>
  <c r="Q38" i="64" l="1"/>
  <c r="R7" i="64"/>
  <c r="R38" i="64" l="1"/>
  <c r="S7" i="64"/>
  <c r="S38" i="64" l="1"/>
  <c r="T7" i="64"/>
  <c r="E145" i="60"/>
  <c r="F145" i="60" s="1"/>
  <c r="G145" i="60" s="1"/>
  <c r="H145" i="60" s="1"/>
  <c r="I145" i="60" s="1"/>
  <c r="J145" i="60" s="1"/>
  <c r="K145" i="60" s="1"/>
  <c r="L145" i="60" s="1"/>
  <c r="M145" i="60" s="1"/>
  <c r="N145" i="60" s="1"/>
  <c r="O145" i="60" s="1"/>
  <c r="P145" i="60" s="1"/>
  <c r="Q145" i="60" s="1"/>
  <c r="R145" i="60" s="1"/>
  <c r="S145" i="60" s="1"/>
  <c r="T145" i="60" s="1"/>
  <c r="U145" i="60" s="1"/>
  <c r="V145" i="60" s="1"/>
  <c r="W145" i="60" s="1"/>
  <c r="X145" i="60" s="1"/>
  <c r="E115" i="60"/>
  <c r="F115" i="60" s="1"/>
  <c r="G115" i="60" s="1"/>
  <c r="H115" i="60" s="1"/>
  <c r="I115" i="60" s="1"/>
  <c r="J115" i="60" s="1"/>
  <c r="K115" i="60" s="1"/>
  <c r="L115" i="60" s="1"/>
  <c r="M115" i="60" s="1"/>
  <c r="N115" i="60" s="1"/>
  <c r="O115" i="60" s="1"/>
  <c r="P115" i="60" s="1"/>
  <c r="Q115" i="60" s="1"/>
  <c r="R115" i="60" s="1"/>
  <c r="S115" i="60" s="1"/>
  <c r="T115" i="60" s="1"/>
  <c r="U115" i="60" s="1"/>
  <c r="V115" i="60" s="1"/>
  <c r="W115" i="60" s="1"/>
  <c r="X115" i="60" s="1"/>
  <c r="E85" i="60"/>
  <c r="F85" i="60" s="1"/>
  <c r="G85" i="60" s="1"/>
  <c r="H85" i="60" s="1"/>
  <c r="I85" i="60" s="1"/>
  <c r="J85" i="60" s="1"/>
  <c r="K85" i="60" s="1"/>
  <c r="L85" i="60" s="1"/>
  <c r="M85" i="60" s="1"/>
  <c r="N85" i="60" s="1"/>
  <c r="O85" i="60" s="1"/>
  <c r="P85" i="60" s="1"/>
  <c r="Q85" i="60" s="1"/>
  <c r="R85" i="60" s="1"/>
  <c r="S85" i="60" s="1"/>
  <c r="T85" i="60" s="1"/>
  <c r="U85" i="60" s="1"/>
  <c r="V85" i="60" s="1"/>
  <c r="W85" i="60" s="1"/>
  <c r="X85" i="60" s="1"/>
  <c r="E76" i="60"/>
  <c r="F76" i="60" s="1"/>
  <c r="G76" i="60" s="1"/>
  <c r="H76" i="60" s="1"/>
  <c r="I76" i="60" s="1"/>
  <c r="J76" i="60" s="1"/>
  <c r="K76" i="60" s="1"/>
  <c r="L76" i="60" s="1"/>
  <c r="M76" i="60" s="1"/>
  <c r="N76" i="60" s="1"/>
  <c r="O76" i="60" s="1"/>
  <c r="P76" i="60" s="1"/>
  <c r="Q76" i="60" s="1"/>
  <c r="R76" i="60" s="1"/>
  <c r="S76" i="60" s="1"/>
  <c r="T76" i="60" s="1"/>
  <c r="U76" i="60" s="1"/>
  <c r="V76" i="60" s="1"/>
  <c r="W76" i="60" s="1"/>
  <c r="X76" i="60" s="1"/>
  <c r="T38" i="64" l="1"/>
  <c r="U7" i="64"/>
  <c r="U38" i="64" l="1"/>
  <c r="V7" i="64"/>
  <c r="W7" i="64" l="1"/>
  <c r="V38" i="64"/>
  <c r="X7" i="64" l="1"/>
  <c r="X38" i="64" s="1"/>
  <c r="W38" i="64"/>
  <c r="AB30" i="2" l="1"/>
  <c r="AB29" i="2"/>
  <c r="AB28" i="2"/>
  <c r="AB26" i="2"/>
  <c r="AB25" i="2"/>
  <c r="AB24" i="2"/>
  <c r="AB23" i="2"/>
  <c r="AB22" i="2"/>
  <c r="AB21" i="2"/>
  <c r="AB19" i="2"/>
  <c r="AB18" i="2"/>
  <c r="AB17" i="2"/>
  <c r="AB15" i="2"/>
  <c r="AB14" i="2"/>
  <c r="AB13" i="2"/>
  <c r="AB12" i="2"/>
  <c r="AB11" i="2"/>
  <c r="AB10" i="2"/>
  <c r="AB9" i="2"/>
  <c r="W30" i="45"/>
  <c r="V30" i="45"/>
  <c r="U30" i="45"/>
  <c r="T30" i="45"/>
  <c r="S30" i="45"/>
  <c r="R30" i="45"/>
  <c r="Q30" i="45"/>
  <c r="P30" i="45"/>
  <c r="O30" i="45"/>
  <c r="N30" i="45"/>
  <c r="M30" i="45"/>
  <c r="L30" i="45"/>
  <c r="K30" i="45"/>
  <c r="J30" i="45"/>
  <c r="I30" i="45"/>
  <c r="H30" i="45"/>
  <c r="G30" i="45"/>
  <c r="F30" i="45"/>
  <c r="E30" i="45"/>
  <c r="D30" i="45"/>
  <c r="C30" i="45"/>
  <c r="W29" i="45"/>
  <c r="V29" i="45"/>
  <c r="U29" i="45"/>
  <c r="T29" i="45"/>
  <c r="S29" i="45"/>
  <c r="R29" i="45"/>
  <c r="Q29" i="45"/>
  <c r="P29" i="45"/>
  <c r="O29" i="45"/>
  <c r="N29" i="45"/>
  <c r="M29" i="45"/>
  <c r="L29" i="45"/>
  <c r="K29" i="45"/>
  <c r="J29" i="45"/>
  <c r="I29" i="45"/>
  <c r="H29" i="45"/>
  <c r="G29" i="45"/>
  <c r="F29" i="45"/>
  <c r="E29" i="45"/>
  <c r="D29" i="45"/>
  <c r="C29" i="45"/>
  <c r="W28" i="45"/>
  <c r="V28" i="45"/>
  <c r="U28" i="45"/>
  <c r="T28" i="45"/>
  <c r="S28" i="45"/>
  <c r="R28" i="45"/>
  <c r="Q28" i="45"/>
  <c r="P28" i="45"/>
  <c r="O28" i="45"/>
  <c r="N28" i="45"/>
  <c r="M28" i="45"/>
  <c r="L28" i="45"/>
  <c r="K28" i="45"/>
  <c r="J28" i="45"/>
  <c r="I28" i="45"/>
  <c r="H28" i="45"/>
  <c r="G28" i="45"/>
  <c r="F28" i="45"/>
  <c r="E28" i="45"/>
  <c r="D28" i="45"/>
  <c r="C28" i="45"/>
  <c r="W27" i="45"/>
  <c r="V27" i="45"/>
  <c r="U27" i="45"/>
  <c r="T27" i="45"/>
  <c r="S27" i="45"/>
  <c r="R27" i="45"/>
  <c r="Q27" i="45"/>
  <c r="P27" i="45"/>
  <c r="O27" i="45"/>
  <c r="N27" i="45"/>
  <c r="M27" i="45"/>
  <c r="L27" i="45"/>
  <c r="K27" i="45"/>
  <c r="J27" i="45"/>
  <c r="I27" i="45"/>
  <c r="H27" i="45"/>
  <c r="G27" i="45"/>
  <c r="F27" i="45"/>
  <c r="E27" i="45"/>
  <c r="D27" i="45"/>
  <c r="C27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D26" i="45"/>
  <c r="C26" i="45"/>
  <c r="W25" i="45"/>
  <c r="V25" i="45"/>
  <c r="U25" i="45"/>
  <c r="T25" i="45"/>
  <c r="S25" i="45"/>
  <c r="R25" i="45"/>
  <c r="Q25" i="45"/>
  <c r="P25" i="45"/>
  <c r="O25" i="45"/>
  <c r="N25" i="45"/>
  <c r="M25" i="45"/>
  <c r="L25" i="45"/>
  <c r="K25" i="45"/>
  <c r="J25" i="45"/>
  <c r="I25" i="45"/>
  <c r="H25" i="45"/>
  <c r="G25" i="45"/>
  <c r="F25" i="45"/>
  <c r="E25" i="45"/>
  <c r="D25" i="45"/>
  <c r="C25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F24" i="45"/>
  <c r="E24" i="45"/>
  <c r="D24" i="45"/>
  <c r="C24" i="45"/>
  <c r="W23" i="45"/>
  <c r="V23" i="45"/>
  <c r="U23" i="45"/>
  <c r="T23" i="45"/>
  <c r="S23" i="45"/>
  <c r="R23" i="45"/>
  <c r="Q23" i="45"/>
  <c r="P23" i="45"/>
  <c r="O23" i="45"/>
  <c r="N23" i="45"/>
  <c r="M23" i="45"/>
  <c r="L23" i="45"/>
  <c r="K23" i="45"/>
  <c r="J23" i="45"/>
  <c r="I23" i="45"/>
  <c r="H23" i="45"/>
  <c r="G23" i="45"/>
  <c r="F23" i="45"/>
  <c r="E23" i="45"/>
  <c r="D23" i="45"/>
  <c r="C23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D22" i="45"/>
  <c r="C22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D21" i="45"/>
  <c r="C21" i="45"/>
  <c r="W20" i="45"/>
  <c r="V20" i="45"/>
  <c r="U20" i="45"/>
  <c r="T20" i="45"/>
  <c r="S20" i="45"/>
  <c r="R20" i="45"/>
  <c r="Q20" i="45"/>
  <c r="P20" i="45"/>
  <c r="O20" i="45"/>
  <c r="N20" i="45"/>
  <c r="M20" i="45"/>
  <c r="L20" i="45"/>
  <c r="K20" i="45"/>
  <c r="J20" i="45"/>
  <c r="I20" i="45"/>
  <c r="H20" i="45"/>
  <c r="G20" i="45"/>
  <c r="F20" i="45"/>
  <c r="E20" i="45"/>
  <c r="D20" i="45"/>
  <c r="C20" i="45"/>
  <c r="W19" i="45"/>
  <c r="V19" i="45"/>
  <c r="U19" i="45"/>
  <c r="T19" i="45"/>
  <c r="S19" i="45"/>
  <c r="R19" i="45"/>
  <c r="Q19" i="45"/>
  <c r="P19" i="45"/>
  <c r="O19" i="45"/>
  <c r="N19" i="45"/>
  <c r="M19" i="45"/>
  <c r="L19" i="45"/>
  <c r="K19" i="45"/>
  <c r="J19" i="45"/>
  <c r="I19" i="45"/>
  <c r="H19" i="45"/>
  <c r="G19" i="45"/>
  <c r="F19" i="45"/>
  <c r="E19" i="45"/>
  <c r="D19" i="45"/>
  <c r="C19" i="45"/>
  <c r="W18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J18" i="45"/>
  <c r="I18" i="45"/>
  <c r="H18" i="45"/>
  <c r="G18" i="45"/>
  <c r="F18" i="45"/>
  <c r="E18" i="45"/>
  <c r="D18" i="45"/>
  <c r="C18" i="45"/>
  <c r="W17" i="45"/>
  <c r="V17" i="45"/>
  <c r="U17" i="45"/>
  <c r="T17" i="45"/>
  <c r="S17" i="45"/>
  <c r="R17" i="45"/>
  <c r="Q17" i="45"/>
  <c r="P17" i="45"/>
  <c r="O17" i="45"/>
  <c r="N17" i="45"/>
  <c r="M17" i="45"/>
  <c r="L17" i="45"/>
  <c r="K17" i="45"/>
  <c r="J17" i="45"/>
  <c r="I17" i="45"/>
  <c r="H17" i="45"/>
  <c r="G17" i="45"/>
  <c r="F17" i="45"/>
  <c r="E17" i="45"/>
  <c r="D17" i="45"/>
  <c r="C17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K16" i="45"/>
  <c r="J16" i="45"/>
  <c r="I16" i="45"/>
  <c r="H16" i="45"/>
  <c r="G16" i="45"/>
  <c r="F16" i="45"/>
  <c r="E16" i="45"/>
  <c r="D16" i="45"/>
  <c r="C16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K15" i="45"/>
  <c r="J15" i="45"/>
  <c r="I15" i="45"/>
  <c r="H15" i="45"/>
  <c r="G15" i="45"/>
  <c r="F15" i="45"/>
  <c r="E15" i="45"/>
  <c r="D15" i="45"/>
  <c r="C15" i="45"/>
  <c r="W14" i="45"/>
  <c r="V14" i="45"/>
  <c r="U14" i="45"/>
  <c r="T14" i="45"/>
  <c r="S14" i="45"/>
  <c r="R14" i="45"/>
  <c r="Q14" i="45"/>
  <c r="P14" i="45"/>
  <c r="O14" i="45"/>
  <c r="N14" i="45"/>
  <c r="M14" i="45"/>
  <c r="L14" i="45"/>
  <c r="K14" i="45"/>
  <c r="J14" i="45"/>
  <c r="I14" i="45"/>
  <c r="H14" i="45"/>
  <c r="G14" i="45"/>
  <c r="F14" i="45"/>
  <c r="E14" i="45"/>
  <c r="D14" i="45"/>
  <c r="C14" i="45"/>
  <c r="W13" i="45"/>
  <c r="V13" i="45"/>
  <c r="U13" i="45"/>
  <c r="T13" i="45"/>
  <c r="S13" i="45"/>
  <c r="R13" i="45"/>
  <c r="Q13" i="45"/>
  <c r="P13" i="45"/>
  <c r="O13" i="45"/>
  <c r="N13" i="45"/>
  <c r="M13" i="45"/>
  <c r="L13" i="45"/>
  <c r="K13" i="45"/>
  <c r="J13" i="45"/>
  <c r="I13" i="45"/>
  <c r="H13" i="45"/>
  <c r="G13" i="45"/>
  <c r="F13" i="45"/>
  <c r="E13" i="45"/>
  <c r="D13" i="45"/>
  <c r="C13" i="45"/>
  <c r="W12" i="45"/>
  <c r="V12" i="45"/>
  <c r="U12" i="45"/>
  <c r="T12" i="45"/>
  <c r="S12" i="45"/>
  <c r="R12" i="45"/>
  <c r="Q12" i="45"/>
  <c r="P12" i="45"/>
  <c r="O12" i="45"/>
  <c r="N12" i="45"/>
  <c r="M12" i="45"/>
  <c r="L12" i="45"/>
  <c r="K12" i="45"/>
  <c r="J12" i="45"/>
  <c r="I12" i="45"/>
  <c r="H12" i="45"/>
  <c r="G12" i="45"/>
  <c r="F12" i="45"/>
  <c r="E12" i="45"/>
  <c r="D12" i="45"/>
  <c r="C12" i="45"/>
  <c r="W11" i="45"/>
  <c r="V11" i="45"/>
  <c r="U11" i="45"/>
  <c r="T11" i="45"/>
  <c r="S11" i="45"/>
  <c r="R11" i="45"/>
  <c r="Q11" i="45"/>
  <c r="P11" i="45"/>
  <c r="O11" i="45"/>
  <c r="N11" i="45"/>
  <c r="M11" i="45"/>
  <c r="L11" i="45"/>
  <c r="K11" i="45"/>
  <c r="J11" i="45"/>
  <c r="I11" i="45"/>
  <c r="H11" i="45"/>
  <c r="G11" i="45"/>
  <c r="F11" i="45"/>
  <c r="E11" i="45"/>
  <c r="D11" i="45"/>
  <c r="C11" i="45"/>
  <c r="W10" i="45"/>
  <c r="V10" i="45"/>
  <c r="U10" i="45"/>
  <c r="T10" i="45"/>
  <c r="S10" i="45"/>
  <c r="R10" i="45"/>
  <c r="Q10" i="45"/>
  <c r="P10" i="45"/>
  <c r="O10" i="45"/>
  <c r="N10" i="45"/>
  <c r="M10" i="45"/>
  <c r="L10" i="45"/>
  <c r="K10" i="45"/>
  <c r="J10" i="45"/>
  <c r="I10" i="45"/>
  <c r="H10" i="45"/>
  <c r="G10" i="45"/>
  <c r="F10" i="45"/>
  <c r="E10" i="45"/>
  <c r="D10" i="45"/>
  <c r="C10" i="45"/>
  <c r="W9" i="45"/>
  <c r="V9" i="45"/>
  <c r="U9" i="45"/>
  <c r="T9" i="45"/>
  <c r="S9" i="45"/>
  <c r="R9" i="45"/>
  <c r="Q9" i="45"/>
  <c r="P9" i="45"/>
  <c r="O9" i="45"/>
  <c r="N9" i="45"/>
  <c r="M9" i="45"/>
  <c r="L9" i="45"/>
  <c r="K9" i="45"/>
  <c r="J9" i="45"/>
  <c r="I9" i="45"/>
  <c r="H9" i="45"/>
  <c r="G9" i="45"/>
  <c r="F9" i="45"/>
  <c r="E9" i="45"/>
  <c r="D9" i="45"/>
  <c r="C9" i="45"/>
  <c r="W8" i="45"/>
  <c r="V8" i="45"/>
  <c r="U8" i="45"/>
  <c r="T8" i="45"/>
  <c r="S8" i="45"/>
  <c r="R8" i="45"/>
  <c r="Q8" i="45"/>
  <c r="P8" i="45"/>
  <c r="O8" i="45"/>
  <c r="N8" i="45"/>
  <c r="M8" i="45"/>
  <c r="L8" i="45"/>
  <c r="K8" i="45"/>
  <c r="J8" i="45"/>
  <c r="I8" i="45"/>
  <c r="H8" i="45"/>
  <c r="G8" i="45"/>
  <c r="F8" i="45"/>
  <c r="E8" i="45"/>
  <c r="D8" i="45"/>
  <c r="C8" i="45"/>
  <c r="W7" i="45"/>
  <c r="V7" i="45"/>
  <c r="U7" i="45"/>
  <c r="T7" i="45"/>
  <c r="S7" i="45"/>
  <c r="R7" i="45"/>
  <c r="Q7" i="45"/>
  <c r="P7" i="45"/>
  <c r="O7" i="45"/>
  <c r="N7" i="45"/>
  <c r="M7" i="45"/>
  <c r="L7" i="45"/>
  <c r="K7" i="45"/>
  <c r="J7" i="45"/>
  <c r="I7" i="45"/>
  <c r="H7" i="45"/>
  <c r="G7" i="45"/>
  <c r="F7" i="45"/>
  <c r="E7" i="45"/>
  <c r="D7" i="45"/>
  <c r="C7" i="45"/>
  <c r="D212" i="61"/>
  <c r="D211" i="61"/>
  <c r="D210" i="61"/>
  <c r="D209" i="61"/>
  <c r="D208" i="61"/>
  <c r="D207" i="61"/>
  <c r="D206" i="61"/>
  <c r="D205" i="61"/>
  <c r="D204" i="61"/>
  <c r="D203" i="61"/>
  <c r="D202" i="61"/>
  <c r="D201" i="61"/>
  <c r="D200" i="61"/>
  <c r="D199" i="61"/>
  <c r="D198" i="61"/>
  <c r="D197" i="61"/>
  <c r="D196" i="61"/>
  <c r="D195" i="61"/>
  <c r="D194" i="61"/>
  <c r="D193" i="61"/>
  <c r="D192" i="61"/>
  <c r="D191" i="61"/>
  <c r="D190" i="61"/>
  <c r="D189" i="61"/>
  <c r="D182" i="61"/>
  <c r="D181" i="61"/>
  <c r="D180" i="61"/>
  <c r="D179" i="61"/>
  <c r="D178" i="61"/>
  <c r="D177" i="61"/>
  <c r="D176" i="61"/>
  <c r="D175" i="61"/>
  <c r="D174" i="61"/>
  <c r="D173" i="61"/>
  <c r="D172" i="61"/>
  <c r="D171" i="61"/>
  <c r="D170" i="61"/>
  <c r="D169" i="61"/>
  <c r="D168" i="61"/>
  <c r="D167" i="61"/>
  <c r="D166" i="61"/>
  <c r="D165" i="61"/>
  <c r="D164" i="61"/>
  <c r="D163" i="61"/>
  <c r="D162" i="61"/>
  <c r="D161" i="61"/>
  <c r="D160" i="61"/>
  <c r="D159" i="61"/>
  <c r="D152" i="61"/>
  <c r="D151" i="61"/>
  <c r="D150" i="61"/>
  <c r="D149" i="61"/>
  <c r="D148" i="61"/>
  <c r="D147" i="61"/>
  <c r="D134" i="60" s="1"/>
  <c r="D146" i="61"/>
  <c r="D145" i="61"/>
  <c r="D132" i="60" s="1"/>
  <c r="D144" i="61"/>
  <c r="D143" i="61"/>
  <c r="D142" i="61"/>
  <c r="D141" i="61"/>
  <c r="D140" i="61"/>
  <c r="D139" i="61"/>
  <c r="D138" i="61"/>
  <c r="D137" i="61"/>
  <c r="D136" i="61"/>
  <c r="D135" i="61"/>
  <c r="D134" i="61"/>
  <c r="D133" i="61"/>
  <c r="D132" i="61"/>
  <c r="D131" i="61"/>
  <c r="D118" i="60" s="1"/>
  <c r="D130" i="61"/>
  <c r="D129" i="61"/>
  <c r="D122" i="61"/>
  <c r="D121" i="61"/>
  <c r="D120" i="61"/>
  <c r="D119" i="61"/>
  <c r="D118" i="61"/>
  <c r="D117" i="61"/>
  <c r="D116" i="61"/>
  <c r="D115" i="61"/>
  <c r="D114" i="61"/>
  <c r="D113" i="61"/>
  <c r="D112" i="61"/>
  <c r="D111" i="61"/>
  <c r="D110" i="61"/>
  <c r="D109" i="61"/>
  <c r="D108" i="61"/>
  <c r="D107" i="61"/>
  <c r="D106" i="61"/>
  <c r="D105" i="61"/>
  <c r="D104" i="61"/>
  <c r="D103" i="61"/>
  <c r="D102" i="61"/>
  <c r="D101" i="61"/>
  <c r="D100" i="61"/>
  <c r="D99" i="61"/>
  <c r="D92" i="61"/>
  <c r="D91" i="61"/>
  <c r="D90" i="61"/>
  <c r="D89" i="61"/>
  <c r="D88" i="61"/>
  <c r="D87" i="61"/>
  <c r="D86" i="61"/>
  <c r="D85" i="61"/>
  <c r="D84" i="61"/>
  <c r="D83" i="61"/>
  <c r="D82" i="61"/>
  <c r="D81" i="61"/>
  <c r="D80" i="61"/>
  <c r="D79" i="61"/>
  <c r="D78" i="61"/>
  <c r="D77" i="61"/>
  <c r="D76" i="61"/>
  <c r="D75" i="61"/>
  <c r="D74" i="61"/>
  <c r="D73" i="61"/>
  <c r="D72" i="61"/>
  <c r="D71" i="61"/>
  <c r="D70" i="61"/>
  <c r="D69" i="61"/>
  <c r="D62" i="61"/>
  <c r="D61" i="61"/>
  <c r="D60" i="61"/>
  <c r="D59" i="61"/>
  <c r="D58" i="61"/>
  <c r="D57" i="61"/>
  <c r="D56" i="61"/>
  <c r="D55" i="61"/>
  <c r="D54" i="61"/>
  <c r="D53" i="61"/>
  <c r="D52" i="61"/>
  <c r="D51" i="61"/>
  <c r="D50" i="61"/>
  <c r="D49" i="61"/>
  <c r="D48" i="61"/>
  <c r="D47" i="61"/>
  <c r="D46" i="61"/>
  <c r="D45" i="61"/>
  <c r="D44" i="61"/>
  <c r="D43" i="61"/>
  <c r="D42" i="61"/>
  <c r="D41" i="61"/>
  <c r="D40" i="61"/>
  <c r="D39" i="61"/>
  <c r="D32" i="61"/>
  <c r="D31" i="61"/>
  <c r="D30" i="61"/>
  <c r="D29" i="61"/>
  <c r="D28" i="61"/>
  <c r="D27" i="61"/>
  <c r="D26" i="61"/>
  <c r="D25" i="61"/>
  <c r="D24" i="61"/>
  <c r="D23" i="61"/>
  <c r="D22" i="61"/>
  <c r="D21" i="61"/>
  <c r="D20" i="61"/>
  <c r="D19" i="61"/>
  <c r="D18" i="61"/>
  <c r="D17" i="61"/>
  <c r="D16" i="61"/>
  <c r="D15" i="61"/>
  <c r="D14" i="61"/>
  <c r="D13" i="61"/>
  <c r="D12" i="61"/>
  <c r="D11" i="61"/>
  <c r="D10" i="61"/>
  <c r="D9" i="61"/>
  <c r="D9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R12" i="49"/>
  <c r="S12" i="49"/>
  <c r="T12" i="49"/>
  <c r="O10" i="44"/>
  <c r="O7" i="44"/>
  <c r="O8" i="44"/>
  <c r="O9" i="44"/>
  <c r="O11" i="44"/>
  <c r="O12" i="44"/>
  <c r="O14" i="44"/>
  <c r="O15" i="44"/>
  <c r="O16" i="44"/>
  <c r="O17" i="44"/>
  <c r="O18" i="44"/>
  <c r="O19" i="44"/>
  <c r="O20" i="44"/>
  <c r="O21" i="44"/>
  <c r="O22" i="44"/>
  <c r="O23" i="44"/>
  <c r="O24" i="44"/>
  <c r="O25" i="44"/>
  <c r="O26" i="44"/>
  <c r="O27" i="44"/>
  <c r="O28" i="44"/>
  <c r="D130" i="60" l="1"/>
  <c r="D123" i="60"/>
  <c r="D139" i="60"/>
  <c r="D117" i="60"/>
  <c r="D133" i="60"/>
  <c r="D127" i="60"/>
  <c r="D128" i="60"/>
  <c r="D129" i="60"/>
  <c r="D126" i="60"/>
  <c r="D131" i="60"/>
  <c r="D120" i="60"/>
  <c r="D136" i="60"/>
  <c r="D119" i="60"/>
  <c r="D121" i="60"/>
  <c r="D137" i="60"/>
  <c r="D135" i="60"/>
  <c r="D122" i="60"/>
  <c r="D138" i="60"/>
  <c r="D124" i="60"/>
  <c r="D125" i="60"/>
  <c r="D167" i="4"/>
  <c r="D166" i="4"/>
  <c r="D165" i="4"/>
  <c r="D164" i="4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6" i="4"/>
  <c r="D145" i="4"/>
  <c r="D144" i="4"/>
  <c r="D143" i="4"/>
  <c r="D142" i="4"/>
  <c r="D141" i="4"/>
  <c r="D140" i="4"/>
  <c r="D139" i="4"/>
  <c r="D138" i="4"/>
  <c r="D137" i="4"/>
  <c r="D136" i="4"/>
  <c r="V125" i="4"/>
  <c r="V124" i="4"/>
  <c r="V123" i="4"/>
  <c r="V122" i="4"/>
  <c r="V121" i="4"/>
  <c r="V120" i="4"/>
  <c r="V119" i="4"/>
  <c r="V118" i="4"/>
  <c r="V117" i="4"/>
  <c r="V116" i="4"/>
  <c r="V115" i="4"/>
  <c r="V114" i="4"/>
  <c r="V113" i="4"/>
  <c r="V112" i="4"/>
  <c r="V111" i="4"/>
  <c r="V110" i="4"/>
  <c r="V109" i="4"/>
  <c r="V108" i="4"/>
  <c r="V107" i="4"/>
  <c r="V106" i="4"/>
  <c r="V105" i="4"/>
  <c r="V103" i="4"/>
  <c r="V102" i="4"/>
  <c r="V101" i="4"/>
  <c r="V99" i="4"/>
  <c r="T38" i="4"/>
  <c r="U38" i="4"/>
  <c r="V38" i="4"/>
  <c r="V126" i="4" s="1"/>
  <c r="V84" i="4" l="1"/>
  <c r="V83" i="4"/>
  <c r="V82" i="4"/>
  <c r="V81" i="4"/>
  <c r="V80" i="4"/>
  <c r="V79" i="4"/>
  <c r="V78" i="4"/>
  <c r="V77" i="4"/>
  <c r="V76" i="4"/>
  <c r="V75" i="4"/>
  <c r="V74" i="4"/>
  <c r="V73" i="4"/>
  <c r="V72" i="4"/>
  <c r="V71" i="4"/>
  <c r="V70" i="4"/>
  <c r="V69" i="4"/>
  <c r="V68" i="4"/>
  <c r="V67" i="4"/>
  <c r="V66" i="4"/>
  <c r="V65" i="4"/>
  <c r="V64" i="4"/>
  <c r="V63" i="4"/>
  <c r="V62" i="4"/>
  <c r="V61" i="4"/>
  <c r="V60" i="4"/>
  <c r="V59" i="4"/>
  <c r="V58" i="4"/>
  <c r="V57" i="4"/>
  <c r="V56" i="4"/>
  <c r="V55" i="4"/>
  <c r="V54" i="4"/>
  <c r="V53" i="4"/>
  <c r="V52" i="4"/>
  <c r="U83" i="4"/>
  <c r="T83" i="4"/>
  <c r="AC91" i="2" l="1"/>
  <c r="U125" i="4"/>
  <c r="AD91" i="2" l="1"/>
  <c r="AX32" i="2"/>
  <c r="AX31" i="2"/>
  <c r="AX30" i="2"/>
  <c r="AX29" i="2"/>
  <c r="AX28" i="2"/>
  <c r="AX27" i="2"/>
  <c r="AX22" i="2"/>
  <c r="AX21" i="2"/>
  <c r="AX20" i="2"/>
  <c r="AX19" i="2"/>
  <c r="AX18" i="2"/>
  <c r="AX16" i="2"/>
  <c r="AX15" i="2"/>
  <c r="AX14" i="2"/>
  <c r="AX13" i="2"/>
  <c r="AX12" i="2"/>
  <c r="AX11" i="2"/>
  <c r="AX10" i="2"/>
  <c r="AX9" i="2"/>
  <c r="AE91" i="2" l="1"/>
  <c r="AX24" i="2"/>
  <c r="AX25" i="2"/>
  <c r="AX23" i="2"/>
  <c r="AX17" i="2"/>
  <c r="AX26" i="2"/>
  <c r="D243" i="61"/>
  <c r="D242" i="61"/>
  <c r="D30" i="59"/>
  <c r="E30" i="59"/>
  <c r="F30" i="59"/>
  <c r="G30" i="59"/>
  <c r="H30" i="59"/>
  <c r="I30" i="59"/>
  <c r="J30" i="59"/>
  <c r="K30" i="59"/>
  <c r="L30" i="59"/>
  <c r="M30" i="59"/>
  <c r="N30" i="59"/>
  <c r="O30" i="59"/>
  <c r="P30" i="59"/>
  <c r="Q30" i="59"/>
  <c r="R30" i="59"/>
  <c r="S30" i="59"/>
  <c r="T30" i="59"/>
  <c r="U30" i="59"/>
  <c r="V30" i="59"/>
  <c r="W30" i="59"/>
  <c r="X30" i="59"/>
  <c r="AB242" i="2" l="1"/>
  <c r="AB272" i="2" s="1"/>
  <c r="D272" i="2"/>
  <c r="D301" i="2"/>
  <c r="AF91" i="2"/>
  <c r="U108" i="4"/>
  <c r="AG91" i="2" l="1"/>
  <c r="AC242" i="2"/>
  <c r="AC272" i="2" s="1"/>
  <c r="E272" i="2"/>
  <c r="D33" i="61"/>
  <c r="AD242" i="2" l="1"/>
  <c r="AD272" i="2" s="1"/>
  <c r="F272" i="2"/>
  <c r="AH91" i="2"/>
  <c r="E5" i="49"/>
  <c r="P6" i="44"/>
  <c r="E6" i="44"/>
  <c r="D460" i="61"/>
  <c r="U124" i="4"/>
  <c r="U123" i="4"/>
  <c r="U122" i="4"/>
  <c r="U121" i="4"/>
  <c r="U120" i="4"/>
  <c r="U119" i="4"/>
  <c r="U118" i="4"/>
  <c r="U117" i="4"/>
  <c r="U116" i="4"/>
  <c r="U115" i="4"/>
  <c r="U114" i="4"/>
  <c r="U113" i="4"/>
  <c r="U112" i="4"/>
  <c r="U111" i="4"/>
  <c r="U110" i="4"/>
  <c r="U109" i="4"/>
  <c r="U107" i="4"/>
  <c r="U106" i="4"/>
  <c r="U105" i="4"/>
  <c r="U103" i="4"/>
  <c r="U102" i="4"/>
  <c r="U101" i="4"/>
  <c r="U99" i="4"/>
  <c r="U82" i="4"/>
  <c r="U81" i="4"/>
  <c r="U80" i="4"/>
  <c r="U79" i="4"/>
  <c r="U78" i="4"/>
  <c r="U77" i="4"/>
  <c r="U76" i="4"/>
  <c r="U75" i="4"/>
  <c r="U74" i="4"/>
  <c r="U73" i="4"/>
  <c r="U72" i="4"/>
  <c r="U71" i="4"/>
  <c r="U70" i="4"/>
  <c r="U69" i="4"/>
  <c r="U68" i="4"/>
  <c r="U67" i="4"/>
  <c r="U66" i="4"/>
  <c r="U65" i="4"/>
  <c r="U64" i="4"/>
  <c r="U63" i="4"/>
  <c r="U62" i="4"/>
  <c r="U61" i="4"/>
  <c r="U60" i="4"/>
  <c r="U59" i="4"/>
  <c r="U58" i="4"/>
  <c r="U57" i="4"/>
  <c r="U56" i="4"/>
  <c r="U55" i="4"/>
  <c r="U54" i="4"/>
  <c r="U53" i="4"/>
  <c r="U52" i="4"/>
  <c r="U84" i="4"/>
  <c r="F5" i="49" l="1"/>
  <c r="F9" i="49" s="1"/>
  <c r="E9" i="49"/>
  <c r="Q6" i="44"/>
  <c r="Q13" i="44" s="1"/>
  <c r="P13" i="44"/>
  <c r="E13" i="44"/>
  <c r="E10" i="44"/>
  <c r="AI91" i="2"/>
  <c r="AE242" i="2"/>
  <c r="AE272" i="2" s="1"/>
  <c r="G272" i="2"/>
  <c r="Q11" i="44"/>
  <c r="Q27" i="44"/>
  <c r="Q10" i="44"/>
  <c r="Q12" i="44"/>
  <c r="Q28" i="44"/>
  <c r="Q29" i="44"/>
  <c r="Q14" i="44"/>
  <c r="Q15" i="44"/>
  <c r="Q7" i="44"/>
  <c r="Q25" i="44"/>
  <c r="R6" i="44"/>
  <c r="R13" i="44" s="1"/>
  <c r="Q16" i="44"/>
  <c r="Q17" i="44"/>
  <c r="Q23" i="44"/>
  <c r="Q18" i="44"/>
  <c r="Q8" i="44"/>
  <c r="Q19" i="44"/>
  <c r="Q20" i="44"/>
  <c r="Q21" i="44"/>
  <c r="Q22" i="44"/>
  <c r="Q24" i="44"/>
  <c r="Q9" i="44"/>
  <c r="Q26" i="44"/>
  <c r="P20" i="44"/>
  <c r="P21" i="44"/>
  <c r="P22" i="44"/>
  <c r="P16" i="44"/>
  <c r="P7" i="44"/>
  <c r="P23" i="44"/>
  <c r="P10" i="44"/>
  <c r="P24" i="44"/>
  <c r="P8" i="44"/>
  <c r="P25" i="44"/>
  <c r="P9" i="44"/>
  <c r="P26" i="44"/>
  <c r="P11" i="44"/>
  <c r="P27" i="44"/>
  <c r="P12" i="44"/>
  <c r="P28" i="44"/>
  <c r="P29" i="44"/>
  <c r="P14" i="44"/>
  <c r="P18" i="44"/>
  <c r="P15" i="44"/>
  <c r="P17" i="44"/>
  <c r="P19" i="44"/>
  <c r="G5" i="49"/>
  <c r="G9" i="49" s="1"/>
  <c r="F6" i="44"/>
  <c r="F10" i="44" l="1"/>
  <c r="F13" i="44"/>
  <c r="AF242" i="2"/>
  <c r="AF272" i="2" s="1"/>
  <c r="H272" i="2"/>
  <c r="AJ91" i="2"/>
  <c r="P31" i="44"/>
  <c r="S6" i="44"/>
  <c r="R18" i="44"/>
  <c r="R14" i="44"/>
  <c r="R16" i="44"/>
  <c r="R19" i="44"/>
  <c r="R10" i="44"/>
  <c r="R20" i="44"/>
  <c r="R21" i="44"/>
  <c r="R7" i="44"/>
  <c r="R22" i="44"/>
  <c r="R23" i="44"/>
  <c r="R24" i="44"/>
  <c r="R8" i="44"/>
  <c r="R25" i="44"/>
  <c r="R9" i="44"/>
  <c r="R26" i="44"/>
  <c r="R11" i="44"/>
  <c r="R27" i="44"/>
  <c r="R12" i="44"/>
  <c r="R28" i="44"/>
  <c r="R29" i="44"/>
  <c r="R15" i="44"/>
  <c r="R17" i="44"/>
  <c r="H5" i="49"/>
  <c r="H9" i="49" s="1"/>
  <c r="G6" i="44"/>
  <c r="G10" i="44" l="1"/>
  <c r="G13" i="44"/>
  <c r="AK91" i="2"/>
  <c r="AG242" i="2"/>
  <c r="AG272" i="2" s="1"/>
  <c r="I272" i="2"/>
  <c r="T6" i="44"/>
  <c r="S10" i="44"/>
  <c r="S13" i="44"/>
  <c r="S22" i="44"/>
  <c r="S8" i="44"/>
  <c r="S18" i="44"/>
  <c r="S26" i="44"/>
  <c r="S27" i="44"/>
  <c r="S28" i="44"/>
  <c r="S20" i="44"/>
  <c r="S29" i="44"/>
  <c r="S7" i="44"/>
  <c r="S16" i="44"/>
  <c r="S17" i="44"/>
  <c r="S24" i="44"/>
  <c r="S9" i="44"/>
  <c r="S21" i="44"/>
  <c r="S14" i="44"/>
  <c r="S15" i="44"/>
  <c r="S23" i="44"/>
  <c r="S25" i="44"/>
  <c r="S11" i="44"/>
  <c r="S12" i="44"/>
  <c r="S30" i="44"/>
  <c r="S19" i="44"/>
  <c r="I5" i="49"/>
  <c r="I9" i="49" s="1"/>
  <c r="H6" i="44"/>
  <c r="H10" i="44" l="1"/>
  <c r="H13" i="44"/>
  <c r="AH242" i="2"/>
  <c r="AH272" i="2" s="1"/>
  <c r="J272" i="2"/>
  <c r="AL91" i="2"/>
  <c r="U6" i="44"/>
  <c r="V6" i="44" s="1"/>
  <c r="W6" i="44" s="1"/>
  <c r="X6" i="44" s="1"/>
  <c r="Y6" i="44" s="1"/>
  <c r="Z6" i="44" s="1"/>
  <c r="AA6" i="44" s="1"/>
  <c r="AB6" i="44" s="1"/>
  <c r="AC6" i="44" s="1"/>
  <c r="AD6" i="44" s="1"/>
  <c r="AE6" i="44" s="1"/>
  <c r="AF6" i="44" s="1"/>
  <c r="AG6" i="44" s="1"/>
  <c r="AH6" i="44" s="1"/>
  <c r="AI6" i="44" s="1"/>
  <c r="AJ6" i="44" s="1"/>
  <c r="AK6" i="44" s="1"/>
  <c r="AL6" i="44" s="1"/>
  <c r="AM6" i="44" s="1"/>
  <c r="AN6" i="44" s="1"/>
  <c r="AO6" i="44" s="1"/>
  <c r="T8" i="44"/>
  <c r="T29" i="44"/>
  <c r="T14" i="44"/>
  <c r="T10" i="44"/>
  <c r="T16" i="44"/>
  <c r="T18" i="44"/>
  <c r="T13" i="44"/>
  <c r="T24" i="44"/>
  <c r="T9" i="44"/>
  <c r="T25" i="44"/>
  <c r="T30" i="44"/>
  <c r="T15" i="44"/>
  <c r="T11" i="44"/>
  <c r="T28" i="44"/>
  <c r="T17" i="44"/>
  <c r="T20" i="44"/>
  <c r="T21" i="44"/>
  <c r="T22" i="44"/>
  <c r="T26" i="44"/>
  <c r="T27" i="44"/>
  <c r="T12" i="44"/>
  <c r="T19" i="44"/>
  <c r="T7" i="44"/>
  <c r="T23" i="44"/>
  <c r="J5" i="49"/>
  <c r="J9" i="49" s="1"/>
  <c r="I6" i="44"/>
  <c r="I10" i="44" l="1"/>
  <c r="I13" i="44"/>
  <c r="AM91" i="2"/>
  <c r="AI242" i="2"/>
  <c r="AI272" i="2" s="1"/>
  <c r="K272" i="2"/>
  <c r="K5" i="49"/>
  <c r="K9" i="49" s="1"/>
  <c r="J6" i="44"/>
  <c r="D459" i="61"/>
  <c r="D241" i="61"/>
  <c r="D240" i="61"/>
  <c r="D239" i="61"/>
  <c r="D238" i="61"/>
  <c r="D237" i="61"/>
  <c r="D236" i="61"/>
  <c r="D235" i="61"/>
  <c r="D234" i="61"/>
  <c r="D233" i="61"/>
  <c r="D232" i="61"/>
  <c r="D231" i="61"/>
  <c r="D230" i="61"/>
  <c r="D229" i="61"/>
  <c r="D228" i="61"/>
  <c r="D227" i="61"/>
  <c r="D226" i="61"/>
  <c r="D225" i="61"/>
  <c r="D224" i="61"/>
  <c r="D223" i="61"/>
  <c r="D222" i="61"/>
  <c r="D221" i="61"/>
  <c r="D220" i="61"/>
  <c r="T124" i="4"/>
  <c r="T123" i="4"/>
  <c r="T122" i="4"/>
  <c r="T121" i="4"/>
  <c r="T120" i="4"/>
  <c r="T119" i="4"/>
  <c r="T118" i="4"/>
  <c r="T117" i="4"/>
  <c r="T116" i="4"/>
  <c r="T115" i="4"/>
  <c r="T114" i="4"/>
  <c r="T113" i="4"/>
  <c r="T112" i="4"/>
  <c r="T111" i="4"/>
  <c r="T110" i="4"/>
  <c r="T109" i="4"/>
  <c r="T108" i="4"/>
  <c r="T107" i="4"/>
  <c r="T106" i="4"/>
  <c r="T105" i="4"/>
  <c r="T103" i="4"/>
  <c r="T102" i="4"/>
  <c r="T101" i="4"/>
  <c r="T100" i="4"/>
  <c r="T99" i="4"/>
  <c r="T98" i="4"/>
  <c r="T97" i="4"/>
  <c r="T96" i="4"/>
  <c r="T95" i="4"/>
  <c r="T94" i="4"/>
  <c r="T82" i="4"/>
  <c r="T81" i="4"/>
  <c r="T80" i="4"/>
  <c r="T79" i="4"/>
  <c r="T78" i="4"/>
  <c r="T77" i="4"/>
  <c r="T76" i="4"/>
  <c r="T75" i="4"/>
  <c r="T74" i="4"/>
  <c r="T73" i="4"/>
  <c r="T72" i="4"/>
  <c r="T71" i="4"/>
  <c r="T70" i="4"/>
  <c r="T69" i="4"/>
  <c r="T68" i="4"/>
  <c r="T67" i="4"/>
  <c r="T66" i="4"/>
  <c r="T65" i="4"/>
  <c r="T64" i="4"/>
  <c r="T63" i="4"/>
  <c r="T62" i="4"/>
  <c r="T61" i="4"/>
  <c r="T60" i="4"/>
  <c r="T59" i="4"/>
  <c r="T58" i="4"/>
  <c r="T57" i="4"/>
  <c r="T56" i="4"/>
  <c r="T55" i="4"/>
  <c r="T54" i="4"/>
  <c r="T53" i="4"/>
  <c r="T52" i="4"/>
  <c r="S38" i="4"/>
  <c r="AB490" i="61"/>
  <c r="X490" i="61"/>
  <c r="T490" i="61"/>
  <c r="P490" i="61"/>
  <c r="L490" i="61"/>
  <c r="H490" i="61"/>
  <c r="D490" i="61"/>
  <c r="AB489" i="61"/>
  <c r="X489" i="61"/>
  <c r="T489" i="61"/>
  <c r="P489" i="61"/>
  <c r="L489" i="61"/>
  <c r="H489" i="61"/>
  <c r="D489" i="61"/>
  <c r="AB488" i="61"/>
  <c r="X488" i="61"/>
  <c r="T488" i="61"/>
  <c r="P488" i="61"/>
  <c r="L488" i="61"/>
  <c r="H488" i="61"/>
  <c r="D488" i="61"/>
  <c r="AB487" i="61"/>
  <c r="X487" i="61"/>
  <c r="T487" i="61"/>
  <c r="P487" i="61"/>
  <c r="L487" i="61"/>
  <c r="H487" i="61"/>
  <c r="D487" i="61"/>
  <c r="AB486" i="61"/>
  <c r="X486" i="61"/>
  <c r="T486" i="61"/>
  <c r="P486" i="61"/>
  <c r="L486" i="61"/>
  <c r="H486" i="61"/>
  <c r="D486" i="61"/>
  <c r="AB485" i="61"/>
  <c r="X485" i="61"/>
  <c r="T485" i="61"/>
  <c r="P485" i="61"/>
  <c r="L485" i="61"/>
  <c r="H485" i="61"/>
  <c r="D485" i="61"/>
  <c r="AB484" i="61"/>
  <c r="X484" i="61"/>
  <c r="T484" i="61"/>
  <c r="P484" i="61"/>
  <c r="L484" i="61"/>
  <c r="H484" i="61"/>
  <c r="D484" i="61"/>
  <c r="AB483" i="61"/>
  <c r="X483" i="61"/>
  <c r="T483" i="61"/>
  <c r="P483" i="61"/>
  <c r="L483" i="61"/>
  <c r="H483" i="61"/>
  <c r="D483" i="61"/>
  <c r="AB482" i="61"/>
  <c r="X482" i="61"/>
  <c r="T482" i="61"/>
  <c r="P482" i="61"/>
  <c r="L482" i="61"/>
  <c r="H482" i="61"/>
  <c r="D482" i="61"/>
  <c r="AB481" i="61"/>
  <c r="X481" i="61"/>
  <c r="T481" i="61"/>
  <c r="P481" i="61"/>
  <c r="L481" i="61"/>
  <c r="H481" i="61"/>
  <c r="D481" i="61"/>
  <c r="AB480" i="61"/>
  <c r="X480" i="61"/>
  <c r="T480" i="61"/>
  <c r="P480" i="61"/>
  <c r="L480" i="61"/>
  <c r="H480" i="61"/>
  <c r="D480" i="61"/>
  <c r="AB479" i="61"/>
  <c r="X479" i="61"/>
  <c r="T479" i="61"/>
  <c r="P479" i="61"/>
  <c r="L479" i="61"/>
  <c r="H479" i="61"/>
  <c r="D479" i="61"/>
  <c r="AB478" i="61"/>
  <c r="X478" i="61"/>
  <c r="T478" i="61"/>
  <c r="P478" i="61"/>
  <c r="L478" i="61"/>
  <c r="H478" i="61"/>
  <c r="D478" i="61"/>
  <c r="AB477" i="61"/>
  <c r="X477" i="61"/>
  <c r="T477" i="61"/>
  <c r="P477" i="61"/>
  <c r="L477" i="61"/>
  <c r="H477" i="61"/>
  <c r="D477" i="61"/>
  <c r="AB475" i="61"/>
  <c r="X475" i="61"/>
  <c r="T475" i="61"/>
  <c r="P475" i="61"/>
  <c r="L475" i="61"/>
  <c r="H475" i="61"/>
  <c r="D475" i="61"/>
  <c r="AB474" i="61"/>
  <c r="X474" i="61"/>
  <c r="T474" i="61"/>
  <c r="P474" i="61"/>
  <c r="L474" i="61"/>
  <c r="H474" i="61"/>
  <c r="D474" i="61"/>
  <c r="AB473" i="61"/>
  <c r="X473" i="61"/>
  <c r="T473" i="61"/>
  <c r="P473" i="61"/>
  <c r="L473" i="61"/>
  <c r="H473" i="61"/>
  <c r="D473" i="61"/>
  <c r="AB472" i="61"/>
  <c r="X472" i="61"/>
  <c r="T472" i="61"/>
  <c r="P472" i="61"/>
  <c r="L472" i="61"/>
  <c r="H472" i="61"/>
  <c r="D472" i="61"/>
  <c r="AB471" i="61"/>
  <c r="X471" i="61"/>
  <c r="T471" i="61"/>
  <c r="P471" i="61"/>
  <c r="L471" i="61"/>
  <c r="H471" i="61"/>
  <c r="D471" i="61"/>
  <c r="AB470" i="61"/>
  <c r="X470" i="61"/>
  <c r="T470" i="61"/>
  <c r="P470" i="61"/>
  <c r="L470" i="61"/>
  <c r="H470" i="61"/>
  <c r="D470" i="61"/>
  <c r="AB469" i="61"/>
  <c r="X469" i="61"/>
  <c r="T469" i="61"/>
  <c r="P469" i="61"/>
  <c r="L469" i="61"/>
  <c r="H469" i="61"/>
  <c r="D469" i="61"/>
  <c r="D213" i="61"/>
  <c r="D188" i="61"/>
  <c r="D219" i="61" s="1"/>
  <c r="D183" i="61"/>
  <c r="D153" i="61"/>
  <c r="D123" i="61"/>
  <c r="D93" i="61"/>
  <c r="D63" i="61"/>
  <c r="D38" i="61"/>
  <c r="AB38" i="61" s="1"/>
  <c r="AB8" i="61"/>
  <c r="E8" i="61"/>
  <c r="J10" i="44" l="1"/>
  <c r="J13" i="44"/>
  <c r="AB234" i="2"/>
  <c r="AB264" i="2" s="1"/>
  <c r="D264" i="2"/>
  <c r="D293" i="2"/>
  <c r="AB235" i="2"/>
  <c r="AB265" i="2" s="1"/>
  <c r="D265" i="2"/>
  <c r="D294" i="2"/>
  <c r="AB237" i="2"/>
  <c r="AB267" i="2" s="1"/>
  <c r="D267" i="2"/>
  <c r="D296" i="2"/>
  <c r="AB238" i="2"/>
  <c r="AB268" i="2" s="1"/>
  <c r="D268" i="2"/>
  <c r="D297" i="2"/>
  <c r="AB236" i="2"/>
  <c r="AB266" i="2" s="1"/>
  <c r="D266" i="2"/>
  <c r="D295" i="2"/>
  <c r="AB239" i="2"/>
  <c r="AB269" i="2" s="1"/>
  <c r="D269" i="2"/>
  <c r="D298" i="2"/>
  <c r="AB240" i="2"/>
  <c r="AB270" i="2" s="1"/>
  <c r="D270" i="2"/>
  <c r="D299" i="2"/>
  <c r="AB220" i="2"/>
  <c r="AB250" i="2" s="1"/>
  <c r="D250" i="2"/>
  <c r="D279" i="2"/>
  <c r="AB233" i="2"/>
  <c r="AB263" i="2" s="1"/>
  <c r="D263" i="2"/>
  <c r="D292" i="2"/>
  <c r="AB225" i="2"/>
  <c r="AB255" i="2" s="1"/>
  <c r="D255" i="2"/>
  <c r="D284" i="2"/>
  <c r="AB224" i="2"/>
  <c r="AB254" i="2" s="1"/>
  <c r="D254" i="2"/>
  <c r="D283" i="2"/>
  <c r="AB227" i="2"/>
  <c r="AB257" i="2" s="1"/>
  <c r="D257" i="2"/>
  <c r="D286" i="2"/>
  <c r="AB219" i="2"/>
  <c r="AB249" i="2" s="1"/>
  <c r="D249" i="2"/>
  <c r="D278" i="2"/>
  <c r="AB222" i="2"/>
  <c r="AB252" i="2" s="1"/>
  <c r="D252" i="2"/>
  <c r="D281" i="2"/>
  <c r="AB228" i="2"/>
  <c r="AB258" i="2" s="1"/>
  <c r="D258" i="2"/>
  <c r="D287" i="2"/>
  <c r="AB221" i="2"/>
  <c r="AB251" i="2" s="1"/>
  <c r="D251" i="2"/>
  <c r="D280" i="2"/>
  <c r="AB229" i="2"/>
  <c r="AB259" i="2" s="1"/>
  <c r="D259" i="2"/>
  <c r="D288" i="2"/>
  <c r="AB230" i="2"/>
  <c r="AB260" i="2" s="1"/>
  <c r="D260" i="2"/>
  <c r="D289" i="2"/>
  <c r="AJ242" i="2"/>
  <c r="AJ272" i="2" s="1"/>
  <c r="L272" i="2"/>
  <c r="AB223" i="2"/>
  <c r="AB253" i="2" s="1"/>
  <c r="D253" i="2"/>
  <c r="D282" i="2"/>
  <c r="AB231" i="2"/>
  <c r="AB261" i="2" s="1"/>
  <c r="D261" i="2"/>
  <c r="D290" i="2"/>
  <c r="AB232" i="2"/>
  <c r="AB262" i="2" s="1"/>
  <c r="D262" i="2"/>
  <c r="D291" i="2"/>
  <c r="AN91" i="2"/>
  <c r="E203" i="61"/>
  <c r="E206" i="61"/>
  <c r="E209" i="61"/>
  <c r="E212" i="61"/>
  <c r="E196" i="61"/>
  <c r="E202" i="61"/>
  <c r="E205" i="61"/>
  <c r="E208" i="61"/>
  <c r="E211" i="61"/>
  <c r="E201" i="61"/>
  <c r="E204" i="61"/>
  <c r="E207" i="61"/>
  <c r="E210" i="61"/>
  <c r="E200" i="61"/>
  <c r="E167" i="61"/>
  <c r="E170" i="61"/>
  <c r="E190" i="61"/>
  <c r="E173" i="61"/>
  <c r="E191" i="61"/>
  <c r="E189" i="61"/>
  <c r="E176" i="61"/>
  <c r="E160" i="61"/>
  <c r="E192" i="61"/>
  <c r="E179" i="61"/>
  <c r="E199" i="61"/>
  <c r="E182" i="61"/>
  <c r="E193" i="61"/>
  <c r="E197" i="61"/>
  <c r="E194" i="61"/>
  <c r="E172" i="61"/>
  <c r="E175" i="61"/>
  <c r="E195" i="61"/>
  <c r="E178" i="61"/>
  <c r="E181" i="61"/>
  <c r="E198" i="61"/>
  <c r="E174" i="61"/>
  <c r="E177" i="61"/>
  <c r="E171" i="61"/>
  <c r="E147" i="61"/>
  <c r="E131" i="61"/>
  <c r="E150" i="61"/>
  <c r="E134" i="61"/>
  <c r="E168" i="61"/>
  <c r="E137" i="61"/>
  <c r="E140" i="61"/>
  <c r="E169" i="61"/>
  <c r="E143" i="61"/>
  <c r="E146" i="61"/>
  <c r="E130" i="61"/>
  <c r="E163" i="61"/>
  <c r="E159" i="61"/>
  <c r="E162" i="61"/>
  <c r="E152" i="61"/>
  <c r="E161" i="61"/>
  <c r="E164" i="61"/>
  <c r="E165" i="61"/>
  <c r="E145" i="61"/>
  <c r="E148" i="61"/>
  <c r="E166" i="61"/>
  <c r="E151" i="61"/>
  <c r="E180" i="61"/>
  <c r="E108" i="61"/>
  <c r="E111" i="61"/>
  <c r="E114" i="61"/>
  <c r="E144" i="61"/>
  <c r="E117" i="61"/>
  <c r="E101" i="61"/>
  <c r="E135" i="61"/>
  <c r="E120" i="61"/>
  <c r="E104" i="61"/>
  <c r="E149" i="61"/>
  <c r="E141" i="61"/>
  <c r="E136" i="61"/>
  <c r="E129" i="61"/>
  <c r="E107" i="61"/>
  <c r="E110" i="61"/>
  <c r="E113" i="61"/>
  <c r="E142" i="61"/>
  <c r="E116" i="61"/>
  <c r="E100" i="61"/>
  <c r="E119" i="61"/>
  <c r="E103" i="61"/>
  <c r="E122" i="61"/>
  <c r="E106" i="61"/>
  <c r="E138" i="61"/>
  <c r="E132" i="61"/>
  <c r="E112" i="61"/>
  <c r="E139" i="61"/>
  <c r="E133" i="61"/>
  <c r="E118" i="61"/>
  <c r="E102" i="61"/>
  <c r="E115" i="61"/>
  <c r="E105" i="61"/>
  <c r="E82" i="61"/>
  <c r="E52" i="61"/>
  <c r="E85" i="61"/>
  <c r="E69" i="61"/>
  <c r="E55" i="61"/>
  <c r="E99" i="61"/>
  <c r="E88" i="61"/>
  <c r="E72" i="61"/>
  <c r="E58" i="61"/>
  <c r="E75" i="61"/>
  <c r="E61" i="61"/>
  <c r="E78" i="61"/>
  <c r="E92" i="61"/>
  <c r="E81" i="61"/>
  <c r="E91" i="61"/>
  <c r="E84" i="61"/>
  <c r="E87" i="61"/>
  <c r="E71" i="61"/>
  <c r="E90" i="61"/>
  <c r="E74" i="61"/>
  <c r="E77" i="61"/>
  <c r="E80" i="61"/>
  <c r="E83" i="61"/>
  <c r="E109" i="61"/>
  <c r="E86" i="61"/>
  <c r="E70" i="61"/>
  <c r="E89" i="61"/>
  <c r="E73" i="61"/>
  <c r="E121" i="61"/>
  <c r="E76" i="61"/>
  <c r="E20" i="61"/>
  <c r="E62" i="61"/>
  <c r="E56" i="61"/>
  <c r="E50" i="61"/>
  <c r="E23" i="61"/>
  <c r="E40" i="61"/>
  <c r="E26" i="61"/>
  <c r="E10" i="61"/>
  <c r="E43" i="61"/>
  <c r="E29" i="61"/>
  <c r="E13" i="61"/>
  <c r="E54" i="61"/>
  <c r="E46" i="61"/>
  <c r="E32" i="61"/>
  <c r="E16" i="61"/>
  <c r="E49" i="61"/>
  <c r="E19" i="61"/>
  <c r="E22" i="61"/>
  <c r="E53" i="61"/>
  <c r="E39" i="61"/>
  <c r="E25" i="61"/>
  <c r="E42" i="61"/>
  <c r="E28" i="61"/>
  <c r="E45" i="61"/>
  <c r="E31" i="61"/>
  <c r="E48" i="61"/>
  <c r="E79" i="61"/>
  <c r="E51" i="61"/>
  <c r="E41" i="61"/>
  <c r="E27" i="61"/>
  <c r="E60" i="61"/>
  <c r="E44" i="61"/>
  <c r="E30" i="61"/>
  <c r="E24" i="61"/>
  <c r="E57" i="61"/>
  <c r="E21" i="61"/>
  <c r="E17" i="61"/>
  <c r="E11" i="61"/>
  <c r="E18" i="61"/>
  <c r="E47" i="61"/>
  <c r="E12" i="61"/>
  <c r="E9" i="61"/>
  <c r="E15" i="61"/>
  <c r="E14" i="61"/>
  <c r="E59" i="61"/>
  <c r="AB208" i="61"/>
  <c r="AB192" i="61"/>
  <c r="AB178" i="61"/>
  <c r="AB211" i="61"/>
  <c r="AB195" i="61"/>
  <c r="AB198" i="61"/>
  <c r="AB201" i="61"/>
  <c r="AB204" i="61"/>
  <c r="AB207" i="61"/>
  <c r="AB191" i="61"/>
  <c r="AB177" i="61"/>
  <c r="AB210" i="61"/>
  <c r="AB194" i="61"/>
  <c r="AB197" i="61"/>
  <c r="AB200" i="61"/>
  <c r="AB203" i="61"/>
  <c r="AB206" i="61"/>
  <c r="AB190" i="61"/>
  <c r="AB209" i="61"/>
  <c r="AB193" i="61"/>
  <c r="AB212" i="61"/>
  <c r="AB196" i="61"/>
  <c r="AB199" i="61"/>
  <c r="AB205" i="61"/>
  <c r="AB189" i="61"/>
  <c r="AB172" i="61"/>
  <c r="AB142" i="61"/>
  <c r="AB159" i="61"/>
  <c r="AB176" i="61"/>
  <c r="AB162" i="61"/>
  <c r="AB148" i="61"/>
  <c r="AB165" i="61"/>
  <c r="AB151" i="61"/>
  <c r="AB168" i="61"/>
  <c r="AB202" i="61"/>
  <c r="AB182" i="61"/>
  <c r="AB175" i="61"/>
  <c r="AB171" i="61"/>
  <c r="AB181" i="61"/>
  <c r="AB174" i="61"/>
  <c r="AB161" i="61"/>
  <c r="AB180" i="61"/>
  <c r="AB164" i="61"/>
  <c r="AB167" i="61"/>
  <c r="AB170" i="61"/>
  <c r="AB179" i="61"/>
  <c r="AB173" i="61"/>
  <c r="AB160" i="61"/>
  <c r="AB163" i="61"/>
  <c r="AB166" i="61"/>
  <c r="AB136" i="61"/>
  <c r="AB122" i="61"/>
  <c r="AB143" i="61"/>
  <c r="AB139" i="61"/>
  <c r="AB129" i="61"/>
  <c r="AB132" i="61"/>
  <c r="AB135" i="61"/>
  <c r="AB150" i="61"/>
  <c r="AB138" i="61"/>
  <c r="AB141" i="61"/>
  <c r="AB152" i="61"/>
  <c r="AB149" i="61"/>
  <c r="AB147" i="61"/>
  <c r="AB131" i="61"/>
  <c r="AB169" i="61"/>
  <c r="AB134" i="61"/>
  <c r="AB146" i="61"/>
  <c r="AB137" i="61"/>
  <c r="AB145" i="61"/>
  <c r="AB140" i="61"/>
  <c r="AB133" i="61"/>
  <c r="AB144" i="61"/>
  <c r="AB117" i="61"/>
  <c r="AB83" i="61"/>
  <c r="AB121" i="61"/>
  <c r="AB120" i="61"/>
  <c r="AB116" i="61"/>
  <c r="AB114" i="61"/>
  <c r="AB100" i="61"/>
  <c r="AB86" i="61"/>
  <c r="AB70" i="61"/>
  <c r="AB119" i="61"/>
  <c r="AB103" i="61"/>
  <c r="AB89" i="61"/>
  <c r="AB73" i="61"/>
  <c r="AB113" i="61"/>
  <c r="AB106" i="61"/>
  <c r="AB92" i="61"/>
  <c r="AB76" i="61"/>
  <c r="AB109" i="61"/>
  <c r="AB79" i="61"/>
  <c r="AB112" i="61"/>
  <c r="AB99" i="61"/>
  <c r="AB130" i="61"/>
  <c r="AB102" i="61"/>
  <c r="AB88" i="61"/>
  <c r="AB72" i="61"/>
  <c r="AB105" i="61"/>
  <c r="AB91" i="61"/>
  <c r="AB108" i="61"/>
  <c r="AB111" i="61"/>
  <c r="AB101" i="61"/>
  <c r="AB104" i="61"/>
  <c r="AB107" i="61"/>
  <c r="AB57" i="61"/>
  <c r="AB41" i="61"/>
  <c r="AB74" i="61"/>
  <c r="AB60" i="61"/>
  <c r="AB44" i="61"/>
  <c r="AB75" i="61"/>
  <c r="AB47" i="61"/>
  <c r="AB118" i="61"/>
  <c r="AB80" i="61"/>
  <c r="AB50" i="61"/>
  <c r="AB81" i="61"/>
  <c r="AB53" i="61"/>
  <c r="AB56" i="61"/>
  <c r="AB115" i="61"/>
  <c r="AB82" i="61"/>
  <c r="AB69" i="61"/>
  <c r="AB62" i="61"/>
  <c r="AB46" i="61"/>
  <c r="AB90" i="61"/>
  <c r="AB87" i="61"/>
  <c r="AB49" i="61"/>
  <c r="AB52" i="61"/>
  <c r="AB77" i="61"/>
  <c r="AB55" i="61"/>
  <c r="AB78" i="61"/>
  <c r="AB71" i="61"/>
  <c r="AB58" i="61"/>
  <c r="AB110" i="61"/>
  <c r="AB61" i="61"/>
  <c r="AB84" i="61"/>
  <c r="AB51" i="61"/>
  <c r="AB85" i="61"/>
  <c r="AB25" i="61"/>
  <c r="AB9" i="61"/>
  <c r="AB59" i="61"/>
  <c r="AB28" i="61"/>
  <c r="AB12" i="61"/>
  <c r="AB40" i="61"/>
  <c r="AB39" i="61"/>
  <c r="AB31" i="61"/>
  <c r="AB15" i="61"/>
  <c r="AB45" i="61"/>
  <c r="AB18" i="61"/>
  <c r="AB21" i="61"/>
  <c r="AB54" i="61"/>
  <c r="AB24" i="61"/>
  <c r="AB27" i="61"/>
  <c r="AB11" i="61"/>
  <c r="AB48" i="61"/>
  <c r="AB30" i="61"/>
  <c r="AB14" i="61"/>
  <c r="AB17" i="61"/>
  <c r="AB42" i="61"/>
  <c r="AB20" i="61"/>
  <c r="AB23" i="61"/>
  <c r="AB43" i="61"/>
  <c r="AB26" i="61"/>
  <c r="AB10" i="61"/>
  <c r="AB29" i="61"/>
  <c r="AB13" i="61"/>
  <c r="AB32" i="61"/>
  <c r="AB16" i="61"/>
  <c r="AB19" i="61"/>
  <c r="AB22" i="61"/>
  <c r="D448" i="61"/>
  <c r="D455" i="61"/>
  <c r="D444" i="61"/>
  <c r="D443" i="61"/>
  <c r="E188" i="61"/>
  <c r="E219" i="61" s="1"/>
  <c r="D451" i="61"/>
  <c r="D440" i="61"/>
  <c r="D456" i="61"/>
  <c r="D445" i="61"/>
  <c r="D453" i="61"/>
  <c r="D442" i="61"/>
  <c r="D450" i="61"/>
  <c r="D458" i="61"/>
  <c r="D439" i="61"/>
  <c r="D447" i="61"/>
  <c r="D452" i="61"/>
  <c r="D441" i="61"/>
  <c r="D449" i="61"/>
  <c r="D457" i="61"/>
  <c r="D253" i="61"/>
  <c r="D437" i="61"/>
  <c r="D244" i="61"/>
  <c r="D461" i="61" s="1"/>
  <c r="D269" i="61"/>
  <c r="D261" i="61"/>
  <c r="T126" i="4"/>
  <c r="U126" i="4"/>
  <c r="L5" i="49"/>
  <c r="K6" i="44"/>
  <c r="D438" i="61"/>
  <c r="D446" i="61"/>
  <c r="D454" i="61"/>
  <c r="AC8" i="61"/>
  <c r="F8" i="61"/>
  <c r="D258" i="61"/>
  <c r="D266" i="61"/>
  <c r="D274" i="61"/>
  <c r="D271" i="61"/>
  <c r="D268" i="61"/>
  <c r="D257" i="61"/>
  <c r="D262" i="61"/>
  <c r="D267" i="61"/>
  <c r="D256" i="61"/>
  <c r="D264" i="61"/>
  <c r="D272" i="61"/>
  <c r="D259" i="61"/>
  <c r="D265" i="61"/>
  <c r="D273" i="61"/>
  <c r="D493" i="61"/>
  <c r="D252" i="61"/>
  <c r="D263" i="61"/>
  <c r="D255" i="61"/>
  <c r="D254" i="61"/>
  <c r="D260" i="61"/>
  <c r="D270" i="61"/>
  <c r="T84" i="4"/>
  <c r="AC188" i="61"/>
  <c r="D251" i="61"/>
  <c r="AB219" i="61"/>
  <c r="E38" i="61"/>
  <c r="AB188" i="61"/>
  <c r="H493" i="61"/>
  <c r="P493" i="61"/>
  <c r="X493" i="61"/>
  <c r="AD8" i="61"/>
  <c r="D68" i="61"/>
  <c r="L493" i="61"/>
  <c r="T493" i="61"/>
  <c r="AB493" i="61"/>
  <c r="L10" i="49" l="1"/>
  <c r="L27" i="49"/>
  <c r="L22" i="49"/>
  <c r="L28" i="49"/>
  <c r="L21" i="49"/>
  <c r="L14" i="49"/>
  <c r="L20" i="49"/>
  <c r="L6" i="49"/>
  <c r="L24" i="49"/>
  <c r="L13" i="49"/>
  <c r="L29" i="49"/>
  <c r="L11" i="49"/>
  <c r="L25" i="49"/>
  <c r="L15" i="49"/>
  <c r="L8" i="49"/>
  <c r="L26" i="49"/>
  <c r="L18" i="49"/>
  <c r="L23" i="49"/>
  <c r="L17" i="49"/>
  <c r="L19" i="49"/>
  <c r="L16" i="49"/>
  <c r="L7" i="49"/>
  <c r="L9" i="49"/>
  <c r="K13" i="44"/>
  <c r="K10" i="44"/>
  <c r="AC223" i="2"/>
  <c r="AC253" i="2" s="1"/>
  <c r="E253" i="2"/>
  <c r="AC231" i="2"/>
  <c r="AC261" i="2" s="1"/>
  <c r="E261" i="2"/>
  <c r="AC220" i="2"/>
  <c r="AC250" i="2" s="1"/>
  <c r="E250" i="2"/>
  <c r="AC238" i="2"/>
  <c r="AC268" i="2" s="1"/>
  <c r="E268" i="2"/>
  <c r="AK242" i="2"/>
  <c r="AK272" i="2" s="1"/>
  <c r="M272" i="2"/>
  <c r="AC228" i="2"/>
  <c r="AC258" i="2" s="1"/>
  <c r="E258" i="2"/>
  <c r="AC224" i="2"/>
  <c r="AC254" i="2" s="1"/>
  <c r="E254" i="2"/>
  <c r="AC240" i="2"/>
  <c r="AC270" i="2" s="1"/>
  <c r="E270" i="2"/>
  <c r="AC237" i="2"/>
  <c r="AC267" i="2" s="1"/>
  <c r="E267" i="2"/>
  <c r="AC221" i="2"/>
  <c r="AC251" i="2" s="1"/>
  <c r="E251" i="2"/>
  <c r="AO91" i="2"/>
  <c r="AC230" i="2"/>
  <c r="AC260" i="2" s="1"/>
  <c r="E260" i="2"/>
  <c r="AC222" i="2"/>
  <c r="AC252" i="2" s="1"/>
  <c r="E252" i="2"/>
  <c r="AC225" i="2"/>
  <c r="AC255" i="2" s="1"/>
  <c r="E255" i="2"/>
  <c r="AC239" i="2"/>
  <c r="AC269" i="2" s="1"/>
  <c r="E269" i="2"/>
  <c r="AC235" i="2"/>
  <c r="AC265" i="2" s="1"/>
  <c r="E265" i="2"/>
  <c r="AC232" i="2"/>
  <c r="AC262" i="2" s="1"/>
  <c r="E262" i="2"/>
  <c r="AC227" i="2"/>
  <c r="AC257" i="2" s="1"/>
  <c r="E257" i="2"/>
  <c r="AC229" i="2"/>
  <c r="AC259" i="2" s="1"/>
  <c r="E259" i="2"/>
  <c r="AC219" i="2"/>
  <c r="AC249" i="2" s="1"/>
  <c r="E249" i="2"/>
  <c r="AC233" i="2"/>
  <c r="AC263" i="2" s="1"/>
  <c r="E263" i="2"/>
  <c r="AC236" i="2"/>
  <c r="AC266" i="2" s="1"/>
  <c r="E266" i="2"/>
  <c r="AC234" i="2"/>
  <c r="AC264" i="2" s="1"/>
  <c r="E264" i="2"/>
  <c r="AD198" i="61"/>
  <c r="AD201" i="61"/>
  <c r="AD204" i="61"/>
  <c r="AD207" i="61"/>
  <c r="AD191" i="61"/>
  <c r="AD210" i="61"/>
  <c r="AD194" i="61"/>
  <c r="AD197" i="61"/>
  <c r="AD200" i="61"/>
  <c r="AD203" i="61"/>
  <c r="AD206" i="61"/>
  <c r="AD190" i="61"/>
  <c r="AD209" i="61"/>
  <c r="AD193" i="61"/>
  <c r="AD212" i="61"/>
  <c r="AD196" i="61"/>
  <c r="AD199" i="61"/>
  <c r="AD202" i="61"/>
  <c r="AD205" i="61"/>
  <c r="AD189" i="61"/>
  <c r="AD211" i="61"/>
  <c r="AD195" i="61"/>
  <c r="AD176" i="61"/>
  <c r="AD162" i="61"/>
  <c r="AD148" i="61"/>
  <c r="AD165" i="61"/>
  <c r="AD151" i="61"/>
  <c r="AD192" i="61"/>
  <c r="AD168" i="61"/>
  <c r="AD175" i="61"/>
  <c r="AD171" i="61"/>
  <c r="AD182" i="61"/>
  <c r="AD181" i="61"/>
  <c r="AD174" i="61"/>
  <c r="AD161" i="61"/>
  <c r="AD164" i="61"/>
  <c r="AD180" i="61"/>
  <c r="AD167" i="61"/>
  <c r="AD170" i="61"/>
  <c r="AD179" i="61"/>
  <c r="AD173" i="61"/>
  <c r="AD160" i="61"/>
  <c r="AD163" i="61"/>
  <c r="AD178" i="61"/>
  <c r="AD166" i="61"/>
  <c r="AD208" i="61"/>
  <c r="AD169" i="61"/>
  <c r="AD177" i="61"/>
  <c r="AD172" i="61"/>
  <c r="AD129" i="61"/>
  <c r="AD115" i="61"/>
  <c r="AD142" i="61"/>
  <c r="AD132" i="61"/>
  <c r="AD118" i="61"/>
  <c r="AD135" i="61"/>
  <c r="AD121" i="61"/>
  <c r="AD150" i="61"/>
  <c r="AD138" i="61"/>
  <c r="AD141" i="61"/>
  <c r="AD152" i="61"/>
  <c r="AD149" i="61"/>
  <c r="AD159" i="61"/>
  <c r="AD147" i="61"/>
  <c r="AD131" i="61"/>
  <c r="AD134" i="61"/>
  <c r="AD146" i="61"/>
  <c r="AD137" i="61"/>
  <c r="AD140" i="61"/>
  <c r="AD145" i="61"/>
  <c r="AD144" i="61"/>
  <c r="AD130" i="61"/>
  <c r="AD143" i="61"/>
  <c r="AD139" i="61"/>
  <c r="AD119" i="61"/>
  <c r="AD103" i="61"/>
  <c r="AD89" i="61"/>
  <c r="AD73" i="61"/>
  <c r="AD113" i="61"/>
  <c r="AD106" i="61"/>
  <c r="AD92" i="61"/>
  <c r="AD76" i="61"/>
  <c r="AD109" i="61"/>
  <c r="AD79" i="61"/>
  <c r="AD112" i="61"/>
  <c r="AD82" i="61"/>
  <c r="AD136" i="61"/>
  <c r="AD122" i="61"/>
  <c r="AD99" i="61"/>
  <c r="AD85" i="61"/>
  <c r="AD102" i="61"/>
  <c r="AD105" i="61"/>
  <c r="AD91" i="61"/>
  <c r="AD108" i="61"/>
  <c r="AD78" i="61"/>
  <c r="AD111" i="61"/>
  <c r="AD101" i="61"/>
  <c r="AD133" i="61"/>
  <c r="AD104" i="61"/>
  <c r="AD107" i="61"/>
  <c r="AD110" i="61"/>
  <c r="AD117" i="61"/>
  <c r="AD47" i="61"/>
  <c r="AD120" i="61"/>
  <c r="AD80" i="61"/>
  <c r="AD75" i="61"/>
  <c r="AD50" i="61"/>
  <c r="AD81" i="61"/>
  <c r="AD53" i="61"/>
  <c r="AD56" i="61"/>
  <c r="AD40" i="61"/>
  <c r="AD86" i="61"/>
  <c r="AD59" i="61"/>
  <c r="AD43" i="61"/>
  <c r="AD116" i="61"/>
  <c r="AD69" i="61"/>
  <c r="AD62" i="61"/>
  <c r="AD46" i="61"/>
  <c r="AD90" i="61"/>
  <c r="AD87" i="61"/>
  <c r="AD114" i="61"/>
  <c r="AD52" i="61"/>
  <c r="AD77" i="61"/>
  <c r="AD55" i="61"/>
  <c r="AD100" i="61"/>
  <c r="AD71" i="61"/>
  <c r="AD70" i="61"/>
  <c r="AD58" i="61"/>
  <c r="AD83" i="61"/>
  <c r="AD72" i="61"/>
  <c r="AD61" i="61"/>
  <c r="AD88" i="61"/>
  <c r="AD84" i="61"/>
  <c r="AD57" i="61"/>
  <c r="AD51" i="61"/>
  <c r="AD39" i="61"/>
  <c r="AD31" i="61"/>
  <c r="AD15" i="61"/>
  <c r="AD45" i="61"/>
  <c r="AD18" i="61"/>
  <c r="AD21" i="61"/>
  <c r="AD24" i="61"/>
  <c r="AD54" i="61"/>
  <c r="AD27" i="61"/>
  <c r="AD11" i="61"/>
  <c r="AD48" i="61"/>
  <c r="AD30" i="61"/>
  <c r="AD14" i="61"/>
  <c r="AD41" i="61"/>
  <c r="AD17" i="61"/>
  <c r="AD42" i="61"/>
  <c r="AD20" i="61"/>
  <c r="AD23" i="61"/>
  <c r="AD74" i="61"/>
  <c r="AD26" i="61"/>
  <c r="AD10" i="61"/>
  <c r="AD29" i="61"/>
  <c r="AD13" i="61"/>
  <c r="AD32" i="61"/>
  <c r="AD16" i="61"/>
  <c r="AD19" i="61"/>
  <c r="AD60" i="61"/>
  <c r="AD49" i="61"/>
  <c r="AD22" i="61"/>
  <c r="AD25" i="61"/>
  <c r="AD9" i="61"/>
  <c r="AD28" i="61"/>
  <c r="AD44" i="61"/>
  <c r="AD12" i="61"/>
  <c r="F188" i="61"/>
  <c r="F206" i="61"/>
  <c r="F190" i="61"/>
  <c r="F209" i="61"/>
  <c r="F212" i="61"/>
  <c r="F196" i="61"/>
  <c r="F199" i="61"/>
  <c r="F205" i="61"/>
  <c r="F189" i="61"/>
  <c r="F208" i="61"/>
  <c r="F192" i="61"/>
  <c r="F211" i="61"/>
  <c r="F195" i="61"/>
  <c r="F198" i="61"/>
  <c r="F204" i="61"/>
  <c r="F207" i="61"/>
  <c r="F191" i="61"/>
  <c r="F210" i="61"/>
  <c r="F203" i="61"/>
  <c r="F170" i="61"/>
  <c r="F173" i="61"/>
  <c r="F176" i="61"/>
  <c r="F160" i="61"/>
  <c r="F179" i="61"/>
  <c r="F163" i="61"/>
  <c r="F201" i="61"/>
  <c r="F182" i="61"/>
  <c r="F166" i="61"/>
  <c r="F193" i="61"/>
  <c r="F169" i="61"/>
  <c r="F197" i="61"/>
  <c r="F194" i="61"/>
  <c r="F175" i="61"/>
  <c r="F178" i="61"/>
  <c r="F181" i="61"/>
  <c r="F202" i="61"/>
  <c r="F200" i="61"/>
  <c r="F177" i="61"/>
  <c r="F180" i="61"/>
  <c r="F167" i="61"/>
  <c r="F150" i="61"/>
  <c r="F134" i="61"/>
  <c r="F168" i="61"/>
  <c r="F137" i="61"/>
  <c r="F140" i="61"/>
  <c r="F143" i="61"/>
  <c r="F146" i="61"/>
  <c r="F130" i="61"/>
  <c r="F174" i="61"/>
  <c r="F172" i="61"/>
  <c r="F159" i="61"/>
  <c r="F149" i="61"/>
  <c r="F133" i="61"/>
  <c r="F162" i="61"/>
  <c r="F161" i="61"/>
  <c r="F164" i="61"/>
  <c r="F165" i="61"/>
  <c r="F148" i="61"/>
  <c r="F151" i="61"/>
  <c r="F171" i="61"/>
  <c r="F152" i="61"/>
  <c r="F111" i="61"/>
  <c r="F114" i="61"/>
  <c r="F144" i="61"/>
  <c r="F117" i="61"/>
  <c r="F101" i="61"/>
  <c r="F135" i="61"/>
  <c r="F120" i="61"/>
  <c r="F104" i="61"/>
  <c r="F141" i="61"/>
  <c r="F136" i="61"/>
  <c r="F129" i="61"/>
  <c r="F107" i="61"/>
  <c r="F110" i="61"/>
  <c r="F113" i="61"/>
  <c r="F142" i="61"/>
  <c r="F116" i="61"/>
  <c r="F100" i="61"/>
  <c r="F147" i="61"/>
  <c r="F145" i="61"/>
  <c r="F119" i="61"/>
  <c r="F103" i="61"/>
  <c r="F122" i="61"/>
  <c r="F106" i="61"/>
  <c r="F131" i="61"/>
  <c r="F109" i="61"/>
  <c r="F138" i="61"/>
  <c r="F132" i="61"/>
  <c r="F139" i="61"/>
  <c r="F115" i="61"/>
  <c r="F118" i="61"/>
  <c r="F121" i="61"/>
  <c r="F105" i="61"/>
  <c r="F85" i="61"/>
  <c r="F69" i="61"/>
  <c r="F55" i="61"/>
  <c r="F99" i="61"/>
  <c r="F88" i="61"/>
  <c r="F72" i="61"/>
  <c r="F58" i="61"/>
  <c r="F108" i="61"/>
  <c r="F75" i="61"/>
  <c r="F61" i="61"/>
  <c r="F78" i="61"/>
  <c r="F92" i="61"/>
  <c r="F81" i="61"/>
  <c r="F91" i="61"/>
  <c r="F84" i="61"/>
  <c r="F87" i="61"/>
  <c r="F71" i="61"/>
  <c r="F90" i="61"/>
  <c r="F74" i="61"/>
  <c r="F77" i="61"/>
  <c r="F80" i="61"/>
  <c r="F83" i="61"/>
  <c r="F86" i="61"/>
  <c r="F70" i="61"/>
  <c r="F89" i="61"/>
  <c r="F73" i="61"/>
  <c r="F76" i="61"/>
  <c r="F112" i="61"/>
  <c r="F79" i="61"/>
  <c r="F62" i="61"/>
  <c r="F56" i="61"/>
  <c r="F50" i="61"/>
  <c r="F23" i="61"/>
  <c r="F40" i="61"/>
  <c r="F26" i="61"/>
  <c r="F10" i="61"/>
  <c r="F43" i="61"/>
  <c r="F29" i="61"/>
  <c r="F13" i="61"/>
  <c r="F54" i="61"/>
  <c r="F46" i="61"/>
  <c r="F32" i="61"/>
  <c r="F16" i="61"/>
  <c r="F49" i="61"/>
  <c r="F19" i="61"/>
  <c r="F82" i="61"/>
  <c r="F22" i="61"/>
  <c r="F102" i="61"/>
  <c r="F53" i="61"/>
  <c r="F39" i="61"/>
  <c r="F25" i="61"/>
  <c r="F42" i="61"/>
  <c r="F28" i="61"/>
  <c r="F45" i="61"/>
  <c r="F31" i="61"/>
  <c r="F52" i="61"/>
  <c r="F48" i="61"/>
  <c r="F24" i="61"/>
  <c r="F51" i="61"/>
  <c r="F41" i="61"/>
  <c r="F27" i="61"/>
  <c r="F60" i="61"/>
  <c r="F44" i="61"/>
  <c r="F30" i="61"/>
  <c r="F59" i="61"/>
  <c r="F57" i="61"/>
  <c r="F47" i="61"/>
  <c r="F21" i="61"/>
  <c r="F14" i="61"/>
  <c r="F17" i="61"/>
  <c r="F18" i="61"/>
  <c r="F15" i="61"/>
  <c r="F12" i="61"/>
  <c r="F9" i="61"/>
  <c r="F11" i="61"/>
  <c r="F20" i="61"/>
  <c r="AB33" i="61"/>
  <c r="AC211" i="61"/>
  <c r="AC195" i="61"/>
  <c r="AC181" i="61"/>
  <c r="AC198" i="61"/>
  <c r="AC201" i="61"/>
  <c r="AC204" i="61"/>
  <c r="AC207" i="61"/>
  <c r="AC191" i="61"/>
  <c r="AC210" i="61"/>
  <c r="AC194" i="61"/>
  <c r="AC180" i="61"/>
  <c r="AC197" i="61"/>
  <c r="AC200" i="61"/>
  <c r="AC203" i="61"/>
  <c r="AC206" i="61"/>
  <c r="AC190" i="61"/>
  <c r="AC209" i="61"/>
  <c r="AC193" i="61"/>
  <c r="AC212" i="61"/>
  <c r="AC196" i="61"/>
  <c r="AC182" i="61"/>
  <c r="AC199" i="61"/>
  <c r="AC202" i="61"/>
  <c r="AC208" i="61"/>
  <c r="AC192" i="61"/>
  <c r="AC159" i="61"/>
  <c r="AC145" i="61"/>
  <c r="AC205" i="61"/>
  <c r="AC176" i="61"/>
  <c r="AC162" i="61"/>
  <c r="AC148" i="61"/>
  <c r="AC165" i="61"/>
  <c r="AC151" i="61"/>
  <c r="AC168" i="61"/>
  <c r="AC175" i="61"/>
  <c r="AC171" i="61"/>
  <c r="AC189" i="61"/>
  <c r="AC174" i="61"/>
  <c r="AC161" i="61"/>
  <c r="AC164" i="61"/>
  <c r="AC167" i="61"/>
  <c r="AC170" i="61"/>
  <c r="AC179" i="61"/>
  <c r="AC173" i="61"/>
  <c r="AC160" i="61"/>
  <c r="AC163" i="61"/>
  <c r="AC178" i="61"/>
  <c r="AC166" i="61"/>
  <c r="AC169" i="61"/>
  <c r="AC177" i="61"/>
  <c r="AC143" i="61"/>
  <c r="AC139" i="61"/>
  <c r="AC129" i="61"/>
  <c r="AC115" i="61"/>
  <c r="AC142" i="61"/>
  <c r="AC132" i="61"/>
  <c r="AC118" i="61"/>
  <c r="AC135" i="61"/>
  <c r="AC121" i="61"/>
  <c r="AC150" i="61"/>
  <c r="AC138" i="61"/>
  <c r="AC172" i="61"/>
  <c r="AC141" i="61"/>
  <c r="AC152" i="61"/>
  <c r="AC149" i="61"/>
  <c r="AC147" i="61"/>
  <c r="AC131" i="61"/>
  <c r="AC134" i="61"/>
  <c r="AC146" i="61"/>
  <c r="AC137" i="61"/>
  <c r="AC140" i="61"/>
  <c r="AC136" i="61"/>
  <c r="AC120" i="61"/>
  <c r="AC116" i="61"/>
  <c r="AC114" i="61"/>
  <c r="AC100" i="61"/>
  <c r="AC86" i="61"/>
  <c r="AC70" i="61"/>
  <c r="AC119" i="61"/>
  <c r="AC103" i="61"/>
  <c r="AC89" i="61"/>
  <c r="AC73" i="61"/>
  <c r="AC113" i="61"/>
  <c r="AC106" i="61"/>
  <c r="AC92" i="61"/>
  <c r="AC76" i="61"/>
  <c r="AC109" i="61"/>
  <c r="AC79" i="61"/>
  <c r="AC112" i="61"/>
  <c r="AC82" i="61"/>
  <c r="AC122" i="61"/>
  <c r="AC99" i="61"/>
  <c r="AC130" i="61"/>
  <c r="AC102" i="61"/>
  <c r="AC105" i="61"/>
  <c r="AC91" i="61"/>
  <c r="AC75" i="61"/>
  <c r="AC108" i="61"/>
  <c r="AC111" i="61"/>
  <c r="AC101" i="61"/>
  <c r="AC133" i="61"/>
  <c r="AC104" i="61"/>
  <c r="AC107" i="61"/>
  <c r="AC110" i="61"/>
  <c r="AC74" i="61"/>
  <c r="AC60" i="61"/>
  <c r="AC44" i="61"/>
  <c r="AC47" i="61"/>
  <c r="AC80" i="61"/>
  <c r="AC50" i="61"/>
  <c r="AC81" i="61"/>
  <c r="AC53" i="61"/>
  <c r="AC117" i="61"/>
  <c r="AC56" i="61"/>
  <c r="AC40" i="61"/>
  <c r="AC144" i="61"/>
  <c r="AC59" i="61"/>
  <c r="AC69" i="61"/>
  <c r="AC62" i="61"/>
  <c r="AC90" i="61"/>
  <c r="AC87" i="61"/>
  <c r="AC49" i="61"/>
  <c r="AC52" i="61"/>
  <c r="AC77" i="61"/>
  <c r="AC55" i="61"/>
  <c r="AC78" i="61"/>
  <c r="AC71" i="61"/>
  <c r="AC58" i="61"/>
  <c r="AC83" i="61"/>
  <c r="AC72" i="61"/>
  <c r="AC61" i="61"/>
  <c r="AC88" i="61"/>
  <c r="AC84" i="61"/>
  <c r="AC85" i="61"/>
  <c r="AC54" i="61"/>
  <c r="AC28" i="61"/>
  <c r="AC12" i="61"/>
  <c r="AC51" i="61"/>
  <c r="AC39" i="61"/>
  <c r="AC31" i="61"/>
  <c r="AC15" i="61"/>
  <c r="AC45" i="61"/>
  <c r="AC18" i="61"/>
  <c r="AC21" i="61"/>
  <c r="AC24" i="61"/>
  <c r="AC27" i="61"/>
  <c r="AC11" i="61"/>
  <c r="AC48" i="61"/>
  <c r="AC30" i="61"/>
  <c r="AC14" i="61"/>
  <c r="AC46" i="61"/>
  <c r="AC41" i="61"/>
  <c r="AC17" i="61"/>
  <c r="AC42" i="61"/>
  <c r="AC20" i="61"/>
  <c r="AC57" i="61"/>
  <c r="AC23" i="61"/>
  <c r="AC43" i="61"/>
  <c r="AC26" i="61"/>
  <c r="AC10" i="61"/>
  <c r="AC29" i="61"/>
  <c r="AC13" i="61"/>
  <c r="AC32" i="61"/>
  <c r="AC16" i="61"/>
  <c r="AC19" i="61"/>
  <c r="AC22" i="61"/>
  <c r="AC25" i="61"/>
  <c r="AC9" i="61"/>
  <c r="E231" i="61"/>
  <c r="E229" i="61"/>
  <c r="E243" i="61"/>
  <c r="E225" i="61"/>
  <c r="AB226" i="61"/>
  <c r="AB242" i="61"/>
  <c r="AB225" i="61"/>
  <c r="AB238" i="61"/>
  <c r="E183" i="61"/>
  <c r="E235" i="61"/>
  <c r="E242" i="61"/>
  <c r="AB233" i="61"/>
  <c r="AB221" i="61"/>
  <c r="E227" i="61"/>
  <c r="E240" i="61"/>
  <c r="AB230" i="61"/>
  <c r="AB220" i="61"/>
  <c r="AB213" i="61"/>
  <c r="AB241" i="61"/>
  <c r="AB229" i="61"/>
  <c r="E33" i="61"/>
  <c r="E213" i="61"/>
  <c r="E220" i="61"/>
  <c r="E236" i="61"/>
  <c r="AB123" i="61"/>
  <c r="AB228" i="61"/>
  <c r="AB224" i="61"/>
  <c r="AB237" i="61"/>
  <c r="E153" i="61"/>
  <c r="E228" i="61"/>
  <c r="E222" i="61"/>
  <c r="E234" i="61"/>
  <c r="G8" i="61"/>
  <c r="AB223" i="61"/>
  <c r="AB236" i="61"/>
  <c r="AB227" i="61"/>
  <c r="AB232" i="61"/>
  <c r="AB63" i="61"/>
  <c r="E221" i="61"/>
  <c r="E226" i="61"/>
  <c r="E230" i="61"/>
  <c r="E224" i="61"/>
  <c r="E241" i="61"/>
  <c r="E93" i="61"/>
  <c r="AB234" i="61"/>
  <c r="AB231" i="61"/>
  <c r="AB235" i="61"/>
  <c r="AB240" i="61"/>
  <c r="AB93" i="61"/>
  <c r="E123" i="61"/>
  <c r="E237" i="61"/>
  <c r="E239" i="61"/>
  <c r="E232" i="61"/>
  <c r="E238" i="61"/>
  <c r="AB153" i="61"/>
  <c r="AB183" i="61"/>
  <c r="AB239" i="61"/>
  <c r="AB222" i="61"/>
  <c r="AB243" i="61"/>
  <c r="E223" i="61"/>
  <c r="E233" i="61"/>
  <c r="E63" i="61"/>
  <c r="M5" i="49"/>
  <c r="L6" i="44"/>
  <c r="D276" i="61"/>
  <c r="AD188" i="61"/>
  <c r="F219" i="61"/>
  <c r="E251" i="61"/>
  <c r="AC219" i="61"/>
  <c r="D245" i="61"/>
  <c r="AC38" i="61"/>
  <c r="F38" i="61"/>
  <c r="D283" i="61"/>
  <c r="AB251" i="61"/>
  <c r="D98" i="61"/>
  <c r="E68" i="61"/>
  <c r="AB68" i="61"/>
  <c r="M18" i="49" l="1"/>
  <c r="M17" i="49"/>
  <c r="M11" i="49"/>
  <c r="M10" i="49"/>
  <c r="M27" i="49"/>
  <c r="M13" i="49"/>
  <c r="M29" i="49"/>
  <c r="M24" i="49"/>
  <c r="M20" i="49"/>
  <c r="M26" i="49"/>
  <c r="M19" i="49"/>
  <c r="M6" i="49"/>
  <c r="M22" i="49"/>
  <c r="M15" i="49"/>
  <c r="M7" i="49"/>
  <c r="M21" i="49"/>
  <c r="M14" i="49"/>
  <c r="M16" i="49"/>
  <c r="M8" i="49"/>
  <c r="M28" i="49"/>
  <c r="M23" i="49"/>
  <c r="M25" i="49"/>
  <c r="M9" i="49"/>
  <c r="L13" i="44"/>
  <c r="L10" i="44"/>
  <c r="AD236" i="2"/>
  <c r="AD266" i="2" s="1"/>
  <c r="F266" i="2"/>
  <c r="AP91" i="2"/>
  <c r="AD228" i="2"/>
  <c r="AD258" i="2" s="1"/>
  <c r="F258" i="2"/>
  <c r="AD235" i="2"/>
  <c r="AD265" i="2" s="1"/>
  <c r="F265" i="2"/>
  <c r="AD239" i="2"/>
  <c r="AD269" i="2" s="1"/>
  <c r="F269" i="2"/>
  <c r="AD238" i="2"/>
  <c r="AD268" i="2" s="1"/>
  <c r="F268" i="2"/>
  <c r="AD219" i="2"/>
  <c r="AD249" i="2" s="1"/>
  <c r="F249" i="2"/>
  <c r="AD237" i="2"/>
  <c r="AD267" i="2" s="1"/>
  <c r="F267" i="2"/>
  <c r="AD225" i="2"/>
  <c r="AD255" i="2" s="1"/>
  <c r="F255" i="2"/>
  <c r="AD220" i="2"/>
  <c r="AD250" i="2" s="1"/>
  <c r="F250" i="2"/>
  <c r="AD232" i="2"/>
  <c r="AD262" i="2" s="1"/>
  <c r="F262" i="2"/>
  <c r="AD229" i="2"/>
  <c r="AD259" i="2" s="1"/>
  <c r="F259" i="2"/>
  <c r="AD240" i="2"/>
  <c r="AD270" i="2" s="1"/>
  <c r="F270" i="2"/>
  <c r="AD221" i="2"/>
  <c r="AD251" i="2" s="1"/>
  <c r="F251" i="2"/>
  <c r="AL242" i="2"/>
  <c r="AL272" i="2" s="1"/>
  <c r="N272" i="2"/>
  <c r="AD222" i="2"/>
  <c r="AD252" i="2" s="1"/>
  <c r="F252" i="2"/>
  <c r="AD231" i="2"/>
  <c r="AD261" i="2" s="1"/>
  <c r="F261" i="2"/>
  <c r="AD227" i="2"/>
  <c r="AD257" i="2" s="1"/>
  <c r="F257" i="2"/>
  <c r="AD224" i="2"/>
  <c r="AD254" i="2" s="1"/>
  <c r="F254" i="2"/>
  <c r="AD234" i="2"/>
  <c r="AD264" i="2" s="1"/>
  <c r="F264" i="2"/>
  <c r="AD233" i="2"/>
  <c r="AD263" i="2" s="1"/>
  <c r="F263" i="2"/>
  <c r="AD230" i="2"/>
  <c r="AD260" i="2" s="1"/>
  <c r="F260" i="2"/>
  <c r="AD223" i="2"/>
  <c r="AD253" i="2" s="1"/>
  <c r="F253" i="2"/>
  <c r="F16" i="41"/>
  <c r="F21" i="41"/>
  <c r="F24" i="41"/>
  <c r="F18" i="41"/>
  <c r="F25" i="41"/>
  <c r="F17" i="41"/>
  <c r="F10" i="41"/>
  <c r="F7" i="41"/>
  <c r="F20" i="41"/>
  <c r="F23" i="41"/>
  <c r="F8" i="41"/>
  <c r="F26" i="41"/>
  <c r="F22" i="41"/>
  <c r="F14" i="41"/>
  <c r="F19" i="41"/>
  <c r="F12" i="41"/>
  <c r="F9" i="41"/>
  <c r="F27" i="41"/>
  <c r="F6" i="41"/>
  <c r="AC33" i="61"/>
  <c r="G209" i="61"/>
  <c r="G193" i="61"/>
  <c r="G212" i="61"/>
  <c r="G199" i="61"/>
  <c r="G202" i="61"/>
  <c r="G208" i="61"/>
  <c r="G192" i="61"/>
  <c r="G211" i="61"/>
  <c r="G195" i="61"/>
  <c r="G198" i="61"/>
  <c r="G201" i="61"/>
  <c r="G207" i="61"/>
  <c r="G210" i="61"/>
  <c r="G194" i="61"/>
  <c r="G206" i="61"/>
  <c r="G196" i="61"/>
  <c r="G173" i="61"/>
  <c r="G190" i="61"/>
  <c r="G176" i="61"/>
  <c r="G160" i="61"/>
  <c r="G191" i="61"/>
  <c r="G189" i="61"/>
  <c r="G179" i="61"/>
  <c r="G163" i="61"/>
  <c r="G182" i="61"/>
  <c r="G166" i="61"/>
  <c r="G169" i="61"/>
  <c r="G197" i="61"/>
  <c r="G172" i="61"/>
  <c r="G203" i="61"/>
  <c r="G178" i="61"/>
  <c r="G205" i="61"/>
  <c r="G181" i="61"/>
  <c r="G165" i="61"/>
  <c r="G174" i="61"/>
  <c r="G200" i="61"/>
  <c r="G177" i="61"/>
  <c r="G180" i="61"/>
  <c r="G204" i="61"/>
  <c r="G175" i="61"/>
  <c r="G168" i="61"/>
  <c r="G137" i="61"/>
  <c r="G140" i="61"/>
  <c r="G143" i="61"/>
  <c r="G146" i="61"/>
  <c r="G130" i="61"/>
  <c r="G159" i="61"/>
  <c r="G149" i="61"/>
  <c r="G133" i="61"/>
  <c r="G162" i="61"/>
  <c r="G152" i="61"/>
  <c r="G136" i="61"/>
  <c r="G161" i="61"/>
  <c r="G164" i="61"/>
  <c r="G170" i="61"/>
  <c r="G151" i="61"/>
  <c r="G141" i="61"/>
  <c r="G167" i="61"/>
  <c r="G150" i="61"/>
  <c r="G114" i="61"/>
  <c r="G144" i="61"/>
  <c r="G134" i="61"/>
  <c r="G117" i="61"/>
  <c r="G101" i="61"/>
  <c r="G135" i="61"/>
  <c r="G120" i="61"/>
  <c r="G104" i="61"/>
  <c r="G129" i="61"/>
  <c r="G107" i="61"/>
  <c r="G110" i="61"/>
  <c r="G113" i="61"/>
  <c r="G142" i="61"/>
  <c r="G116" i="61"/>
  <c r="G100" i="61"/>
  <c r="G147" i="61"/>
  <c r="G145" i="61"/>
  <c r="G119" i="61"/>
  <c r="G103" i="61"/>
  <c r="G122" i="61"/>
  <c r="G106" i="61"/>
  <c r="G131" i="61"/>
  <c r="G109" i="61"/>
  <c r="G138" i="61"/>
  <c r="G132" i="61"/>
  <c r="G112" i="61"/>
  <c r="G171" i="61"/>
  <c r="G139" i="61"/>
  <c r="G118" i="61"/>
  <c r="G121" i="61"/>
  <c r="G148" i="61"/>
  <c r="G108" i="61"/>
  <c r="G99" i="61"/>
  <c r="G88" i="61"/>
  <c r="G72" i="61"/>
  <c r="G58" i="61"/>
  <c r="G75" i="61"/>
  <c r="G61" i="61"/>
  <c r="G78" i="61"/>
  <c r="G111" i="61"/>
  <c r="G92" i="61"/>
  <c r="G81" i="61"/>
  <c r="G91" i="61"/>
  <c r="G84" i="61"/>
  <c r="G87" i="61"/>
  <c r="G71" i="61"/>
  <c r="G90" i="61"/>
  <c r="G74" i="61"/>
  <c r="G77" i="61"/>
  <c r="G80" i="61"/>
  <c r="G83" i="61"/>
  <c r="G86" i="61"/>
  <c r="G70" i="61"/>
  <c r="G89" i="61"/>
  <c r="G73" i="61"/>
  <c r="G76" i="61"/>
  <c r="G79" i="61"/>
  <c r="G102" i="61"/>
  <c r="G82" i="61"/>
  <c r="G40" i="61"/>
  <c r="G26" i="61"/>
  <c r="G10" i="61"/>
  <c r="G55" i="61"/>
  <c r="G43" i="61"/>
  <c r="G29" i="61"/>
  <c r="G13" i="61"/>
  <c r="G105" i="61"/>
  <c r="G54" i="61"/>
  <c r="G46" i="61"/>
  <c r="G32" i="61"/>
  <c r="G16" i="61"/>
  <c r="G69" i="61"/>
  <c r="G49" i="61"/>
  <c r="G19" i="61"/>
  <c r="G22" i="61"/>
  <c r="G53" i="61"/>
  <c r="G39" i="61"/>
  <c r="G25" i="61"/>
  <c r="G115" i="61"/>
  <c r="G42" i="61"/>
  <c r="G28" i="61"/>
  <c r="G45" i="61"/>
  <c r="G31" i="61"/>
  <c r="G52" i="61"/>
  <c r="G48" i="61"/>
  <c r="G51" i="61"/>
  <c r="G41" i="61"/>
  <c r="G27" i="61"/>
  <c r="G60" i="61"/>
  <c r="G44" i="61"/>
  <c r="G30" i="61"/>
  <c r="G59" i="61"/>
  <c r="G57" i="61"/>
  <c r="G47" i="61"/>
  <c r="G85" i="61"/>
  <c r="G24" i="61"/>
  <c r="G21" i="61"/>
  <c r="G12" i="61"/>
  <c r="G50" i="61"/>
  <c r="G17" i="61"/>
  <c r="G56" i="61"/>
  <c r="G18" i="61"/>
  <c r="G9" i="61"/>
  <c r="G11" i="61"/>
  <c r="G62" i="61"/>
  <c r="G23" i="61"/>
  <c r="G15" i="61"/>
  <c r="G14" i="61"/>
  <c r="G20" i="61"/>
  <c r="AD33" i="61"/>
  <c r="D384" i="61"/>
  <c r="D378" i="61"/>
  <c r="D391" i="61"/>
  <c r="D388" i="61"/>
  <c r="D382" i="61"/>
  <c r="D389" i="61"/>
  <c r="D386" i="61"/>
  <c r="D383" i="61"/>
  <c r="D393" i="61"/>
  <c r="D359" i="61"/>
  <c r="D385" i="61"/>
  <c r="D387" i="61"/>
  <c r="D356" i="61"/>
  <c r="D379" i="61"/>
  <c r="D381" i="61"/>
  <c r="D400" i="61"/>
  <c r="D353" i="61"/>
  <c r="D397" i="61"/>
  <c r="D350" i="61"/>
  <c r="D347" i="61"/>
  <c r="D394" i="61"/>
  <c r="D401" i="61"/>
  <c r="D354" i="61"/>
  <c r="D398" i="61"/>
  <c r="D380" i="61"/>
  <c r="D395" i="61"/>
  <c r="D348" i="61"/>
  <c r="D390" i="61"/>
  <c r="D399" i="61"/>
  <c r="D368" i="61"/>
  <c r="D320" i="61"/>
  <c r="D355" i="61"/>
  <c r="D365" i="61"/>
  <c r="D317" i="61"/>
  <c r="D362" i="61"/>
  <c r="D324" i="61"/>
  <c r="D369" i="61"/>
  <c r="D321" i="61"/>
  <c r="D366" i="61"/>
  <c r="D349" i="61"/>
  <c r="D363" i="61"/>
  <c r="D315" i="61"/>
  <c r="D360" i="61"/>
  <c r="D358" i="61"/>
  <c r="D392" i="61"/>
  <c r="D352" i="61"/>
  <c r="D357" i="61"/>
  <c r="D370" i="61"/>
  <c r="D367" i="61"/>
  <c r="D351" i="61"/>
  <c r="D364" i="61"/>
  <c r="D361" i="61"/>
  <c r="D297" i="61"/>
  <c r="D319" i="61"/>
  <c r="D336" i="61"/>
  <c r="D300" i="61"/>
  <c r="D333" i="61"/>
  <c r="D303" i="61"/>
  <c r="D396" i="61"/>
  <c r="D330" i="61"/>
  <c r="D306" i="61"/>
  <c r="D318" i="61"/>
  <c r="D323" i="61"/>
  <c r="D296" i="61"/>
  <c r="D322" i="61"/>
  <c r="D337" i="61"/>
  <c r="D299" i="61"/>
  <c r="D334" i="61"/>
  <c r="D302" i="61"/>
  <c r="D331" i="61"/>
  <c r="D305" i="61"/>
  <c r="D327" i="61"/>
  <c r="D328" i="61"/>
  <c r="D338" i="61"/>
  <c r="D298" i="61"/>
  <c r="D335" i="61"/>
  <c r="D301" i="61"/>
  <c r="D325" i="61"/>
  <c r="D326" i="61"/>
  <c r="D332" i="61"/>
  <c r="D304" i="61"/>
  <c r="D295" i="61"/>
  <c r="D285" i="61"/>
  <c r="D288" i="61"/>
  <c r="D291" i="61"/>
  <c r="D294" i="61"/>
  <c r="D284" i="61"/>
  <c r="D287" i="61"/>
  <c r="D329" i="61"/>
  <c r="D307" i="61"/>
  <c r="D290" i="61"/>
  <c r="D293" i="61"/>
  <c r="D286" i="61"/>
  <c r="D316" i="61"/>
  <c r="D292" i="61"/>
  <c r="D289" i="61"/>
  <c r="E460" i="61"/>
  <c r="E442" i="61"/>
  <c r="E257" i="61"/>
  <c r="E446" i="61"/>
  <c r="AB459" i="61"/>
  <c r="E448" i="61"/>
  <c r="E261" i="61"/>
  <c r="E263" i="61"/>
  <c r="AC222" i="61"/>
  <c r="AD226" i="61"/>
  <c r="AB270" i="61"/>
  <c r="AB455" i="61"/>
  <c r="E440" i="61"/>
  <c r="E255" i="61"/>
  <c r="AB266" i="61"/>
  <c r="AB451" i="61"/>
  <c r="AC234" i="61"/>
  <c r="AC225" i="61"/>
  <c r="AC230" i="61"/>
  <c r="AC243" i="61"/>
  <c r="E438" i="61"/>
  <c r="E253" i="61"/>
  <c r="F224" i="61"/>
  <c r="F223" i="61"/>
  <c r="F236" i="61"/>
  <c r="E439" i="61"/>
  <c r="E254" i="61"/>
  <c r="AB253" i="61"/>
  <c r="AB438" i="61"/>
  <c r="AD153" i="61"/>
  <c r="AD224" i="61"/>
  <c r="AD234" i="61"/>
  <c r="AD222" i="61"/>
  <c r="AD243" i="61"/>
  <c r="AC153" i="61"/>
  <c r="AC235" i="61"/>
  <c r="AB453" i="61"/>
  <c r="AB268" i="61"/>
  <c r="AD239" i="61"/>
  <c r="AD235" i="61"/>
  <c r="AC123" i="61"/>
  <c r="AC237" i="61"/>
  <c r="AC242" i="61"/>
  <c r="AC233" i="61"/>
  <c r="AC238" i="61"/>
  <c r="AB255" i="61"/>
  <c r="AB440" i="61"/>
  <c r="F183" i="61"/>
  <c r="F231" i="61"/>
  <c r="E445" i="61"/>
  <c r="E260" i="61"/>
  <c r="AB445" i="61"/>
  <c r="AB260" i="61"/>
  <c r="E453" i="61"/>
  <c r="E268" i="61"/>
  <c r="AD221" i="61"/>
  <c r="AD242" i="61"/>
  <c r="AD230" i="61"/>
  <c r="AB442" i="61"/>
  <c r="AB257" i="61"/>
  <c r="E443" i="61"/>
  <c r="E258" i="61"/>
  <c r="F228" i="61"/>
  <c r="AB458" i="61"/>
  <c r="AB273" i="61"/>
  <c r="E444" i="61"/>
  <c r="E259" i="61"/>
  <c r="AB460" i="61"/>
  <c r="AB275" i="61"/>
  <c r="AB272" i="61"/>
  <c r="AB457" i="61"/>
  <c r="AC241" i="61"/>
  <c r="F221" i="61"/>
  <c r="F234" i="61"/>
  <c r="F225" i="61"/>
  <c r="F227" i="61"/>
  <c r="F63" i="61"/>
  <c r="E437" i="61"/>
  <c r="E252" i="61"/>
  <c r="E244" i="61"/>
  <c r="AB244" i="61"/>
  <c r="AB245" i="61" s="1"/>
  <c r="AB252" i="61"/>
  <c r="AB437" i="61"/>
  <c r="AB265" i="61"/>
  <c r="AB450" i="61"/>
  <c r="AD183" i="61"/>
  <c r="AD229" i="61"/>
  <c r="AD63" i="61"/>
  <c r="AD238" i="61"/>
  <c r="F239" i="61"/>
  <c r="AC220" i="61"/>
  <c r="AC213" i="61"/>
  <c r="AC224" i="61"/>
  <c r="AB449" i="61"/>
  <c r="AB264" i="61"/>
  <c r="F232" i="61"/>
  <c r="F33" i="61"/>
  <c r="F233" i="61"/>
  <c r="F229" i="61"/>
  <c r="F240" i="61"/>
  <c r="F241" i="61"/>
  <c r="H8" i="61"/>
  <c r="G188" i="61"/>
  <c r="AE8" i="61"/>
  <c r="AB454" i="61"/>
  <c r="AB269" i="61"/>
  <c r="AD240" i="61"/>
  <c r="AD237" i="61"/>
  <c r="AD225" i="61"/>
  <c r="E450" i="61"/>
  <c r="E265" i="61"/>
  <c r="AC226" i="61"/>
  <c r="E451" i="61"/>
  <c r="E266" i="61"/>
  <c r="E455" i="61"/>
  <c r="E270" i="61"/>
  <c r="AC229" i="61"/>
  <c r="E449" i="61"/>
  <c r="E264" i="61"/>
  <c r="AB267" i="61"/>
  <c r="AB452" i="61"/>
  <c r="AC223" i="61"/>
  <c r="AC228" i="61"/>
  <c r="AC232" i="61"/>
  <c r="E458" i="61"/>
  <c r="E273" i="61"/>
  <c r="F237" i="61"/>
  <c r="F238" i="61"/>
  <c r="AB262" i="61"/>
  <c r="AB447" i="61"/>
  <c r="AD213" i="61"/>
  <c r="AD220" i="61"/>
  <c r="AD233" i="61"/>
  <c r="E459" i="61"/>
  <c r="E274" i="61"/>
  <c r="AB274" i="61"/>
  <c r="F93" i="61"/>
  <c r="AB456" i="61"/>
  <c r="AB271" i="61"/>
  <c r="E456" i="61"/>
  <c r="E271" i="61"/>
  <c r="AC183" i="61"/>
  <c r="AC231" i="61"/>
  <c r="AC236" i="61"/>
  <c r="AC240" i="61"/>
  <c r="AC63" i="61"/>
  <c r="E441" i="61"/>
  <c r="E256" i="61"/>
  <c r="AB444" i="61"/>
  <c r="AB259" i="61"/>
  <c r="F226" i="61"/>
  <c r="F222" i="61"/>
  <c r="F235" i="61"/>
  <c r="AB256" i="61"/>
  <c r="AB441" i="61"/>
  <c r="AB446" i="61"/>
  <c r="AB261" i="61"/>
  <c r="AD123" i="61"/>
  <c r="AD232" i="61"/>
  <c r="AD223" i="61"/>
  <c r="AD228" i="61"/>
  <c r="AD241" i="61"/>
  <c r="AD93" i="61"/>
  <c r="E452" i="61"/>
  <c r="E267" i="61"/>
  <c r="AB443" i="61"/>
  <c r="AB258" i="61"/>
  <c r="AB439" i="61"/>
  <c r="AB254" i="61"/>
  <c r="E454" i="61"/>
  <c r="E269" i="61"/>
  <c r="AB448" i="61"/>
  <c r="AB263" i="61"/>
  <c r="AC221" i="61"/>
  <c r="AC239" i="61"/>
  <c r="AC227" i="61"/>
  <c r="AC93" i="61"/>
  <c r="E447" i="61"/>
  <c r="E262" i="61"/>
  <c r="F123" i="61"/>
  <c r="F153" i="61"/>
  <c r="F213" i="61"/>
  <c r="F220" i="61"/>
  <c r="F230" i="61"/>
  <c r="F242" i="61"/>
  <c r="F243" i="61"/>
  <c r="E457" i="61"/>
  <c r="E272" i="61"/>
  <c r="AD231" i="61"/>
  <c r="AD236" i="61"/>
  <c r="AD227" i="61"/>
  <c r="N5" i="49"/>
  <c r="M6" i="44"/>
  <c r="AB283" i="61"/>
  <c r="D314" i="61"/>
  <c r="F68" i="61"/>
  <c r="AC68" i="61"/>
  <c r="AB98" i="61"/>
  <c r="D128" i="61"/>
  <c r="E98" i="61"/>
  <c r="E283" i="61"/>
  <c r="AC251" i="61"/>
  <c r="AD38" i="61"/>
  <c r="G38" i="61"/>
  <c r="F251" i="61"/>
  <c r="AD219" i="61"/>
  <c r="D408" i="61" l="1"/>
  <c r="N25" i="49"/>
  <c r="N8" i="49"/>
  <c r="N24" i="49"/>
  <c r="N7" i="49"/>
  <c r="N18" i="49"/>
  <c r="N20" i="49"/>
  <c r="N22" i="49"/>
  <c r="N23" i="49"/>
  <c r="N10" i="49"/>
  <c r="N27" i="49"/>
  <c r="N26" i="49"/>
  <c r="N14" i="49"/>
  <c r="N13" i="49"/>
  <c r="N29" i="49"/>
  <c r="N6" i="49"/>
  <c r="N17" i="49"/>
  <c r="N19" i="49"/>
  <c r="N11" i="49"/>
  <c r="N28" i="49"/>
  <c r="N16" i="49"/>
  <c r="N15" i="49"/>
  <c r="N21" i="49"/>
  <c r="N9" i="49"/>
  <c r="M10" i="44"/>
  <c r="M13" i="44"/>
  <c r="AE230" i="2"/>
  <c r="AE260" i="2" s="1"/>
  <c r="G260" i="2"/>
  <c r="AE238" i="2"/>
  <c r="AE268" i="2" s="1"/>
  <c r="G268" i="2"/>
  <c r="AE232" i="2"/>
  <c r="AE262" i="2" s="1"/>
  <c r="G262" i="2"/>
  <c r="AE231" i="2"/>
  <c r="AE261" i="2" s="1"/>
  <c r="G261" i="2"/>
  <c r="AE222" i="2"/>
  <c r="AE252" i="2" s="1"/>
  <c r="G252" i="2"/>
  <c r="AE233" i="2"/>
  <c r="AE263" i="2" s="1"/>
  <c r="G263" i="2"/>
  <c r="AE239" i="2"/>
  <c r="AE269" i="2" s="1"/>
  <c r="G269" i="2"/>
  <c r="AE220" i="2"/>
  <c r="AE250" i="2" s="1"/>
  <c r="G250" i="2"/>
  <c r="AM242" i="2"/>
  <c r="AM272" i="2" s="1"/>
  <c r="O272" i="2"/>
  <c r="AE225" i="2"/>
  <c r="AE255" i="2" s="1"/>
  <c r="G255" i="2"/>
  <c r="AE235" i="2"/>
  <c r="AE265" i="2" s="1"/>
  <c r="G265" i="2"/>
  <c r="AE221" i="2"/>
  <c r="AE251" i="2" s="1"/>
  <c r="G251" i="2"/>
  <c r="AE234" i="2"/>
  <c r="AE264" i="2" s="1"/>
  <c r="G264" i="2"/>
  <c r="AE224" i="2"/>
  <c r="AE254" i="2" s="1"/>
  <c r="G254" i="2"/>
  <c r="AE228" i="2"/>
  <c r="AE258" i="2" s="1"/>
  <c r="G258" i="2"/>
  <c r="AE237" i="2"/>
  <c r="AE267" i="2" s="1"/>
  <c r="G267" i="2"/>
  <c r="AE240" i="2"/>
  <c r="AE270" i="2" s="1"/>
  <c r="G270" i="2"/>
  <c r="AQ91" i="2"/>
  <c r="AE227" i="2"/>
  <c r="AE257" i="2" s="1"/>
  <c r="G257" i="2"/>
  <c r="AE223" i="2"/>
  <c r="AE253" i="2" s="1"/>
  <c r="G253" i="2"/>
  <c r="AE219" i="2"/>
  <c r="AE249" i="2" s="1"/>
  <c r="G249" i="2"/>
  <c r="AE229" i="2"/>
  <c r="AE259" i="2" s="1"/>
  <c r="G259" i="2"/>
  <c r="AE236" i="2"/>
  <c r="AE266" i="2" s="1"/>
  <c r="G266" i="2"/>
  <c r="G25" i="41"/>
  <c r="F15" i="41"/>
  <c r="G10" i="41"/>
  <c r="G26" i="41"/>
  <c r="F11" i="41"/>
  <c r="G7" i="41"/>
  <c r="G20" i="41"/>
  <c r="G8" i="41"/>
  <c r="G19" i="41"/>
  <c r="G12" i="41"/>
  <c r="G17" i="41"/>
  <c r="G24" i="41"/>
  <c r="G18" i="41"/>
  <c r="G27" i="41"/>
  <c r="G23" i="41"/>
  <c r="G14" i="41"/>
  <c r="G21" i="41"/>
  <c r="G16" i="41"/>
  <c r="G22" i="41"/>
  <c r="G9" i="41"/>
  <c r="G6" i="41"/>
  <c r="M17" i="44"/>
  <c r="M22" i="44"/>
  <c r="M24" i="44"/>
  <c r="M25" i="44"/>
  <c r="M18" i="44"/>
  <c r="M19" i="44"/>
  <c r="M23" i="44"/>
  <c r="M20" i="44"/>
  <c r="M21" i="44"/>
  <c r="M7" i="44"/>
  <c r="M28" i="44"/>
  <c r="M8" i="44"/>
  <c r="M12" i="44"/>
  <c r="M9" i="44"/>
  <c r="M26" i="44"/>
  <c r="M11" i="44"/>
  <c r="M27" i="44"/>
  <c r="M15" i="44"/>
  <c r="M14" i="44"/>
  <c r="M16" i="44"/>
  <c r="D420" i="61"/>
  <c r="D412" i="61"/>
  <c r="D417" i="61"/>
  <c r="D431" i="61"/>
  <c r="D422" i="61"/>
  <c r="D421" i="61"/>
  <c r="D426" i="61"/>
  <c r="AE201" i="61"/>
  <c r="AE204" i="61"/>
  <c r="AE207" i="61"/>
  <c r="AE191" i="61"/>
  <c r="AE210" i="61"/>
  <c r="AE194" i="61"/>
  <c r="AE197" i="61"/>
  <c r="AE200" i="61"/>
  <c r="AE203" i="61"/>
  <c r="AE206" i="61"/>
  <c r="AE190" i="61"/>
  <c r="AE209" i="61"/>
  <c r="AE193" i="61"/>
  <c r="AE212" i="61"/>
  <c r="AE196" i="61"/>
  <c r="AE199" i="61"/>
  <c r="AE202" i="61"/>
  <c r="AE205" i="61"/>
  <c r="AE189" i="61"/>
  <c r="AE208" i="61"/>
  <c r="AE192" i="61"/>
  <c r="AE198" i="61"/>
  <c r="AE165" i="61"/>
  <c r="AE151" i="61"/>
  <c r="AE168" i="61"/>
  <c r="AE175" i="61"/>
  <c r="AE171" i="61"/>
  <c r="AE182" i="61"/>
  <c r="AE181" i="61"/>
  <c r="AE174" i="61"/>
  <c r="AE161" i="61"/>
  <c r="AE164" i="61"/>
  <c r="AE180" i="61"/>
  <c r="AE167" i="61"/>
  <c r="AE170" i="61"/>
  <c r="AE179" i="61"/>
  <c r="AE173" i="61"/>
  <c r="AE211" i="61"/>
  <c r="AE160" i="61"/>
  <c r="AE163" i="61"/>
  <c r="AE178" i="61"/>
  <c r="AE166" i="61"/>
  <c r="AE169" i="61"/>
  <c r="AE177" i="61"/>
  <c r="AE172" i="61"/>
  <c r="AE195" i="61"/>
  <c r="AE159" i="61"/>
  <c r="AE129" i="61"/>
  <c r="AE115" i="61"/>
  <c r="AE176" i="61"/>
  <c r="AE142" i="61"/>
  <c r="AE132" i="61"/>
  <c r="AE118" i="61"/>
  <c r="AE135" i="61"/>
  <c r="AE121" i="61"/>
  <c r="AE162" i="61"/>
  <c r="AE150" i="61"/>
  <c r="AE138" i="61"/>
  <c r="AE141" i="61"/>
  <c r="AE152" i="61"/>
  <c r="AE149" i="61"/>
  <c r="AE147" i="61"/>
  <c r="AE148" i="61"/>
  <c r="AE134" i="61"/>
  <c r="AE146" i="61"/>
  <c r="AE137" i="61"/>
  <c r="AE140" i="61"/>
  <c r="AE145" i="61"/>
  <c r="AE144" i="61"/>
  <c r="AE130" i="61"/>
  <c r="AE133" i="61"/>
  <c r="AE113" i="61"/>
  <c r="AE106" i="61"/>
  <c r="AE92" i="61"/>
  <c r="AE76" i="61"/>
  <c r="AE131" i="61"/>
  <c r="AE109" i="61"/>
  <c r="AE79" i="61"/>
  <c r="AE143" i="61"/>
  <c r="AE112" i="61"/>
  <c r="AE82" i="61"/>
  <c r="AE136" i="61"/>
  <c r="AE122" i="61"/>
  <c r="AE99" i="61"/>
  <c r="AE85" i="61"/>
  <c r="AE69" i="61"/>
  <c r="AE102" i="61"/>
  <c r="AE88" i="61"/>
  <c r="AE105" i="61"/>
  <c r="AE108" i="61"/>
  <c r="AE111" i="61"/>
  <c r="AE81" i="61"/>
  <c r="AE101" i="61"/>
  <c r="AE87" i="61"/>
  <c r="AE104" i="61"/>
  <c r="AE90" i="61"/>
  <c r="AE107" i="61"/>
  <c r="AE139" i="61"/>
  <c r="AE110" i="61"/>
  <c r="AE117" i="61"/>
  <c r="AE120" i="61"/>
  <c r="AE116" i="61"/>
  <c r="AE114" i="61"/>
  <c r="AE100" i="61"/>
  <c r="AE80" i="61"/>
  <c r="AE75" i="61"/>
  <c r="AE50" i="61"/>
  <c r="AE53" i="61"/>
  <c r="AE119" i="61"/>
  <c r="AE89" i="61"/>
  <c r="AE56" i="61"/>
  <c r="AE40" i="61"/>
  <c r="AE86" i="61"/>
  <c r="AE59" i="61"/>
  <c r="AE43" i="61"/>
  <c r="AE62" i="61"/>
  <c r="AE46" i="61"/>
  <c r="AE103" i="61"/>
  <c r="AE49" i="61"/>
  <c r="AE77" i="61"/>
  <c r="AE55" i="61"/>
  <c r="AE71" i="61"/>
  <c r="AE70" i="61"/>
  <c r="AE58" i="61"/>
  <c r="AE42" i="61"/>
  <c r="AE83" i="61"/>
  <c r="AE78" i="61"/>
  <c r="AE72" i="61"/>
  <c r="AE61" i="61"/>
  <c r="AE84" i="61"/>
  <c r="AE48" i="61"/>
  <c r="AE51" i="61"/>
  <c r="AE54" i="61"/>
  <c r="AE73" i="61"/>
  <c r="AE74" i="61"/>
  <c r="AE60" i="61"/>
  <c r="AE45" i="61"/>
  <c r="AE18" i="61"/>
  <c r="AE21" i="61"/>
  <c r="AE24" i="61"/>
  <c r="AE27" i="61"/>
  <c r="AE11" i="61"/>
  <c r="AE30" i="61"/>
  <c r="AE14" i="61"/>
  <c r="AE41" i="61"/>
  <c r="AE17" i="61"/>
  <c r="AE20" i="61"/>
  <c r="AE23" i="61"/>
  <c r="AE57" i="61"/>
  <c r="AE26" i="61"/>
  <c r="AE10" i="61"/>
  <c r="AE29" i="61"/>
  <c r="AE13" i="61"/>
  <c r="AE32" i="61"/>
  <c r="AE16" i="61"/>
  <c r="AE19" i="61"/>
  <c r="AE91" i="61"/>
  <c r="AE52" i="61"/>
  <c r="AE22" i="61"/>
  <c r="AE25" i="61"/>
  <c r="AE9" i="61"/>
  <c r="AE44" i="61"/>
  <c r="AE28" i="61"/>
  <c r="AE12" i="61"/>
  <c r="AE47" i="61"/>
  <c r="AE15" i="61"/>
  <c r="AE39" i="61"/>
  <c r="AE31" i="61"/>
  <c r="D429" i="61"/>
  <c r="D424" i="61"/>
  <c r="D414" i="61"/>
  <c r="H212" i="61"/>
  <c r="H196" i="61"/>
  <c r="H202" i="61"/>
  <c r="H205" i="61"/>
  <c r="H211" i="61"/>
  <c r="H195" i="61"/>
  <c r="H198" i="61"/>
  <c r="H201" i="61"/>
  <c r="H204" i="61"/>
  <c r="H210" i="61"/>
  <c r="H197" i="61"/>
  <c r="H209" i="61"/>
  <c r="H190" i="61"/>
  <c r="H176" i="61"/>
  <c r="H160" i="61"/>
  <c r="H191" i="61"/>
  <c r="H189" i="61"/>
  <c r="H179" i="61"/>
  <c r="H163" i="61"/>
  <c r="H206" i="61"/>
  <c r="H182" i="61"/>
  <c r="H166" i="61"/>
  <c r="H192" i="61"/>
  <c r="H169" i="61"/>
  <c r="H199" i="61"/>
  <c r="H193" i="61"/>
  <c r="H172" i="61"/>
  <c r="H203" i="61"/>
  <c r="H194" i="61"/>
  <c r="H175" i="61"/>
  <c r="H208" i="61"/>
  <c r="H181" i="61"/>
  <c r="H168" i="61"/>
  <c r="H171" i="61"/>
  <c r="H174" i="61"/>
  <c r="H200" i="61"/>
  <c r="H177" i="61"/>
  <c r="H207" i="61"/>
  <c r="H180" i="61"/>
  <c r="H140" i="61"/>
  <c r="H143" i="61"/>
  <c r="H146" i="61"/>
  <c r="H130" i="61"/>
  <c r="H159" i="61"/>
  <c r="H149" i="61"/>
  <c r="H133" i="61"/>
  <c r="H178" i="61"/>
  <c r="H162" i="61"/>
  <c r="H152" i="61"/>
  <c r="H136" i="61"/>
  <c r="H161" i="61"/>
  <c r="H139" i="61"/>
  <c r="H164" i="61"/>
  <c r="H145" i="61"/>
  <c r="H165" i="61"/>
  <c r="H170" i="61"/>
  <c r="H144" i="61"/>
  <c r="H173" i="61"/>
  <c r="H134" i="61"/>
  <c r="H117" i="61"/>
  <c r="H101" i="61"/>
  <c r="H135" i="61"/>
  <c r="H120" i="61"/>
  <c r="H104" i="61"/>
  <c r="H167" i="61"/>
  <c r="H129" i="61"/>
  <c r="H107" i="61"/>
  <c r="H141" i="61"/>
  <c r="H110" i="61"/>
  <c r="H113" i="61"/>
  <c r="H142" i="61"/>
  <c r="H116" i="61"/>
  <c r="H100" i="61"/>
  <c r="H147" i="61"/>
  <c r="H119" i="61"/>
  <c r="H103" i="61"/>
  <c r="H151" i="61"/>
  <c r="H122" i="61"/>
  <c r="H106" i="61"/>
  <c r="H92" i="61"/>
  <c r="H137" i="61"/>
  <c r="H131" i="61"/>
  <c r="H109" i="61"/>
  <c r="H138" i="61"/>
  <c r="H132" i="61"/>
  <c r="H112" i="61"/>
  <c r="H115" i="61"/>
  <c r="H99" i="61"/>
  <c r="H118" i="61"/>
  <c r="H121" i="61"/>
  <c r="H105" i="61"/>
  <c r="H148" i="61"/>
  <c r="H150" i="61"/>
  <c r="H111" i="61"/>
  <c r="H75" i="61"/>
  <c r="H61" i="61"/>
  <c r="H108" i="61"/>
  <c r="H78" i="61"/>
  <c r="H81" i="61"/>
  <c r="H91" i="61"/>
  <c r="H84" i="61"/>
  <c r="H87" i="61"/>
  <c r="H71" i="61"/>
  <c r="H114" i="61"/>
  <c r="H90" i="61"/>
  <c r="H74" i="61"/>
  <c r="H77" i="61"/>
  <c r="H80" i="61"/>
  <c r="H83" i="61"/>
  <c r="H86" i="61"/>
  <c r="H70" i="61"/>
  <c r="H89" i="61"/>
  <c r="H73" i="61"/>
  <c r="H76" i="61"/>
  <c r="H79" i="61"/>
  <c r="H102" i="61"/>
  <c r="H82" i="61"/>
  <c r="H85" i="61"/>
  <c r="H69" i="61"/>
  <c r="H55" i="61"/>
  <c r="H43" i="61"/>
  <c r="H29" i="61"/>
  <c r="H13" i="61"/>
  <c r="H54" i="61"/>
  <c r="H46" i="61"/>
  <c r="H32" i="61"/>
  <c r="H16" i="61"/>
  <c r="H49" i="61"/>
  <c r="H19" i="61"/>
  <c r="H22" i="61"/>
  <c r="H53" i="61"/>
  <c r="H39" i="61"/>
  <c r="H25" i="61"/>
  <c r="H42" i="61"/>
  <c r="H28" i="61"/>
  <c r="H45" i="61"/>
  <c r="H31" i="61"/>
  <c r="H88" i="61"/>
  <c r="H52" i="61"/>
  <c r="H48" i="61"/>
  <c r="H18" i="61"/>
  <c r="H51" i="61"/>
  <c r="H41" i="61"/>
  <c r="H72" i="61"/>
  <c r="H60" i="61"/>
  <c r="H44" i="61"/>
  <c r="H30" i="61"/>
  <c r="H59" i="61"/>
  <c r="H57" i="61"/>
  <c r="H47" i="61"/>
  <c r="H58" i="61"/>
  <c r="H62" i="61"/>
  <c r="H56" i="61"/>
  <c r="H50" i="61"/>
  <c r="H14" i="61"/>
  <c r="H26" i="61"/>
  <c r="H17" i="61"/>
  <c r="H21" i="61"/>
  <c r="H15" i="61"/>
  <c r="H24" i="61"/>
  <c r="H12" i="61"/>
  <c r="H9" i="61"/>
  <c r="H40" i="61"/>
  <c r="H11" i="61"/>
  <c r="H10" i="61"/>
  <c r="H23" i="61"/>
  <c r="H27" i="61"/>
  <c r="H20" i="61"/>
  <c r="D427" i="61"/>
  <c r="D430" i="61"/>
  <c r="D410" i="61"/>
  <c r="D415" i="61"/>
  <c r="AB392" i="61"/>
  <c r="AB389" i="61"/>
  <c r="AB386" i="61"/>
  <c r="AB383" i="61"/>
  <c r="AB399" i="61"/>
  <c r="AB380" i="61"/>
  <c r="AB396" i="61"/>
  <c r="AB390" i="61"/>
  <c r="AB384" i="61"/>
  <c r="AB400" i="61"/>
  <c r="AB381" i="61"/>
  <c r="AB397" i="61"/>
  <c r="AB378" i="61"/>
  <c r="AB394" i="61"/>
  <c r="AB391" i="61"/>
  <c r="AB385" i="61"/>
  <c r="AB401" i="61"/>
  <c r="AB351" i="61"/>
  <c r="AB367" i="61"/>
  <c r="AB382" i="61"/>
  <c r="AB348" i="61"/>
  <c r="AB364" i="61"/>
  <c r="AB387" i="61"/>
  <c r="AB361" i="61"/>
  <c r="AB358" i="61"/>
  <c r="AB355" i="61"/>
  <c r="AB352" i="61"/>
  <c r="AB368" i="61"/>
  <c r="AB349" i="61"/>
  <c r="AB395" i="61"/>
  <c r="AB362" i="61"/>
  <c r="AB388" i="61"/>
  <c r="AB359" i="61"/>
  <c r="AB393" i="61"/>
  <c r="AB356" i="61"/>
  <c r="AB398" i="61"/>
  <c r="AB353" i="61"/>
  <c r="AB350" i="61"/>
  <c r="AB347" i="61"/>
  <c r="AB328" i="61"/>
  <c r="AB365" i="61"/>
  <c r="AB325" i="61"/>
  <c r="AB322" i="61"/>
  <c r="AB338" i="61"/>
  <c r="AB319" i="61"/>
  <c r="AB335" i="61"/>
  <c r="AB357" i="61"/>
  <c r="AB316" i="61"/>
  <c r="AB332" i="61"/>
  <c r="AB354" i="61"/>
  <c r="AB360" i="61"/>
  <c r="AB329" i="61"/>
  <c r="AB326" i="61"/>
  <c r="AB370" i="61"/>
  <c r="AB323" i="61"/>
  <c r="AB320" i="61"/>
  <c r="AB379" i="61"/>
  <c r="AB317" i="61"/>
  <c r="AB369" i="61"/>
  <c r="AB330" i="61"/>
  <c r="AB366" i="61"/>
  <c r="AB324" i="61"/>
  <c r="AB321" i="61"/>
  <c r="AB363" i="61"/>
  <c r="AB315" i="61"/>
  <c r="AB305" i="61"/>
  <c r="AB289" i="61"/>
  <c r="AB292" i="61"/>
  <c r="AB327" i="61"/>
  <c r="AB333" i="61"/>
  <c r="AB295" i="61"/>
  <c r="AB331" i="61"/>
  <c r="AB298" i="61"/>
  <c r="AB301" i="61"/>
  <c r="AB285" i="61"/>
  <c r="AB304" i="61"/>
  <c r="AB288" i="61"/>
  <c r="AB307" i="61"/>
  <c r="AB291" i="61"/>
  <c r="AB294" i="61"/>
  <c r="AB297" i="61"/>
  <c r="AB300" i="61"/>
  <c r="AB284" i="61"/>
  <c r="AB318" i="61"/>
  <c r="AB303" i="61"/>
  <c r="AB287" i="61"/>
  <c r="AB337" i="61"/>
  <c r="AB306" i="61"/>
  <c r="AB290" i="61"/>
  <c r="AB293" i="61"/>
  <c r="AB334" i="61"/>
  <c r="AB296" i="61"/>
  <c r="AB336" i="61"/>
  <c r="AB302" i="61"/>
  <c r="AB286" i="61"/>
  <c r="AB299" i="61"/>
  <c r="D425" i="61"/>
  <c r="D419" i="61"/>
  <c r="D416" i="61"/>
  <c r="D413" i="61"/>
  <c r="E387" i="61"/>
  <c r="E381" i="61"/>
  <c r="E378" i="61"/>
  <c r="E394" i="61"/>
  <c r="E391" i="61"/>
  <c r="E385" i="61"/>
  <c r="E379" i="61"/>
  <c r="E392" i="61"/>
  <c r="E389" i="61"/>
  <c r="E386" i="61"/>
  <c r="E380" i="61"/>
  <c r="E383" i="61"/>
  <c r="E359" i="61"/>
  <c r="E356" i="61"/>
  <c r="E400" i="61"/>
  <c r="E397" i="61"/>
  <c r="E350" i="61"/>
  <c r="E347" i="61"/>
  <c r="E357" i="61"/>
  <c r="E401" i="61"/>
  <c r="E388" i="61"/>
  <c r="E393" i="61"/>
  <c r="E398" i="61"/>
  <c r="E382" i="61"/>
  <c r="E384" i="61"/>
  <c r="E395" i="61"/>
  <c r="E390" i="61"/>
  <c r="E396" i="61"/>
  <c r="E323" i="61"/>
  <c r="E368" i="61"/>
  <c r="E320" i="61"/>
  <c r="E399" i="61"/>
  <c r="E355" i="61"/>
  <c r="E365" i="61"/>
  <c r="E317" i="61"/>
  <c r="E354" i="61"/>
  <c r="E362" i="61"/>
  <c r="E327" i="61"/>
  <c r="E324" i="61"/>
  <c r="E369" i="61"/>
  <c r="E353" i="61"/>
  <c r="E366" i="61"/>
  <c r="E318" i="61"/>
  <c r="E349" i="61"/>
  <c r="E363" i="61"/>
  <c r="E360" i="61"/>
  <c r="E348" i="61"/>
  <c r="E358" i="61"/>
  <c r="E352" i="61"/>
  <c r="E370" i="61"/>
  <c r="E367" i="61"/>
  <c r="E351" i="61"/>
  <c r="E364" i="61"/>
  <c r="E300" i="61"/>
  <c r="E315" i="61"/>
  <c r="E303" i="61"/>
  <c r="E319" i="61"/>
  <c r="E336" i="61"/>
  <c r="E306" i="61"/>
  <c r="E333" i="61"/>
  <c r="E330" i="61"/>
  <c r="E296" i="61"/>
  <c r="E299" i="61"/>
  <c r="E302" i="61"/>
  <c r="E322" i="61"/>
  <c r="E337" i="61"/>
  <c r="E305" i="61"/>
  <c r="E334" i="61"/>
  <c r="E361" i="61"/>
  <c r="E321" i="61"/>
  <c r="E331" i="61"/>
  <c r="E298" i="61"/>
  <c r="E328" i="61"/>
  <c r="E301" i="61"/>
  <c r="E338" i="61"/>
  <c r="E304" i="61"/>
  <c r="E335" i="61"/>
  <c r="E307" i="61"/>
  <c r="E316" i="61"/>
  <c r="E329" i="61"/>
  <c r="E297" i="61"/>
  <c r="E285" i="61"/>
  <c r="E288" i="61"/>
  <c r="E291" i="61"/>
  <c r="E294" i="61"/>
  <c r="E325" i="61"/>
  <c r="E326" i="61"/>
  <c r="E284" i="61"/>
  <c r="E287" i="61"/>
  <c r="E290" i="61"/>
  <c r="E293" i="61"/>
  <c r="E286" i="61"/>
  <c r="E332" i="61"/>
  <c r="E289" i="61"/>
  <c r="E295" i="61"/>
  <c r="E292" i="61"/>
  <c r="D409" i="61"/>
  <c r="D418" i="61"/>
  <c r="D411" i="61"/>
  <c r="D428" i="61"/>
  <c r="D423" i="61"/>
  <c r="D152" i="60"/>
  <c r="D107" i="20" s="1"/>
  <c r="D159" i="60"/>
  <c r="D114" i="20" s="1"/>
  <c r="G243" i="61"/>
  <c r="G228" i="61"/>
  <c r="AC456" i="61"/>
  <c r="AC271" i="61"/>
  <c r="AC440" i="61"/>
  <c r="AC255" i="61"/>
  <c r="G231" i="61"/>
  <c r="F438" i="61"/>
  <c r="F253" i="61"/>
  <c r="AD456" i="61"/>
  <c r="AD271" i="61"/>
  <c r="AD441" i="61"/>
  <c r="AD256" i="61"/>
  <c r="F452" i="61"/>
  <c r="F267" i="61"/>
  <c r="AC448" i="61"/>
  <c r="AC263" i="61"/>
  <c r="AC446" i="61"/>
  <c r="AC261" i="61"/>
  <c r="AC443" i="61"/>
  <c r="AC258" i="61"/>
  <c r="G225" i="61"/>
  <c r="G238" i="61"/>
  <c r="F450" i="61"/>
  <c r="F265" i="61"/>
  <c r="AD438" i="61"/>
  <c r="AD253" i="61"/>
  <c r="AC459" i="61"/>
  <c r="AC274" i="61"/>
  <c r="D308" i="61"/>
  <c r="AD275" i="61"/>
  <c r="AD460" i="61"/>
  <c r="AC441" i="61"/>
  <c r="AC256" i="61"/>
  <c r="AD448" i="61"/>
  <c r="AD263" i="61"/>
  <c r="F460" i="61"/>
  <c r="AC438" i="61"/>
  <c r="AC253" i="61"/>
  <c r="AD440" i="61"/>
  <c r="AD255" i="61"/>
  <c r="AD450" i="61"/>
  <c r="AD265" i="61"/>
  <c r="G33" i="61"/>
  <c r="G224" i="61"/>
  <c r="G234" i="61"/>
  <c r="G63" i="61"/>
  <c r="G93" i="61"/>
  <c r="E276" i="61"/>
  <c r="AC454" i="61"/>
  <c r="AC269" i="61"/>
  <c r="AD439" i="61"/>
  <c r="AD254" i="61"/>
  <c r="AC460" i="61"/>
  <c r="AC275" i="61"/>
  <c r="AD445" i="61"/>
  <c r="AD260" i="61"/>
  <c r="G183" i="61"/>
  <c r="F439" i="61"/>
  <c r="F254" i="61"/>
  <c r="F459" i="61"/>
  <c r="F274" i="61"/>
  <c r="F443" i="61"/>
  <c r="F258" i="61"/>
  <c r="AD454" i="61"/>
  <c r="AD269" i="61"/>
  <c r="G227" i="61"/>
  <c r="G233" i="61"/>
  <c r="G213" i="61"/>
  <c r="G220" i="61"/>
  <c r="G242" i="61"/>
  <c r="F449" i="61"/>
  <c r="F264" i="61"/>
  <c r="AC437" i="61"/>
  <c r="AC244" i="61"/>
  <c r="AC252" i="61"/>
  <c r="AD446" i="61"/>
  <c r="AD261" i="61"/>
  <c r="AC458" i="61"/>
  <c r="AC273" i="61"/>
  <c r="AD447" i="61"/>
  <c r="AD262" i="61"/>
  <c r="F453" i="61"/>
  <c r="F268" i="61"/>
  <c r="AC447" i="61"/>
  <c r="AC262" i="61"/>
  <c r="F447" i="61"/>
  <c r="F262" i="61"/>
  <c r="AD437" i="61"/>
  <c r="AD244" i="61"/>
  <c r="AD252" i="61"/>
  <c r="G219" i="61"/>
  <c r="AE188" i="61"/>
  <c r="G237" i="61"/>
  <c r="G226" i="61"/>
  <c r="G222" i="61"/>
  <c r="G239" i="61"/>
  <c r="F445" i="61"/>
  <c r="F260" i="61"/>
  <c r="AC455" i="61"/>
  <c r="AC270" i="61"/>
  <c r="D339" i="61"/>
  <c r="F440" i="61"/>
  <c r="F255" i="61"/>
  <c r="AD443" i="61"/>
  <c r="AD258" i="61"/>
  <c r="F454" i="61"/>
  <c r="F269" i="61"/>
  <c r="AD444" i="61"/>
  <c r="AD259" i="61"/>
  <c r="F437" i="61"/>
  <c r="F244" i="61"/>
  <c r="F252" i="61"/>
  <c r="AC457" i="61"/>
  <c r="AC272" i="61"/>
  <c r="H188" i="61"/>
  <c r="AF8" i="61"/>
  <c r="I8" i="61"/>
  <c r="G123" i="61"/>
  <c r="G153" i="61"/>
  <c r="G235" i="61"/>
  <c r="G230" i="61"/>
  <c r="G236" i="61"/>
  <c r="F456" i="61"/>
  <c r="F271" i="61"/>
  <c r="AD455" i="61"/>
  <c r="AD270" i="61"/>
  <c r="F444" i="61"/>
  <c r="F259" i="61"/>
  <c r="D402" i="61"/>
  <c r="F441" i="61"/>
  <c r="F256" i="61"/>
  <c r="AC442" i="61"/>
  <c r="AC257" i="61"/>
  <c r="E245" i="61"/>
  <c r="E461" i="61"/>
  <c r="AD459" i="61"/>
  <c r="AD274" i="61"/>
  <c r="AC444" i="61"/>
  <c r="AC259" i="61"/>
  <c r="AD458" i="61"/>
  <c r="AD273" i="61"/>
  <c r="AD449" i="61"/>
  <c r="AD264" i="61"/>
  <c r="AC445" i="61"/>
  <c r="AC260" i="61"/>
  <c r="AD442" i="61"/>
  <c r="AD257" i="61"/>
  <c r="G221" i="61"/>
  <c r="G232" i="61"/>
  <c r="F458" i="61"/>
  <c r="F273" i="61"/>
  <c r="F442" i="61"/>
  <c r="F257" i="61"/>
  <c r="F448" i="61"/>
  <c r="F263" i="61"/>
  <c r="AC450" i="61"/>
  <c r="AC265" i="61"/>
  <c r="AD452" i="61"/>
  <c r="AD267" i="61"/>
  <c r="AC452" i="61"/>
  <c r="AC267" i="61"/>
  <c r="AD451" i="61"/>
  <c r="AD266" i="61"/>
  <c r="AC439" i="61"/>
  <c r="AC254" i="61"/>
  <c r="AD453" i="61"/>
  <c r="AD268" i="61"/>
  <c r="F446" i="61"/>
  <c r="F261" i="61"/>
  <c r="AC449" i="61"/>
  <c r="AC264" i="61"/>
  <c r="AC453" i="61"/>
  <c r="AC268" i="61"/>
  <c r="AB276" i="61"/>
  <c r="F455" i="61"/>
  <c r="F270" i="61"/>
  <c r="AD457" i="61"/>
  <c r="AD272" i="61"/>
  <c r="G229" i="61"/>
  <c r="G223" i="61"/>
  <c r="G240" i="61"/>
  <c r="G241" i="61"/>
  <c r="F457" i="61"/>
  <c r="F272" i="61"/>
  <c r="F451" i="61"/>
  <c r="F266" i="61"/>
  <c r="D371" i="61"/>
  <c r="AC451" i="61"/>
  <c r="AC266" i="61"/>
  <c r="O5" i="49"/>
  <c r="N6" i="44"/>
  <c r="AC98" i="61"/>
  <c r="F98" i="61"/>
  <c r="D158" i="61"/>
  <c r="E128" i="61"/>
  <c r="AB128" i="61"/>
  <c r="AE38" i="61"/>
  <c r="H38" i="61"/>
  <c r="E314" i="61"/>
  <c r="AC283" i="61"/>
  <c r="G68" i="61"/>
  <c r="AD68" i="61"/>
  <c r="AB314" i="61"/>
  <c r="D346" i="61"/>
  <c r="F283" i="61"/>
  <c r="AD251" i="61"/>
  <c r="O16" i="49" l="1"/>
  <c r="O27" i="49"/>
  <c r="O17" i="49"/>
  <c r="O25" i="49"/>
  <c r="O10" i="49"/>
  <c r="O13" i="49"/>
  <c r="O15" i="49"/>
  <c r="O18" i="49"/>
  <c r="O29" i="49"/>
  <c r="P5" i="49"/>
  <c r="O14" i="49"/>
  <c r="O20" i="49"/>
  <c r="O8" i="49"/>
  <c r="O24" i="49"/>
  <c r="O26" i="49"/>
  <c r="O19" i="49"/>
  <c r="O11" i="49"/>
  <c r="O21" i="49"/>
  <c r="O7" i="49"/>
  <c r="O23" i="49"/>
  <c r="O6" i="49"/>
  <c r="O22" i="49"/>
  <c r="O28" i="49"/>
  <c r="O9" i="49"/>
  <c r="N10" i="44"/>
  <c r="N13" i="44"/>
  <c r="AF233" i="2"/>
  <c r="AF263" i="2" s="1"/>
  <c r="H263" i="2"/>
  <c r="AF229" i="2"/>
  <c r="AF259" i="2" s="1"/>
  <c r="H259" i="2"/>
  <c r="AF235" i="2"/>
  <c r="AF265" i="2" s="1"/>
  <c r="H265" i="2"/>
  <c r="AF237" i="2"/>
  <c r="AF267" i="2" s="1"/>
  <c r="H267" i="2"/>
  <c r="AF219" i="2"/>
  <c r="AF249" i="2" s="1"/>
  <c r="H249" i="2"/>
  <c r="AF225" i="2"/>
  <c r="AF255" i="2" s="1"/>
  <c r="H255" i="2"/>
  <c r="AF228" i="2"/>
  <c r="AF258" i="2" s="1"/>
  <c r="H258" i="2"/>
  <c r="AF231" i="2"/>
  <c r="AF261" i="2" s="1"/>
  <c r="H261" i="2"/>
  <c r="AF223" i="2"/>
  <c r="AF253" i="2" s="1"/>
  <c r="H253" i="2"/>
  <c r="AN242" i="2"/>
  <c r="AN272" i="2" s="1"/>
  <c r="P272" i="2"/>
  <c r="AF224" i="2"/>
  <c r="AF254" i="2" s="1"/>
  <c r="H254" i="2"/>
  <c r="AF232" i="2"/>
  <c r="AF262" i="2" s="1"/>
  <c r="H262" i="2"/>
  <c r="AF222" i="2"/>
  <c r="AF252" i="2" s="1"/>
  <c r="H252" i="2"/>
  <c r="AF227" i="2"/>
  <c r="AF257" i="2" s="1"/>
  <c r="H257" i="2"/>
  <c r="AF220" i="2"/>
  <c r="AF250" i="2" s="1"/>
  <c r="H250" i="2"/>
  <c r="AF234" i="2"/>
  <c r="AF264" i="2" s="1"/>
  <c r="H264" i="2"/>
  <c r="AR91" i="2"/>
  <c r="AF238" i="2"/>
  <c r="AF268" i="2" s="1"/>
  <c r="H268" i="2"/>
  <c r="AF239" i="2"/>
  <c r="AF269" i="2" s="1"/>
  <c r="H269" i="2"/>
  <c r="AF236" i="2"/>
  <c r="AF266" i="2" s="1"/>
  <c r="H266" i="2"/>
  <c r="AF221" i="2"/>
  <c r="AF251" i="2" s="1"/>
  <c r="H251" i="2"/>
  <c r="AF240" i="2"/>
  <c r="AF270" i="2" s="1"/>
  <c r="H270" i="2"/>
  <c r="AF230" i="2"/>
  <c r="AF260" i="2" s="1"/>
  <c r="H260" i="2"/>
  <c r="H8" i="41"/>
  <c r="H16" i="41"/>
  <c r="H12" i="41"/>
  <c r="H20" i="41"/>
  <c r="H22" i="41"/>
  <c r="H9" i="41"/>
  <c r="H7" i="41"/>
  <c r="H23" i="41"/>
  <c r="H24" i="41"/>
  <c r="H17" i="41"/>
  <c r="H10" i="41"/>
  <c r="H27" i="41"/>
  <c r="H26" i="41"/>
  <c r="G11" i="41"/>
  <c r="H25" i="41"/>
  <c r="H21" i="41"/>
  <c r="H19" i="41"/>
  <c r="H18" i="41"/>
  <c r="G15" i="41"/>
  <c r="H6" i="41"/>
  <c r="D21" i="64"/>
  <c r="D52" i="64" s="1"/>
  <c r="D14" i="64"/>
  <c r="D45" i="64" s="1"/>
  <c r="N7" i="44"/>
  <c r="N23" i="44"/>
  <c r="N24" i="44"/>
  <c r="N28" i="44"/>
  <c r="N15" i="44"/>
  <c r="N8" i="44"/>
  <c r="N25" i="44"/>
  <c r="N18" i="44"/>
  <c r="N9" i="44"/>
  <c r="N26" i="44"/>
  <c r="N12" i="44"/>
  <c r="N11" i="44"/>
  <c r="N27" i="44"/>
  <c r="N14" i="44"/>
  <c r="N19" i="44"/>
  <c r="N16" i="44"/>
  <c r="N17" i="44"/>
  <c r="N20" i="44"/>
  <c r="N21" i="44"/>
  <c r="N22" i="44"/>
  <c r="E421" i="61"/>
  <c r="E424" i="61"/>
  <c r="E418" i="61"/>
  <c r="AB409" i="61"/>
  <c r="AB414" i="61"/>
  <c r="E415" i="61"/>
  <c r="E412" i="61"/>
  <c r="AB425" i="61"/>
  <c r="E417" i="61"/>
  <c r="AB423" i="61"/>
  <c r="AB431" i="61"/>
  <c r="E420" i="61"/>
  <c r="E410" i="61"/>
  <c r="AB411" i="61"/>
  <c r="AB422" i="61"/>
  <c r="AB408" i="61"/>
  <c r="AE33" i="61"/>
  <c r="E419" i="61"/>
  <c r="AC379" i="61"/>
  <c r="AC395" i="61"/>
  <c r="AC392" i="61"/>
  <c r="AC389" i="61"/>
  <c r="AC386" i="61"/>
  <c r="AC383" i="61"/>
  <c r="AC399" i="61"/>
  <c r="AC393" i="61"/>
  <c r="AC387" i="61"/>
  <c r="AC384" i="61"/>
  <c r="AC400" i="61"/>
  <c r="AC381" i="61"/>
  <c r="AC397" i="61"/>
  <c r="AC378" i="61"/>
  <c r="AC394" i="61"/>
  <c r="AC388" i="61"/>
  <c r="AC354" i="61"/>
  <c r="AC370" i="61"/>
  <c r="AC351" i="61"/>
  <c r="AC367" i="61"/>
  <c r="AC382" i="61"/>
  <c r="AC401" i="61"/>
  <c r="AC348" i="61"/>
  <c r="AC364" i="61"/>
  <c r="AC361" i="61"/>
  <c r="AC380" i="61"/>
  <c r="AC358" i="61"/>
  <c r="AC385" i="61"/>
  <c r="AC355" i="61"/>
  <c r="AC390" i="61"/>
  <c r="AC352" i="61"/>
  <c r="AC349" i="61"/>
  <c r="AC365" i="61"/>
  <c r="AC359" i="61"/>
  <c r="AC356" i="61"/>
  <c r="AC398" i="61"/>
  <c r="AC353" i="61"/>
  <c r="AC391" i="61"/>
  <c r="AC350" i="61"/>
  <c r="AC396" i="61"/>
  <c r="AC347" i="61"/>
  <c r="AC363" i="61"/>
  <c r="AC368" i="61"/>
  <c r="AC315" i="61"/>
  <c r="AC331" i="61"/>
  <c r="AC328" i="61"/>
  <c r="AC325" i="61"/>
  <c r="AC322" i="61"/>
  <c r="AC338" i="61"/>
  <c r="AC319" i="61"/>
  <c r="AC335" i="61"/>
  <c r="AC357" i="61"/>
  <c r="AC316" i="61"/>
  <c r="AC332" i="61"/>
  <c r="AC360" i="61"/>
  <c r="AC362" i="61"/>
  <c r="AC329" i="61"/>
  <c r="AC326" i="61"/>
  <c r="AC323" i="61"/>
  <c r="AC317" i="61"/>
  <c r="AC333" i="61"/>
  <c r="AC369" i="61"/>
  <c r="AC366" i="61"/>
  <c r="AC327" i="61"/>
  <c r="AC318" i="61"/>
  <c r="AC321" i="61"/>
  <c r="AC336" i="61"/>
  <c r="AC292" i="61"/>
  <c r="AC295" i="61"/>
  <c r="AC298" i="61"/>
  <c r="AC301" i="61"/>
  <c r="AC285" i="61"/>
  <c r="AC304" i="61"/>
  <c r="AC288" i="61"/>
  <c r="AC307" i="61"/>
  <c r="AC291" i="61"/>
  <c r="AC294" i="61"/>
  <c r="AC297" i="61"/>
  <c r="AC300" i="61"/>
  <c r="AC284" i="61"/>
  <c r="AC330" i="61"/>
  <c r="AC303" i="61"/>
  <c r="AC287" i="61"/>
  <c r="AC306" i="61"/>
  <c r="AC290" i="61"/>
  <c r="AC293" i="61"/>
  <c r="AC337" i="61"/>
  <c r="AC296" i="61"/>
  <c r="AC320" i="61"/>
  <c r="AC299" i="61"/>
  <c r="AC324" i="61"/>
  <c r="AC305" i="61"/>
  <c r="AC289" i="61"/>
  <c r="AC302" i="61"/>
  <c r="AC286" i="61"/>
  <c r="AC334" i="61"/>
  <c r="E427" i="61"/>
  <c r="AB417" i="61"/>
  <c r="AB428" i="61"/>
  <c r="E414" i="61"/>
  <c r="E430" i="61"/>
  <c r="AB429" i="61"/>
  <c r="AB412" i="61"/>
  <c r="E422" i="61"/>
  <c r="AB427" i="61"/>
  <c r="AB415" i="61"/>
  <c r="E409" i="61"/>
  <c r="E413" i="61"/>
  <c r="AB410" i="61"/>
  <c r="AB418" i="61"/>
  <c r="AF204" i="61"/>
  <c r="AF174" i="61"/>
  <c r="AF207" i="61"/>
  <c r="AF191" i="61"/>
  <c r="AF210" i="61"/>
  <c r="AF194" i="61"/>
  <c r="AF197" i="61"/>
  <c r="AF200" i="61"/>
  <c r="AF203" i="61"/>
  <c r="AF206" i="61"/>
  <c r="AF190" i="61"/>
  <c r="AF209" i="61"/>
  <c r="AF193" i="61"/>
  <c r="AF212" i="61"/>
  <c r="AF196" i="61"/>
  <c r="AF199" i="61"/>
  <c r="AF202" i="61"/>
  <c r="AF205" i="61"/>
  <c r="AF189" i="61"/>
  <c r="AF208" i="61"/>
  <c r="AF192" i="61"/>
  <c r="AF211" i="61"/>
  <c r="AF195" i="61"/>
  <c r="AF201" i="61"/>
  <c r="AF168" i="61"/>
  <c r="AF175" i="61"/>
  <c r="AF171" i="61"/>
  <c r="AF182" i="61"/>
  <c r="AF144" i="61"/>
  <c r="AF181" i="61"/>
  <c r="AF161" i="61"/>
  <c r="AF164" i="61"/>
  <c r="AF180" i="61"/>
  <c r="AF167" i="61"/>
  <c r="AF170" i="61"/>
  <c r="AF179" i="61"/>
  <c r="AF173" i="61"/>
  <c r="AF160" i="61"/>
  <c r="AF163" i="61"/>
  <c r="AF198" i="61"/>
  <c r="AF178" i="61"/>
  <c r="AF166" i="61"/>
  <c r="AF169" i="61"/>
  <c r="AF177" i="61"/>
  <c r="AF172" i="61"/>
  <c r="AF159" i="61"/>
  <c r="AF176" i="61"/>
  <c r="AF162" i="61"/>
  <c r="AF142" i="61"/>
  <c r="AF132" i="61"/>
  <c r="AF118" i="61"/>
  <c r="AF135" i="61"/>
  <c r="AF121" i="61"/>
  <c r="AF150" i="61"/>
  <c r="AF138" i="61"/>
  <c r="AF141" i="61"/>
  <c r="AF152" i="61"/>
  <c r="AF149" i="61"/>
  <c r="AF151" i="61"/>
  <c r="AF147" i="61"/>
  <c r="AF131" i="61"/>
  <c r="AF148" i="61"/>
  <c r="AF134" i="61"/>
  <c r="AF146" i="61"/>
  <c r="AF137" i="61"/>
  <c r="AF140" i="61"/>
  <c r="AF145" i="61"/>
  <c r="AF130" i="61"/>
  <c r="AF133" i="61"/>
  <c r="AF136" i="61"/>
  <c r="AF165" i="61"/>
  <c r="AF129" i="61"/>
  <c r="AF109" i="61"/>
  <c r="AF79" i="61"/>
  <c r="AF143" i="61"/>
  <c r="AF112" i="61"/>
  <c r="AF82" i="61"/>
  <c r="AF122" i="61"/>
  <c r="AF99" i="61"/>
  <c r="AF85" i="61"/>
  <c r="AF69" i="61"/>
  <c r="AF102" i="61"/>
  <c r="AF88" i="61"/>
  <c r="AF72" i="61"/>
  <c r="AF105" i="61"/>
  <c r="AF91" i="61"/>
  <c r="AF75" i="61"/>
  <c r="AF108" i="61"/>
  <c r="AF111" i="61"/>
  <c r="AF84" i="61"/>
  <c r="AF101" i="61"/>
  <c r="AF104" i="61"/>
  <c r="AF90" i="61"/>
  <c r="AF107" i="61"/>
  <c r="AF139" i="61"/>
  <c r="AF110" i="61"/>
  <c r="AF117" i="61"/>
  <c r="AF120" i="61"/>
  <c r="AF116" i="61"/>
  <c r="AF114" i="61"/>
  <c r="AF100" i="61"/>
  <c r="AF119" i="61"/>
  <c r="AF115" i="61"/>
  <c r="AF103" i="61"/>
  <c r="AF53" i="61"/>
  <c r="AF106" i="61"/>
  <c r="AF89" i="61"/>
  <c r="AF81" i="61"/>
  <c r="AF56" i="61"/>
  <c r="AF40" i="61"/>
  <c r="AF86" i="61"/>
  <c r="AF59" i="61"/>
  <c r="AF43" i="61"/>
  <c r="AF62" i="61"/>
  <c r="AF46" i="61"/>
  <c r="AF49" i="61"/>
  <c r="AF87" i="61"/>
  <c r="AF76" i="61"/>
  <c r="AF52" i="61"/>
  <c r="AF77" i="61"/>
  <c r="AF71" i="61"/>
  <c r="AF70" i="61"/>
  <c r="AF58" i="61"/>
  <c r="AF113" i="61"/>
  <c r="AF83" i="61"/>
  <c r="AF78" i="61"/>
  <c r="AF61" i="61"/>
  <c r="AF45" i="61"/>
  <c r="AF92" i="61"/>
  <c r="AF51" i="61"/>
  <c r="AF54" i="61"/>
  <c r="AF73" i="61"/>
  <c r="AF57" i="61"/>
  <c r="AF74" i="61"/>
  <c r="AF55" i="61"/>
  <c r="AF21" i="61"/>
  <c r="AF24" i="61"/>
  <c r="AF27" i="61"/>
  <c r="AF11" i="61"/>
  <c r="AF30" i="61"/>
  <c r="AF14" i="61"/>
  <c r="AF80" i="61"/>
  <c r="AF48" i="61"/>
  <c r="AF41" i="61"/>
  <c r="AF17" i="61"/>
  <c r="AF20" i="61"/>
  <c r="AF42" i="61"/>
  <c r="AF23" i="61"/>
  <c r="AF50" i="61"/>
  <c r="AF26" i="61"/>
  <c r="AF10" i="61"/>
  <c r="AF29" i="61"/>
  <c r="AF13" i="61"/>
  <c r="AF32" i="61"/>
  <c r="AF16" i="61"/>
  <c r="AF19" i="61"/>
  <c r="AF22" i="61"/>
  <c r="AF60" i="61"/>
  <c r="AF25" i="61"/>
  <c r="AF9" i="61"/>
  <c r="AF44" i="61"/>
  <c r="AF28" i="61"/>
  <c r="AF12" i="61"/>
  <c r="AF47" i="61"/>
  <c r="AF39" i="61"/>
  <c r="AF31" i="61"/>
  <c r="AF15" i="61"/>
  <c r="AF18" i="61"/>
  <c r="E425" i="61"/>
  <c r="E428" i="61"/>
  <c r="E423" i="61"/>
  <c r="E416" i="61"/>
  <c r="AB424" i="61"/>
  <c r="AB413" i="61"/>
  <c r="AB421" i="61"/>
  <c r="E426" i="61"/>
  <c r="AB430" i="61"/>
  <c r="AB416" i="61"/>
  <c r="E408" i="61"/>
  <c r="I199" i="61"/>
  <c r="I202" i="61"/>
  <c r="I205" i="61"/>
  <c r="I208" i="61"/>
  <c r="I192" i="61"/>
  <c r="I198" i="61"/>
  <c r="I201" i="61"/>
  <c r="I204" i="61"/>
  <c r="I207" i="61"/>
  <c r="I197" i="61"/>
  <c r="I200" i="61"/>
  <c r="I212" i="61"/>
  <c r="I191" i="61"/>
  <c r="I189" i="61"/>
  <c r="I179" i="61"/>
  <c r="I163" i="61"/>
  <c r="I206" i="61"/>
  <c r="I182" i="61"/>
  <c r="I166" i="61"/>
  <c r="I209" i="61"/>
  <c r="I169" i="61"/>
  <c r="I193" i="61"/>
  <c r="I172" i="61"/>
  <c r="I203" i="61"/>
  <c r="I194" i="61"/>
  <c r="I175" i="61"/>
  <c r="I178" i="61"/>
  <c r="I181" i="61"/>
  <c r="I195" i="61"/>
  <c r="I171" i="61"/>
  <c r="I174" i="61"/>
  <c r="I211" i="61"/>
  <c r="I177" i="61"/>
  <c r="I180" i="61"/>
  <c r="I210" i="61"/>
  <c r="I143" i="61"/>
  <c r="I146" i="61"/>
  <c r="I130" i="61"/>
  <c r="I159" i="61"/>
  <c r="I149" i="61"/>
  <c r="I133" i="61"/>
  <c r="I162" i="61"/>
  <c r="I152" i="61"/>
  <c r="I136" i="61"/>
  <c r="I161" i="61"/>
  <c r="I139" i="61"/>
  <c r="I164" i="61"/>
  <c r="I160" i="61"/>
  <c r="I142" i="61"/>
  <c r="I190" i="61"/>
  <c r="I165" i="61"/>
  <c r="I148" i="61"/>
  <c r="I170" i="61"/>
  <c r="I196" i="61"/>
  <c r="I176" i="61"/>
  <c r="I173" i="61"/>
  <c r="I147" i="61"/>
  <c r="I167" i="61"/>
  <c r="I168" i="61"/>
  <c r="I144" i="61"/>
  <c r="I135" i="61"/>
  <c r="I120" i="61"/>
  <c r="I104" i="61"/>
  <c r="I129" i="61"/>
  <c r="I107" i="61"/>
  <c r="I141" i="61"/>
  <c r="I110" i="61"/>
  <c r="I113" i="61"/>
  <c r="I116" i="61"/>
  <c r="I100" i="61"/>
  <c r="I119" i="61"/>
  <c r="I103" i="61"/>
  <c r="I151" i="61"/>
  <c r="I145" i="61"/>
  <c r="I122" i="61"/>
  <c r="I106" i="61"/>
  <c r="I137" i="61"/>
  <c r="I131" i="61"/>
  <c r="I109" i="61"/>
  <c r="I138" i="61"/>
  <c r="I132" i="61"/>
  <c r="I112" i="61"/>
  <c r="I115" i="61"/>
  <c r="I99" i="61"/>
  <c r="I118" i="61"/>
  <c r="I102" i="61"/>
  <c r="I121" i="61"/>
  <c r="I108" i="61"/>
  <c r="I150" i="61"/>
  <c r="I114" i="61"/>
  <c r="I78" i="61"/>
  <c r="I81" i="61"/>
  <c r="I111" i="61"/>
  <c r="I92" i="61"/>
  <c r="I91" i="61"/>
  <c r="I84" i="61"/>
  <c r="I87" i="61"/>
  <c r="I71" i="61"/>
  <c r="I134" i="61"/>
  <c r="I101" i="61"/>
  <c r="I90" i="61"/>
  <c r="I74" i="61"/>
  <c r="I77" i="61"/>
  <c r="I117" i="61"/>
  <c r="I80" i="61"/>
  <c r="I83" i="61"/>
  <c r="I86" i="61"/>
  <c r="I70" i="61"/>
  <c r="I140" i="61"/>
  <c r="I89" i="61"/>
  <c r="I73" i="61"/>
  <c r="I76" i="61"/>
  <c r="I79" i="61"/>
  <c r="I82" i="61"/>
  <c r="I85" i="61"/>
  <c r="I105" i="61"/>
  <c r="I88" i="61"/>
  <c r="I72" i="61"/>
  <c r="I54" i="61"/>
  <c r="I46" i="61"/>
  <c r="I32" i="61"/>
  <c r="I16" i="61"/>
  <c r="I49" i="61"/>
  <c r="I19" i="61"/>
  <c r="I69" i="61"/>
  <c r="I22" i="61"/>
  <c r="I53" i="61"/>
  <c r="I39" i="61"/>
  <c r="I25" i="61"/>
  <c r="I9" i="61"/>
  <c r="I75" i="61"/>
  <c r="I42" i="61"/>
  <c r="I28" i="61"/>
  <c r="I12" i="61"/>
  <c r="I45" i="61"/>
  <c r="I31" i="61"/>
  <c r="I52" i="61"/>
  <c r="I48" i="61"/>
  <c r="I21" i="61"/>
  <c r="I51" i="61"/>
  <c r="I41" i="61"/>
  <c r="I27" i="61"/>
  <c r="I60" i="61"/>
  <c r="I44" i="61"/>
  <c r="I59" i="61"/>
  <c r="I57" i="61"/>
  <c r="I47" i="61"/>
  <c r="I58" i="61"/>
  <c r="I62" i="61"/>
  <c r="I61" i="61"/>
  <c r="I56" i="61"/>
  <c r="I50" i="61"/>
  <c r="I40" i="61"/>
  <c r="I43" i="61"/>
  <c r="I30" i="61"/>
  <c r="I26" i="61"/>
  <c r="I17" i="61"/>
  <c r="I29" i="61"/>
  <c r="I18" i="61"/>
  <c r="I10" i="61"/>
  <c r="I11" i="61"/>
  <c r="I55" i="61"/>
  <c r="I15" i="61"/>
  <c r="I23" i="61"/>
  <c r="I14" i="61"/>
  <c r="I13" i="61"/>
  <c r="I20" i="61"/>
  <c r="I24" i="61"/>
  <c r="E431" i="61"/>
  <c r="E411" i="61"/>
  <c r="AB426" i="61"/>
  <c r="F390" i="61"/>
  <c r="F384" i="61"/>
  <c r="F381" i="61"/>
  <c r="F378" i="61"/>
  <c r="F394" i="61"/>
  <c r="F388" i="61"/>
  <c r="F382" i="61"/>
  <c r="F379" i="61"/>
  <c r="F389" i="61"/>
  <c r="F383" i="61"/>
  <c r="F396" i="61"/>
  <c r="F349" i="61"/>
  <c r="F385" i="61"/>
  <c r="F387" i="61"/>
  <c r="F359" i="61"/>
  <c r="F400" i="61"/>
  <c r="F353" i="61"/>
  <c r="F391" i="61"/>
  <c r="F397" i="61"/>
  <c r="F350" i="61"/>
  <c r="F386" i="61"/>
  <c r="F401" i="61"/>
  <c r="F380" i="61"/>
  <c r="F393" i="61"/>
  <c r="F398" i="61"/>
  <c r="F395" i="61"/>
  <c r="F392" i="61"/>
  <c r="F399" i="61"/>
  <c r="F347" i="61"/>
  <c r="F326" i="61"/>
  <c r="F323" i="61"/>
  <c r="F368" i="61"/>
  <c r="F320" i="61"/>
  <c r="F355" i="61"/>
  <c r="F365" i="61"/>
  <c r="F317" i="61"/>
  <c r="F354" i="61"/>
  <c r="F362" i="61"/>
  <c r="F327" i="61"/>
  <c r="F369" i="61"/>
  <c r="F321" i="61"/>
  <c r="F366" i="61"/>
  <c r="F363" i="61"/>
  <c r="F360" i="61"/>
  <c r="F348" i="61"/>
  <c r="F357" i="61"/>
  <c r="F358" i="61"/>
  <c r="F352" i="61"/>
  <c r="F370" i="61"/>
  <c r="F367" i="61"/>
  <c r="F356" i="61"/>
  <c r="F361" i="61"/>
  <c r="F351" i="61"/>
  <c r="F316" i="61"/>
  <c r="F329" i="61"/>
  <c r="F303" i="61"/>
  <c r="F324" i="61"/>
  <c r="F306" i="61"/>
  <c r="F315" i="61"/>
  <c r="F319" i="61"/>
  <c r="F336" i="61"/>
  <c r="F296" i="61"/>
  <c r="F333" i="61"/>
  <c r="F299" i="61"/>
  <c r="F318" i="61"/>
  <c r="F330" i="61"/>
  <c r="F302" i="61"/>
  <c r="F305" i="61"/>
  <c r="F322" i="61"/>
  <c r="F337" i="61"/>
  <c r="F334" i="61"/>
  <c r="F298" i="61"/>
  <c r="F331" i="61"/>
  <c r="F301" i="61"/>
  <c r="F304" i="61"/>
  <c r="F328" i="61"/>
  <c r="F307" i="61"/>
  <c r="F364" i="61"/>
  <c r="F338" i="61"/>
  <c r="F325" i="61"/>
  <c r="F332" i="61"/>
  <c r="F300" i="61"/>
  <c r="F285" i="61"/>
  <c r="F335" i="61"/>
  <c r="F288" i="61"/>
  <c r="F291" i="61"/>
  <c r="F294" i="61"/>
  <c r="F284" i="61"/>
  <c r="F297" i="61"/>
  <c r="F287" i="61"/>
  <c r="F290" i="61"/>
  <c r="F293" i="61"/>
  <c r="F286" i="61"/>
  <c r="F289" i="61"/>
  <c r="F292" i="61"/>
  <c r="F295" i="61"/>
  <c r="E429" i="61"/>
  <c r="AB420" i="61"/>
  <c r="AB419" i="61"/>
  <c r="G460" i="61"/>
  <c r="G445" i="61"/>
  <c r="G260" i="61"/>
  <c r="H242" i="61"/>
  <c r="H232" i="61"/>
  <c r="D432" i="61"/>
  <c r="H230" i="61"/>
  <c r="AE221" i="61"/>
  <c r="G441" i="61"/>
  <c r="G256" i="61"/>
  <c r="G458" i="61"/>
  <c r="G273" i="61"/>
  <c r="AF188" i="61"/>
  <c r="H219" i="61"/>
  <c r="H183" i="61"/>
  <c r="H235" i="61"/>
  <c r="H239" i="61"/>
  <c r="H63" i="61"/>
  <c r="G437" i="61"/>
  <c r="G244" i="61"/>
  <c r="G252" i="61"/>
  <c r="AE229" i="61"/>
  <c r="AE242" i="61"/>
  <c r="AE230" i="61"/>
  <c r="G459" i="61"/>
  <c r="G274" i="61"/>
  <c r="AE222" i="61"/>
  <c r="G457" i="61"/>
  <c r="G272" i="61"/>
  <c r="G453" i="61"/>
  <c r="G268" i="61"/>
  <c r="H222" i="61"/>
  <c r="H224" i="61"/>
  <c r="H226" i="61"/>
  <c r="H213" i="61"/>
  <c r="H220" i="61"/>
  <c r="H243" i="61"/>
  <c r="H236" i="61"/>
  <c r="E371" i="61"/>
  <c r="G456" i="61"/>
  <c r="G271" i="61"/>
  <c r="G251" i="61"/>
  <c r="AE219" i="61"/>
  <c r="AC461" i="61"/>
  <c r="AC245" i="61"/>
  <c r="AE227" i="61"/>
  <c r="AE237" i="61"/>
  <c r="AE225" i="61"/>
  <c r="AE238" i="61"/>
  <c r="G454" i="61"/>
  <c r="G269" i="61"/>
  <c r="AE239" i="61"/>
  <c r="AC276" i="61"/>
  <c r="G440" i="61"/>
  <c r="G255" i="61"/>
  <c r="G449" i="61"/>
  <c r="G264" i="61"/>
  <c r="G447" i="61"/>
  <c r="G262" i="61"/>
  <c r="H240" i="61"/>
  <c r="H228" i="61"/>
  <c r="H93" i="61"/>
  <c r="G439" i="61"/>
  <c r="G254" i="61"/>
  <c r="AB371" i="61"/>
  <c r="G450" i="61"/>
  <c r="G265" i="61"/>
  <c r="AE224" i="61"/>
  <c r="AE233" i="61"/>
  <c r="AE93" i="61"/>
  <c r="G455" i="61"/>
  <c r="G270" i="61"/>
  <c r="H238" i="61"/>
  <c r="AE183" i="61"/>
  <c r="H237" i="61"/>
  <c r="AD276" i="61"/>
  <c r="G444" i="61"/>
  <c r="G259" i="61"/>
  <c r="AE123" i="61"/>
  <c r="AE243" i="61"/>
  <c r="AE232" i="61"/>
  <c r="AE213" i="61"/>
  <c r="AE220" i="61"/>
  <c r="AE241" i="61"/>
  <c r="AE63" i="61"/>
  <c r="G442" i="61"/>
  <c r="G257" i="61"/>
  <c r="F245" i="61"/>
  <c r="F461" i="61"/>
  <c r="G452" i="61"/>
  <c r="G267" i="61"/>
  <c r="H33" i="61"/>
  <c r="H221" i="61"/>
  <c r="H233" i="61"/>
  <c r="AD461" i="61"/>
  <c r="AD245" i="61"/>
  <c r="AB308" i="61"/>
  <c r="AE153" i="61"/>
  <c r="AE240" i="61"/>
  <c r="AE228" i="61"/>
  <c r="H123" i="61"/>
  <c r="E402" i="61"/>
  <c r="G438" i="61"/>
  <c r="G253" i="61"/>
  <c r="H153" i="61"/>
  <c r="H229" i="61"/>
  <c r="H223" i="61"/>
  <c r="H241" i="61"/>
  <c r="F276" i="61"/>
  <c r="E308" i="61"/>
  <c r="E339" i="61"/>
  <c r="AB402" i="61"/>
  <c r="AE223" i="61"/>
  <c r="AE236" i="61"/>
  <c r="AB339" i="61"/>
  <c r="AE234" i="61"/>
  <c r="G446" i="61"/>
  <c r="G261" i="61"/>
  <c r="J8" i="61"/>
  <c r="I188" i="61"/>
  <c r="AG8" i="61"/>
  <c r="H227" i="61"/>
  <c r="H231" i="61"/>
  <c r="H225" i="61"/>
  <c r="H234" i="61"/>
  <c r="G443" i="61"/>
  <c r="G258" i="61"/>
  <c r="AE235" i="61"/>
  <c r="AE226" i="61"/>
  <c r="AE231" i="61"/>
  <c r="G451" i="61"/>
  <c r="G266" i="61"/>
  <c r="G448" i="61"/>
  <c r="G263" i="61"/>
  <c r="H68" i="61"/>
  <c r="AE68" i="61"/>
  <c r="AB158" i="61"/>
  <c r="E158" i="61"/>
  <c r="AD98" i="61"/>
  <c r="G98" i="61"/>
  <c r="AB346" i="61"/>
  <c r="D377" i="61"/>
  <c r="F128" i="61"/>
  <c r="AC128" i="61"/>
  <c r="AC314" i="61"/>
  <c r="E346" i="61"/>
  <c r="AD283" i="61"/>
  <c r="F314" i="61"/>
  <c r="I38" i="61"/>
  <c r="AF38" i="61"/>
  <c r="U13" i="44" l="1"/>
  <c r="V13" i="44" s="1"/>
  <c r="D44" i="20"/>
  <c r="U20" i="44"/>
  <c r="V20" i="44" s="1"/>
  <c r="D51" i="20"/>
  <c r="Q5" i="49"/>
  <c r="P7" i="49"/>
  <c r="P23" i="49"/>
  <c r="P18" i="49"/>
  <c r="P20" i="49"/>
  <c r="P22" i="49"/>
  <c r="P16" i="49"/>
  <c r="P29" i="49"/>
  <c r="P15" i="49"/>
  <c r="P25" i="49"/>
  <c r="P10" i="49"/>
  <c r="P27" i="49"/>
  <c r="P6" i="49"/>
  <c r="P21" i="49"/>
  <c r="P8" i="49"/>
  <c r="P28" i="49"/>
  <c r="P13" i="49"/>
  <c r="P24" i="49"/>
  <c r="P17" i="49"/>
  <c r="P26" i="49"/>
  <c r="P19" i="49"/>
  <c r="P11" i="49"/>
  <c r="P14" i="49"/>
  <c r="P9" i="49"/>
  <c r="AG240" i="2"/>
  <c r="AG270" i="2" s="1"/>
  <c r="I270" i="2"/>
  <c r="AG224" i="2"/>
  <c r="AG254" i="2" s="1"/>
  <c r="I254" i="2"/>
  <c r="AG219" i="2"/>
  <c r="AG249" i="2" s="1"/>
  <c r="I249" i="2"/>
  <c r="AG220" i="2"/>
  <c r="AG250" i="2" s="1"/>
  <c r="I250" i="2"/>
  <c r="AO242" i="2"/>
  <c r="AO272" i="2" s="1"/>
  <c r="Q272" i="2"/>
  <c r="AG236" i="2"/>
  <c r="AG266" i="2" s="1"/>
  <c r="I266" i="2"/>
  <c r="AG223" i="2"/>
  <c r="AG253" i="2" s="1"/>
  <c r="I253" i="2"/>
  <c r="AG237" i="2"/>
  <c r="AG267" i="2" s="1"/>
  <c r="I267" i="2"/>
  <c r="AG227" i="2"/>
  <c r="AG257" i="2" s="1"/>
  <c r="I257" i="2"/>
  <c r="AG234" i="2"/>
  <c r="AG264" i="2" s="1"/>
  <c r="I264" i="2"/>
  <c r="AG239" i="2"/>
  <c r="AG269" i="2" s="1"/>
  <c r="I269" i="2"/>
  <c r="AG231" i="2"/>
  <c r="AG261" i="2" s="1"/>
  <c r="I261" i="2"/>
  <c r="AG235" i="2"/>
  <c r="AG265" i="2" s="1"/>
  <c r="I265" i="2"/>
  <c r="AG222" i="2"/>
  <c r="AG252" i="2" s="1"/>
  <c r="I252" i="2"/>
  <c r="AG238" i="2"/>
  <c r="AG268" i="2" s="1"/>
  <c r="I268" i="2"/>
  <c r="AG228" i="2"/>
  <c r="AG258" i="2" s="1"/>
  <c r="I258" i="2"/>
  <c r="AG229" i="2"/>
  <c r="AG259" i="2" s="1"/>
  <c r="I259" i="2"/>
  <c r="AG221" i="2"/>
  <c r="AG251" i="2" s="1"/>
  <c r="I251" i="2"/>
  <c r="AG230" i="2"/>
  <c r="AG260" i="2" s="1"/>
  <c r="I260" i="2"/>
  <c r="AG232" i="2"/>
  <c r="AG262" i="2" s="1"/>
  <c r="I262" i="2"/>
  <c r="AS91" i="2"/>
  <c r="AG225" i="2"/>
  <c r="AG255" i="2" s="1"/>
  <c r="I255" i="2"/>
  <c r="AG233" i="2"/>
  <c r="AG263" i="2" s="1"/>
  <c r="I263" i="2"/>
  <c r="I16" i="41"/>
  <c r="I24" i="41"/>
  <c r="W13" i="44"/>
  <c r="W20" i="44"/>
  <c r="I12" i="41"/>
  <c r="H14" i="41"/>
  <c r="I10" i="41"/>
  <c r="I25" i="41"/>
  <c r="H15" i="41"/>
  <c r="I22" i="41"/>
  <c r="I18" i="41"/>
  <c r="I19" i="41"/>
  <c r="I20" i="41"/>
  <c r="I7" i="41"/>
  <c r="I21" i="41"/>
  <c r="I27" i="41"/>
  <c r="I26" i="41"/>
  <c r="I17" i="41"/>
  <c r="I9" i="41"/>
  <c r="I23" i="41"/>
  <c r="I8" i="41"/>
  <c r="H11" i="41"/>
  <c r="I6" i="41"/>
  <c r="F420" i="61"/>
  <c r="AC427" i="61"/>
  <c r="F417" i="61"/>
  <c r="AC415" i="61"/>
  <c r="F408" i="61"/>
  <c r="AC429" i="61"/>
  <c r="AC428" i="61"/>
  <c r="F430" i="61"/>
  <c r="F409" i="61"/>
  <c r="F427" i="61"/>
  <c r="AC430" i="61"/>
  <c r="F429" i="61"/>
  <c r="F424" i="61"/>
  <c r="F414" i="61"/>
  <c r="AC425" i="61"/>
  <c r="AC409" i="61"/>
  <c r="AD382" i="61"/>
  <c r="AD398" i="61"/>
  <c r="AD379" i="61"/>
  <c r="AD395" i="61"/>
  <c r="AD392" i="61"/>
  <c r="AD389" i="61"/>
  <c r="AD386" i="61"/>
  <c r="AD380" i="61"/>
  <c r="AD396" i="61"/>
  <c r="AD390" i="61"/>
  <c r="AD387" i="61"/>
  <c r="AD384" i="61"/>
  <c r="AD400" i="61"/>
  <c r="AD381" i="61"/>
  <c r="AD397" i="61"/>
  <c r="AD391" i="61"/>
  <c r="AD394" i="61"/>
  <c r="AD357" i="61"/>
  <c r="AD354" i="61"/>
  <c r="AD370" i="61"/>
  <c r="AD351" i="61"/>
  <c r="AD367" i="61"/>
  <c r="AD399" i="61"/>
  <c r="AD401" i="61"/>
  <c r="AD348" i="61"/>
  <c r="AD364" i="61"/>
  <c r="AD361" i="61"/>
  <c r="AD358" i="61"/>
  <c r="AD385" i="61"/>
  <c r="AD355" i="61"/>
  <c r="AD352" i="61"/>
  <c r="AD368" i="61"/>
  <c r="AD378" i="61"/>
  <c r="AD383" i="61"/>
  <c r="AD349" i="61"/>
  <c r="AD388" i="61"/>
  <c r="AD362" i="61"/>
  <c r="AD393" i="61"/>
  <c r="AD359" i="61"/>
  <c r="AD353" i="61"/>
  <c r="AD350" i="61"/>
  <c r="AD318" i="61"/>
  <c r="AD334" i="61"/>
  <c r="AD363" i="61"/>
  <c r="AD315" i="61"/>
  <c r="AD331" i="61"/>
  <c r="AD365" i="61"/>
  <c r="AD328" i="61"/>
  <c r="AD325" i="61"/>
  <c r="AD322" i="61"/>
  <c r="AD338" i="61"/>
  <c r="AD319" i="61"/>
  <c r="AD335" i="61"/>
  <c r="AD347" i="61"/>
  <c r="AD316" i="61"/>
  <c r="AD332" i="61"/>
  <c r="AD360" i="61"/>
  <c r="AD329" i="61"/>
  <c r="AD326" i="61"/>
  <c r="AD320" i="61"/>
  <c r="AD336" i="61"/>
  <c r="AD317" i="61"/>
  <c r="AD369" i="61"/>
  <c r="AD366" i="61"/>
  <c r="AD324" i="61"/>
  <c r="AD295" i="61"/>
  <c r="AD321" i="61"/>
  <c r="AD298" i="61"/>
  <c r="AD301" i="61"/>
  <c r="AD285" i="61"/>
  <c r="AD327" i="61"/>
  <c r="AD333" i="61"/>
  <c r="AD304" i="61"/>
  <c r="AD288" i="61"/>
  <c r="AD307" i="61"/>
  <c r="AD291" i="61"/>
  <c r="AD356" i="61"/>
  <c r="AD294" i="61"/>
  <c r="AD297" i="61"/>
  <c r="AD300" i="61"/>
  <c r="AD284" i="61"/>
  <c r="AD303" i="61"/>
  <c r="AD287" i="61"/>
  <c r="AD306" i="61"/>
  <c r="AD290" i="61"/>
  <c r="AD323" i="61"/>
  <c r="AD330" i="61"/>
  <c r="AD293" i="61"/>
  <c r="AD296" i="61"/>
  <c r="AD299" i="61"/>
  <c r="AD337" i="61"/>
  <c r="AD302" i="61"/>
  <c r="AD286" i="61"/>
  <c r="AD292" i="61"/>
  <c r="AD289" i="61"/>
  <c r="AD305" i="61"/>
  <c r="F422" i="61"/>
  <c r="J202" i="61"/>
  <c r="J205" i="61"/>
  <c r="J208" i="61"/>
  <c r="J211" i="61"/>
  <c r="J195" i="61"/>
  <c r="J201" i="61"/>
  <c r="J204" i="61"/>
  <c r="J207" i="61"/>
  <c r="J210" i="61"/>
  <c r="J200" i="61"/>
  <c r="J203" i="61"/>
  <c r="J206" i="61"/>
  <c r="J209" i="61"/>
  <c r="J199" i="61"/>
  <c r="J182" i="61"/>
  <c r="J166" i="61"/>
  <c r="J169" i="61"/>
  <c r="J193" i="61"/>
  <c r="J192" i="61"/>
  <c r="J172" i="61"/>
  <c r="J194" i="61"/>
  <c r="J175" i="61"/>
  <c r="J159" i="61"/>
  <c r="J197" i="61"/>
  <c r="J178" i="61"/>
  <c r="J181" i="61"/>
  <c r="J212" i="61"/>
  <c r="J171" i="61"/>
  <c r="J174" i="61"/>
  <c r="J177" i="61"/>
  <c r="J180" i="61"/>
  <c r="J198" i="61"/>
  <c r="J196" i="61"/>
  <c r="J190" i="61"/>
  <c r="J176" i="61"/>
  <c r="J179" i="61"/>
  <c r="J146" i="61"/>
  <c r="J130" i="61"/>
  <c r="J149" i="61"/>
  <c r="J133" i="61"/>
  <c r="J162" i="61"/>
  <c r="J152" i="61"/>
  <c r="J136" i="61"/>
  <c r="J161" i="61"/>
  <c r="J139" i="61"/>
  <c r="J191" i="61"/>
  <c r="J164" i="61"/>
  <c r="J160" i="61"/>
  <c r="J142" i="61"/>
  <c r="J163" i="61"/>
  <c r="J145" i="61"/>
  <c r="J165" i="61"/>
  <c r="J170" i="61"/>
  <c r="J151" i="61"/>
  <c r="J189" i="61"/>
  <c r="J144" i="61"/>
  <c r="J173" i="61"/>
  <c r="J147" i="61"/>
  <c r="J167" i="61"/>
  <c r="J150" i="61"/>
  <c r="J168" i="61"/>
  <c r="J129" i="61"/>
  <c r="J107" i="61"/>
  <c r="J141" i="61"/>
  <c r="J110" i="61"/>
  <c r="J113" i="61"/>
  <c r="J116" i="61"/>
  <c r="J100" i="61"/>
  <c r="J119" i="61"/>
  <c r="J103" i="61"/>
  <c r="J122" i="61"/>
  <c r="J106" i="61"/>
  <c r="J137" i="61"/>
  <c r="J131" i="61"/>
  <c r="J109" i="61"/>
  <c r="J138" i="61"/>
  <c r="J132" i="61"/>
  <c r="J112" i="61"/>
  <c r="J115" i="61"/>
  <c r="J99" i="61"/>
  <c r="J118" i="61"/>
  <c r="J102" i="61"/>
  <c r="J121" i="61"/>
  <c r="J105" i="61"/>
  <c r="J143" i="61"/>
  <c r="J148" i="61"/>
  <c r="J111" i="61"/>
  <c r="J140" i="61"/>
  <c r="J134" i="61"/>
  <c r="J117" i="61"/>
  <c r="J101" i="61"/>
  <c r="J120" i="61"/>
  <c r="J108" i="61"/>
  <c r="J81" i="61"/>
  <c r="J51" i="61"/>
  <c r="J92" i="61"/>
  <c r="J91" i="61"/>
  <c r="J84" i="61"/>
  <c r="J54" i="61"/>
  <c r="J135" i="61"/>
  <c r="J87" i="61"/>
  <c r="J71" i="61"/>
  <c r="J57" i="61"/>
  <c r="J90" i="61"/>
  <c r="J74" i="61"/>
  <c r="J60" i="61"/>
  <c r="J114" i="61"/>
  <c r="J104" i="61"/>
  <c r="J77" i="61"/>
  <c r="J80" i="61"/>
  <c r="J83" i="61"/>
  <c r="J86" i="61"/>
  <c r="J70" i="61"/>
  <c r="J89" i="61"/>
  <c r="J73" i="61"/>
  <c r="J76" i="61"/>
  <c r="J79" i="61"/>
  <c r="J82" i="61"/>
  <c r="J85" i="61"/>
  <c r="J69" i="61"/>
  <c r="J88" i="61"/>
  <c r="J72" i="61"/>
  <c r="J75" i="61"/>
  <c r="J49" i="61"/>
  <c r="J19" i="61"/>
  <c r="J22" i="61"/>
  <c r="J53" i="61"/>
  <c r="J39" i="61"/>
  <c r="J25" i="61"/>
  <c r="J9" i="61"/>
  <c r="J42" i="61"/>
  <c r="J28" i="61"/>
  <c r="J12" i="61"/>
  <c r="J45" i="61"/>
  <c r="J31" i="61"/>
  <c r="J15" i="61"/>
  <c r="J52" i="61"/>
  <c r="J48" i="61"/>
  <c r="J18" i="61"/>
  <c r="J24" i="61"/>
  <c r="J41" i="61"/>
  <c r="J27" i="61"/>
  <c r="J44" i="61"/>
  <c r="J30" i="61"/>
  <c r="J59" i="61"/>
  <c r="J47" i="61"/>
  <c r="J58" i="61"/>
  <c r="J62" i="61"/>
  <c r="J61" i="61"/>
  <c r="J56" i="61"/>
  <c r="J50" i="61"/>
  <c r="J40" i="61"/>
  <c r="J26" i="61"/>
  <c r="J78" i="61"/>
  <c r="J55" i="61"/>
  <c r="J43" i="61"/>
  <c r="J29" i="61"/>
  <c r="J11" i="61"/>
  <c r="J10" i="61"/>
  <c r="J17" i="61"/>
  <c r="J23" i="61"/>
  <c r="J14" i="61"/>
  <c r="J13" i="61"/>
  <c r="J46" i="61"/>
  <c r="J32" i="61"/>
  <c r="J20" i="61"/>
  <c r="J21" i="61"/>
  <c r="J16" i="61"/>
  <c r="H449" i="61"/>
  <c r="F415" i="61"/>
  <c r="AF33" i="61"/>
  <c r="AC414" i="61"/>
  <c r="AC412" i="61"/>
  <c r="F428" i="61"/>
  <c r="F410" i="61"/>
  <c r="AC423" i="61"/>
  <c r="AC411" i="61"/>
  <c r="AC431" i="61"/>
  <c r="AC420" i="61"/>
  <c r="AC418" i="61"/>
  <c r="F425" i="61"/>
  <c r="F411" i="61"/>
  <c r="F413" i="61"/>
  <c r="AC421" i="61"/>
  <c r="F418" i="61"/>
  <c r="AC426" i="61"/>
  <c r="AC424" i="61"/>
  <c r="F423" i="61"/>
  <c r="F431" i="61"/>
  <c r="F426" i="61"/>
  <c r="F416" i="61"/>
  <c r="AC410" i="61"/>
  <c r="AC408" i="61"/>
  <c r="F419" i="61"/>
  <c r="AC417" i="61"/>
  <c r="AC416" i="61"/>
  <c r="AC419" i="61"/>
  <c r="AG207" i="61"/>
  <c r="AG191" i="61"/>
  <c r="AG177" i="61"/>
  <c r="AG210" i="61"/>
  <c r="AG194" i="61"/>
  <c r="AG197" i="61"/>
  <c r="AG200" i="61"/>
  <c r="AG203" i="61"/>
  <c r="AG206" i="61"/>
  <c r="AG190" i="61"/>
  <c r="AG176" i="61"/>
  <c r="AG209" i="61"/>
  <c r="AG193" i="61"/>
  <c r="AG212" i="61"/>
  <c r="AG196" i="61"/>
  <c r="AG199" i="61"/>
  <c r="AG202" i="61"/>
  <c r="AG205" i="61"/>
  <c r="AG189" i="61"/>
  <c r="AG208" i="61"/>
  <c r="AG192" i="61"/>
  <c r="AG211" i="61"/>
  <c r="AG195" i="61"/>
  <c r="AG198" i="61"/>
  <c r="AG204" i="61"/>
  <c r="AG175" i="61"/>
  <c r="AG171" i="61"/>
  <c r="AG141" i="61"/>
  <c r="AG182" i="61"/>
  <c r="AG181" i="61"/>
  <c r="AG161" i="61"/>
  <c r="AG147" i="61"/>
  <c r="AG174" i="61"/>
  <c r="AG164" i="61"/>
  <c r="AG150" i="61"/>
  <c r="AG180" i="61"/>
  <c r="AG167" i="61"/>
  <c r="AG170" i="61"/>
  <c r="AG201" i="61"/>
  <c r="AG179" i="61"/>
  <c r="AG173" i="61"/>
  <c r="AG160" i="61"/>
  <c r="AG163" i="61"/>
  <c r="AG178" i="61"/>
  <c r="AG166" i="61"/>
  <c r="AG169" i="61"/>
  <c r="AG172" i="61"/>
  <c r="AG159" i="61"/>
  <c r="AG162" i="61"/>
  <c r="AG165" i="61"/>
  <c r="AG135" i="61"/>
  <c r="AG121" i="61"/>
  <c r="AG138" i="61"/>
  <c r="AG152" i="61"/>
  <c r="AG149" i="61"/>
  <c r="AG151" i="61"/>
  <c r="AG131" i="61"/>
  <c r="AG148" i="61"/>
  <c r="AG134" i="61"/>
  <c r="AG146" i="61"/>
  <c r="AG137" i="61"/>
  <c r="AG140" i="61"/>
  <c r="AG145" i="61"/>
  <c r="AG144" i="61"/>
  <c r="AG133" i="61"/>
  <c r="AG168" i="61"/>
  <c r="AG136" i="61"/>
  <c r="AG143" i="61"/>
  <c r="AG139" i="61"/>
  <c r="AG142" i="61"/>
  <c r="AG132" i="61"/>
  <c r="AG112" i="61"/>
  <c r="AG82" i="61"/>
  <c r="AG122" i="61"/>
  <c r="AG99" i="61"/>
  <c r="AG85" i="61"/>
  <c r="AG69" i="61"/>
  <c r="AG102" i="61"/>
  <c r="AG88" i="61"/>
  <c r="AG72" i="61"/>
  <c r="AG105" i="61"/>
  <c r="AG91" i="61"/>
  <c r="AG75" i="61"/>
  <c r="AG108" i="61"/>
  <c r="AG78" i="61"/>
  <c r="AG130" i="61"/>
  <c r="AG111" i="61"/>
  <c r="AG101" i="61"/>
  <c r="AG87" i="61"/>
  <c r="AG71" i="61"/>
  <c r="AG104" i="61"/>
  <c r="AG90" i="61"/>
  <c r="AG107" i="61"/>
  <c r="AG110" i="61"/>
  <c r="AG129" i="61"/>
  <c r="AG117" i="61"/>
  <c r="AG120" i="61"/>
  <c r="AG116" i="61"/>
  <c r="AG114" i="61"/>
  <c r="AG100" i="61"/>
  <c r="AG119" i="61"/>
  <c r="AG115" i="61"/>
  <c r="AG103" i="61"/>
  <c r="AG118" i="61"/>
  <c r="AG113" i="61"/>
  <c r="AG106" i="61"/>
  <c r="AG92" i="61"/>
  <c r="AG89" i="61"/>
  <c r="AG81" i="61"/>
  <c r="AG56" i="61"/>
  <c r="AG40" i="61"/>
  <c r="AG86" i="61"/>
  <c r="AG59" i="61"/>
  <c r="AG43" i="61"/>
  <c r="AG62" i="61"/>
  <c r="AG46" i="61"/>
  <c r="AG49" i="61"/>
  <c r="AG76" i="61"/>
  <c r="AG52" i="61"/>
  <c r="AG77" i="61"/>
  <c r="AG55" i="61"/>
  <c r="AG70" i="61"/>
  <c r="AG83" i="61"/>
  <c r="AG61" i="61"/>
  <c r="AG45" i="61"/>
  <c r="AG48" i="61"/>
  <c r="AG84" i="61"/>
  <c r="AG51" i="61"/>
  <c r="AG54" i="61"/>
  <c r="AG73" i="61"/>
  <c r="AG57" i="61"/>
  <c r="AG74" i="61"/>
  <c r="AG60" i="61"/>
  <c r="AG109" i="61"/>
  <c r="AG79" i="61"/>
  <c r="AG80" i="61"/>
  <c r="AG50" i="61"/>
  <c r="AG24" i="61"/>
  <c r="AG27" i="61"/>
  <c r="AG11" i="61"/>
  <c r="AG30" i="61"/>
  <c r="AG14" i="61"/>
  <c r="AG41" i="61"/>
  <c r="AG17" i="61"/>
  <c r="AG58" i="61"/>
  <c r="AG20" i="61"/>
  <c r="AG42" i="61"/>
  <c r="AG23" i="61"/>
  <c r="AG26" i="61"/>
  <c r="AG10" i="61"/>
  <c r="AG29" i="61"/>
  <c r="AG13" i="61"/>
  <c r="AG53" i="61"/>
  <c r="AG32" i="61"/>
  <c r="AG16" i="61"/>
  <c r="AG19" i="61"/>
  <c r="AG22" i="61"/>
  <c r="AG25" i="61"/>
  <c r="AG9" i="61"/>
  <c r="AG44" i="61"/>
  <c r="AG28" i="61"/>
  <c r="AG12" i="61"/>
  <c r="AG47" i="61"/>
  <c r="AG39" i="61"/>
  <c r="AG31" i="61"/>
  <c r="AG15" i="61"/>
  <c r="AG18" i="61"/>
  <c r="AG21" i="61"/>
  <c r="F421" i="61"/>
  <c r="F412" i="61"/>
  <c r="AC413" i="61"/>
  <c r="AC422" i="61"/>
  <c r="H264" i="61"/>
  <c r="H459" i="61"/>
  <c r="H274" i="61"/>
  <c r="I241" i="61"/>
  <c r="AB432" i="61"/>
  <c r="I153" i="61"/>
  <c r="AE456" i="61"/>
  <c r="AE271" i="61"/>
  <c r="H460" i="61"/>
  <c r="H442" i="61"/>
  <c r="H257" i="61"/>
  <c r="I227" i="61"/>
  <c r="I226" i="61"/>
  <c r="I220" i="61"/>
  <c r="I213" i="61"/>
  <c r="I242" i="61"/>
  <c r="I63" i="61"/>
  <c r="AF123" i="61"/>
  <c r="AF224" i="61"/>
  <c r="AF229" i="61"/>
  <c r="AF213" i="61"/>
  <c r="AF220" i="61"/>
  <c r="AF63" i="61"/>
  <c r="AF93" i="61"/>
  <c r="AE454" i="61"/>
  <c r="AE269" i="61"/>
  <c r="H437" i="61"/>
  <c r="H244" i="61"/>
  <c r="H252" i="61"/>
  <c r="AE459" i="61"/>
  <c r="AE274" i="61"/>
  <c r="H446" i="61"/>
  <c r="H261" i="61"/>
  <c r="G283" i="61"/>
  <c r="AE251" i="61"/>
  <c r="I232" i="61"/>
  <c r="I228" i="61"/>
  <c r="I239" i="61"/>
  <c r="AE451" i="61"/>
  <c r="AE266" i="61"/>
  <c r="AE457" i="61"/>
  <c r="AE272" i="61"/>
  <c r="AF230" i="61"/>
  <c r="AF232" i="61"/>
  <c r="AF237" i="61"/>
  <c r="AF228" i="61"/>
  <c r="AE446" i="61"/>
  <c r="AE261" i="61"/>
  <c r="AF219" i="61"/>
  <c r="H251" i="61"/>
  <c r="AE438" i="61"/>
  <c r="AE253" i="61"/>
  <c r="AE445" i="61"/>
  <c r="AE260" i="61"/>
  <c r="AE449" i="61"/>
  <c r="AE264" i="61"/>
  <c r="H452" i="61"/>
  <c r="H267" i="61"/>
  <c r="H448" i="61"/>
  <c r="H263" i="61"/>
  <c r="AE448" i="61"/>
  <c r="AE263" i="61"/>
  <c r="H444" i="61"/>
  <c r="H259" i="61"/>
  <c r="I33" i="61"/>
  <c r="I183" i="61"/>
  <c r="I233" i="61"/>
  <c r="I221" i="61"/>
  <c r="I238" i="61"/>
  <c r="I236" i="61"/>
  <c r="AC371" i="61"/>
  <c r="AF227" i="61"/>
  <c r="AF240" i="61"/>
  <c r="AF236" i="61"/>
  <c r="AE458" i="61"/>
  <c r="AE273" i="61"/>
  <c r="AE460" i="61"/>
  <c r="AE275" i="61"/>
  <c r="H454" i="61"/>
  <c r="H269" i="61"/>
  <c r="AE444" i="61"/>
  <c r="AE259" i="61"/>
  <c r="H443" i="61"/>
  <c r="H258" i="61"/>
  <c r="AC339" i="61"/>
  <c r="AF241" i="61"/>
  <c r="I223" i="61"/>
  <c r="I243" i="61"/>
  <c r="AF153" i="61"/>
  <c r="AF183" i="61"/>
  <c r="AF235" i="61"/>
  <c r="AF223" i="61"/>
  <c r="AE450" i="61"/>
  <c r="AE265" i="61"/>
  <c r="H445" i="61"/>
  <c r="H260" i="61"/>
  <c r="F308" i="61"/>
  <c r="E432" i="61"/>
  <c r="H441" i="61"/>
  <c r="H256" i="61"/>
  <c r="AE439" i="61"/>
  <c r="AE254" i="61"/>
  <c r="G276" i="61"/>
  <c r="I229" i="61"/>
  <c r="AE443" i="61"/>
  <c r="AE258" i="61"/>
  <c r="AG188" i="61"/>
  <c r="I219" i="61"/>
  <c r="I234" i="61"/>
  <c r="I231" i="61"/>
  <c r="I240" i="61"/>
  <c r="AC308" i="61"/>
  <c r="AE453" i="61"/>
  <c r="AE268" i="61"/>
  <c r="AF243" i="61"/>
  <c r="AF226" i="61"/>
  <c r="AF231" i="61"/>
  <c r="AE437" i="61"/>
  <c r="AE244" i="61"/>
  <c r="AE252" i="61"/>
  <c r="H457" i="61"/>
  <c r="H272" i="61"/>
  <c r="F402" i="61"/>
  <c r="AE455" i="61"/>
  <c r="AE270" i="61"/>
  <c r="H439" i="61"/>
  <c r="H254" i="61"/>
  <c r="G245" i="61"/>
  <c r="G461" i="61"/>
  <c r="H451" i="61"/>
  <c r="H266" i="61"/>
  <c r="AF221" i="61"/>
  <c r="K8" i="61"/>
  <c r="J188" i="61"/>
  <c r="AH8" i="61"/>
  <c r="I123" i="61"/>
  <c r="I222" i="61"/>
  <c r="I235" i="61"/>
  <c r="AC402" i="61"/>
  <c r="H458" i="61"/>
  <c r="H273" i="61"/>
  <c r="H450" i="61"/>
  <c r="H265" i="61"/>
  <c r="AF234" i="61"/>
  <c r="AF239" i="61"/>
  <c r="AF225" i="61"/>
  <c r="H455" i="61"/>
  <c r="H270" i="61"/>
  <c r="AE441" i="61"/>
  <c r="AE256" i="61"/>
  <c r="AE447" i="61"/>
  <c r="AE262" i="61"/>
  <c r="AE452" i="61"/>
  <c r="AE267" i="61"/>
  <c r="I225" i="61"/>
  <c r="I230" i="61"/>
  <c r="I224" i="61"/>
  <c r="I237" i="61"/>
  <c r="I93" i="61"/>
  <c r="AE440" i="61"/>
  <c r="AE255" i="61"/>
  <c r="H440" i="61"/>
  <c r="H255" i="61"/>
  <c r="H438" i="61"/>
  <c r="H253" i="61"/>
  <c r="AF222" i="61"/>
  <c r="AF238" i="61"/>
  <c r="AF242" i="61"/>
  <c r="AF233" i="61"/>
  <c r="F339" i="61"/>
  <c r="F371" i="61"/>
  <c r="AE442" i="61"/>
  <c r="AE257" i="61"/>
  <c r="H453" i="61"/>
  <c r="H268" i="61"/>
  <c r="H456" i="61"/>
  <c r="H271" i="61"/>
  <c r="H447" i="61"/>
  <c r="H262" i="61"/>
  <c r="J38" i="61"/>
  <c r="AG38" i="61"/>
  <c r="D436" i="61"/>
  <c r="AB377" i="61"/>
  <c r="D407" i="61"/>
  <c r="AB407" i="61" s="1"/>
  <c r="G128" i="61"/>
  <c r="AD128" i="61"/>
  <c r="AE98" i="61"/>
  <c r="H98" i="61"/>
  <c r="AC158" i="61"/>
  <c r="F158" i="61"/>
  <c r="AD314" i="61"/>
  <c r="F346" i="61"/>
  <c r="E377" i="61"/>
  <c r="AC346" i="61"/>
  <c r="AF68" i="61"/>
  <c r="I68" i="61"/>
  <c r="P30" i="49" l="1"/>
  <c r="R5" i="49"/>
  <c r="Q9" i="49"/>
  <c r="Q14" i="49"/>
  <c r="Q10" i="49"/>
  <c r="Q27" i="49"/>
  <c r="Q13" i="49"/>
  <c r="Q7" i="49"/>
  <c r="Q23" i="49"/>
  <c r="Q22" i="49"/>
  <c r="Q24" i="49"/>
  <c r="Q16" i="49"/>
  <c r="Q25" i="49"/>
  <c r="Q17" i="49"/>
  <c r="Q26" i="49"/>
  <c r="Q21" i="49"/>
  <c r="Q18" i="49"/>
  <c r="Q11" i="49"/>
  <c r="Q19" i="49"/>
  <c r="Q20" i="49"/>
  <c r="Q6" i="49"/>
  <c r="Q15" i="49"/>
  <c r="Q29" i="49"/>
  <c r="Q8" i="49"/>
  <c r="Q28" i="49"/>
  <c r="AH234" i="2"/>
  <c r="AH264" i="2" s="1"/>
  <c r="J264" i="2"/>
  <c r="AH225" i="2"/>
  <c r="AH255" i="2" s="1"/>
  <c r="J255" i="2"/>
  <c r="AH239" i="2"/>
  <c r="AH269" i="2" s="1"/>
  <c r="J269" i="2"/>
  <c r="AH236" i="2"/>
  <c r="AH266" i="2" s="1"/>
  <c r="J266" i="2"/>
  <c r="AH228" i="2"/>
  <c r="AH258" i="2" s="1"/>
  <c r="J258" i="2"/>
  <c r="AT91" i="2"/>
  <c r="AH232" i="2"/>
  <c r="AH262" i="2" s="1"/>
  <c r="J262" i="2"/>
  <c r="AH227" i="2"/>
  <c r="AH257" i="2" s="1"/>
  <c r="J257" i="2"/>
  <c r="AH220" i="2"/>
  <c r="AH250" i="2" s="1"/>
  <c r="J250" i="2"/>
  <c r="AH222" i="2"/>
  <c r="AH252" i="2" s="1"/>
  <c r="J252" i="2"/>
  <c r="AH238" i="2"/>
  <c r="AH268" i="2" s="1"/>
  <c r="J268" i="2"/>
  <c r="AH230" i="2"/>
  <c r="AH260" i="2" s="1"/>
  <c r="J260" i="2"/>
  <c r="AH219" i="2"/>
  <c r="AH249" i="2" s="1"/>
  <c r="J249" i="2"/>
  <c r="AH235" i="2"/>
  <c r="AH265" i="2" s="1"/>
  <c r="J265" i="2"/>
  <c r="AH237" i="2"/>
  <c r="AH267" i="2" s="1"/>
  <c r="J267" i="2"/>
  <c r="AP242" i="2"/>
  <c r="AP272" i="2" s="1"/>
  <c r="R272" i="2"/>
  <c r="AH221" i="2"/>
  <c r="AH251" i="2" s="1"/>
  <c r="J251" i="2"/>
  <c r="AH224" i="2"/>
  <c r="AH254" i="2" s="1"/>
  <c r="J254" i="2"/>
  <c r="AH233" i="2"/>
  <c r="AH263" i="2" s="1"/>
  <c r="J263" i="2"/>
  <c r="AH231" i="2"/>
  <c r="AH261" i="2" s="1"/>
  <c r="J261" i="2"/>
  <c r="AH223" i="2"/>
  <c r="AH253" i="2" s="1"/>
  <c r="J253" i="2"/>
  <c r="AH229" i="2"/>
  <c r="AH259" i="2" s="1"/>
  <c r="J259" i="2"/>
  <c r="AH240" i="2"/>
  <c r="AH270" i="2" s="1"/>
  <c r="J270" i="2"/>
  <c r="J9" i="41"/>
  <c r="J22" i="41"/>
  <c r="J25" i="41"/>
  <c r="J24" i="41"/>
  <c r="J19" i="41"/>
  <c r="I11" i="41"/>
  <c r="J7" i="41"/>
  <c r="J17" i="41"/>
  <c r="X20" i="44"/>
  <c r="X13" i="44"/>
  <c r="J18" i="41"/>
  <c r="J12" i="41"/>
  <c r="J16" i="41"/>
  <c r="J20" i="41"/>
  <c r="J21" i="41"/>
  <c r="J26" i="41"/>
  <c r="J23" i="41"/>
  <c r="J10" i="41"/>
  <c r="J8" i="41"/>
  <c r="I15" i="41"/>
  <c r="I14" i="41"/>
  <c r="J6" i="41"/>
  <c r="AD412" i="61"/>
  <c r="AD417" i="61"/>
  <c r="AD431" i="61"/>
  <c r="AD416" i="61"/>
  <c r="AD428" i="61"/>
  <c r="AD414" i="61"/>
  <c r="AD415" i="61"/>
  <c r="AD418" i="61"/>
  <c r="K205" i="61"/>
  <c r="K189" i="61"/>
  <c r="K208" i="61"/>
  <c r="K211" i="61"/>
  <c r="K195" i="61"/>
  <c r="K198" i="61"/>
  <c r="K204" i="61"/>
  <c r="K207" i="61"/>
  <c r="K191" i="61"/>
  <c r="K210" i="61"/>
  <c r="K194" i="61"/>
  <c r="K197" i="61"/>
  <c r="K203" i="61"/>
  <c r="K206" i="61"/>
  <c r="K190" i="61"/>
  <c r="K209" i="61"/>
  <c r="K212" i="61"/>
  <c r="K202" i="61"/>
  <c r="K169" i="61"/>
  <c r="K193" i="61"/>
  <c r="K192" i="61"/>
  <c r="K172" i="61"/>
  <c r="K175" i="61"/>
  <c r="K159" i="61"/>
  <c r="K201" i="61"/>
  <c r="K199" i="61"/>
  <c r="K178" i="61"/>
  <c r="K162" i="61"/>
  <c r="K181" i="61"/>
  <c r="K165" i="61"/>
  <c r="K174" i="61"/>
  <c r="K177" i="61"/>
  <c r="K180" i="61"/>
  <c r="K200" i="61"/>
  <c r="K196" i="61"/>
  <c r="K176" i="61"/>
  <c r="K179" i="61"/>
  <c r="K149" i="61"/>
  <c r="K133" i="61"/>
  <c r="K152" i="61"/>
  <c r="K136" i="61"/>
  <c r="K161" i="61"/>
  <c r="K139" i="61"/>
  <c r="K164" i="61"/>
  <c r="K160" i="61"/>
  <c r="K142" i="61"/>
  <c r="K163" i="61"/>
  <c r="K145" i="61"/>
  <c r="K129" i="61"/>
  <c r="K148" i="61"/>
  <c r="K132" i="61"/>
  <c r="K170" i="61"/>
  <c r="K182" i="61"/>
  <c r="K173" i="61"/>
  <c r="K147" i="61"/>
  <c r="K167" i="61"/>
  <c r="K166" i="61"/>
  <c r="K150" i="61"/>
  <c r="K171" i="61"/>
  <c r="K168" i="61"/>
  <c r="K141" i="61"/>
  <c r="K110" i="61"/>
  <c r="K113" i="61"/>
  <c r="K116" i="61"/>
  <c r="K100" i="61"/>
  <c r="K119" i="61"/>
  <c r="K103" i="61"/>
  <c r="K122" i="61"/>
  <c r="K106" i="61"/>
  <c r="K151" i="61"/>
  <c r="K137" i="61"/>
  <c r="K131" i="61"/>
  <c r="K130" i="61"/>
  <c r="K109" i="61"/>
  <c r="K138" i="61"/>
  <c r="K112" i="61"/>
  <c r="K115" i="61"/>
  <c r="K99" i="61"/>
  <c r="K118" i="61"/>
  <c r="K102" i="61"/>
  <c r="K121" i="61"/>
  <c r="K105" i="61"/>
  <c r="K143" i="61"/>
  <c r="K108" i="61"/>
  <c r="K114" i="61"/>
  <c r="K140" i="61"/>
  <c r="K134" i="61"/>
  <c r="K117" i="61"/>
  <c r="K135" i="61"/>
  <c r="K120" i="61"/>
  <c r="K104" i="61"/>
  <c r="K92" i="61"/>
  <c r="K91" i="61"/>
  <c r="K84" i="61"/>
  <c r="K54" i="61"/>
  <c r="K111" i="61"/>
  <c r="K87" i="61"/>
  <c r="K71" i="61"/>
  <c r="K57" i="61"/>
  <c r="K144" i="61"/>
  <c r="K90" i="61"/>
  <c r="K74" i="61"/>
  <c r="K60" i="61"/>
  <c r="K101" i="61"/>
  <c r="K77" i="61"/>
  <c r="K80" i="61"/>
  <c r="K83" i="61"/>
  <c r="K107" i="61"/>
  <c r="K86" i="61"/>
  <c r="K70" i="61"/>
  <c r="K89" i="61"/>
  <c r="K73" i="61"/>
  <c r="K76" i="61"/>
  <c r="K79" i="61"/>
  <c r="K82" i="61"/>
  <c r="K85" i="61"/>
  <c r="K69" i="61"/>
  <c r="K88" i="61"/>
  <c r="K72" i="61"/>
  <c r="K75" i="61"/>
  <c r="K78" i="61"/>
  <c r="K22" i="61"/>
  <c r="K53" i="61"/>
  <c r="K39" i="61"/>
  <c r="K25" i="61"/>
  <c r="K9" i="61"/>
  <c r="K42" i="61"/>
  <c r="K28" i="61"/>
  <c r="K12" i="61"/>
  <c r="K45" i="61"/>
  <c r="K31" i="61"/>
  <c r="K15" i="61"/>
  <c r="K52" i="61"/>
  <c r="K48" i="61"/>
  <c r="K18" i="61"/>
  <c r="K21" i="61"/>
  <c r="K24" i="61"/>
  <c r="K81" i="61"/>
  <c r="K41" i="61"/>
  <c r="K27" i="61"/>
  <c r="K51" i="61"/>
  <c r="K44" i="61"/>
  <c r="K30" i="61"/>
  <c r="K59" i="61"/>
  <c r="K47" i="61"/>
  <c r="K146" i="61"/>
  <c r="K58" i="61"/>
  <c r="K62" i="61"/>
  <c r="K61" i="61"/>
  <c r="K56" i="61"/>
  <c r="K50" i="61"/>
  <c r="K23" i="61"/>
  <c r="K40" i="61"/>
  <c r="K55" i="61"/>
  <c r="K43" i="61"/>
  <c r="K29" i="61"/>
  <c r="K46" i="61"/>
  <c r="K32" i="61"/>
  <c r="K13" i="61"/>
  <c r="K14" i="61"/>
  <c r="K49" i="61"/>
  <c r="K11" i="61"/>
  <c r="K10" i="61"/>
  <c r="K26" i="61"/>
  <c r="K19" i="61"/>
  <c r="K20" i="61"/>
  <c r="K16" i="61"/>
  <c r="K17" i="61"/>
  <c r="AD421" i="61"/>
  <c r="AD410" i="61"/>
  <c r="AD424" i="61"/>
  <c r="AH210" i="61"/>
  <c r="AH194" i="61"/>
  <c r="AH180" i="61"/>
  <c r="AH197" i="61"/>
  <c r="AH200" i="61"/>
  <c r="AH203" i="61"/>
  <c r="AH206" i="61"/>
  <c r="AH190" i="61"/>
  <c r="AH209" i="61"/>
  <c r="AH193" i="61"/>
  <c r="AH179" i="61"/>
  <c r="AH212" i="61"/>
  <c r="AH196" i="61"/>
  <c r="AH199" i="61"/>
  <c r="AH202" i="61"/>
  <c r="AH205" i="61"/>
  <c r="AH189" i="61"/>
  <c r="AH208" i="61"/>
  <c r="AH192" i="61"/>
  <c r="AH211" i="61"/>
  <c r="AH195" i="61"/>
  <c r="AH181" i="61"/>
  <c r="AH198" i="61"/>
  <c r="AH201" i="61"/>
  <c r="AH207" i="61"/>
  <c r="AH191" i="61"/>
  <c r="AH182" i="61"/>
  <c r="AH144" i="61"/>
  <c r="AH161" i="61"/>
  <c r="AH147" i="61"/>
  <c r="AH204" i="61"/>
  <c r="AH174" i="61"/>
  <c r="AH164" i="61"/>
  <c r="AH150" i="61"/>
  <c r="AH167" i="61"/>
  <c r="AH170" i="61"/>
  <c r="AH173" i="61"/>
  <c r="AH160" i="61"/>
  <c r="AH163" i="61"/>
  <c r="AH178" i="61"/>
  <c r="AH166" i="61"/>
  <c r="AH169" i="61"/>
  <c r="AH172" i="61"/>
  <c r="AH177" i="61"/>
  <c r="AH159" i="61"/>
  <c r="AH162" i="61"/>
  <c r="AH176" i="61"/>
  <c r="AH165" i="61"/>
  <c r="AH168" i="61"/>
  <c r="AH138" i="61"/>
  <c r="AH175" i="61"/>
  <c r="AH152" i="61"/>
  <c r="AH149" i="61"/>
  <c r="AH141" i="61"/>
  <c r="AH114" i="61"/>
  <c r="AH151" i="61"/>
  <c r="AH131" i="61"/>
  <c r="AH117" i="61"/>
  <c r="AH148" i="61"/>
  <c r="AH134" i="61"/>
  <c r="AH120" i="61"/>
  <c r="AH146" i="61"/>
  <c r="AH137" i="61"/>
  <c r="AH140" i="61"/>
  <c r="AH171" i="61"/>
  <c r="AH145" i="61"/>
  <c r="AH130" i="61"/>
  <c r="AH133" i="61"/>
  <c r="AH136" i="61"/>
  <c r="AH143" i="61"/>
  <c r="AH139" i="61"/>
  <c r="AH135" i="61"/>
  <c r="AH122" i="61"/>
  <c r="AH121" i="61"/>
  <c r="AH99" i="61"/>
  <c r="AH85" i="61"/>
  <c r="AH69" i="61"/>
  <c r="AH102" i="61"/>
  <c r="AH88" i="61"/>
  <c r="AH72" i="61"/>
  <c r="AH105" i="61"/>
  <c r="AH91" i="61"/>
  <c r="AH75" i="61"/>
  <c r="AH108" i="61"/>
  <c r="AH78" i="61"/>
  <c r="AH142" i="61"/>
  <c r="AH111" i="61"/>
  <c r="AH81" i="61"/>
  <c r="AH101" i="61"/>
  <c r="AH104" i="61"/>
  <c r="AH90" i="61"/>
  <c r="AH74" i="61"/>
  <c r="AH107" i="61"/>
  <c r="AH110" i="61"/>
  <c r="AH129" i="61"/>
  <c r="AH116" i="61"/>
  <c r="AH100" i="61"/>
  <c r="AH119" i="61"/>
  <c r="AH115" i="61"/>
  <c r="AH103" i="61"/>
  <c r="AH118" i="61"/>
  <c r="AH113" i="61"/>
  <c r="AH106" i="61"/>
  <c r="AH132" i="61"/>
  <c r="AH109" i="61"/>
  <c r="AH86" i="61"/>
  <c r="AH59" i="61"/>
  <c r="AH43" i="61"/>
  <c r="AH62" i="61"/>
  <c r="AH46" i="61"/>
  <c r="AH49" i="61"/>
  <c r="AH76" i="61"/>
  <c r="AH52" i="61"/>
  <c r="AH87" i="61"/>
  <c r="AH77" i="61"/>
  <c r="AH55" i="61"/>
  <c r="AH39" i="61"/>
  <c r="AH82" i="61"/>
  <c r="AH70" i="61"/>
  <c r="AH58" i="61"/>
  <c r="AH83" i="61"/>
  <c r="AH71" i="61"/>
  <c r="AH61" i="61"/>
  <c r="AH48" i="61"/>
  <c r="AH92" i="61"/>
  <c r="AH84" i="61"/>
  <c r="AH51" i="61"/>
  <c r="AH112" i="61"/>
  <c r="AH54" i="61"/>
  <c r="AH73" i="61"/>
  <c r="AH57" i="61"/>
  <c r="AH60" i="61"/>
  <c r="AH79" i="61"/>
  <c r="AH80" i="61"/>
  <c r="AH53" i="61"/>
  <c r="AH27" i="61"/>
  <c r="AH11" i="61"/>
  <c r="AH40" i="61"/>
  <c r="AH30" i="61"/>
  <c r="AH14" i="61"/>
  <c r="AH41" i="61"/>
  <c r="AH17" i="61"/>
  <c r="AH20" i="61"/>
  <c r="AH42" i="61"/>
  <c r="AH23" i="61"/>
  <c r="AH26" i="61"/>
  <c r="AH10" i="61"/>
  <c r="AH50" i="61"/>
  <c r="AH29" i="61"/>
  <c r="AH13" i="61"/>
  <c r="AH32" i="61"/>
  <c r="AH16" i="61"/>
  <c r="AH19" i="61"/>
  <c r="AH22" i="61"/>
  <c r="AH25" i="61"/>
  <c r="AH9" i="61"/>
  <c r="AH44" i="61"/>
  <c r="AH28" i="61"/>
  <c r="AH12" i="61"/>
  <c r="AH56" i="61"/>
  <c r="AH47" i="61"/>
  <c r="AH31" i="61"/>
  <c r="AH15" i="61"/>
  <c r="AH89" i="61"/>
  <c r="AH18" i="61"/>
  <c r="AH21" i="61"/>
  <c r="AH45" i="61"/>
  <c r="AH24" i="61"/>
  <c r="AD429" i="61"/>
  <c r="AD408" i="61"/>
  <c r="AD413" i="61"/>
  <c r="AD430" i="61"/>
  <c r="AD419" i="61"/>
  <c r="AD427" i="61"/>
  <c r="AD422" i="61"/>
  <c r="AD411" i="61"/>
  <c r="AD426" i="61"/>
  <c r="AD425" i="61"/>
  <c r="G393" i="61"/>
  <c r="G387" i="61"/>
  <c r="G384" i="61"/>
  <c r="G381" i="61"/>
  <c r="G391" i="61"/>
  <c r="G385" i="61"/>
  <c r="G382" i="61"/>
  <c r="G379" i="61"/>
  <c r="G392" i="61"/>
  <c r="G386" i="61"/>
  <c r="G399" i="61"/>
  <c r="G352" i="61"/>
  <c r="G396" i="61"/>
  <c r="G349" i="61"/>
  <c r="G383" i="61"/>
  <c r="G389" i="61"/>
  <c r="G356" i="61"/>
  <c r="G400" i="61"/>
  <c r="G353" i="61"/>
  <c r="G397" i="61"/>
  <c r="G347" i="61"/>
  <c r="G394" i="61"/>
  <c r="G388" i="61"/>
  <c r="G401" i="61"/>
  <c r="G378" i="61"/>
  <c r="G380" i="61"/>
  <c r="G398" i="61"/>
  <c r="G395" i="61"/>
  <c r="G390" i="61"/>
  <c r="G361" i="61"/>
  <c r="G326" i="61"/>
  <c r="G350" i="61"/>
  <c r="G323" i="61"/>
  <c r="G368" i="61"/>
  <c r="G320" i="61"/>
  <c r="G355" i="61"/>
  <c r="G365" i="61"/>
  <c r="G317" i="61"/>
  <c r="G354" i="61"/>
  <c r="G362" i="61"/>
  <c r="G324" i="61"/>
  <c r="G369" i="61"/>
  <c r="G359" i="61"/>
  <c r="G366" i="61"/>
  <c r="G363" i="61"/>
  <c r="G360" i="61"/>
  <c r="G348" i="61"/>
  <c r="G357" i="61"/>
  <c r="G358" i="61"/>
  <c r="G370" i="61"/>
  <c r="G351" i="61"/>
  <c r="G364" i="61"/>
  <c r="G325" i="61"/>
  <c r="G332" i="61"/>
  <c r="G306" i="61"/>
  <c r="G367" i="61"/>
  <c r="G316" i="61"/>
  <c r="G329" i="61"/>
  <c r="G296" i="61"/>
  <c r="G315" i="61"/>
  <c r="G299" i="61"/>
  <c r="G319" i="61"/>
  <c r="G336" i="61"/>
  <c r="G302" i="61"/>
  <c r="G333" i="61"/>
  <c r="G305" i="61"/>
  <c r="G318" i="61"/>
  <c r="G330" i="61"/>
  <c r="G298" i="61"/>
  <c r="G322" i="61"/>
  <c r="G337" i="61"/>
  <c r="G301" i="61"/>
  <c r="G321" i="61"/>
  <c r="G334" i="61"/>
  <c r="G304" i="61"/>
  <c r="G327" i="61"/>
  <c r="G331" i="61"/>
  <c r="G307" i="61"/>
  <c r="G328" i="61"/>
  <c r="G297" i="61"/>
  <c r="G335" i="61"/>
  <c r="G303" i="61"/>
  <c r="G288" i="61"/>
  <c r="G291" i="61"/>
  <c r="G300" i="61"/>
  <c r="G294" i="61"/>
  <c r="G284" i="61"/>
  <c r="G338" i="61"/>
  <c r="G287" i="61"/>
  <c r="G290" i="61"/>
  <c r="G293" i="61"/>
  <c r="G286" i="61"/>
  <c r="G289" i="61"/>
  <c r="G292" i="61"/>
  <c r="G295" i="61"/>
  <c r="G285" i="61"/>
  <c r="AG33" i="61"/>
  <c r="AD423" i="61"/>
  <c r="AD420" i="61"/>
  <c r="AD409" i="61"/>
  <c r="I458" i="61"/>
  <c r="I273" i="61"/>
  <c r="J225" i="61"/>
  <c r="J232" i="61"/>
  <c r="J229" i="61"/>
  <c r="J223" i="61"/>
  <c r="AD339" i="61"/>
  <c r="I454" i="61"/>
  <c r="I269" i="61"/>
  <c r="AF456" i="61"/>
  <c r="AF271" i="61"/>
  <c r="K188" i="61"/>
  <c r="L8" i="61"/>
  <c r="AI8" i="61"/>
  <c r="J33" i="61"/>
  <c r="J236" i="61"/>
  <c r="J234" i="61"/>
  <c r="J231" i="61"/>
  <c r="J240" i="61"/>
  <c r="J63" i="61"/>
  <c r="I457" i="61"/>
  <c r="I272" i="61"/>
  <c r="AG222" i="61"/>
  <c r="AG235" i="61"/>
  <c r="AG226" i="61"/>
  <c r="AG239" i="61"/>
  <c r="AF458" i="61"/>
  <c r="AF273" i="61"/>
  <c r="AF457" i="61"/>
  <c r="AF272" i="61"/>
  <c r="AF445" i="61"/>
  <c r="AF260" i="61"/>
  <c r="H461" i="61"/>
  <c r="H245" i="61"/>
  <c r="AF441" i="61"/>
  <c r="AF256" i="61"/>
  <c r="AG231" i="61"/>
  <c r="I441" i="61"/>
  <c r="I256" i="61"/>
  <c r="J222" i="61"/>
  <c r="J233" i="61"/>
  <c r="J237" i="61"/>
  <c r="AF438" i="61"/>
  <c r="AF253" i="61"/>
  <c r="I448" i="61"/>
  <c r="I263" i="61"/>
  <c r="I446" i="61"/>
  <c r="I261" i="61"/>
  <c r="AG230" i="61"/>
  <c r="AG243" i="61"/>
  <c r="AG234" i="61"/>
  <c r="H283" i="61"/>
  <c r="AF251" i="61"/>
  <c r="I456" i="61"/>
  <c r="I271" i="61"/>
  <c r="I459" i="61"/>
  <c r="I274" i="61"/>
  <c r="AF450" i="61"/>
  <c r="AF265" i="61"/>
  <c r="I447" i="61"/>
  <c r="I262" i="61"/>
  <c r="AF451" i="61"/>
  <c r="AF266" i="61"/>
  <c r="J123" i="61"/>
  <c r="J183" i="61"/>
  <c r="J230" i="61"/>
  <c r="J241" i="61"/>
  <c r="J242" i="61"/>
  <c r="J93" i="61"/>
  <c r="AF448" i="61"/>
  <c r="AF263" i="61"/>
  <c r="I451" i="61"/>
  <c r="I266" i="61"/>
  <c r="AG238" i="61"/>
  <c r="AG221" i="61"/>
  <c r="AG242" i="61"/>
  <c r="AG63" i="61"/>
  <c r="AG93" i="61"/>
  <c r="AF444" i="61"/>
  <c r="AF259" i="61"/>
  <c r="I453" i="61"/>
  <c r="I268" i="61"/>
  <c r="AD371" i="61"/>
  <c r="AF454" i="61"/>
  <c r="AF269" i="61"/>
  <c r="I445" i="61"/>
  <c r="I260" i="61"/>
  <c r="J243" i="61"/>
  <c r="J238" i="61"/>
  <c r="J224" i="61"/>
  <c r="AG219" i="61"/>
  <c r="I251" i="61"/>
  <c r="AG225" i="61"/>
  <c r="AG241" i="61"/>
  <c r="AG183" i="61"/>
  <c r="AG229" i="61"/>
  <c r="AF440" i="61"/>
  <c r="AF255" i="61"/>
  <c r="I460" i="61"/>
  <c r="I455" i="61"/>
  <c r="I270" i="61"/>
  <c r="I449" i="61"/>
  <c r="I264" i="61"/>
  <c r="AE276" i="61"/>
  <c r="AF437" i="61"/>
  <c r="AF244" i="61"/>
  <c r="AF252" i="61"/>
  <c r="I437" i="61"/>
  <c r="I252" i="61"/>
  <c r="I244" i="61"/>
  <c r="AH188" i="61"/>
  <c r="J219" i="61"/>
  <c r="J220" i="61"/>
  <c r="J213" i="61"/>
  <c r="AE461" i="61"/>
  <c r="AE245" i="61"/>
  <c r="AG153" i="61"/>
  <c r="AF455" i="61"/>
  <c r="AF270" i="61"/>
  <c r="I439" i="61"/>
  <c r="I254" i="61"/>
  <c r="J228" i="61"/>
  <c r="J226" i="61"/>
  <c r="AF443" i="61"/>
  <c r="AF258" i="61"/>
  <c r="AG123" i="61"/>
  <c r="AG224" i="61"/>
  <c r="AG237" i="61"/>
  <c r="AG213" i="61"/>
  <c r="AG220" i="61"/>
  <c r="I440" i="61"/>
  <c r="I255" i="61"/>
  <c r="I438" i="61"/>
  <c r="I253" i="61"/>
  <c r="AD308" i="61"/>
  <c r="AF449" i="61"/>
  <c r="AF264" i="61"/>
  <c r="I443" i="61"/>
  <c r="I258" i="61"/>
  <c r="AF460" i="61"/>
  <c r="AF275" i="61"/>
  <c r="AG227" i="61"/>
  <c r="AF459" i="61"/>
  <c r="AF274" i="61"/>
  <c r="I452" i="61"/>
  <c r="I267" i="61"/>
  <c r="J239" i="61"/>
  <c r="AG232" i="61"/>
  <c r="AG228" i="61"/>
  <c r="AF452" i="61"/>
  <c r="AF267" i="61"/>
  <c r="AC432" i="61"/>
  <c r="I450" i="61"/>
  <c r="I265" i="61"/>
  <c r="AD402" i="61"/>
  <c r="AE283" i="61"/>
  <c r="G314" i="61"/>
  <c r="I444" i="61"/>
  <c r="I259" i="61"/>
  <c r="J153" i="61"/>
  <c r="I442" i="61"/>
  <c r="I257" i="61"/>
  <c r="F432" i="61"/>
  <c r="AF439" i="61"/>
  <c r="AF254" i="61"/>
  <c r="AF442" i="61"/>
  <c r="AF257" i="61"/>
  <c r="J227" i="61"/>
  <c r="J221" i="61"/>
  <c r="J235" i="61"/>
  <c r="AG233" i="61"/>
  <c r="AG240" i="61"/>
  <c r="AG223" i="61"/>
  <c r="AG236" i="61"/>
  <c r="AF453" i="61"/>
  <c r="AF268" i="61"/>
  <c r="AF447" i="61"/>
  <c r="AF262" i="61"/>
  <c r="H276" i="61"/>
  <c r="AF446" i="61"/>
  <c r="AF261" i="61"/>
  <c r="AG68" i="61"/>
  <c r="J68" i="61"/>
  <c r="H128" i="61"/>
  <c r="AE128" i="61"/>
  <c r="AD346" i="61"/>
  <c r="F377" i="61"/>
  <c r="E436" i="61"/>
  <c r="AC436" i="61" s="1"/>
  <c r="AC377" i="61"/>
  <c r="E407" i="61"/>
  <c r="AC407" i="61" s="1"/>
  <c r="D468" i="61"/>
  <c r="H468" i="61" s="1"/>
  <c r="L468" i="61" s="1"/>
  <c r="P468" i="61" s="1"/>
  <c r="T468" i="61" s="1"/>
  <c r="X468" i="61" s="1"/>
  <c r="AB468" i="61" s="1"/>
  <c r="AB436" i="61"/>
  <c r="AD158" i="61"/>
  <c r="G158" i="61"/>
  <c r="I98" i="61"/>
  <c r="AF98" i="61"/>
  <c r="K38" i="61"/>
  <c r="AH38" i="61"/>
  <c r="S5" i="49" l="1"/>
  <c r="R21" i="49"/>
  <c r="R27" i="49"/>
  <c r="R24" i="49"/>
  <c r="R9" i="49"/>
  <c r="R14" i="49"/>
  <c r="R16" i="49"/>
  <c r="R6" i="49"/>
  <c r="R7" i="49"/>
  <c r="R23" i="49"/>
  <c r="R13" i="49"/>
  <c r="R17" i="49"/>
  <c r="R26" i="49"/>
  <c r="R11" i="49"/>
  <c r="R25" i="49"/>
  <c r="R18" i="49"/>
  <c r="R15" i="49"/>
  <c r="R8" i="49"/>
  <c r="R10" i="49"/>
  <c r="R20" i="49"/>
  <c r="R29" i="49"/>
  <c r="R28" i="49"/>
  <c r="R22" i="49"/>
  <c r="R19" i="49"/>
  <c r="AI221" i="2"/>
  <c r="AI251" i="2" s="1"/>
  <c r="K251" i="2"/>
  <c r="AV91" i="2"/>
  <c r="AU91" i="2"/>
  <c r="AI229" i="2"/>
  <c r="AI259" i="2" s="1"/>
  <c r="K259" i="2"/>
  <c r="AI238" i="2"/>
  <c r="AI268" i="2" s="1"/>
  <c r="K268" i="2"/>
  <c r="AI223" i="2"/>
  <c r="AI253" i="2" s="1"/>
  <c r="K253" i="2"/>
  <c r="AI222" i="2"/>
  <c r="AI252" i="2" s="1"/>
  <c r="K252" i="2"/>
  <c r="AI237" i="2"/>
  <c r="AI267" i="2" s="1"/>
  <c r="K267" i="2"/>
  <c r="AI236" i="2"/>
  <c r="AI266" i="2" s="1"/>
  <c r="K266" i="2"/>
  <c r="AI231" i="2"/>
  <c r="AI261" i="2" s="1"/>
  <c r="K261" i="2"/>
  <c r="AI220" i="2"/>
  <c r="AI250" i="2" s="1"/>
  <c r="K250" i="2"/>
  <c r="AI228" i="2"/>
  <c r="AI258" i="2" s="1"/>
  <c r="K258" i="2"/>
  <c r="AI235" i="2"/>
  <c r="AI265" i="2" s="1"/>
  <c r="K265" i="2"/>
  <c r="AI239" i="2"/>
  <c r="AI269" i="2" s="1"/>
  <c r="K269" i="2"/>
  <c r="AI233" i="2"/>
  <c r="AI263" i="2" s="1"/>
  <c r="K263" i="2"/>
  <c r="AQ242" i="2"/>
  <c r="AQ272" i="2" s="1"/>
  <c r="S272" i="2"/>
  <c r="AI227" i="2"/>
  <c r="AI257" i="2" s="1"/>
  <c r="K257" i="2"/>
  <c r="AI219" i="2"/>
  <c r="AI249" i="2" s="1"/>
  <c r="K249" i="2"/>
  <c r="AI225" i="2"/>
  <c r="AI255" i="2" s="1"/>
  <c r="K255" i="2"/>
  <c r="AI224" i="2"/>
  <c r="AI254" i="2" s="1"/>
  <c r="K254" i="2"/>
  <c r="AI240" i="2"/>
  <c r="AI270" i="2" s="1"/>
  <c r="K270" i="2"/>
  <c r="AI232" i="2"/>
  <c r="AI262" i="2" s="1"/>
  <c r="K262" i="2"/>
  <c r="AI230" i="2"/>
  <c r="AI260" i="2" s="1"/>
  <c r="K260" i="2"/>
  <c r="AI234" i="2"/>
  <c r="AI264" i="2" s="1"/>
  <c r="K264" i="2"/>
  <c r="J11" i="41"/>
  <c r="K24" i="41"/>
  <c r="K19" i="41"/>
  <c r="J27" i="41"/>
  <c r="K12" i="41"/>
  <c r="K8" i="41"/>
  <c r="K16" i="41"/>
  <c r="K20" i="41"/>
  <c r="K23" i="41"/>
  <c r="K25" i="41"/>
  <c r="K17" i="41"/>
  <c r="K22" i="41"/>
  <c r="J14" i="41"/>
  <c r="Y13" i="44"/>
  <c r="K10" i="41"/>
  <c r="K26" i="41"/>
  <c r="J15" i="41"/>
  <c r="K21" i="41"/>
  <c r="K7" i="41"/>
  <c r="Y20" i="44"/>
  <c r="K6" i="41"/>
  <c r="G415" i="61"/>
  <c r="G420" i="61"/>
  <c r="G430" i="61"/>
  <c r="G421" i="61"/>
  <c r="G429" i="61"/>
  <c r="G419" i="61"/>
  <c r="G412" i="61"/>
  <c r="G424" i="61"/>
  <c r="G425" i="61"/>
  <c r="G414" i="61"/>
  <c r="G408" i="61"/>
  <c r="H380" i="61"/>
  <c r="H390" i="61"/>
  <c r="H387" i="61"/>
  <c r="H384" i="61"/>
  <c r="H378" i="61"/>
  <c r="H394" i="61"/>
  <c r="H385" i="61"/>
  <c r="H382" i="61"/>
  <c r="H379" i="61"/>
  <c r="H389" i="61"/>
  <c r="H392" i="61"/>
  <c r="H355" i="61"/>
  <c r="H399" i="61"/>
  <c r="H352" i="61"/>
  <c r="H396" i="61"/>
  <c r="H349" i="61"/>
  <c r="H381" i="61"/>
  <c r="H383" i="61"/>
  <c r="H359" i="61"/>
  <c r="H356" i="61"/>
  <c r="H391" i="61"/>
  <c r="H400" i="61"/>
  <c r="H397" i="61"/>
  <c r="H350" i="61"/>
  <c r="H386" i="61"/>
  <c r="H388" i="61"/>
  <c r="H393" i="61"/>
  <c r="H401" i="61"/>
  <c r="H398" i="61"/>
  <c r="H395" i="61"/>
  <c r="H351" i="61"/>
  <c r="H364" i="61"/>
  <c r="H316" i="61"/>
  <c r="H347" i="61"/>
  <c r="H361" i="61"/>
  <c r="H326" i="61"/>
  <c r="H368" i="61"/>
  <c r="H320" i="61"/>
  <c r="H365" i="61"/>
  <c r="H317" i="61"/>
  <c r="H354" i="61"/>
  <c r="H362" i="61"/>
  <c r="H353" i="61"/>
  <c r="H369" i="61"/>
  <c r="H366" i="61"/>
  <c r="H363" i="61"/>
  <c r="H360" i="61"/>
  <c r="H348" i="61"/>
  <c r="H357" i="61"/>
  <c r="H358" i="61"/>
  <c r="H367" i="61"/>
  <c r="H335" i="61"/>
  <c r="H325" i="61"/>
  <c r="H332" i="61"/>
  <c r="H296" i="61"/>
  <c r="H324" i="61"/>
  <c r="H329" i="61"/>
  <c r="H299" i="61"/>
  <c r="H302" i="61"/>
  <c r="H315" i="61"/>
  <c r="H305" i="61"/>
  <c r="H370" i="61"/>
  <c r="H319" i="61"/>
  <c r="H336" i="61"/>
  <c r="H323" i="61"/>
  <c r="H333" i="61"/>
  <c r="H318" i="61"/>
  <c r="H330" i="61"/>
  <c r="H298" i="61"/>
  <c r="H301" i="61"/>
  <c r="H304" i="61"/>
  <c r="H322" i="61"/>
  <c r="H337" i="61"/>
  <c r="H307" i="61"/>
  <c r="H321" i="61"/>
  <c r="H334" i="61"/>
  <c r="H327" i="61"/>
  <c r="H331" i="61"/>
  <c r="H297" i="61"/>
  <c r="H300" i="61"/>
  <c r="H338" i="61"/>
  <c r="H306" i="61"/>
  <c r="H291" i="61"/>
  <c r="H294" i="61"/>
  <c r="H284" i="61"/>
  <c r="H287" i="61"/>
  <c r="H290" i="61"/>
  <c r="H293" i="61"/>
  <c r="H328" i="61"/>
  <c r="H286" i="61"/>
  <c r="H289" i="61"/>
  <c r="H292" i="61"/>
  <c r="H295" i="61"/>
  <c r="H288" i="61"/>
  <c r="H285" i="61"/>
  <c r="H303" i="61"/>
  <c r="G427" i="61"/>
  <c r="G422" i="61"/>
  <c r="AI197" i="61"/>
  <c r="AI200" i="61"/>
  <c r="AI203" i="61"/>
  <c r="AI206" i="61"/>
  <c r="AI190" i="61"/>
  <c r="AI209" i="61"/>
  <c r="AI193" i="61"/>
  <c r="AI212" i="61"/>
  <c r="AI196" i="61"/>
  <c r="AI182" i="61"/>
  <c r="AI199" i="61"/>
  <c r="AI202" i="61"/>
  <c r="AI205" i="61"/>
  <c r="AI189" i="61"/>
  <c r="AI208" i="61"/>
  <c r="AI192" i="61"/>
  <c r="AI211" i="61"/>
  <c r="AI195" i="61"/>
  <c r="AI198" i="61"/>
  <c r="AI201" i="61"/>
  <c r="AI204" i="61"/>
  <c r="AI210" i="61"/>
  <c r="AI194" i="61"/>
  <c r="AI161" i="61"/>
  <c r="AI147" i="61"/>
  <c r="AI181" i="61"/>
  <c r="AI174" i="61"/>
  <c r="AI164" i="61"/>
  <c r="AI150" i="61"/>
  <c r="AI167" i="61"/>
  <c r="AI191" i="61"/>
  <c r="AI180" i="61"/>
  <c r="AI170" i="61"/>
  <c r="AI173" i="61"/>
  <c r="AI179" i="61"/>
  <c r="AI160" i="61"/>
  <c r="AI163" i="61"/>
  <c r="AI178" i="61"/>
  <c r="AI166" i="61"/>
  <c r="AI169" i="61"/>
  <c r="AI172" i="61"/>
  <c r="AI177" i="61"/>
  <c r="AI159" i="61"/>
  <c r="AI162" i="61"/>
  <c r="AI176" i="61"/>
  <c r="AI165" i="61"/>
  <c r="AI168" i="61"/>
  <c r="AI207" i="61"/>
  <c r="AI175" i="61"/>
  <c r="AI171" i="61"/>
  <c r="AI152" i="61"/>
  <c r="AI149" i="61"/>
  <c r="AI141" i="61"/>
  <c r="AI114" i="61"/>
  <c r="AI151" i="61"/>
  <c r="AI131" i="61"/>
  <c r="AI117" i="61"/>
  <c r="AI148" i="61"/>
  <c r="AI134" i="61"/>
  <c r="AI120" i="61"/>
  <c r="AI146" i="61"/>
  <c r="AI137" i="61"/>
  <c r="AI140" i="61"/>
  <c r="AI145" i="61"/>
  <c r="AI130" i="61"/>
  <c r="AI133" i="61"/>
  <c r="AI144" i="61"/>
  <c r="AI136" i="61"/>
  <c r="AI143" i="61"/>
  <c r="AI139" i="61"/>
  <c r="AI129" i="61"/>
  <c r="AI138" i="61"/>
  <c r="AI102" i="61"/>
  <c r="AI88" i="61"/>
  <c r="AI72" i="61"/>
  <c r="AI105" i="61"/>
  <c r="AI91" i="61"/>
  <c r="AI75" i="61"/>
  <c r="AI108" i="61"/>
  <c r="AI78" i="61"/>
  <c r="AI142" i="61"/>
  <c r="AI111" i="61"/>
  <c r="AI81" i="61"/>
  <c r="AI84" i="61"/>
  <c r="AI101" i="61"/>
  <c r="AI135" i="61"/>
  <c r="AI104" i="61"/>
  <c r="AI107" i="61"/>
  <c r="AI77" i="61"/>
  <c r="AI110" i="61"/>
  <c r="AI116" i="61"/>
  <c r="AI100" i="61"/>
  <c r="AI119" i="61"/>
  <c r="AI115" i="61"/>
  <c r="AI103" i="61"/>
  <c r="AI118" i="61"/>
  <c r="AI113" i="61"/>
  <c r="AI106" i="61"/>
  <c r="AI132" i="61"/>
  <c r="AI109" i="61"/>
  <c r="AI112" i="61"/>
  <c r="AI121" i="61"/>
  <c r="AI62" i="61"/>
  <c r="AI46" i="61"/>
  <c r="AI49" i="61"/>
  <c r="AI76" i="61"/>
  <c r="AI52" i="61"/>
  <c r="AI87" i="61"/>
  <c r="AI55" i="61"/>
  <c r="AI39" i="61"/>
  <c r="AI82" i="61"/>
  <c r="AI70" i="61"/>
  <c r="AI69" i="61"/>
  <c r="AI58" i="61"/>
  <c r="AI42" i="61"/>
  <c r="AI90" i="61"/>
  <c r="AI83" i="61"/>
  <c r="AI71" i="61"/>
  <c r="AI61" i="61"/>
  <c r="AI45" i="61"/>
  <c r="AI92" i="61"/>
  <c r="AI51" i="61"/>
  <c r="AI54" i="61"/>
  <c r="AI73" i="61"/>
  <c r="AI57" i="61"/>
  <c r="AI99" i="61"/>
  <c r="AI60" i="61"/>
  <c r="AI79" i="61"/>
  <c r="AI74" i="61"/>
  <c r="AI80" i="61"/>
  <c r="AI85" i="61"/>
  <c r="AI89" i="61"/>
  <c r="AI56" i="61"/>
  <c r="AI59" i="61"/>
  <c r="AI40" i="61"/>
  <c r="AI30" i="61"/>
  <c r="AI14" i="61"/>
  <c r="AI41" i="61"/>
  <c r="AI17" i="61"/>
  <c r="AI20" i="61"/>
  <c r="AI48" i="61"/>
  <c r="AI23" i="61"/>
  <c r="AI26" i="61"/>
  <c r="AI10" i="61"/>
  <c r="AI50" i="61"/>
  <c r="AI29" i="61"/>
  <c r="AI13" i="61"/>
  <c r="AI32" i="61"/>
  <c r="AI16" i="61"/>
  <c r="AI53" i="61"/>
  <c r="AI19" i="61"/>
  <c r="AI22" i="61"/>
  <c r="AI43" i="61"/>
  <c r="AI25" i="61"/>
  <c r="AI9" i="61"/>
  <c r="AI44" i="61"/>
  <c r="AI28" i="61"/>
  <c r="AI12" i="61"/>
  <c r="AI47" i="61"/>
  <c r="AI31" i="61"/>
  <c r="AI15" i="61"/>
  <c r="AI18" i="61"/>
  <c r="AI122" i="61"/>
  <c r="AI21" i="61"/>
  <c r="AI24" i="61"/>
  <c r="AI27" i="61"/>
  <c r="AI86" i="61"/>
  <c r="AI11" i="61"/>
  <c r="G409" i="61"/>
  <c r="G417" i="61"/>
  <c r="L208" i="61"/>
  <c r="L192" i="61"/>
  <c r="L211" i="61"/>
  <c r="L198" i="61"/>
  <c r="L201" i="61"/>
  <c r="L207" i="61"/>
  <c r="L191" i="61"/>
  <c r="L210" i="61"/>
  <c r="L194" i="61"/>
  <c r="L197" i="61"/>
  <c r="L200" i="61"/>
  <c r="L206" i="61"/>
  <c r="L209" i="61"/>
  <c r="L193" i="61"/>
  <c r="L212" i="61"/>
  <c r="L205" i="61"/>
  <c r="L172" i="61"/>
  <c r="L175" i="61"/>
  <c r="L159" i="61"/>
  <c r="L199" i="61"/>
  <c r="L178" i="61"/>
  <c r="L162" i="61"/>
  <c r="L203" i="61"/>
  <c r="L181" i="61"/>
  <c r="L165" i="61"/>
  <c r="L168" i="61"/>
  <c r="L171" i="61"/>
  <c r="L195" i="61"/>
  <c r="L177" i="61"/>
  <c r="L180" i="61"/>
  <c r="L164" i="61"/>
  <c r="L173" i="61"/>
  <c r="L202" i="61"/>
  <c r="L196" i="61"/>
  <c r="L204" i="61"/>
  <c r="L190" i="61"/>
  <c r="L179" i="61"/>
  <c r="L189" i="61"/>
  <c r="L182" i="61"/>
  <c r="L152" i="61"/>
  <c r="L136" i="61"/>
  <c r="L161" i="61"/>
  <c r="L139" i="61"/>
  <c r="L160" i="61"/>
  <c r="L142" i="61"/>
  <c r="L169" i="61"/>
  <c r="L163" i="61"/>
  <c r="L145" i="61"/>
  <c r="L129" i="61"/>
  <c r="L174" i="61"/>
  <c r="L148" i="61"/>
  <c r="L132" i="61"/>
  <c r="L170" i="61"/>
  <c r="L151" i="61"/>
  <c r="L135" i="61"/>
  <c r="L176" i="61"/>
  <c r="L167" i="61"/>
  <c r="L166" i="61"/>
  <c r="L150" i="61"/>
  <c r="L140" i="61"/>
  <c r="L149" i="61"/>
  <c r="L113" i="61"/>
  <c r="L116" i="61"/>
  <c r="L100" i="61"/>
  <c r="L119" i="61"/>
  <c r="L103" i="61"/>
  <c r="L122" i="61"/>
  <c r="L106" i="61"/>
  <c r="L92" i="61"/>
  <c r="L137" i="61"/>
  <c r="L131" i="61"/>
  <c r="L130" i="61"/>
  <c r="L109" i="61"/>
  <c r="L147" i="61"/>
  <c r="L138" i="61"/>
  <c r="L112" i="61"/>
  <c r="L115" i="61"/>
  <c r="L99" i="61"/>
  <c r="L118" i="61"/>
  <c r="L102" i="61"/>
  <c r="L121" i="61"/>
  <c r="L105" i="61"/>
  <c r="L143" i="61"/>
  <c r="L108" i="61"/>
  <c r="L111" i="61"/>
  <c r="L134" i="61"/>
  <c r="L133" i="61"/>
  <c r="L117" i="61"/>
  <c r="L120" i="61"/>
  <c r="L146" i="61"/>
  <c r="L144" i="61"/>
  <c r="L107" i="61"/>
  <c r="L87" i="61"/>
  <c r="L71" i="61"/>
  <c r="L57" i="61"/>
  <c r="L90" i="61"/>
  <c r="L74" i="61"/>
  <c r="L60" i="61"/>
  <c r="L101" i="61"/>
  <c r="L77" i="61"/>
  <c r="L114" i="61"/>
  <c r="L104" i="61"/>
  <c r="L80" i="61"/>
  <c r="L83" i="61"/>
  <c r="L86" i="61"/>
  <c r="L70" i="61"/>
  <c r="L89" i="61"/>
  <c r="L73" i="61"/>
  <c r="L141" i="61"/>
  <c r="L110" i="61"/>
  <c r="L76" i="61"/>
  <c r="L79" i="61"/>
  <c r="L82" i="61"/>
  <c r="L85" i="61"/>
  <c r="L69" i="61"/>
  <c r="L88" i="61"/>
  <c r="L72" i="61"/>
  <c r="L75" i="61"/>
  <c r="L78" i="61"/>
  <c r="L81" i="61"/>
  <c r="L91" i="61"/>
  <c r="L84" i="61"/>
  <c r="L53" i="61"/>
  <c r="L39" i="61"/>
  <c r="L25" i="61"/>
  <c r="L9" i="61"/>
  <c r="L42" i="61"/>
  <c r="L28" i="61"/>
  <c r="L12" i="61"/>
  <c r="L45" i="61"/>
  <c r="L31" i="61"/>
  <c r="L15" i="61"/>
  <c r="L52" i="61"/>
  <c r="L48" i="61"/>
  <c r="L18" i="61"/>
  <c r="L21" i="61"/>
  <c r="L24" i="61"/>
  <c r="L41" i="61"/>
  <c r="L27" i="61"/>
  <c r="L51" i="61"/>
  <c r="L44" i="61"/>
  <c r="L30" i="61"/>
  <c r="L59" i="61"/>
  <c r="L47" i="61"/>
  <c r="L58" i="61"/>
  <c r="L62" i="61"/>
  <c r="L61" i="61"/>
  <c r="L56" i="61"/>
  <c r="L50" i="61"/>
  <c r="L40" i="61"/>
  <c r="L26" i="61"/>
  <c r="L55" i="61"/>
  <c r="L43" i="61"/>
  <c r="L29" i="61"/>
  <c r="L46" i="61"/>
  <c r="L32" i="61"/>
  <c r="L49" i="61"/>
  <c r="L13" i="61"/>
  <c r="L14" i="61"/>
  <c r="L11" i="61"/>
  <c r="L22" i="61"/>
  <c r="L10" i="61"/>
  <c r="L16" i="61"/>
  <c r="L23" i="61"/>
  <c r="L54" i="61"/>
  <c r="L19" i="61"/>
  <c r="L20" i="61"/>
  <c r="L17" i="61"/>
  <c r="G431" i="61"/>
  <c r="AH33" i="61"/>
  <c r="G410" i="61"/>
  <c r="G418" i="61"/>
  <c r="G423" i="61"/>
  <c r="G413" i="61"/>
  <c r="G428" i="61"/>
  <c r="G426" i="61"/>
  <c r="G416" i="61"/>
  <c r="AE385" i="61"/>
  <c r="AE401" i="61"/>
  <c r="AE382" i="61"/>
  <c r="AE379" i="61"/>
  <c r="AE395" i="61"/>
  <c r="AE392" i="61"/>
  <c r="AE389" i="61"/>
  <c r="AE383" i="61"/>
  <c r="AE399" i="61"/>
  <c r="AE393" i="61"/>
  <c r="AE390" i="61"/>
  <c r="AE387" i="61"/>
  <c r="AE384" i="61"/>
  <c r="AE400" i="61"/>
  <c r="AE378" i="61"/>
  <c r="AE394" i="61"/>
  <c r="AE360" i="61"/>
  <c r="AE357" i="61"/>
  <c r="AE354" i="61"/>
  <c r="AE370" i="61"/>
  <c r="AE351" i="61"/>
  <c r="AE367" i="61"/>
  <c r="AE397" i="61"/>
  <c r="AE348" i="61"/>
  <c r="AE364" i="61"/>
  <c r="AE380" i="61"/>
  <c r="AE361" i="61"/>
  <c r="AE358" i="61"/>
  <c r="AE355" i="61"/>
  <c r="AE352" i="61"/>
  <c r="AE349" i="61"/>
  <c r="AE365" i="61"/>
  <c r="AE388" i="61"/>
  <c r="AE362" i="61"/>
  <c r="AE381" i="61"/>
  <c r="AE386" i="61"/>
  <c r="AE398" i="61"/>
  <c r="AE356" i="61"/>
  <c r="AE391" i="61"/>
  <c r="AE347" i="61"/>
  <c r="AE396" i="61"/>
  <c r="AE321" i="61"/>
  <c r="AE337" i="61"/>
  <c r="AE353" i="61"/>
  <c r="AE368" i="61"/>
  <c r="AE318" i="61"/>
  <c r="AE334" i="61"/>
  <c r="AE363" i="61"/>
  <c r="AE315" i="61"/>
  <c r="AE331" i="61"/>
  <c r="AE328" i="61"/>
  <c r="AE325" i="61"/>
  <c r="AE322" i="61"/>
  <c r="AE338" i="61"/>
  <c r="AE319" i="61"/>
  <c r="AE316" i="61"/>
  <c r="AE332" i="61"/>
  <c r="AE329" i="61"/>
  <c r="AE350" i="61"/>
  <c r="AE323" i="61"/>
  <c r="AE320" i="61"/>
  <c r="AE317" i="61"/>
  <c r="AE369" i="61"/>
  <c r="AE298" i="61"/>
  <c r="AE324" i="61"/>
  <c r="AE336" i="61"/>
  <c r="AE301" i="61"/>
  <c r="AE285" i="61"/>
  <c r="AE304" i="61"/>
  <c r="AE288" i="61"/>
  <c r="AE307" i="61"/>
  <c r="AE291" i="61"/>
  <c r="AE327" i="61"/>
  <c r="AE333" i="61"/>
  <c r="AE294" i="61"/>
  <c r="AE297" i="61"/>
  <c r="AE359" i="61"/>
  <c r="AE335" i="61"/>
  <c r="AE300" i="61"/>
  <c r="AE284" i="61"/>
  <c r="AE303" i="61"/>
  <c r="AE287" i="61"/>
  <c r="AE306" i="61"/>
  <c r="AE290" i="61"/>
  <c r="AE293" i="61"/>
  <c r="AE366" i="61"/>
  <c r="AE296" i="61"/>
  <c r="AE330" i="61"/>
  <c r="AE299" i="61"/>
  <c r="AE326" i="61"/>
  <c r="AE302" i="61"/>
  <c r="AE286" i="61"/>
  <c r="AE305" i="61"/>
  <c r="AE289" i="61"/>
  <c r="AE295" i="61"/>
  <c r="AE292" i="61"/>
  <c r="G411" i="61"/>
  <c r="J255" i="61"/>
  <c r="J446" i="61"/>
  <c r="J449" i="61"/>
  <c r="J257" i="61"/>
  <c r="J440" i="61"/>
  <c r="J264" i="61"/>
  <c r="J261" i="61"/>
  <c r="J442" i="61"/>
  <c r="I276" i="61"/>
  <c r="K33" i="61"/>
  <c r="K229" i="61"/>
  <c r="J438" i="61"/>
  <c r="J253" i="61"/>
  <c r="AG437" i="61"/>
  <c r="AG244" i="61"/>
  <c r="AG252" i="61"/>
  <c r="J451" i="61"/>
  <c r="J266" i="61"/>
  <c r="K238" i="61"/>
  <c r="AG440" i="61"/>
  <c r="AG255" i="61"/>
  <c r="J444" i="61"/>
  <c r="J259" i="61"/>
  <c r="AH225" i="61"/>
  <c r="AH238" i="61"/>
  <c r="AH229" i="61"/>
  <c r="AG445" i="61"/>
  <c r="AG260" i="61"/>
  <c r="AD432" i="61"/>
  <c r="J447" i="61"/>
  <c r="J262" i="61"/>
  <c r="AF283" i="61"/>
  <c r="H314" i="61"/>
  <c r="J453" i="61"/>
  <c r="J268" i="61"/>
  <c r="K222" i="61"/>
  <c r="K232" i="61"/>
  <c r="K239" i="61"/>
  <c r="K242" i="61"/>
  <c r="G402" i="61"/>
  <c r="AG458" i="61"/>
  <c r="AG273" i="61"/>
  <c r="K153" i="61"/>
  <c r="K227" i="61"/>
  <c r="AH123" i="61"/>
  <c r="AH233" i="61"/>
  <c r="AH224" i="61"/>
  <c r="AH237" i="61"/>
  <c r="G371" i="61"/>
  <c r="AG442" i="61"/>
  <c r="AG257" i="61"/>
  <c r="AG459" i="61"/>
  <c r="AG274" i="61"/>
  <c r="AG451" i="61"/>
  <c r="AG266" i="61"/>
  <c r="J454" i="61"/>
  <c r="J269" i="61"/>
  <c r="AG456" i="61"/>
  <c r="AG271" i="61"/>
  <c r="K230" i="61"/>
  <c r="K235" i="61"/>
  <c r="AH242" i="61"/>
  <c r="AG448" i="61"/>
  <c r="AG263" i="61"/>
  <c r="AG457" i="61"/>
  <c r="AG272" i="61"/>
  <c r="AH241" i="61"/>
  <c r="AH232" i="61"/>
  <c r="AH223" i="61"/>
  <c r="G308" i="61"/>
  <c r="AG449" i="61"/>
  <c r="AG264" i="61"/>
  <c r="AG454" i="61"/>
  <c r="AG269" i="61"/>
  <c r="J437" i="61"/>
  <c r="J244" i="61"/>
  <c r="J252" i="61"/>
  <c r="AF276" i="61"/>
  <c r="AG438" i="61"/>
  <c r="AG253" i="61"/>
  <c r="J450" i="61"/>
  <c r="J265" i="61"/>
  <c r="K123" i="61"/>
  <c r="K183" i="61"/>
  <c r="K220" i="61"/>
  <c r="K213" i="61"/>
  <c r="K233" i="61"/>
  <c r="K243" i="61"/>
  <c r="K93" i="61"/>
  <c r="AH240" i="61"/>
  <c r="AH231" i="61"/>
  <c r="AE314" i="61"/>
  <c r="G346" i="61"/>
  <c r="AH219" i="61"/>
  <c r="J251" i="61"/>
  <c r="AF461" i="61"/>
  <c r="AF245" i="61"/>
  <c r="AG446" i="61"/>
  <c r="AG261" i="61"/>
  <c r="I283" i="61"/>
  <c r="AG251" i="61"/>
  <c r="J439" i="61"/>
  <c r="J254" i="61"/>
  <c r="AG443" i="61"/>
  <c r="AG258" i="61"/>
  <c r="M8" i="61"/>
  <c r="L188" i="61"/>
  <c r="AJ8" i="61"/>
  <c r="K228" i="61"/>
  <c r="K241" i="61"/>
  <c r="K224" i="61"/>
  <c r="J458" i="61"/>
  <c r="J273" i="61"/>
  <c r="AG439" i="61"/>
  <c r="AG254" i="61"/>
  <c r="K234" i="61"/>
  <c r="AH228" i="61"/>
  <c r="AG450" i="61"/>
  <c r="AG265" i="61"/>
  <c r="AH153" i="61"/>
  <c r="AH227" i="61"/>
  <c r="AH239" i="61"/>
  <c r="J456" i="61"/>
  <c r="J271" i="61"/>
  <c r="AG444" i="61"/>
  <c r="AG259" i="61"/>
  <c r="AG441" i="61"/>
  <c r="AG256" i="61"/>
  <c r="J443" i="61"/>
  <c r="J258" i="61"/>
  <c r="AG455" i="61"/>
  <c r="AG270" i="61"/>
  <c r="AG460" i="61"/>
  <c r="AG275" i="61"/>
  <c r="AI188" i="61"/>
  <c r="K219" i="61"/>
  <c r="K223" i="61"/>
  <c r="K226" i="61"/>
  <c r="K240" i="61"/>
  <c r="AH221" i="61"/>
  <c r="AH183" i="61"/>
  <c r="AH235" i="61"/>
  <c r="AH226" i="61"/>
  <c r="AH63" i="61"/>
  <c r="G339" i="61"/>
  <c r="J445" i="61"/>
  <c r="J260" i="61"/>
  <c r="J441" i="61"/>
  <c r="J256" i="61"/>
  <c r="AG447" i="61"/>
  <c r="AG262" i="61"/>
  <c r="AG452" i="61"/>
  <c r="AG267" i="61"/>
  <c r="J457" i="61"/>
  <c r="J272" i="61"/>
  <c r="K225" i="61"/>
  <c r="K236" i="61"/>
  <c r="K237" i="61"/>
  <c r="AH230" i="61"/>
  <c r="J460" i="61"/>
  <c r="AG453" i="61"/>
  <c r="AG268" i="61"/>
  <c r="J452" i="61"/>
  <c r="J267" i="61"/>
  <c r="AH213" i="61"/>
  <c r="AH220" i="61"/>
  <c r="AH236" i="61"/>
  <c r="AH222" i="61"/>
  <c r="AH243" i="61"/>
  <c r="AH234" i="61"/>
  <c r="AH93" i="61"/>
  <c r="I461" i="61"/>
  <c r="I245" i="61"/>
  <c r="J455" i="61"/>
  <c r="J270" i="61"/>
  <c r="J459" i="61"/>
  <c r="J274" i="61"/>
  <c r="J448" i="61"/>
  <c r="J263" i="61"/>
  <c r="K231" i="61"/>
  <c r="K221" i="61"/>
  <c r="K63" i="61"/>
  <c r="L38" i="61"/>
  <c r="AI38" i="61"/>
  <c r="F436" i="61"/>
  <c r="AD436" i="61" s="1"/>
  <c r="AD377" i="61"/>
  <c r="F407" i="61"/>
  <c r="AD407" i="61" s="1"/>
  <c r="AH68" i="61"/>
  <c r="K68" i="61"/>
  <c r="J98" i="61"/>
  <c r="AG98" i="61"/>
  <c r="AF128" i="61"/>
  <c r="I128" i="61"/>
  <c r="AE158" i="61"/>
  <c r="H158" i="61"/>
  <c r="T5" i="49" l="1"/>
  <c r="S11" i="49"/>
  <c r="S28" i="49"/>
  <c r="S7" i="49"/>
  <c r="S17" i="49"/>
  <c r="S19" i="49"/>
  <c r="S21" i="49"/>
  <c r="S23" i="49"/>
  <c r="S10" i="49"/>
  <c r="S27" i="49"/>
  <c r="S29" i="49"/>
  <c r="S14" i="49"/>
  <c r="S16" i="49"/>
  <c r="S25" i="49"/>
  <c r="S24" i="49"/>
  <c r="S26" i="49"/>
  <c r="S18" i="49"/>
  <c r="S6" i="49"/>
  <c r="S15" i="49"/>
  <c r="S8" i="49"/>
  <c r="S20" i="49"/>
  <c r="S13" i="49"/>
  <c r="S22" i="49"/>
  <c r="S9" i="49"/>
  <c r="AJ230" i="2"/>
  <c r="AJ260" i="2" s="1"/>
  <c r="L260" i="2"/>
  <c r="AJ222" i="2"/>
  <c r="AJ252" i="2" s="1"/>
  <c r="L252" i="2"/>
  <c r="AJ228" i="2"/>
  <c r="AJ258" i="2" s="1"/>
  <c r="L258" i="2"/>
  <c r="AJ227" i="2"/>
  <c r="AJ257" i="2" s="1"/>
  <c r="L257" i="2"/>
  <c r="AJ223" i="2"/>
  <c r="AJ253" i="2" s="1"/>
  <c r="L253" i="2"/>
  <c r="AJ220" i="2"/>
  <c r="AJ250" i="2" s="1"/>
  <c r="L250" i="2"/>
  <c r="AR242" i="2"/>
  <c r="AR272" i="2" s="1"/>
  <c r="T272" i="2"/>
  <c r="AJ240" i="2"/>
  <c r="AJ270" i="2" s="1"/>
  <c r="L270" i="2"/>
  <c r="AJ238" i="2"/>
  <c r="AJ268" i="2" s="1"/>
  <c r="L268" i="2"/>
  <c r="AJ231" i="2"/>
  <c r="AJ261" i="2" s="1"/>
  <c r="L261" i="2"/>
  <c r="AJ233" i="2"/>
  <c r="AJ263" i="2" s="1"/>
  <c r="L263" i="2"/>
  <c r="AJ224" i="2"/>
  <c r="AJ254" i="2" s="1"/>
  <c r="L254" i="2"/>
  <c r="AJ236" i="2"/>
  <c r="AJ266" i="2" s="1"/>
  <c r="L266" i="2"/>
  <c r="AJ229" i="2"/>
  <c r="AJ259" i="2" s="1"/>
  <c r="L259" i="2"/>
  <c r="AJ232" i="2"/>
  <c r="AJ262" i="2" s="1"/>
  <c r="L262" i="2"/>
  <c r="AJ239" i="2"/>
  <c r="AJ269" i="2" s="1"/>
  <c r="L269" i="2"/>
  <c r="AJ225" i="2"/>
  <c r="AJ255" i="2" s="1"/>
  <c r="L255" i="2"/>
  <c r="AJ234" i="2"/>
  <c r="AJ264" i="2" s="1"/>
  <c r="L264" i="2"/>
  <c r="AJ237" i="2"/>
  <c r="AJ267" i="2" s="1"/>
  <c r="L267" i="2"/>
  <c r="AJ235" i="2"/>
  <c r="AJ265" i="2" s="1"/>
  <c r="L265" i="2"/>
  <c r="AJ219" i="2"/>
  <c r="AJ249" i="2" s="1"/>
  <c r="L249" i="2"/>
  <c r="AJ221" i="2"/>
  <c r="AJ251" i="2" s="1"/>
  <c r="L251" i="2"/>
  <c r="K14" i="41"/>
  <c r="L7" i="41"/>
  <c r="Z13" i="44"/>
  <c r="L17" i="41"/>
  <c r="K9" i="41"/>
  <c r="Z20" i="44"/>
  <c r="L20" i="41"/>
  <c r="K18" i="41"/>
  <c r="K11" i="41"/>
  <c r="L23" i="41"/>
  <c r="L19" i="41"/>
  <c r="L8" i="41"/>
  <c r="K27" i="41"/>
  <c r="L10" i="41"/>
  <c r="L26" i="41"/>
  <c r="L21" i="41"/>
  <c r="L16" i="41"/>
  <c r="L12" i="41"/>
  <c r="L24" i="41"/>
  <c r="L25" i="41"/>
  <c r="K15" i="41"/>
  <c r="L22" i="41"/>
  <c r="L6" i="41"/>
  <c r="H431" i="61"/>
  <c r="H416" i="61"/>
  <c r="AE428" i="61"/>
  <c r="AE411" i="61"/>
  <c r="AE425" i="61"/>
  <c r="AE409" i="61"/>
  <c r="AE427" i="61"/>
  <c r="H426" i="61"/>
  <c r="AE431" i="61"/>
  <c r="H413" i="61"/>
  <c r="H423" i="61"/>
  <c r="H428" i="61"/>
  <c r="H419" i="61"/>
  <c r="AE410" i="61"/>
  <c r="H418" i="61"/>
  <c r="H425" i="61"/>
  <c r="AE413" i="61"/>
  <c r="AE416" i="61"/>
  <c r="H411" i="61"/>
  <c r="AE430" i="61"/>
  <c r="AF388" i="61"/>
  <c r="AF385" i="61"/>
  <c r="AF382" i="61"/>
  <c r="AF398" i="61"/>
  <c r="AF379" i="61"/>
  <c r="AF395" i="61"/>
  <c r="AF392" i="61"/>
  <c r="AF386" i="61"/>
  <c r="AF380" i="61"/>
  <c r="AF396" i="61"/>
  <c r="AF393" i="61"/>
  <c r="AF390" i="61"/>
  <c r="AF387" i="61"/>
  <c r="AF381" i="61"/>
  <c r="AF397" i="61"/>
  <c r="AF389" i="61"/>
  <c r="AF347" i="61"/>
  <c r="AF363" i="61"/>
  <c r="AF394" i="61"/>
  <c r="AF360" i="61"/>
  <c r="AF357" i="61"/>
  <c r="AF354" i="61"/>
  <c r="AF370" i="61"/>
  <c r="AF399" i="61"/>
  <c r="AF401" i="61"/>
  <c r="AF351" i="61"/>
  <c r="AF367" i="61"/>
  <c r="AF348" i="61"/>
  <c r="AF364" i="61"/>
  <c r="AF358" i="61"/>
  <c r="AF355" i="61"/>
  <c r="AF378" i="61"/>
  <c r="AF383" i="61"/>
  <c r="AF352" i="61"/>
  <c r="AF368" i="61"/>
  <c r="AF349" i="61"/>
  <c r="AF365" i="61"/>
  <c r="AF400" i="61"/>
  <c r="AF384" i="61"/>
  <c r="AF350" i="61"/>
  <c r="AF324" i="61"/>
  <c r="AF321" i="61"/>
  <c r="AF337" i="61"/>
  <c r="AF353" i="61"/>
  <c r="AF318" i="61"/>
  <c r="AF334" i="61"/>
  <c r="AF315" i="61"/>
  <c r="AF331" i="61"/>
  <c r="AF328" i="61"/>
  <c r="AF325" i="61"/>
  <c r="AF322" i="61"/>
  <c r="AF362" i="61"/>
  <c r="AF319" i="61"/>
  <c r="AF335" i="61"/>
  <c r="AF316" i="61"/>
  <c r="AF326" i="61"/>
  <c r="AF323" i="61"/>
  <c r="AF320" i="61"/>
  <c r="AF317" i="61"/>
  <c r="AF356" i="61"/>
  <c r="AF359" i="61"/>
  <c r="AF366" i="61"/>
  <c r="AF301" i="61"/>
  <c r="AF285" i="61"/>
  <c r="AF304" i="61"/>
  <c r="AF288" i="61"/>
  <c r="AF391" i="61"/>
  <c r="AF329" i="61"/>
  <c r="AF336" i="61"/>
  <c r="AF307" i="61"/>
  <c r="AF291" i="61"/>
  <c r="AF294" i="61"/>
  <c r="AF297" i="61"/>
  <c r="AF327" i="61"/>
  <c r="AF333" i="61"/>
  <c r="AF300" i="61"/>
  <c r="AF284" i="61"/>
  <c r="AF303" i="61"/>
  <c r="AF287" i="61"/>
  <c r="AF361" i="61"/>
  <c r="AF338" i="61"/>
  <c r="AF306" i="61"/>
  <c r="AF290" i="61"/>
  <c r="AF293" i="61"/>
  <c r="AF296" i="61"/>
  <c r="AF332" i="61"/>
  <c r="AF299" i="61"/>
  <c r="AF302" i="61"/>
  <c r="AF286" i="61"/>
  <c r="AF369" i="61"/>
  <c r="AF330" i="61"/>
  <c r="AF305" i="61"/>
  <c r="AF289" i="61"/>
  <c r="AF292" i="61"/>
  <c r="AF298" i="61"/>
  <c r="AF295" i="61"/>
  <c r="AE419" i="61"/>
  <c r="AE426" i="61"/>
  <c r="AE422" i="61"/>
  <c r="AE414" i="61"/>
  <c r="H409" i="61"/>
  <c r="AE420" i="61"/>
  <c r="H429" i="61"/>
  <c r="AE423" i="61"/>
  <c r="H412" i="61"/>
  <c r="AE412" i="61"/>
  <c r="H424" i="61"/>
  <c r="H420" i="61"/>
  <c r="M211" i="61"/>
  <c r="M195" i="61"/>
  <c r="M201" i="61"/>
  <c r="M204" i="61"/>
  <c r="M210" i="61"/>
  <c r="M194" i="61"/>
  <c r="M197" i="61"/>
  <c r="M200" i="61"/>
  <c r="M203" i="61"/>
  <c r="M209" i="61"/>
  <c r="M212" i="61"/>
  <c r="M196" i="61"/>
  <c r="M208" i="61"/>
  <c r="M206" i="61"/>
  <c r="M193" i="61"/>
  <c r="M192" i="61"/>
  <c r="M175" i="61"/>
  <c r="M159" i="61"/>
  <c r="M199" i="61"/>
  <c r="M178" i="61"/>
  <c r="M162" i="61"/>
  <c r="M181" i="61"/>
  <c r="M165" i="61"/>
  <c r="M168" i="61"/>
  <c r="M171" i="61"/>
  <c r="M174" i="61"/>
  <c r="M205" i="61"/>
  <c r="M180" i="61"/>
  <c r="M167" i="61"/>
  <c r="M170" i="61"/>
  <c r="M207" i="61"/>
  <c r="M202" i="61"/>
  <c r="M198" i="61"/>
  <c r="M176" i="61"/>
  <c r="M190" i="61"/>
  <c r="M179" i="61"/>
  <c r="M189" i="61"/>
  <c r="M182" i="61"/>
  <c r="M191" i="61"/>
  <c r="M161" i="61"/>
  <c r="M139" i="61"/>
  <c r="M160" i="61"/>
  <c r="M142" i="61"/>
  <c r="M169" i="61"/>
  <c r="M164" i="61"/>
  <c r="M163" i="61"/>
  <c r="M145" i="61"/>
  <c r="M129" i="61"/>
  <c r="M148" i="61"/>
  <c r="M132" i="61"/>
  <c r="M172" i="61"/>
  <c r="M151" i="61"/>
  <c r="M135" i="61"/>
  <c r="M138" i="61"/>
  <c r="M177" i="61"/>
  <c r="M144" i="61"/>
  <c r="M173" i="61"/>
  <c r="M166" i="61"/>
  <c r="M143" i="61"/>
  <c r="M152" i="61"/>
  <c r="M116" i="61"/>
  <c r="M100" i="61"/>
  <c r="M119" i="61"/>
  <c r="M103" i="61"/>
  <c r="M122" i="61"/>
  <c r="M106" i="61"/>
  <c r="M92" i="61"/>
  <c r="M137" i="61"/>
  <c r="M136" i="61"/>
  <c r="M131" i="61"/>
  <c r="M130" i="61"/>
  <c r="M109" i="61"/>
  <c r="M149" i="61"/>
  <c r="M147" i="61"/>
  <c r="M112" i="61"/>
  <c r="M115" i="61"/>
  <c r="M118" i="61"/>
  <c r="M102" i="61"/>
  <c r="M121" i="61"/>
  <c r="M105" i="61"/>
  <c r="M108" i="61"/>
  <c r="M111" i="61"/>
  <c r="M114" i="61"/>
  <c r="M134" i="61"/>
  <c r="M133" i="61"/>
  <c r="M117" i="61"/>
  <c r="M150" i="61"/>
  <c r="M140" i="61"/>
  <c r="M120" i="61"/>
  <c r="M104" i="61"/>
  <c r="M146" i="61"/>
  <c r="M141" i="61"/>
  <c r="M110" i="61"/>
  <c r="M90" i="61"/>
  <c r="M74" i="61"/>
  <c r="M60" i="61"/>
  <c r="M101" i="61"/>
  <c r="M77" i="61"/>
  <c r="M80" i="61"/>
  <c r="M83" i="61"/>
  <c r="M86" i="61"/>
  <c r="M70" i="61"/>
  <c r="M107" i="61"/>
  <c r="M89" i="61"/>
  <c r="M73" i="61"/>
  <c r="M76" i="61"/>
  <c r="M79" i="61"/>
  <c r="M82" i="61"/>
  <c r="M113" i="61"/>
  <c r="M85" i="61"/>
  <c r="M69" i="61"/>
  <c r="M88" i="61"/>
  <c r="M72" i="61"/>
  <c r="M75" i="61"/>
  <c r="M78" i="61"/>
  <c r="M81" i="61"/>
  <c r="M91" i="61"/>
  <c r="M84" i="61"/>
  <c r="M42" i="61"/>
  <c r="M28" i="61"/>
  <c r="M12" i="61"/>
  <c r="M45" i="61"/>
  <c r="M31" i="61"/>
  <c r="M15" i="61"/>
  <c r="M52" i="61"/>
  <c r="M48" i="61"/>
  <c r="M18" i="61"/>
  <c r="M21" i="61"/>
  <c r="M24" i="61"/>
  <c r="M41" i="61"/>
  <c r="M27" i="61"/>
  <c r="M51" i="61"/>
  <c r="M44" i="61"/>
  <c r="M30" i="61"/>
  <c r="M59" i="61"/>
  <c r="M47" i="61"/>
  <c r="M17" i="61"/>
  <c r="M58" i="61"/>
  <c r="M87" i="61"/>
  <c r="M62" i="61"/>
  <c r="M61" i="61"/>
  <c r="M56" i="61"/>
  <c r="M50" i="61"/>
  <c r="M99" i="61"/>
  <c r="M57" i="61"/>
  <c r="M40" i="61"/>
  <c r="M55" i="61"/>
  <c r="M43" i="61"/>
  <c r="M29" i="61"/>
  <c r="M46" i="61"/>
  <c r="M32" i="61"/>
  <c r="M71" i="61"/>
  <c r="M49" i="61"/>
  <c r="M54" i="61"/>
  <c r="M11" i="61"/>
  <c r="M22" i="61"/>
  <c r="M10" i="61"/>
  <c r="M14" i="61"/>
  <c r="M13" i="61"/>
  <c r="M9" i="61"/>
  <c r="M23" i="61"/>
  <c r="M25" i="61"/>
  <c r="M19" i="61"/>
  <c r="M20" i="61"/>
  <c r="M39" i="61"/>
  <c r="M53" i="61"/>
  <c r="M16" i="61"/>
  <c r="M26" i="61"/>
  <c r="AE415" i="61"/>
  <c r="H427" i="61"/>
  <c r="H408" i="61"/>
  <c r="I383" i="61"/>
  <c r="I390" i="61"/>
  <c r="I387" i="61"/>
  <c r="I381" i="61"/>
  <c r="I388" i="61"/>
  <c r="I385" i="61"/>
  <c r="I382" i="61"/>
  <c r="I392" i="61"/>
  <c r="I358" i="61"/>
  <c r="I355" i="61"/>
  <c r="I399" i="61"/>
  <c r="I352" i="61"/>
  <c r="I379" i="61"/>
  <c r="I396" i="61"/>
  <c r="I349" i="61"/>
  <c r="I389" i="61"/>
  <c r="I391" i="61"/>
  <c r="I400" i="61"/>
  <c r="I353" i="61"/>
  <c r="I397" i="61"/>
  <c r="I394" i="61"/>
  <c r="I347" i="61"/>
  <c r="I384" i="61"/>
  <c r="I386" i="61"/>
  <c r="I378" i="61"/>
  <c r="I380" i="61"/>
  <c r="I393" i="61"/>
  <c r="I401" i="61"/>
  <c r="I398" i="61"/>
  <c r="I356" i="61"/>
  <c r="I367" i="61"/>
  <c r="I319" i="61"/>
  <c r="I351" i="61"/>
  <c r="I364" i="61"/>
  <c r="I316" i="61"/>
  <c r="I361" i="61"/>
  <c r="I350" i="61"/>
  <c r="I323" i="61"/>
  <c r="I368" i="61"/>
  <c r="I320" i="61"/>
  <c r="I365" i="61"/>
  <c r="I354" i="61"/>
  <c r="I362" i="61"/>
  <c r="I359" i="61"/>
  <c r="I369" i="61"/>
  <c r="I366" i="61"/>
  <c r="I363" i="61"/>
  <c r="I395" i="61"/>
  <c r="I360" i="61"/>
  <c r="I370" i="61"/>
  <c r="I338" i="61"/>
  <c r="I296" i="61"/>
  <c r="I335" i="61"/>
  <c r="I299" i="61"/>
  <c r="I325" i="61"/>
  <c r="I332" i="61"/>
  <c r="I302" i="61"/>
  <c r="I324" i="61"/>
  <c r="I329" i="61"/>
  <c r="I305" i="61"/>
  <c r="I357" i="61"/>
  <c r="I315" i="61"/>
  <c r="I336" i="61"/>
  <c r="I298" i="61"/>
  <c r="I333" i="61"/>
  <c r="I301" i="61"/>
  <c r="I318" i="61"/>
  <c r="I330" i="61"/>
  <c r="I304" i="61"/>
  <c r="I307" i="61"/>
  <c r="I317" i="61"/>
  <c r="I322" i="61"/>
  <c r="I337" i="61"/>
  <c r="I297" i="61"/>
  <c r="I321" i="61"/>
  <c r="I334" i="61"/>
  <c r="I300" i="61"/>
  <c r="I327" i="61"/>
  <c r="I331" i="61"/>
  <c r="I303" i="61"/>
  <c r="I326" i="61"/>
  <c r="I328" i="61"/>
  <c r="I294" i="61"/>
  <c r="I348" i="61"/>
  <c r="I284" i="61"/>
  <c r="I287" i="61"/>
  <c r="I290" i="61"/>
  <c r="I293" i="61"/>
  <c r="I286" i="61"/>
  <c r="I289" i="61"/>
  <c r="I306" i="61"/>
  <c r="I292" i="61"/>
  <c r="I295" i="61"/>
  <c r="I285" i="61"/>
  <c r="I291" i="61"/>
  <c r="I288" i="61"/>
  <c r="AE418" i="61"/>
  <c r="AI33" i="61"/>
  <c r="H414" i="61"/>
  <c r="AJ200" i="61"/>
  <c r="AJ203" i="61"/>
  <c r="AJ206" i="61"/>
  <c r="AJ190" i="61"/>
  <c r="AJ209" i="61"/>
  <c r="AJ193" i="61"/>
  <c r="AJ212" i="61"/>
  <c r="AJ196" i="61"/>
  <c r="AJ199" i="61"/>
  <c r="AJ202" i="61"/>
  <c r="AJ205" i="61"/>
  <c r="AJ189" i="61"/>
  <c r="AJ208" i="61"/>
  <c r="AJ192" i="61"/>
  <c r="AJ211" i="61"/>
  <c r="AJ195" i="61"/>
  <c r="AJ198" i="61"/>
  <c r="AJ201" i="61"/>
  <c r="AJ204" i="61"/>
  <c r="AJ207" i="61"/>
  <c r="AJ191" i="61"/>
  <c r="AJ197" i="61"/>
  <c r="AJ181" i="61"/>
  <c r="AJ174" i="61"/>
  <c r="AJ164" i="61"/>
  <c r="AJ150" i="61"/>
  <c r="AJ167" i="61"/>
  <c r="AJ180" i="61"/>
  <c r="AJ170" i="61"/>
  <c r="AJ173" i="61"/>
  <c r="AJ179" i="61"/>
  <c r="AJ160" i="61"/>
  <c r="AJ163" i="61"/>
  <c r="AJ178" i="61"/>
  <c r="AJ166" i="61"/>
  <c r="AJ169" i="61"/>
  <c r="AJ172" i="61"/>
  <c r="AJ177" i="61"/>
  <c r="AJ159" i="61"/>
  <c r="AJ210" i="61"/>
  <c r="AJ162" i="61"/>
  <c r="AJ176" i="61"/>
  <c r="AJ165" i="61"/>
  <c r="AJ168" i="61"/>
  <c r="AJ175" i="61"/>
  <c r="AJ171" i="61"/>
  <c r="AJ152" i="61"/>
  <c r="AJ149" i="61"/>
  <c r="AJ141" i="61"/>
  <c r="AJ114" i="61"/>
  <c r="AJ151" i="61"/>
  <c r="AJ131" i="61"/>
  <c r="AJ117" i="61"/>
  <c r="AJ148" i="61"/>
  <c r="AJ134" i="61"/>
  <c r="AJ120" i="61"/>
  <c r="AJ146" i="61"/>
  <c r="AJ137" i="61"/>
  <c r="AJ161" i="61"/>
  <c r="AJ147" i="61"/>
  <c r="AJ140" i="61"/>
  <c r="AJ145" i="61"/>
  <c r="AJ194" i="61"/>
  <c r="AJ133" i="61"/>
  <c r="AJ144" i="61"/>
  <c r="AJ136" i="61"/>
  <c r="AJ143" i="61"/>
  <c r="AJ139" i="61"/>
  <c r="AJ182" i="61"/>
  <c r="AJ129" i="61"/>
  <c r="AJ142" i="61"/>
  <c r="AJ132" i="61"/>
  <c r="AJ105" i="61"/>
  <c r="AJ91" i="61"/>
  <c r="AJ75" i="61"/>
  <c r="AJ108" i="61"/>
  <c r="AJ78" i="61"/>
  <c r="AJ111" i="61"/>
  <c r="AJ81" i="61"/>
  <c r="AJ84" i="61"/>
  <c r="AJ130" i="61"/>
  <c r="AJ101" i="61"/>
  <c r="AJ87" i="61"/>
  <c r="AJ135" i="61"/>
  <c r="AJ104" i="61"/>
  <c r="AJ107" i="61"/>
  <c r="AJ110" i="61"/>
  <c r="AJ80" i="61"/>
  <c r="AJ116" i="61"/>
  <c r="AJ100" i="61"/>
  <c r="AJ86" i="61"/>
  <c r="AJ119" i="61"/>
  <c r="AJ115" i="61"/>
  <c r="AJ103" i="61"/>
  <c r="AJ118" i="61"/>
  <c r="AJ113" i="61"/>
  <c r="AJ106" i="61"/>
  <c r="AJ109" i="61"/>
  <c r="AJ112" i="61"/>
  <c r="AJ138" i="61"/>
  <c r="AJ122" i="61"/>
  <c r="AJ121" i="61"/>
  <c r="AJ99" i="61"/>
  <c r="AJ49" i="61"/>
  <c r="AJ76" i="61"/>
  <c r="AJ52" i="61"/>
  <c r="AJ55" i="61"/>
  <c r="AJ39" i="61"/>
  <c r="AJ82" i="61"/>
  <c r="AJ77" i="61"/>
  <c r="AJ70" i="61"/>
  <c r="AJ69" i="61"/>
  <c r="AJ58" i="61"/>
  <c r="AJ42" i="61"/>
  <c r="AJ90" i="61"/>
  <c r="AJ83" i="61"/>
  <c r="AJ71" i="61"/>
  <c r="AJ61" i="61"/>
  <c r="AJ45" i="61"/>
  <c r="AJ48" i="61"/>
  <c r="AJ102" i="61"/>
  <c r="AJ92" i="61"/>
  <c r="AJ54" i="61"/>
  <c r="AJ73" i="61"/>
  <c r="AJ72" i="61"/>
  <c r="AJ57" i="61"/>
  <c r="AJ41" i="61"/>
  <c r="AJ60" i="61"/>
  <c r="AJ88" i="61"/>
  <c r="AJ79" i="61"/>
  <c r="AJ74" i="61"/>
  <c r="AJ47" i="61"/>
  <c r="AJ85" i="61"/>
  <c r="AJ53" i="61"/>
  <c r="AJ89" i="61"/>
  <c r="AJ59" i="61"/>
  <c r="AJ17" i="61"/>
  <c r="AJ20" i="61"/>
  <c r="AJ23" i="61"/>
  <c r="AJ26" i="61"/>
  <c r="AJ10" i="61"/>
  <c r="AJ50" i="61"/>
  <c r="AJ29" i="61"/>
  <c r="AJ13" i="61"/>
  <c r="AJ32" i="61"/>
  <c r="AJ16" i="61"/>
  <c r="AJ62" i="61"/>
  <c r="AJ46" i="61"/>
  <c r="AJ19" i="61"/>
  <c r="AJ22" i="61"/>
  <c r="AJ43" i="61"/>
  <c r="AJ25" i="61"/>
  <c r="AJ9" i="61"/>
  <c r="AJ44" i="61"/>
  <c r="AJ28" i="61"/>
  <c r="AJ12" i="61"/>
  <c r="AJ31" i="61"/>
  <c r="AJ15" i="61"/>
  <c r="AJ56" i="61"/>
  <c r="AJ18" i="61"/>
  <c r="AJ21" i="61"/>
  <c r="AJ24" i="61"/>
  <c r="AJ27" i="61"/>
  <c r="AJ11" i="61"/>
  <c r="AJ51" i="61"/>
  <c r="AJ14" i="61"/>
  <c r="AJ40" i="61"/>
  <c r="AJ30" i="61"/>
  <c r="AE421" i="61"/>
  <c r="AE429" i="61"/>
  <c r="AE424" i="61"/>
  <c r="H421" i="61"/>
  <c r="H430" i="61"/>
  <c r="H422" i="61"/>
  <c r="AE417" i="61"/>
  <c r="AE408" i="61"/>
  <c r="H415" i="61"/>
  <c r="H417" i="61"/>
  <c r="H410" i="61"/>
  <c r="K261" i="61"/>
  <c r="K446" i="61"/>
  <c r="L231" i="61"/>
  <c r="L225" i="61"/>
  <c r="L442" i="61" s="1"/>
  <c r="L241" i="61"/>
  <c r="L237" i="61"/>
  <c r="L230" i="61"/>
  <c r="AI229" i="61"/>
  <c r="AH439" i="61"/>
  <c r="AH254" i="61"/>
  <c r="AH447" i="61"/>
  <c r="AH262" i="61"/>
  <c r="AE402" i="61"/>
  <c r="L33" i="61"/>
  <c r="L153" i="61"/>
  <c r="L227" i="61"/>
  <c r="L63" i="61"/>
  <c r="AH457" i="61"/>
  <c r="AH272" i="61"/>
  <c r="AI223" i="61"/>
  <c r="AI225" i="61"/>
  <c r="AI237" i="61"/>
  <c r="AH458" i="61"/>
  <c r="AH273" i="61"/>
  <c r="AH455" i="61"/>
  <c r="AH270" i="61"/>
  <c r="AH450" i="61"/>
  <c r="AH265" i="61"/>
  <c r="H308" i="61"/>
  <c r="AG276" i="61"/>
  <c r="AH438" i="61"/>
  <c r="AH253" i="61"/>
  <c r="AH456" i="61"/>
  <c r="AH271" i="61"/>
  <c r="L219" i="61"/>
  <c r="AJ188" i="61"/>
  <c r="L220" i="61"/>
  <c r="L213" i="61"/>
  <c r="L232" i="61"/>
  <c r="L221" i="61"/>
  <c r="L238" i="61"/>
  <c r="K437" i="61"/>
  <c r="K252" i="61"/>
  <c r="K244" i="61"/>
  <c r="AI213" i="61"/>
  <c r="AI220" i="61"/>
  <c r="AI233" i="61"/>
  <c r="AI224" i="61"/>
  <c r="G432" i="61"/>
  <c r="AG461" i="61"/>
  <c r="AG245" i="61"/>
  <c r="AI183" i="61"/>
  <c r="AI238" i="61"/>
  <c r="AH453" i="61"/>
  <c r="AH268" i="61"/>
  <c r="K454" i="61"/>
  <c r="K269" i="61"/>
  <c r="AE339" i="61"/>
  <c r="N8" i="61"/>
  <c r="M188" i="61"/>
  <c r="AK8" i="61"/>
  <c r="L226" i="61"/>
  <c r="L228" i="61"/>
  <c r="L222" i="61"/>
  <c r="L229" i="61"/>
  <c r="L235" i="61"/>
  <c r="L93" i="61"/>
  <c r="J283" i="61"/>
  <c r="AH251" i="61"/>
  <c r="AI123" i="61"/>
  <c r="AI228" i="61"/>
  <c r="AI241" i="61"/>
  <c r="AI227" i="61"/>
  <c r="AI232" i="61"/>
  <c r="AF314" i="61"/>
  <c r="H346" i="61"/>
  <c r="H339" i="61"/>
  <c r="AH442" i="61"/>
  <c r="AH257" i="61"/>
  <c r="AH443" i="61"/>
  <c r="AH258" i="61"/>
  <c r="AH445" i="61"/>
  <c r="AH260" i="61"/>
  <c r="L183" i="61"/>
  <c r="L242" i="61"/>
  <c r="L243" i="61"/>
  <c r="AG283" i="61"/>
  <c r="I314" i="61"/>
  <c r="AI236" i="61"/>
  <c r="AI235" i="61"/>
  <c r="AI240" i="61"/>
  <c r="AH459" i="61"/>
  <c r="AH274" i="61"/>
  <c r="AH454" i="61"/>
  <c r="AH269" i="61"/>
  <c r="K444" i="61"/>
  <c r="K259" i="61"/>
  <c r="K459" i="61"/>
  <c r="K274" i="61"/>
  <c r="H402" i="61"/>
  <c r="K455" i="61"/>
  <c r="K270" i="61"/>
  <c r="AI239" i="61"/>
  <c r="K457" i="61"/>
  <c r="K272" i="61"/>
  <c r="AH451" i="61"/>
  <c r="AH266" i="61"/>
  <c r="L123" i="61"/>
  <c r="L236" i="61"/>
  <c r="L239" i="61"/>
  <c r="AE346" i="61"/>
  <c r="G377" i="61"/>
  <c r="AI243" i="61"/>
  <c r="AI226" i="61"/>
  <c r="J276" i="61"/>
  <c r="AH440" i="61"/>
  <c r="AH255" i="61"/>
  <c r="K452" i="61"/>
  <c r="K267" i="61"/>
  <c r="K456" i="61"/>
  <c r="K271" i="61"/>
  <c r="H371" i="61"/>
  <c r="AH460" i="61"/>
  <c r="AH275" i="61"/>
  <c r="AE308" i="61"/>
  <c r="K445" i="61"/>
  <c r="K260" i="61"/>
  <c r="K450" i="61"/>
  <c r="K265" i="61"/>
  <c r="K442" i="61"/>
  <c r="K257" i="61"/>
  <c r="K443" i="61"/>
  <c r="K258" i="61"/>
  <c r="AH452" i="61"/>
  <c r="AH267" i="61"/>
  <c r="K440" i="61"/>
  <c r="K255" i="61"/>
  <c r="AE371" i="61"/>
  <c r="K451" i="61"/>
  <c r="K266" i="61"/>
  <c r="K441" i="61"/>
  <c r="K256" i="61"/>
  <c r="L224" i="61"/>
  <c r="AI153" i="61"/>
  <c r="AI231" i="61"/>
  <c r="AI222" i="61"/>
  <c r="AI234" i="61"/>
  <c r="AI63" i="61"/>
  <c r="J245" i="61"/>
  <c r="J461" i="61"/>
  <c r="K447" i="61"/>
  <c r="K262" i="61"/>
  <c r="AH441" i="61"/>
  <c r="AH256" i="61"/>
  <c r="K449" i="61"/>
  <c r="K264" i="61"/>
  <c r="K453" i="61"/>
  <c r="K268" i="61"/>
  <c r="AH444" i="61"/>
  <c r="AH259" i="61"/>
  <c r="K438" i="61"/>
  <c r="K253" i="61"/>
  <c r="AH437" i="61"/>
  <c r="AH244" i="61"/>
  <c r="AH252" i="61"/>
  <c r="K448" i="61"/>
  <c r="K263" i="61"/>
  <c r="AI219" i="61"/>
  <c r="K251" i="61"/>
  <c r="K458" i="61"/>
  <c r="K273" i="61"/>
  <c r="L223" i="61"/>
  <c r="L234" i="61"/>
  <c r="L233" i="61"/>
  <c r="L240" i="61"/>
  <c r="AH448" i="61"/>
  <c r="AH263" i="61"/>
  <c r="K460" i="61"/>
  <c r="AI230" i="61"/>
  <c r="AI221" i="61"/>
  <c r="AI242" i="61"/>
  <c r="AI93" i="61"/>
  <c r="AH449" i="61"/>
  <c r="AH264" i="61"/>
  <c r="K439" i="61"/>
  <c r="K254" i="61"/>
  <c r="AH446" i="61"/>
  <c r="AH261" i="61"/>
  <c r="AG128" i="61"/>
  <c r="J128" i="61"/>
  <c r="I158" i="61"/>
  <c r="AF158" i="61"/>
  <c r="AJ38" i="61"/>
  <c r="M38" i="61"/>
  <c r="K98" i="61"/>
  <c r="AH98" i="61"/>
  <c r="AI68" i="61"/>
  <c r="L68" i="61"/>
  <c r="U5" i="49" l="1"/>
  <c r="V5" i="49" s="1"/>
  <c r="W5" i="49" s="1"/>
  <c r="X5" i="49" s="1"/>
  <c r="Y5" i="49" s="1"/>
  <c r="Z5" i="49" s="1"/>
  <c r="AA5" i="49" s="1"/>
  <c r="AB5" i="49" s="1"/>
  <c r="AC5" i="49" s="1"/>
  <c r="AD5" i="49" s="1"/>
  <c r="AE5" i="49" s="1"/>
  <c r="AF5" i="49" s="1"/>
  <c r="AG5" i="49" s="1"/>
  <c r="AH5" i="49" s="1"/>
  <c r="AI5" i="49" s="1"/>
  <c r="AJ5" i="49" s="1"/>
  <c r="AK5" i="49" s="1"/>
  <c r="AL5" i="49" s="1"/>
  <c r="AM5" i="49" s="1"/>
  <c r="AN5" i="49" s="1"/>
  <c r="AO5" i="49" s="1"/>
  <c r="T19" i="49"/>
  <c r="T14" i="49"/>
  <c r="T29" i="49"/>
  <c r="T17" i="49"/>
  <c r="T9" i="49"/>
  <c r="T11" i="49"/>
  <c r="T28" i="49"/>
  <c r="T10" i="49"/>
  <c r="T20" i="49"/>
  <c r="T13" i="49"/>
  <c r="T21" i="49"/>
  <c r="T16" i="49"/>
  <c r="T7" i="49"/>
  <c r="T23" i="49"/>
  <c r="T18" i="49"/>
  <c r="T15" i="49"/>
  <c r="T8" i="49"/>
  <c r="T25" i="49"/>
  <c r="T27" i="49"/>
  <c r="T6" i="49"/>
  <c r="T22" i="49"/>
  <c r="T24" i="49"/>
  <c r="T26" i="49"/>
  <c r="AK233" i="2"/>
  <c r="AK263" i="2" s="1"/>
  <c r="M263" i="2"/>
  <c r="AK220" i="2"/>
  <c r="AK250" i="2" s="1"/>
  <c r="M250" i="2"/>
  <c r="AK231" i="2"/>
  <c r="AK261" i="2" s="1"/>
  <c r="M261" i="2"/>
  <c r="AK223" i="2"/>
  <c r="AK253" i="2" s="1"/>
  <c r="M253" i="2"/>
  <c r="AK232" i="2"/>
  <c r="AK262" i="2" s="1"/>
  <c r="M262" i="2"/>
  <c r="AK235" i="2"/>
  <c r="AK265" i="2" s="1"/>
  <c r="M265" i="2"/>
  <c r="AK238" i="2"/>
  <c r="AK268" i="2" s="1"/>
  <c r="M268" i="2"/>
  <c r="AK227" i="2"/>
  <c r="AK257" i="2" s="1"/>
  <c r="M257" i="2"/>
  <c r="AK229" i="2"/>
  <c r="AK259" i="2" s="1"/>
  <c r="M259" i="2"/>
  <c r="AK237" i="2"/>
  <c r="AK267" i="2" s="1"/>
  <c r="M267" i="2"/>
  <c r="AK240" i="2"/>
  <c r="AK270" i="2" s="1"/>
  <c r="M270" i="2"/>
  <c r="AK228" i="2"/>
  <c r="AK258" i="2" s="1"/>
  <c r="M258" i="2"/>
  <c r="AK236" i="2"/>
  <c r="AK266" i="2" s="1"/>
  <c r="M266" i="2"/>
  <c r="AK234" i="2"/>
  <c r="AK264" i="2" s="1"/>
  <c r="M264" i="2"/>
  <c r="AS242" i="2"/>
  <c r="AS272" i="2" s="1"/>
  <c r="U272" i="2"/>
  <c r="AK222" i="2"/>
  <c r="AK252" i="2" s="1"/>
  <c r="M252" i="2"/>
  <c r="AK239" i="2"/>
  <c r="AK269" i="2" s="1"/>
  <c r="M269" i="2"/>
  <c r="AK224" i="2"/>
  <c r="AK254" i="2" s="1"/>
  <c r="M254" i="2"/>
  <c r="AK221" i="2"/>
  <c r="AK251" i="2" s="1"/>
  <c r="M251" i="2"/>
  <c r="AK225" i="2"/>
  <c r="AK255" i="2" s="1"/>
  <c r="M255" i="2"/>
  <c r="AK219" i="2"/>
  <c r="AK249" i="2" s="1"/>
  <c r="M249" i="2"/>
  <c r="AK230" i="2"/>
  <c r="AK260" i="2" s="1"/>
  <c r="M260" i="2"/>
  <c r="AA20" i="44"/>
  <c r="L27" i="41"/>
  <c r="L11" i="41"/>
  <c r="AA13" i="44"/>
  <c r="L15" i="41"/>
  <c r="L18" i="41"/>
  <c r="L14" i="41"/>
  <c r="M17" i="41"/>
  <c r="M25" i="41"/>
  <c r="M16" i="41"/>
  <c r="M26" i="41"/>
  <c r="M10" i="41"/>
  <c r="M19" i="41"/>
  <c r="M21" i="41"/>
  <c r="M24" i="41"/>
  <c r="L9" i="41"/>
  <c r="M8" i="41"/>
  <c r="M7" i="41"/>
  <c r="M20" i="41"/>
  <c r="M22" i="41"/>
  <c r="M12" i="41"/>
  <c r="M6" i="41"/>
  <c r="AF423" i="61"/>
  <c r="AF410" i="61"/>
  <c r="I420" i="61"/>
  <c r="I408" i="61"/>
  <c r="I410" i="61"/>
  <c r="I412" i="61"/>
  <c r="I429" i="61"/>
  <c r="AF424" i="61"/>
  <c r="I424" i="61"/>
  <c r="AF408" i="61"/>
  <c r="AF427" i="61"/>
  <c r="AF411" i="61"/>
  <c r="I427" i="61"/>
  <c r="AK203" i="61"/>
  <c r="AK206" i="61"/>
  <c r="AK190" i="61"/>
  <c r="AK209" i="61"/>
  <c r="AK193" i="61"/>
  <c r="AK212" i="61"/>
  <c r="AK196" i="61"/>
  <c r="AK199" i="61"/>
  <c r="AK202" i="61"/>
  <c r="AK205" i="61"/>
  <c r="AK189" i="61"/>
  <c r="AK208" i="61"/>
  <c r="AK192" i="61"/>
  <c r="AK211" i="61"/>
  <c r="AK195" i="61"/>
  <c r="AK198" i="61"/>
  <c r="AK201" i="61"/>
  <c r="AK204" i="61"/>
  <c r="AK207" i="61"/>
  <c r="AK191" i="61"/>
  <c r="AK210" i="61"/>
  <c r="AK194" i="61"/>
  <c r="AK200" i="61"/>
  <c r="AK167" i="61"/>
  <c r="AK180" i="61"/>
  <c r="AK170" i="61"/>
  <c r="AK173" i="61"/>
  <c r="AK143" i="61"/>
  <c r="AK179" i="61"/>
  <c r="AK160" i="61"/>
  <c r="AK163" i="61"/>
  <c r="AK178" i="61"/>
  <c r="AK166" i="61"/>
  <c r="AK169" i="61"/>
  <c r="AK172" i="61"/>
  <c r="AK177" i="61"/>
  <c r="AK159" i="61"/>
  <c r="AK162" i="61"/>
  <c r="AK176" i="61"/>
  <c r="AK165" i="61"/>
  <c r="AK197" i="61"/>
  <c r="AK168" i="61"/>
  <c r="AK175" i="61"/>
  <c r="AK171" i="61"/>
  <c r="AK182" i="61"/>
  <c r="AK161" i="61"/>
  <c r="AK164" i="61"/>
  <c r="AK151" i="61"/>
  <c r="AK131" i="61"/>
  <c r="AK117" i="61"/>
  <c r="AK150" i="61"/>
  <c r="AK148" i="61"/>
  <c r="AK134" i="61"/>
  <c r="AK120" i="61"/>
  <c r="AK146" i="61"/>
  <c r="AK137" i="61"/>
  <c r="AK174" i="61"/>
  <c r="AK147" i="61"/>
  <c r="AK140" i="61"/>
  <c r="AK145" i="61"/>
  <c r="AK130" i="61"/>
  <c r="AK133" i="61"/>
  <c r="AK144" i="61"/>
  <c r="AK136" i="61"/>
  <c r="AK139" i="61"/>
  <c r="AK129" i="61"/>
  <c r="AK181" i="61"/>
  <c r="AK142" i="61"/>
  <c r="AK132" i="61"/>
  <c r="AK135" i="61"/>
  <c r="AK152" i="61"/>
  <c r="AK149" i="61"/>
  <c r="AK141" i="61"/>
  <c r="AK108" i="61"/>
  <c r="AK78" i="61"/>
  <c r="AK111" i="61"/>
  <c r="AK81" i="61"/>
  <c r="AK84" i="61"/>
  <c r="AK101" i="61"/>
  <c r="AK87" i="61"/>
  <c r="AK71" i="61"/>
  <c r="AK104" i="61"/>
  <c r="AK90" i="61"/>
  <c r="AK74" i="61"/>
  <c r="AK107" i="61"/>
  <c r="AK110" i="61"/>
  <c r="AK83" i="61"/>
  <c r="AK116" i="61"/>
  <c r="AK100" i="61"/>
  <c r="AK119" i="61"/>
  <c r="AK115" i="61"/>
  <c r="AK103" i="61"/>
  <c r="AK89" i="61"/>
  <c r="AK118" i="61"/>
  <c r="AK113" i="61"/>
  <c r="AK106" i="61"/>
  <c r="AK92" i="61"/>
  <c r="AK114" i="61"/>
  <c r="AK109" i="61"/>
  <c r="AK112" i="61"/>
  <c r="AK138" i="61"/>
  <c r="AK122" i="61"/>
  <c r="AK121" i="61"/>
  <c r="AK99" i="61"/>
  <c r="AK102" i="61"/>
  <c r="AK76" i="61"/>
  <c r="AK52" i="61"/>
  <c r="AK55" i="61"/>
  <c r="AK39" i="61"/>
  <c r="AK105" i="61"/>
  <c r="AK82" i="61"/>
  <c r="AK77" i="61"/>
  <c r="AK70" i="61"/>
  <c r="AK69" i="61"/>
  <c r="AK58" i="61"/>
  <c r="AK42" i="61"/>
  <c r="AK61" i="61"/>
  <c r="AK45" i="61"/>
  <c r="AK48" i="61"/>
  <c r="AK51" i="61"/>
  <c r="AK73" i="61"/>
  <c r="AK72" i="61"/>
  <c r="AK57" i="61"/>
  <c r="AK60" i="61"/>
  <c r="AK44" i="61"/>
  <c r="AK88" i="61"/>
  <c r="AK79" i="61"/>
  <c r="AK50" i="61"/>
  <c r="AK85" i="61"/>
  <c r="AK80" i="61"/>
  <c r="AK53" i="61"/>
  <c r="AK56" i="61"/>
  <c r="AK91" i="61"/>
  <c r="AK86" i="61"/>
  <c r="AK62" i="61"/>
  <c r="AK41" i="61"/>
  <c r="AK20" i="61"/>
  <c r="AK23" i="61"/>
  <c r="AK26" i="61"/>
  <c r="AK10" i="61"/>
  <c r="AK54" i="61"/>
  <c r="AK29" i="61"/>
  <c r="AK13" i="61"/>
  <c r="AK32" i="61"/>
  <c r="AK16" i="61"/>
  <c r="AK46" i="61"/>
  <c r="AK19" i="61"/>
  <c r="AK22" i="61"/>
  <c r="AK43" i="61"/>
  <c r="AK25" i="61"/>
  <c r="AK9" i="61"/>
  <c r="AK75" i="61"/>
  <c r="AK28" i="61"/>
  <c r="AK12" i="61"/>
  <c r="AK31" i="61"/>
  <c r="AK15" i="61"/>
  <c r="AK47" i="61"/>
  <c r="AK18" i="61"/>
  <c r="AK21" i="61"/>
  <c r="AK49" i="61"/>
  <c r="AK24" i="61"/>
  <c r="AK27" i="61"/>
  <c r="AK11" i="61"/>
  <c r="AK40" i="61"/>
  <c r="AK30" i="61"/>
  <c r="AK14" i="61"/>
  <c r="AK17" i="61"/>
  <c r="AK59" i="61"/>
  <c r="I414" i="61"/>
  <c r="I422" i="61"/>
  <c r="AF426" i="61"/>
  <c r="AF430" i="61"/>
  <c r="I417" i="61"/>
  <c r="AF420" i="61"/>
  <c r="AF413" i="61"/>
  <c r="AF414" i="61"/>
  <c r="N198" i="61"/>
  <c r="N201" i="61"/>
  <c r="N204" i="61"/>
  <c r="N207" i="61"/>
  <c r="N191" i="61"/>
  <c r="N197" i="61"/>
  <c r="N200" i="61"/>
  <c r="N203" i="61"/>
  <c r="N206" i="61"/>
  <c r="N212" i="61"/>
  <c r="N196" i="61"/>
  <c r="N199" i="61"/>
  <c r="N211" i="61"/>
  <c r="N178" i="61"/>
  <c r="N162" i="61"/>
  <c r="N209" i="61"/>
  <c r="N181" i="61"/>
  <c r="N165" i="61"/>
  <c r="N194" i="61"/>
  <c r="N168" i="61"/>
  <c r="N171" i="61"/>
  <c r="N174" i="61"/>
  <c r="N177" i="61"/>
  <c r="N208" i="61"/>
  <c r="N205" i="61"/>
  <c r="N195" i="61"/>
  <c r="N180" i="61"/>
  <c r="N170" i="61"/>
  <c r="N173" i="61"/>
  <c r="N202" i="61"/>
  <c r="N176" i="61"/>
  <c r="N190" i="61"/>
  <c r="N179" i="61"/>
  <c r="N189" i="61"/>
  <c r="N182" i="61"/>
  <c r="N210" i="61"/>
  <c r="N193" i="61"/>
  <c r="N160" i="61"/>
  <c r="N142" i="61"/>
  <c r="N169" i="61"/>
  <c r="N164" i="61"/>
  <c r="N163" i="61"/>
  <c r="N159" i="61"/>
  <c r="N145" i="61"/>
  <c r="N129" i="61"/>
  <c r="N192" i="61"/>
  <c r="N148" i="61"/>
  <c r="N132" i="61"/>
  <c r="N172" i="61"/>
  <c r="N151" i="61"/>
  <c r="N135" i="61"/>
  <c r="N138" i="61"/>
  <c r="N141" i="61"/>
  <c r="N147" i="61"/>
  <c r="N166" i="61"/>
  <c r="N167" i="61"/>
  <c r="N146" i="61"/>
  <c r="N175" i="61"/>
  <c r="N161" i="61"/>
  <c r="N119" i="61"/>
  <c r="N103" i="61"/>
  <c r="N122" i="61"/>
  <c r="N106" i="61"/>
  <c r="N92" i="61"/>
  <c r="N137" i="61"/>
  <c r="N136" i="61"/>
  <c r="N131" i="61"/>
  <c r="N130" i="61"/>
  <c r="N109" i="61"/>
  <c r="N149" i="61"/>
  <c r="N112" i="61"/>
  <c r="N115" i="61"/>
  <c r="N99" i="61"/>
  <c r="N118" i="61"/>
  <c r="N102" i="61"/>
  <c r="N121" i="61"/>
  <c r="N105" i="61"/>
  <c r="N108" i="61"/>
  <c r="N143" i="61"/>
  <c r="N111" i="61"/>
  <c r="N114" i="61"/>
  <c r="N139" i="61"/>
  <c r="N134" i="61"/>
  <c r="N133" i="61"/>
  <c r="N117" i="61"/>
  <c r="N101" i="61"/>
  <c r="N150" i="61"/>
  <c r="N140" i="61"/>
  <c r="N120" i="61"/>
  <c r="N107" i="61"/>
  <c r="N144" i="61"/>
  <c r="N113" i="61"/>
  <c r="N77" i="61"/>
  <c r="N80" i="61"/>
  <c r="N104" i="61"/>
  <c r="N83" i="61"/>
  <c r="N86" i="61"/>
  <c r="N70" i="61"/>
  <c r="N89" i="61"/>
  <c r="N73" i="61"/>
  <c r="N76" i="61"/>
  <c r="N110" i="61"/>
  <c r="N79" i="61"/>
  <c r="N82" i="61"/>
  <c r="N152" i="61"/>
  <c r="N85" i="61"/>
  <c r="N69" i="61"/>
  <c r="N100" i="61"/>
  <c r="N88" i="61"/>
  <c r="N72" i="61"/>
  <c r="N116" i="61"/>
  <c r="N75" i="61"/>
  <c r="N78" i="61"/>
  <c r="N81" i="61"/>
  <c r="N91" i="61"/>
  <c r="N84" i="61"/>
  <c r="N87" i="61"/>
  <c r="N71" i="61"/>
  <c r="N45" i="61"/>
  <c r="N31" i="61"/>
  <c r="N15" i="61"/>
  <c r="N52" i="61"/>
  <c r="N48" i="61"/>
  <c r="N18" i="61"/>
  <c r="N90" i="61"/>
  <c r="N21" i="61"/>
  <c r="N24" i="61"/>
  <c r="N41" i="61"/>
  <c r="N27" i="61"/>
  <c r="N51" i="61"/>
  <c r="N44" i="61"/>
  <c r="N30" i="61"/>
  <c r="N74" i="61"/>
  <c r="N59" i="61"/>
  <c r="N47" i="61"/>
  <c r="N58" i="61"/>
  <c r="N20" i="61"/>
  <c r="N62" i="61"/>
  <c r="N61" i="61"/>
  <c r="N56" i="61"/>
  <c r="N50" i="61"/>
  <c r="N60" i="61"/>
  <c r="N57" i="61"/>
  <c r="N40" i="61"/>
  <c r="N26" i="61"/>
  <c r="N55" i="61"/>
  <c r="N43" i="61"/>
  <c r="N46" i="61"/>
  <c r="N32" i="61"/>
  <c r="N49" i="61"/>
  <c r="N54" i="61"/>
  <c r="N53" i="61"/>
  <c r="N39" i="61"/>
  <c r="N11" i="61"/>
  <c r="N42" i="61"/>
  <c r="N29" i="61"/>
  <c r="N22" i="61"/>
  <c r="N10" i="61"/>
  <c r="N14" i="61"/>
  <c r="N13" i="61"/>
  <c r="N9" i="61"/>
  <c r="N16" i="61"/>
  <c r="N23" i="61"/>
  <c r="N12" i="61"/>
  <c r="N28" i="61"/>
  <c r="N25" i="61"/>
  <c r="N19" i="61"/>
  <c r="N17" i="61"/>
  <c r="AJ33" i="61"/>
  <c r="I430" i="61"/>
  <c r="AF416" i="61"/>
  <c r="AF417" i="61"/>
  <c r="I415" i="61"/>
  <c r="I425" i="61"/>
  <c r="I413" i="61"/>
  <c r="AF419" i="61"/>
  <c r="I418" i="61"/>
  <c r="AF409" i="61"/>
  <c r="I416" i="61"/>
  <c r="AF425" i="61"/>
  <c r="AF428" i="61"/>
  <c r="AG391" i="61"/>
  <c r="AG388" i="61"/>
  <c r="AG385" i="61"/>
  <c r="AG401" i="61"/>
  <c r="AG382" i="61"/>
  <c r="AG398" i="61"/>
  <c r="AG379" i="61"/>
  <c r="AG395" i="61"/>
  <c r="AG389" i="61"/>
  <c r="AG383" i="61"/>
  <c r="AG399" i="61"/>
  <c r="AG380" i="61"/>
  <c r="AG396" i="61"/>
  <c r="AG393" i="61"/>
  <c r="AG390" i="61"/>
  <c r="AG384" i="61"/>
  <c r="AG400" i="61"/>
  <c r="AG350" i="61"/>
  <c r="AG366" i="61"/>
  <c r="AG347" i="61"/>
  <c r="AG363" i="61"/>
  <c r="AG394" i="61"/>
  <c r="AG360" i="61"/>
  <c r="AG387" i="61"/>
  <c r="AG357" i="61"/>
  <c r="AG392" i="61"/>
  <c r="AG354" i="61"/>
  <c r="AG370" i="61"/>
  <c r="AG397" i="61"/>
  <c r="AG351" i="61"/>
  <c r="AG367" i="61"/>
  <c r="AG348" i="61"/>
  <c r="AG361" i="61"/>
  <c r="AG358" i="61"/>
  <c r="AG355" i="61"/>
  <c r="AG378" i="61"/>
  <c r="AG352" i="61"/>
  <c r="AG349" i="61"/>
  <c r="AG381" i="61"/>
  <c r="AG386" i="61"/>
  <c r="AG353" i="61"/>
  <c r="AG356" i="61"/>
  <c r="AG359" i="61"/>
  <c r="AG327" i="61"/>
  <c r="AG324" i="61"/>
  <c r="AG368" i="61"/>
  <c r="AG321" i="61"/>
  <c r="AG337" i="61"/>
  <c r="AG365" i="61"/>
  <c r="AG318" i="61"/>
  <c r="AG334" i="61"/>
  <c r="AG315" i="61"/>
  <c r="AG331" i="61"/>
  <c r="AG328" i="61"/>
  <c r="AG325" i="61"/>
  <c r="AG322" i="61"/>
  <c r="AG338" i="61"/>
  <c r="AG362" i="61"/>
  <c r="AG319" i="61"/>
  <c r="AG316" i="61"/>
  <c r="AG364" i="61"/>
  <c r="AG329" i="61"/>
  <c r="AG323" i="61"/>
  <c r="AG320" i="61"/>
  <c r="AG369" i="61"/>
  <c r="AG304" i="61"/>
  <c r="AG288" i="61"/>
  <c r="AG307" i="61"/>
  <c r="AG291" i="61"/>
  <c r="AG294" i="61"/>
  <c r="AG336" i="61"/>
  <c r="AG297" i="61"/>
  <c r="AG300" i="61"/>
  <c r="AG284" i="61"/>
  <c r="AG303" i="61"/>
  <c r="AG287" i="61"/>
  <c r="AG333" i="61"/>
  <c r="AG306" i="61"/>
  <c r="AG290" i="61"/>
  <c r="AG335" i="61"/>
  <c r="AG293" i="61"/>
  <c r="AG296" i="61"/>
  <c r="AG317" i="61"/>
  <c r="AG299" i="61"/>
  <c r="AG302" i="61"/>
  <c r="AG286" i="61"/>
  <c r="AG332" i="61"/>
  <c r="AG305" i="61"/>
  <c r="AG289" i="61"/>
  <c r="AG292" i="61"/>
  <c r="AG326" i="61"/>
  <c r="AG330" i="61"/>
  <c r="AG295" i="61"/>
  <c r="AG301" i="61"/>
  <c r="AG285" i="61"/>
  <c r="AG298" i="61"/>
  <c r="I428" i="61"/>
  <c r="AF429" i="61"/>
  <c r="AF412" i="61"/>
  <c r="I423" i="61"/>
  <c r="AF422" i="61"/>
  <c r="I411" i="61"/>
  <c r="I431" i="61"/>
  <c r="I409" i="61"/>
  <c r="AF415" i="61"/>
  <c r="J386" i="61"/>
  <c r="J380" i="61"/>
  <c r="J393" i="61"/>
  <c r="J390" i="61"/>
  <c r="J384" i="61"/>
  <c r="J378" i="61"/>
  <c r="J391" i="61"/>
  <c r="J388" i="61"/>
  <c r="J385" i="61"/>
  <c r="J379" i="61"/>
  <c r="J392" i="61"/>
  <c r="J358" i="61"/>
  <c r="J355" i="61"/>
  <c r="J387" i="61"/>
  <c r="J399" i="61"/>
  <c r="J381" i="61"/>
  <c r="J383" i="61"/>
  <c r="J396" i="61"/>
  <c r="J349" i="61"/>
  <c r="J389" i="61"/>
  <c r="J356" i="61"/>
  <c r="J400" i="61"/>
  <c r="J397" i="61"/>
  <c r="J394" i="61"/>
  <c r="J382" i="61"/>
  <c r="J401" i="61"/>
  <c r="J395" i="61"/>
  <c r="J370" i="61"/>
  <c r="J322" i="61"/>
  <c r="J398" i="61"/>
  <c r="J367" i="61"/>
  <c r="J319" i="61"/>
  <c r="J347" i="61"/>
  <c r="J351" i="61"/>
  <c r="J364" i="61"/>
  <c r="J316" i="61"/>
  <c r="J361" i="61"/>
  <c r="J350" i="61"/>
  <c r="J326" i="61"/>
  <c r="J323" i="61"/>
  <c r="J368" i="61"/>
  <c r="J365" i="61"/>
  <c r="J317" i="61"/>
  <c r="J354" i="61"/>
  <c r="J362" i="61"/>
  <c r="J353" i="61"/>
  <c r="J359" i="61"/>
  <c r="J369" i="61"/>
  <c r="J366" i="61"/>
  <c r="J352" i="61"/>
  <c r="J363" i="61"/>
  <c r="J348" i="61"/>
  <c r="J357" i="61"/>
  <c r="J328" i="61"/>
  <c r="J299" i="61"/>
  <c r="J338" i="61"/>
  <c r="J302" i="61"/>
  <c r="J335" i="61"/>
  <c r="J305" i="61"/>
  <c r="J325" i="61"/>
  <c r="J332" i="61"/>
  <c r="J324" i="61"/>
  <c r="J329" i="61"/>
  <c r="J295" i="61"/>
  <c r="J298" i="61"/>
  <c r="J315" i="61"/>
  <c r="J301" i="61"/>
  <c r="J336" i="61"/>
  <c r="J304" i="61"/>
  <c r="J360" i="61"/>
  <c r="J333" i="61"/>
  <c r="J307" i="61"/>
  <c r="J318" i="61"/>
  <c r="J330" i="61"/>
  <c r="J297" i="61"/>
  <c r="J300" i="61"/>
  <c r="J337" i="61"/>
  <c r="J303" i="61"/>
  <c r="J321" i="61"/>
  <c r="J334" i="61"/>
  <c r="J306" i="61"/>
  <c r="J320" i="61"/>
  <c r="J296" i="61"/>
  <c r="J284" i="61"/>
  <c r="J287" i="61"/>
  <c r="J290" i="61"/>
  <c r="J293" i="61"/>
  <c r="J327" i="61"/>
  <c r="J286" i="61"/>
  <c r="J289" i="61"/>
  <c r="J292" i="61"/>
  <c r="J331" i="61"/>
  <c r="J285" i="61"/>
  <c r="J288" i="61"/>
  <c r="J294" i="61"/>
  <c r="J291" i="61"/>
  <c r="I421" i="61"/>
  <c r="AF418" i="61"/>
  <c r="I419" i="61"/>
  <c r="I426" i="61"/>
  <c r="AF431" i="61"/>
  <c r="AF421" i="61"/>
  <c r="L257" i="61"/>
  <c r="L447" i="61"/>
  <c r="L454" i="61"/>
  <c r="L273" i="61"/>
  <c r="L448" i="61"/>
  <c r="L262" i="61"/>
  <c r="L458" i="61"/>
  <c r="L263" i="61"/>
  <c r="AE432" i="61"/>
  <c r="M227" i="61"/>
  <c r="M444" i="61" s="1"/>
  <c r="L269" i="61"/>
  <c r="M153" i="61"/>
  <c r="M228" i="61"/>
  <c r="M241" i="61"/>
  <c r="AF402" i="61"/>
  <c r="M93" i="61"/>
  <c r="AI437" i="61"/>
  <c r="AI244" i="61"/>
  <c r="AI252" i="61"/>
  <c r="AI440" i="61"/>
  <c r="AI255" i="61"/>
  <c r="AJ183" i="61"/>
  <c r="AJ240" i="61"/>
  <c r="AI251" i="61"/>
  <c r="K283" i="61"/>
  <c r="H432" i="61"/>
  <c r="AI460" i="61"/>
  <c r="AI275" i="61"/>
  <c r="AG314" i="61"/>
  <c r="I346" i="61"/>
  <c r="AF346" i="61"/>
  <c r="H377" i="61"/>
  <c r="AI458" i="61"/>
  <c r="AI273" i="61"/>
  <c r="N188" i="61"/>
  <c r="AL8" i="61"/>
  <c r="O8" i="61"/>
  <c r="M33" i="61"/>
  <c r="M234" i="61"/>
  <c r="M238" i="61"/>
  <c r="L449" i="61"/>
  <c r="L264" i="61"/>
  <c r="AJ231" i="61"/>
  <c r="AJ235" i="61"/>
  <c r="AJ93" i="61"/>
  <c r="AI438" i="61"/>
  <c r="AI253" i="61"/>
  <c r="L457" i="61"/>
  <c r="L272" i="61"/>
  <c r="G436" i="61"/>
  <c r="AE436" i="61" s="1"/>
  <c r="AE377" i="61"/>
  <c r="G407" i="61"/>
  <c r="AE407" i="61" s="1"/>
  <c r="AI456" i="61"/>
  <c r="AI271" i="61"/>
  <c r="AF339" i="61"/>
  <c r="I308" i="61"/>
  <c r="I371" i="61"/>
  <c r="L452" i="61"/>
  <c r="L267" i="61"/>
  <c r="M223" i="61"/>
  <c r="M242" i="61"/>
  <c r="M63" i="61"/>
  <c r="AI455" i="61"/>
  <c r="AI270" i="61"/>
  <c r="AJ153" i="61"/>
  <c r="AJ239" i="61"/>
  <c r="AJ222" i="61"/>
  <c r="AJ243" i="61"/>
  <c r="M219" i="61"/>
  <c r="AK188" i="61"/>
  <c r="AJ227" i="61"/>
  <c r="AJ63" i="61"/>
  <c r="AI447" i="61"/>
  <c r="AI262" i="61"/>
  <c r="L450" i="61"/>
  <c r="L265" i="61"/>
  <c r="AI457" i="61"/>
  <c r="AI272" i="61"/>
  <c r="L460" i="61"/>
  <c r="AI445" i="61"/>
  <c r="AI260" i="61"/>
  <c r="L446" i="61"/>
  <c r="L261" i="61"/>
  <c r="M231" i="61"/>
  <c r="M235" i="61"/>
  <c r="K245" i="61"/>
  <c r="K461" i="61"/>
  <c r="L437" i="61"/>
  <c r="L252" i="61"/>
  <c r="L244" i="61"/>
  <c r="AJ234" i="61"/>
  <c r="AJ230" i="61"/>
  <c r="AH283" i="61"/>
  <c r="J314" i="61"/>
  <c r="AJ223" i="61"/>
  <c r="L441" i="61"/>
  <c r="L256" i="61"/>
  <c r="L456" i="61"/>
  <c r="L271" i="61"/>
  <c r="L459" i="61"/>
  <c r="L274" i="61"/>
  <c r="L439" i="61"/>
  <c r="L254" i="61"/>
  <c r="M123" i="61"/>
  <c r="M221" i="61"/>
  <c r="M237" i="61"/>
  <c r="M225" i="61"/>
  <c r="M243" i="61"/>
  <c r="AI441" i="61"/>
  <c r="AI256" i="61"/>
  <c r="K276" i="61"/>
  <c r="AI454" i="61"/>
  <c r="AI269" i="61"/>
  <c r="AJ225" i="61"/>
  <c r="AJ238" i="61"/>
  <c r="AI448" i="61"/>
  <c r="AI263" i="61"/>
  <c r="AH276" i="61"/>
  <c r="M230" i="61"/>
  <c r="AJ236" i="61"/>
  <c r="L440" i="61"/>
  <c r="L255" i="61"/>
  <c r="L453" i="61"/>
  <c r="L268" i="61"/>
  <c r="AF371" i="61"/>
  <c r="AI452" i="61"/>
  <c r="AI267" i="61"/>
  <c r="I339" i="61"/>
  <c r="AI449" i="61"/>
  <c r="AI264" i="61"/>
  <c r="L445" i="61"/>
  <c r="L260" i="61"/>
  <c r="M229" i="61"/>
  <c r="M236" i="61"/>
  <c r="L251" i="61"/>
  <c r="AJ219" i="61"/>
  <c r="AJ233" i="61"/>
  <c r="AJ221" i="61"/>
  <c r="AI451" i="61"/>
  <c r="AI266" i="61"/>
  <c r="AI439" i="61"/>
  <c r="AI254" i="61"/>
  <c r="AI443" i="61"/>
  <c r="AI258" i="61"/>
  <c r="L443" i="61"/>
  <c r="L258" i="61"/>
  <c r="M183" i="61"/>
  <c r="M232" i="61"/>
  <c r="AI450" i="61"/>
  <c r="AI265" i="61"/>
  <c r="AI442" i="61"/>
  <c r="AI257" i="61"/>
  <c r="AJ242" i="61"/>
  <c r="AJ220" i="61"/>
  <c r="AJ213" i="61"/>
  <c r="AJ241" i="61"/>
  <c r="AJ224" i="61"/>
  <c r="AJ229" i="61"/>
  <c r="AI446" i="61"/>
  <c r="AI261" i="61"/>
  <c r="AH461" i="61"/>
  <c r="AH245" i="61"/>
  <c r="M239" i="61"/>
  <c r="L438" i="61"/>
  <c r="L253" i="61"/>
  <c r="L451" i="61"/>
  <c r="L266" i="61"/>
  <c r="AI274" i="61"/>
  <c r="AI459" i="61"/>
  <c r="AF308" i="61"/>
  <c r="AI453" i="61"/>
  <c r="AI268" i="61"/>
  <c r="I402" i="61"/>
  <c r="AI444" i="61"/>
  <c r="AI259" i="61"/>
  <c r="M226" i="61"/>
  <c r="M220" i="61"/>
  <c r="M213" i="61"/>
  <c r="M222" i="61"/>
  <c r="M224" i="61"/>
  <c r="M233" i="61"/>
  <c r="M240" i="61"/>
  <c r="L455" i="61"/>
  <c r="L270" i="61"/>
  <c r="L444" i="61"/>
  <c r="L259" i="61"/>
  <c r="AJ123" i="61"/>
  <c r="AJ226" i="61"/>
  <c r="AJ228" i="61"/>
  <c r="AJ232" i="61"/>
  <c r="AJ237" i="61"/>
  <c r="M68" i="61"/>
  <c r="AJ68" i="61"/>
  <c r="L98" i="61"/>
  <c r="AI98" i="61"/>
  <c r="AH128" i="61"/>
  <c r="K128" i="61"/>
  <c r="J158" i="61"/>
  <c r="AG158" i="61"/>
  <c r="AK38" i="61"/>
  <c r="N38" i="61"/>
  <c r="AL240" i="2" l="1"/>
  <c r="AL270" i="2" s="1"/>
  <c r="N270" i="2"/>
  <c r="AL235" i="2"/>
  <c r="AL265" i="2" s="1"/>
  <c r="N265" i="2"/>
  <c r="AL237" i="2"/>
  <c r="AL267" i="2" s="1"/>
  <c r="N267" i="2"/>
  <c r="AL232" i="2"/>
  <c r="AL262" i="2" s="1"/>
  <c r="N262" i="2"/>
  <c r="AL225" i="2"/>
  <c r="AL255" i="2" s="1"/>
  <c r="N255" i="2"/>
  <c r="AT242" i="2"/>
  <c r="AT272" i="2" s="1"/>
  <c r="V272" i="2"/>
  <c r="AL219" i="2"/>
  <c r="AL249" i="2" s="1"/>
  <c r="N249" i="2"/>
  <c r="AL222" i="2"/>
  <c r="AL252" i="2" s="1"/>
  <c r="N252" i="2"/>
  <c r="AL223" i="2"/>
  <c r="AL253" i="2" s="1"/>
  <c r="N253" i="2"/>
  <c r="AL221" i="2"/>
  <c r="AL251" i="2" s="1"/>
  <c r="N251" i="2"/>
  <c r="AL234" i="2"/>
  <c r="AL264" i="2" s="1"/>
  <c r="N264" i="2"/>
  <c r="AL229" i="2"/>
  <c r="AL259" i="2" s="1"/>
  <c r="N259" i="2"/>
  <c r="AL231" i="2"/>
  <c r="AL261" i="2" s="1"/>
  <c r="N261" i="2"/>
  <c r="AL224" i="2"/>
  <c r="AL254" i="2" s="1"/>
  <c r="N254" i="2"/>
  <c r="AL236" i="2"/>
  <c r="AL266" i="2" s="1"/>
  <c r="N266" i="2"/>
  <c r="AL227" i="2"/>
  <c r="AL257" i="2" s="1"/>
  <c r="N257" i="2"/>
  <c r="AL220" i="2"/>
  <c r="AL250" i="2" s="1"/>
  <c r="N250" i="2"/>
  <c r="AL228" i="2"/>
  <c r="AL258" i="2" s="1"/>
  <c r="N258" i="2"/>
  <c r="AL238" i="2"/>
  <c r="AL268" i="2" s="1"/>
  <c r="N268" i="2"/>
  <c r="AL230" i="2"/>
  <c r="AL260" i="2" s="1"/>
  <c r="N260" i="2"/>
  <c r="AL239" i="2"/>
  <c r="AL269" i="2" s="1"/>
  <c r="N269" i="2"/>
  <c r="AL233" i="2"/>
  <c r="AL263" i="2" s="1"/>
  <c r="N263" i="2"/>
  <c r="AB13" i="44"/>
  <c r="AB20" i="44"/>
  <c r="N16" i="41"/>
  <c r="N24" i="41"/>
  <c r="N21" i="41"/>
  <c r="N17" i="41"/>
  <c r="N26" i="41"/>
  <c r="N19" i="41"/>
  <c r="N25" i="41"/>
  <c r="M11" i="41"/>
  <c r="N22" i="41"/>
  <c r="N10" i="41"/>
  <c r="N8" i="41"/>
  <c r="M18" i="41"/>
  <c r="N12" i="41"/>
  <c r="M23" i="41"/>
  <c r="M27" i="41"/>
  <c r="N9" i="41"/>
  <c r="M15" i="41"/>
  <c r="M14" i="41"/>
  <c r="M9" i="41"/>
  <c r="N20" i="41"/>
  <c r="N6" i="41"/>
  <c r="N7" i="41"/>
  <c r="AG417" i="61"/>
  <c r="J417" i="61"/>
  <c r="AG430" i="61"/>
  <c r="AG426" i="61"/>
  <c r="AG418" i="61"/>
  <c r="AG428" i="61"/>
  <c r="AG413" i="61"/>
  <c r="J413" i="61"/>
  <c r="AG416" i="61"/>
  <c r="J415" i="61"/>
  <c r="AG431" i="61"/>
  <c r="AG415" i="61"/>
  <c r="J429" i="61"/>
  <c r="AG414" i="61"/>
  <c r="AK33" i="61"/>
  <c r="J421" i="61"/>
  <c r="J409" i="61"/>
  <c r="AG422" i="61"/>
  <c r="J408" i="61"/>
  <c r="AG423" i="61"/>
  <c r="AG409" i="61"/>
  <c r="AG420" i="61"/>
  <c r="AG419" i="61"/>
  <c r="AG412" i="61"/>
  <c r="M259" i="61"/>
  <c r="AH378" i="61"/>
  <c r="AH394" i="61"/>
  <c r="AH391" i="61"/>
  <c r="AH388" i="61"/>
  <c r="AH385" i="61"/>
  <c r="AH401" i="61"/>
  <c r="AH382" i="61"/>
  <c r="AH398" i="61"/>
  <c r="AH392" i="61"/>
  <c r="AH386" i="61"/>
  <c r="AH383" i="61"/>
  <c r="AH399" i="61"/>
  <c r="AH380" i="61"/>
  <c r="AH396" i="61"/>
  <c r="AH393" i="61"/>
  <c r="AH387" i="61"/>
  <c r="AH384" i="61"/>
  <c r="AH353" i="61"/>
  <c r="AH369" i="61"/>
  <c r="AH389" i="61"/>
  <c r="AH350" i="61"/>
  <c r="AH366" i="61"/>
  <c r="AH347" i="61"/>
  <c r="AH363" i="61"/>
  <c r="AH360" i="61"/>
  <c r="AH357" i="61"/>
  <c r="AH354" i="61"/>
  <c r="AH370" i="61"/>
  <c r="AH397" i="61"/>
  <c r="AH351" i="61"/>
  <c r="AH390" i="61"/>
  <c r="AH348" i="61"/>
  <c r="AH364" i="61"/>
  <c r="AH395" i="61"/>
  <c r="AH358" i="61"/>
  <c r="AH355" i="61"/>
  <c r="AH352" i="61"/>
  <c r="AH400" i="61"/>
  <c r="AH349" i="61"/>
  <c r="AH381" i="61"/>
  <c r="AH379" i="61"/>
  <c r="AH330" i="61"/>
  <c r="AH356" i="61"/>
  <c r="AH359" i="61"/>
  <c r="AH327" i="61"/>
  <c r="AH324" i="61"/>
  <c r="AH368" i="61"/>
  <c r="AH321" i="61"/>
  <c r="AH337" i="61"/>
  <c r="AH365" i="61"/>
  <c r="AH318" i="61"/>
  <c r="AH334" i="61"/>
  <c r="AH315" i="61"/>
  <c r="AH331" i="61"/>
  <c r="AH328" i="61"/>
  <c r="AH325" i="61"/>
  <c r="AH367" i="61"/>
  <c r="AH322" i="61"/>
  <c r="AH362" i="61"/>
  <c r="AH319" i="61"/>
  <c r="AH316" i="61"/>
  <c r="AH332" i="61"/>
  <c r="AH326" i="61"/>
  <c r="AH361" i="61"/>
  <c r="AH317" i="61"/>
  <c r="AH307" i="61"/>
  <c r="AH291" i="61"/>
  <c r="AH294" i="61"/>
  <c r="AH297" i="61"/>
  <c r="AH329" i="61"/>
  <c r="AH300" i="61"/>
  <c r="AH284" i="61"/>
  <c r="AH336" i="61"/>
  <c r="AH303" i="61"/>
  <c r="AH287" i="61"/>
  <c r="AH306" i="61"/>
  <c r="AH290" i="61"/>
  <c r="AH293" i="61"/>
  <c r="AH333" i="61"/>
  <c r="AH296" i="61"/>
  <c r="AH335" i="61"/>
  <c r="AH338" i="61"/>
  <c r="AH299" i="61"/>
  <c r="AH302" i="61"/>
  <c r="AH286" i="61"/>
  <c r="AH305" i="61"/>
  <c r="AH289" i="61"/>
  <c r="AH323" i="61"/>
  <c r="AH292" i="61"/>
  <c r="AH295" i="61"/>
  <c r="AH298" i="61"/>
  <c r="AH304" i="61"/>
  <c r="AH288" i="61"/>
  <c r="AH301" i="61"/>
  <c r="AH320" i="61"/>
  <c r="AH285" i="61"/>
  <c r="J427" i="61"/>
  <c r="J412" i="61"/>
  <c r="J414" i="61"/>
  <c r="J422" i="61"/>
  <c r="J430" i="61"/>
  <c r="AG425" i="61"/>
  <c r="AG429" i="61"/>
  <c r="J424" i="61"/>
  <c r="J418" i="61"/>
  <c r="AG421" i="61"/>
  <c r="K389" i="61"/>
  <c r="K383" i="61"/>
  <c r="K380" i="61"/>
  <c r="K393" i="61"/>
  <c r="K387" i="61"/>
  <c r="K381" i="61"/>
  <c r="K378" i="61"/>
  <c r="K391" i="61"/>
  <c r="K388" i="61"/>
  <c r="K382" i="61"/>
  <c r="K395" i="61"/>
  <c r="K348" i="61"/>
  <c r="K392" i="61"/>
  <c r="K358" i="61"/>
  <c r="K385" i="61"/>
  <c r="K379" i="61"/>
  <c r="K399" i="61"/>
  <c r="K352" i="61"/>
  <c r="K396" i="61"/>
  <c r="K349" i="61"/>
  <c r="K359" i="61"/>
  <c r="K400" i="61"/>
  <c r="K397" i="61"/>
  <c r="K394" i="61"/>
  <c r="K384" i="61"/>
  <c r="K386" i="61"/>
  <c r="K398" i="61"/>
  <c r="K357" i="61"/>
  <c r="K325" i="61"/>
  <c r="K356" i="61"/>
  <c r="K370" i="61"/>
  <c r="K322" i="61"/>
  <c r="K367" i="61"/>
  <c r="K319" i="61"/>
  <c r="K347" i="61"/>
  <c r="K351" i="61"/>
  <c r="K364" i="61"/>
  <c r="K316" i="61"/>
  <c r="K361" i="61"/>
  <c r="K401" i="61"/>
  <c r="K350" i="61"/>
  <c r="K355" i="61"/>
  <c r="K326" i="61"/>
  <c r="K368" i="61"/>
  <c r="K320" i="61"/>
  <c r="K365" i="61"/>
  <c r="K390" i="61"/>
  <c r="K354" i="61"/>
  <c r="K362" i="61"/>
  <c r="K353" i="61"/>
  <c r="K369" i="61"/>
  <c r="K366" i="61"/>
  <c r="K360" i="61"/>
  <c r="K302" i="61"/>
  <c r="K328" i="61"/>
  <c r="K305" i="61"/>
  <c r="K338" i="61"/>
  <c r="K335" i="61"/>
  <c r="K332" i="61"/>
  <c r="K298" i="61"/>
  <c r="K324" i="61"/>
  <c r="K329" i="61"/>
  <c r="K301" i="61"/>
  <c r="K304" i="61"/>
  <c r="K315" i="61"/>
  <c r="K323" i="61"/>
  <c r="K307" i="61"/>
  <c r="K336" i="61"/>
  <c r="K333" i="61"/>
  <c r="K297" i="61"/>
  <c r="K318" i="61"/>
  <c r="K330" i="61"/>
  <c r="K300" i="61"/>
  <c r="K303" i="61"/>
  <c r="K363" i="61"/>
  <c r="K317" i="61"/>
  <c r="K306" i="61"/>
  <c r="K337" i="61"/>
  <c r="K327" i="61"/>
  <c r="K331" i="61"/>
  <c r="K299" i="61"/>
  <c r="K334" i="61"/>
  <c r="K284" i="61"/>
  <c r="K287" i="61"/>
  <c r="K321" i="61"/>
  <c r="K290" i="61"/>
  <c r="K293" i="61"/>
  <c r="K286" i="61"/>
  <c r="K296" i="61"/>
  <c r="K289" i="61"/>
  <c r="K292" i="61"/>
  <c r="K295" i="61"/>
  <c r="K285" i="61"/>
  <c r="K288" i="61"/>
  <c r="K291" i="61"/>
  <c r="K294" i="61"/>
  <c r="J410" i="61"/>
  <c r="AG424" i="61"/>
  <c r="J423" i="61"/>
  <c r="J428" i="61"/>
  <c r="AG408" i="61"/>
  <c r="O201" i="61"/>
  <c r="O204" i="61"/>
  <c r="O207" i="61"/>
  <c r="O210" i="61"/>
  <c r="O194" i="61"/>
  <c r="O200" i="61"/>
  <c r="O203" i="61"/>
  <c r="O206" i="61"/>
  <c r="O209" i="61"/>
  <c r="O212" i="61"/>
  <c r="O199" i="61"/>
  <c r="O202" i="61"/>
  <c r="O205" i="61"/>
  <c r="O208" i="61"/>
  <c r="O198" i="61"/>
  <c r="O181" i="61"/>
  <c r="O165" i="61"/>
  <c r="O168" i="61"/>
  <c r="O171" i="61"/>
  <c r="O197" i="61"/>
  <c r="O174" i="61"/>
  <c r="O177" i="61"/>
  <c r="O195" i="61"/>
  <c r="O180" i="61"/>
  <c r="O170" i="61"/>
  <c r="O173" i="61"/>
  <c r="O211" i="61"/>
  <c r="O176" i="61"/>
  <c r="O190" i="61"/>
  <c r="O179" i="61"/>
  <c r="O196" i="61"/>
  <c r="O189" i="61"/>
  <c r="O182" i="61"/>
  <c r="O191" i="61"/>
  <c r="O193" i="61"/>
  <c r="O192" i="61"/>
  <c r="O175" i="61"/>
  <c r="O169" i="61"/>
  <c r="O164" i="61"/>
  <c r="O163" i="61"/>
  <c r="O159" i="61"/>
  <c r="O145" i="61"/>
  <c r="O129" i="61"/>
  <c r="O162" i="61"/>
  <c r="O148" i="61"/>
  <c r="O132" i="61"/>
  <c r="O172" i="61"/>
  <c r="O151" i="61"/>
  <c r="O135" i="61"/>
  <c r="O178" i="61"/>
  <c r="O138" i="61"/>
  <c r="O141" i="61"/>
  <c r="O144" i="61"/>
  <c r="O166" i="61"/>
  <c r="O150" i="61"/>
  <c r="O167" i="61"/>
  <c r="O143" i="61"/>
  <c r="O146" i="61"/>
  <c r="O149" i="61"/>
  <c r="O160" i="61"/>
  <c r="O122" i="61"/>
  <c r="O106" i="61"/>
  <c r="O92" i="61"/>
  <c r="O137" i="61"/>
  <c r="O136" i="61"/>
  <c r="O131" i="61"/>
  <c r="O130" i="61"/>
  <c r="O109" i="61"/>
  <c r="O112" i="61"/>
  <c r="O147" i="61"/>
  <c r="O115" i="61"/>
  <c r="O99" i="61"/>
  <c r="O142" i="61"/>
  <c r="O118" i="61"/>
  <c r="O102" i="61"/>
  <c r="O121" i="61"/>
  <c r="O105" i="61"/>
  <c r="O108" i="61"/>
  <c r="O111" i="61"/>
  <c r="O114" i="61"/>
  <c r="O139" i="61"/>
  <c r="O134" i="61"/>
  <c r="O133" i="61"/>
  <c r="O117" i="61"/>
  <c r="O101" i="61"/>
  <c r="O140" i="61"/>
  <c r="O120" i="61"/>
  <c r="O104" i="61"/>
  <c r="O110" i="61"/>
  <c r="O161" i="61"/>
  <c r="O152" i="61"/>
  <c r="O116" i="61"/>
  <c r="O100" i="61"/>
  <c r="O80" i="61"/>
  <c r="O50" i="61"/>
  <c r="O83" i="61"/>
  <c r="O53" i="61"/>
  <c r="O119" i="61"/>
  <c r="O86" i="61"/>
  <c r="O70" i="61"/>
  <c r="O56" i="61"/>
  <c r="O89" i="61"/>
  <c r="O73" i="61"/>
  <c r="O59" i="61"/>
  <c r="O107" i="61"/>
  <c r="O76" i="61"/>
  <c r="O62" i="61"/>
  <c r="O79" i="61"/>
  <c r="O82" i="61"/>
  <c r="O85" i="61"/>
  <c r="O69" i="61"/>
  <c r="O113" i="61"/>
  <c r="O103" i="61"/>
  <c r="O88" i="61"/>
  <c r="O72" i="61"/>
  <c r="O75" i="61"/>
  <c r="O78" i="61"/>
  <c r="O81" i="61"/>
  <c r="O91" i="61"/>
  <c r="O84" i="61"/>
  <c r="O87" i="61"/>
  <c r="O71" i="61"/>
  <c r="O90" i="61"/>
  <c r="O74" i="61"/>
  <c r="O77" i="61"/>
  <c r="O52" i="61"/>
  <c r="O48" i="61"/>
  <c r="O18" i="61"/>
  <c r="O21" i="61"/>
  <c r="O24" i="61"/>
  <c r="O41" i="61"/>
  <c r="O27" i="61"/>
  <c r="O11" i="61"/>
  <c r="O51" i="61"/>
  <c r="O44" i="61"/>
  <c r="O30" i="61"/>
  <c r="O14" i="61"/>
  <c r="O47" i="61"/>
  <c r="O17" i="61"/>
  <c r="O58" i="61"/>
  <c r="O61" i="61"/>
  <c r="O23" i="61"/>
  <c r="O60" i="61"/>
  <c r="O57" i="61"/>
  <c r="O40" i="61"/>
  <c r="O26" i="61"/>
  <c r="O55" i="61"/>
  <c r="O43" i="61"/>
  <c r="O29" i="61"/>
  <c r="O46" i="61"/>
  <c r="O32" i="61"/>
  <c r="O49" i="61"/>
  <c r="O54" i="61"/>
  <c r="O39" i="61"/>
  <c r="O42" i="61"/>
  <c r="O28" i="61"/>
  <c r="O22" i="61"/>
  <c r="O10" i="61"/>
  <c r="O13" i="61"/>
  <c r="O9" i="61"/>
  <c r="O12" i="61"/>
  <c r="O25" i="61"/>
  <c r="O19" i="61"/>
  <c r="O20" i="61"/>
  <c r="O15" i="61"/>
  <c r="O16" i="61"/>
  <c r="O45" i="61"/>
  <c r="O31" i="61"/>
  <c r="J411" i="61"/>
  <c r="AG410" i="61"/>
  <c r="AG427" i="61"/>
  <c r="J420" i="61"/>
  <c r="J431" i="61"/>
  <c r="J416" i="61"/>
  <c r="AG411" i="61"/>
  <c r="J425" i="61"/>
  <c r="AL206" i="61"/>
  <c r="AL190" i="61"/>
  <c r="AL176" i="61"/>
  <c r="AL209" i="61"/>
  <c r="AL193" i="61"/>
  <c r="AL212" i="61"/>
  <c r="AL196" i="61"/>
  <c r="AL199" i="61"/>
  <c r="AL202" i="61"/>
  <c r="AL205" i="61"/>
  <c r="AL189" i="61"/>
  <c r="AL175" i="61"/>
  <c r="AL208" i="61"/>
  <c r="AL192" i="61"/>
  <c r="AL211" i="61"/>
  <c r="AL195" i="61"/>
  <c r="AL198" i="61"/>
  <c r="AL201" i="61"/>
  <c r="AL204" i="61"/>
  <c r="AL207" i="61"/>
  <c r="AL191" i="61"/>
  <c r="AL210" i="61"/>
  <c r="AL194" i="61"/>
  <c r="AL197" i="61"/>
  <c r="AL203" i="61"/>
  <c r="AL180" i="61"/>
  <c r="AL170" i="61"/>
  <c r="AL173" i="61"/>
  <c r="AL179" i="61"/>
  <c r="AL160" i="61"/>
  <c r="AL146" i="61"/>
  <c r="AL163" i="61"/>
  <c r="AL178" i="61"/>
  <c r="AL166" i="61"/>
  <c r="AL169" i="61"/>
  <c r="AL172" i="61"/>
  <c r="AL200" i="61"/>
  <c r="AL177" i="61"/>
  <c r="AL159" i="61"/>
  <c r="AL162" i="61"/>
  <c r="AL165" i="61"/>
  <c r="AL168" i="61"/>
  <c r="AL171" i="61"/>
  <c r="AL182" i="61"/>
  <c r="AL161" i="61"/>
  <c r="AL181" i="61"/>
  <c r="AL174" i="61"/>
  <c r="AL164" i="61"/>
  <c r="AL150" i="61"/>
  <c r="AL148" i="61"/>
  <c r="AL134" i="61"/>
  <c r="AL120" i="61"/>
  <c r="AL137" i="61"/>
  <c r="AL147" i="61"/>
  <c r="AL140" i="61"/>
  <c r="AL145" i="61"/>
  <c r="AL130" i="61"/>
  <c r="AL133" i="61"/>
  <c r="AL144" i="61"/>
  <c r="AL136" i="61"/>
  <c r="AL139" i="61"/>
  <c r="AL143" i="61"/>
  <c r="AL142" i="61"/>
  <c r="AL132" i="61"/>
  <c r="AL135" i="61"/>
  <c r="AL167" i="61"/>
  <c r="AL138" i="61"/>
  <c r="AL151" i="61"/>
  <c r="AL131" i="61"/>
  <c r="AL111" i="61"/>
  <c r="AL81" i="61"/>
  <c r="AL84" i="61"/>
  <c r="AL101" i="61"/>
  <c r="AL87" i="61"/>
  <c r="AL71" i="61"/>
  <c r="AL152" i="61"/>
  <c r="AL104" i="61"/>
  <c r="AL90" i="61"/>
  <c r="AL74" i="61"/>
  <c r="AL107" i="61"/>
  <c r="AL77" i="61"/>
  <c r="AL110" i="61"/>
  <c r="AL149" i="61"/>
  <c r="AL141" i="61"/>
  <c r="AL116" i="61"/>
  <c r="AL100" i="61"/>
  <c r="AL86" i="61"/>
  <c r="AL70" i="61"/>
  <c r="AL119" i="61"/>
  <c r="AL115" i="61"/>
  <c r="AL103" i="61"/>
  <c r="AL89" i="61"/>
  <c r="AL129" i="61"/>
  <c r="AL118" i="61"/>
  <c r="AL113" i="61"/>
  <c r="AL106" i="61"/>
  <c r="AL92" i="61"/>
  <c r="AL117" i="61"/>
  <c r="AL114" i="61"/>
  <c r="AL109" i="61"/>
  <c r="AL112" i="61"/>
  <c r="AL122" i="61"/>
  <c r="AL121" i="61"/>
  <c r="AL99" i="61"/>
  <c r="AL102" i="61"/>
  <c r="AL105" i="61"/>
  <c r="AL91" i="61"/>
  <c r="AL55" i="61"/>
  <c r="AL39" i="61"/>
  <c r="AL82" i="61"/>
  <c r="AL69" i="61"/>
  <c r="AL58" i="61"/>
  <c r="AL42" i="61"/>
  <c r="AL61" i="61"/>
  <c r="AL45" i="61"/>
  <c r="AL83" i="61"/>
  <c r="AL48" i="61"/>
  <c r="AL51" i="61"/>
  <c r="AL54" i="61"/>
  <c r="AL73" i="61"/>
  <c r="AL72" i="61"/>
  <c r="AL78" i="61"/>
  <c r="AL60" i="61"/>
  <c r="AL44" i="61"/>
  <c r="AL88" i="61"/>
  <c r="AL79" i="61"/>
  <c r="AL47" i="61"/>
  <c r="AL50" i="61"/>
  <c r="AL85" i="61"/>
  <c r="AL80" i="61"/>
  <c r="AL53" i="61"/>
  <c r="AL56" i="61"/>
  <c r="AL59" i="61"/>
  <c r="AL108" i="61"/>
  <c r="AL75" i="61"/>
  <c r="AL49" i="61"/>
  <c r="AL23" i="61"/>
  <c r="AL26" i="61"/>
  <c r="AL10" i="61"/>
  <c r="AL29" i="61"/>
  <c r="AL13" i="61"/>
  <c r="AL32" i="61"/>
  <c r="AL16" i="61"/>
  <c r="AL46" i="61"/>
  <c r="AL19" i="61"/>
  <c r="AL62" i="61"/>
  <c r="AL22" i="61"/>
  <c r="AL43" i="61"/>
  <c r="AL25" i="61"/>
  <c r="AL9" i="61"/>
  <c r="AL76" i="61"/>
  <c r="AL57" i="61"/>
  <c r="AL28" i="61"/>
  <c r="AL12" i="61"/>
  <c r="AL31" i="61"/>
  <c r="AL15" i="61"/>
  <c r="AL18" i="61"/>
  <c r="AL21" i="61"/>
  <c r="AL52" i="61"/>
  <c r="AL24" i="61"/>
  <c r="AL27" i="61"/>
  <c r="AL11" i="61"/>
  <c r="AL40" i="61"/>
  <c r="AL30" i="61"/>
  <c r="AL14" i="61"/>
  <c r="AL17" i="61"/>
  <c r="AL41" i="61"/>
  <c r="AL20" i="61"/>
  <c r="J426" i="61"/>
  <c r="J419" i="61"/>
  <c r="M445" i="61"/>
  <c r="M458" i="61"/>
  <c r="M273" i="61"/>
  <c r="N33" i="61"/>
  <c r="N183" i="61"/>
  <c r="N221" i="61"/>
  <c r="N236" i="61"/>
  <c r="M260" i="61"/>
  <c r="M263" i="61"/>
  <c r="M448" i="61"/>
  <c r="P8" i="61"/>
  <c r="O188" i="61"/>
  <c r="AM8" i="61"/>
  <c r="AK123" i="61"/>
  <c r="AK233" i="61"/>
  <c r="AK238" i="61"/>
  <c r="AJ437" i="61"/>
  <c r="AJ244" i="61"/>
  <c r="AJ252" i="61"/>
  <c r="L283" i="61"/>
  <c r="AJ251" i="61"/>
  <c r="M460" i="61"/>
  <c r="AH314" i="61"/>
  <c r="J346" i="61"/>
  <c r="L245" i="61"/>
  <c r="L461" i="61"/>
  <c r="AF432" i="61"/>
  <c r="AJ460" i="61"/>
  <c r="AJ275" i="61"/>
  <c r="AG371" i="61"/>
  <c r="N229" i="61"/>
  <c r="N227" i="61"/>
  <c r="N241" i="61"/>
  <c r="AI245" i="61"/>
  <c r="AI461" i="61"/>
  <c r="AK230" i="61"/>
  <c r="AJ454" i="61"/>
  <c r="AJ269" i="61"/>
  <c r="M457" i="61"/>
  <c r="M272" i="61"/>
  <c r="J308" i="61"/>
  <c r="N213" i="61"/>
  <c r="N220" i="61"/>
  <c r="AG346" i="61"/>
  <c r="I377" i="61"/>
  <c r="M450" i="61"/>
  <c r="M265" i="61"/>
  <c r="AK237" i="61"/>
  <c r="AK220" i="61"/>
  <c r="AK213" i="61"/>
  <c r="AK224" i="61"/>
  <c r="M456" i="61"/>
  <c r="M271" i="61"/>
  <c r="M446" i="61"/>
  <c r="M261" i="61"/>
  <c r="AJ447" i="61"/>
  <c r="AJ262" i="61"/>
  <c r="AG308" i="61"/>
  <c r="N123" i="61"/>
  <c r="N226" i="61"/>
  <c r="N228" i="61"/>
  <c r="N222" i="61"/>
  <c r="N237" i="61"/>
  <c r="N238" i="61"/>
  <c r="AJ448" i="61"/>
  <c r="AJ263" i="61"/>
  <c r="M453" i="61"/>
  <c r="M268" i="61"/>
  <c r="J402" i="61"/>
  <c r="AJ439" i="61"/>
  <c r="AJ254" i="61"/>
  <c r="N219" i="61"/>
  <c r="AL188" i="61"/>
  <c r="AJ449" i="61"/>
  <c r="AJ264" i="61"/>
  <c r="M441" i="61"/>
  <c r="M256" i="61"/>
  <c r="AK183" i="61"/>
  <c r="AK223" i="61"/>
  <c r="AK228" i="61"/>
  <c r="AK232" i="61"/>
  <c r="AK63" i="61"/>
  <c r="AI276" i="61"/>
  <c r="AJ441" i="61"/>
  <c r="AJ256" i="61"/>
  <c r="AJ459" i="61"/>
  <c r="AJ274" i="61"/>
  <c r="AJ438" i="61"/>
  <c r="AJ253" i="61"/>
  <c r="AJ453" i="61"/>
  <c r="AJ268" i="61"/>
  <c r="AJ455" i="61"/>
  <c r="AJ270" i="61"/>
  <c r="AJ444" i="61"/>
  <c r="AJ259" i="61"/>
  <c r="AJ456" i="61"/>
  <c r="AJ271" i="61"/>
  <c r="AG402" i="61"/>
  <c r="N233" i="61"/>
  <c r="N230" i="61"/>
  <c r="N242" i="61"/>
  <c r="AJ443" i="61"/>
  <c r="AJ258" i="61"/>
  <c r="M443" i="61"/>
  <c r="M258" i="61"/>
  <c r="AK225" i="61"/>
  <c r="N234" i="61"/>
  <c r="M439" i="61"/>
  <c r="M254" i="61"/>
  <c r="AK231" i="61"/>
  <c r="AK236" i="61"/>
  <c r="AK227" i="61"/>
  <c r="AK240" i="61"/>
  <c r="AK93" i="61"/>
  <c r="M449" i="61"/>
  <c r="M264" i="61"/>
  <c r="M442" i="61"/>
  <c r="M257" i="61"/>
  <c r="J371" i="61"/>
  <c r="J339" i="61"/>
  <c r="M459" i="61"/>
  <c r="M274" i="61"/>
  <c r="M455" i="61"/>
  <c r="M270" i="61"/>
  <c r="N153" i="61"/>
  <c r="N224" i="61"/>
  <c r="N232" i="61"/>
  <c r="N239" i="61"/>
  <c r="N235" i="61"/>
  <c r="AI283" i="61"/>
  <c r="K314" i="61"/>
  <c r="AK242" i="61"/>
  <c r="AK241" i="61"/>
  <c r="L276" i="61"/>
  <c r="I432" i="61"/>
  <c r="AK153" i="61"/>
  <c r="AK229" i="61"/>
  <c r="AK226" i="61"/>
  <c r="AK239" i="61"/>
  <c r="AK235" i="61"/>
  <c r="AJ458" i="61"/>
  <c r="AJ273" i="61"/>
  <c r="AJ450" i="61"/>
  <c r="AJ265" i="61"/>
  <c r="M447" i="61"/>
  <c r="M262" i="61"/>
  <c r="AJ442" i="61"/>
  <c r="AJ257" i="61"/>
  <c r="M454" i="61"/>
  <c r="M269" i="61"/>
  <c r="M440" i="61"/>
  <c r="M255" i="61"/>
  <c r="AG339" i="61"/>
  <c r="AJ452" i="61"/>
  <c r="AJ267" i="61"/>
  <c r="M451" i="61"/>
  <c r="M266" i="61"/>
  <c r="N223" i="61"/>
  <c r="N243" i="61"/>
  <c r="N240" i="61"/>
  <c r="AJ446" i="61"/>
  <c r="AJ261" i="61"/>
  <c r="AJ445" i="61"/>
  <c r="AJ260" i="61"/>
  <c r="AK221" i="61"/>
  <c r="M437" i="61"/>
  <c r="M244" i="61"/>
  <c r="M252" i="61"/>
  <c r="AK234" i="61"/>
  <c r="AK222" i="61"/>
  <c r="AK243" i="61"/>
  <c r="M438" i="61"/>
  <c r="M253" i="61"/>
  <c r="AJ440" i="61"/>
  <c r="AJ255" i="61"/>
  <c r="AJ451" i="61"/>
  <c r="AJ266" i="61"/>
  <c r="M452" i="61"/>
  <c r="M267" i="61"/>
  <c r="M251" i="61"/>
  <c r="AK219" i="61"/>
  <c r="N231" i="61"/>
  <c r="N225" i="61"/>
  <c r="N63" i="61"/>
  <c r="N93" i="61"/>
  <c r="H407" i="61"/>
  <c r="AF407" i="61" s="1"/>
  <c r="H436" i="61"/>
  <c r="AF436" i="61" s="1"/>
  <c r="AF377" i="61"/>
  <c r="AJ457" i="61"/>
  <c r="AJ272" i="61"/>
  <c r="AJ98" i="61"/>
  <c r="M98" i="61"/>
  <c r="N68" i="61"/>
  <c r="AK68" i="61"/>
  <c r="AL38" i="61"/>
  <c r="O38" i="61"/>
  <c r="AI128" i="61"/>
  <c r="L128" i="61"/>
  <c r="K158" i="61"/>
  <c r="AH158" i="61"/>
  <c r="AM234" i="2" l="1"/>
  <c r="AM264" i="2" s="1"/>
  <c r="O264" i="2"/>
  <c r="AM227" i="2"/>
  <c r="AM257" i="2" s="1"/>
  <c r="O257" i="2"/>
  <c r="AM239" i="2"/>
  <c r="AM269" i="2" s="1"/>
  <c r="O269" i="2"/>
  <c r="AM225" i="2"/>
  <c r="AM255" i="2" s="1"/>
  <c r="O255" i="2"/>
  <c r="AM221" i="2"/>
  <c r="AM251" i="2" s="1"/>
  <c r="O251" i="2"/>
  <c r="AM236" i="2"/>
  <c r="AM266" i="2" s="1"/>
  <c r="O266" i="2"/>
  <c r="AM233" i="2"/>
  <c r="AM263" i="2" s="1"/>
  <c r="O263" i="2"/>
  <c r="AM230" i="2"/>
  <c r="AM260" i="2" s="1"/>
  <c r="O260" i="2"/>
  <c r="AM232" i="2"/>
  <c r="AM262" i="2" s="1"/>
  <c r="O262" i="2"/>
  <c r="AM223" i="2"/>
  <c r="AM253" i="2" s="1"/>
  <c r="O253" i="2"/>
  <c r="AM224" i="2"/>
  <c r="AM254" i="2" s="1"/>
  <c r="O254" i="2"/>
  <c r="AU242" i="2"/>
  <c r="AU272" i="2" s="1"/>
  <c r="W272" i="2"/>
  <c r="AM238" i="2"/>
  <c r="AM268" i="2" s="1"/>
  <c r="O268" i="2"/>
  <c r="AM237" i="2"/>
  <c r="AM267" i="2" s="1"/>
  <c r="O267" i="2"/>
  <c r="AM222" i="2"/>
  <c r="AM252" i="2" s="1"/>
  <c r="O252" i="2"/>
  <c r="AM231" i="2"/>
  <c r="AM261" i="2" s="1"/>
  <c r="O261" i="2"/>
  <c r="AM228" i="2"/>
  <c r="AM258" i="2" s="1"/>
  <c r="O258" i="2"/>
  <c r="AM235" i="2"/>
  <c r="AM265" i="2" s="1"/>
  <c r="O265" i="2"/>
  <c r="AM219" i="2"/>
  <c r="AM249" i="2" s="1"/>
  <c r="O249" i="2"/>
  <c r="AM229" i="2"/>
  <c r="AM259" i="2" s="1"/>
  <c r="O259" i="2"/>
  <c r="AM220" i="2"/>
  <c r="AM250" i="2" s="1"/>
  <c r="O250" i="2"/>
  <c r="AM240" i="2"/>
  <c r="AM270" i="2" s="1"/>
  <c r="O270" i="2"/>
  <c r="AC20" i="44"/>
  <c r="O14" i="41"/>
  <c r="AC13" i="44"/>
  <c r="O10" i="41"/>
  <c r="O22" i="41"/>
  <c r="O16" i="41"/>
  <c r="N15" i="41"/>
  <c r="O21" i="41"/>
  <c r="O18" i="41"/>
  <c r="N18" i="41"/>
  <c r="N14" i="41"/>
  <c r="O19" i="41"/>
  <c r="O24" i="41"/>
  <c r="N27" i="41"/>
  <c r="O9" i="41"/>
  <c r="O12" i="41"/>
  <c r="N23" i="41"/>
  <c r="O26" i="41"/>
  <c r="O8" i="41"/>
  <c r="O6" i="41"/>
  <c r="O25" i="41"/>
  <c r="O17" i="41"/>
  <c r="N11" i="41"/>
  <c r="O20" i="41"/>
  <c r="K424" i="61"/>
  <c r="AH409" i="61"/>
  <c r="AH420" i="61"/>
  <c r="K420" i="61"/>
  <c r="K422" i="61"/>
  <c r="AH429" i="61"/>
  <c r="K425" i="61"/>
  <c r="K429" i="61"/>
  <c r="K416" i="61"/>
  <c r="K408" i="61"/>
  <c r="AH425" i="61"/>
  <c r="AH417" i="61"/>
  <c r="AM209" i="61"/>
  <c r="AM193" i="61"/>
  <c r="AM179" i="61"/>
  <c r="AM212" i="61"/>
  <c r="AM196" i="61"/>
  <c r="AM199" i="61"/>
  <c r="AM202" i="61"/>
  <c r="AM205" i="61"/>
  <c r="AM189" i="61"/>
  <c r="AM208" i="61"/>
  <c r="AM192" i="61"/>
  <c r="AM178" i="61"/>
  <c r="AM211" i="61"/>
  <c r="AM195" i="61"/>
  <c r="AM198" i="61"/>
  <c r="AM201" i="61"/>
  <c r="AM204" i="61"/>
  <c r="AM207" i="61"/>
  <c r="AM191" i="61"/>
  <c r="AM210" i="61"/>
  <c r="AM194" i="61"/>
  <c r="AM197" i="61"/>
  <c r="AM200" i="61"/>
  <c r="AM206" i="61"/>
  <c r="AM190" i="61"/>
  <c r="AM173" i="61"/>
  <c r="AM143" i="61"/>
  <c r="AM160" i="61"/>
  <c r="AM146" i="61"/>
  <c r="AM163" i="61"/>
  <c r="AM149" i="61"/>
  <c r="AM203" i="61"/>
  <c r="AM166" i="61"/>
  <c r="AM152" i="61"/>
  <c r="AM169" i="61"/>
  <c r="AM172" i="61"/>
  <c r="AM177" i="61"/>
  <c r="AM159" i="61"/>
  <c r="AM162" i="61"/>
  <c r="AM165" i="61"/>
  <c r="AM176" i="61"/>
  <c r="AM168" i="61"/>
  <c r="AM171" i="61"/>
  <c r="AM175" i="61"/>
  <c r="AM182" i="61"/>
  <c r="AM161" i="61"/>
  <c r="AM181" i="61"/>
  <c r="AM174" i="61"/>
  <c r="AM164" i="61"/>
  <c r="AM167" i="61"/>
  <c r="AM137" i="61"/>
  <c r="AM147" i="61"/>
  <c r="AM140" i="61"/>
  <c r="AM145" i="61"/>
  <c r="AM113" i="61"/>
  <c r="AM130" i="61"/>
  <c r="AM116" i="61"/>
  <c r="AM133" i="61"/>
  <c r="AM144" i="61"/>
  <c r="AM136" i="61"/>
  <c r="AM139" i="61"/>
  <c r="AM170" i="61"/>
  <c r="AM129" i="61"/>
  <c r="AM142" i="61"/>
  <c r="AM132" i="61"/>
  <c r="AM135" i="61"/>
  <c r="AM138" i="61"/>
  <c r="AM180" i="61"/>
  <c r="AM150" i="61"/>
  <c r="AM148" i="61"/>
  <c r="AM134" i="61"/>
  <c r="AM131" i="61"/>
  <c r="AM84" i="61"/>
  <c r="AM101" i="61"/>
  <c r="AM87" i="61"/>
  <c r="AM71" i="61"/>
  <c r="AM104" i="61"/>
  <c r="AM90" i="61"/>
  <c r="AM74" i="61"/>
  <c r="AM107" i="61"/>
  <c r="AM77" i="61"/>
  <c r="AM151" i="61"/>
  <c r="AM110" i="61"/>
  <c r="AM80" i="61"/>
  <c r="AM141" i="61"/>
  <c r="AM100" i="61"/>
  <c r="AM119" i="61"/>
  <c r="AM115" i="61"/>
  <c r="AM103" i="61"/>
  <c r="AM89" i="61"/>
  <c r="AM73" i="61"/>
  <c r="AM118" i="61"/>
  <c r="AM106" i="61"/>
  <c r="AM92" i="61"/>
  <c r="AM117" i="61"/>
  <c r="AM114" i="61"/>
  <c r="AM109" i="61"/>
  <c r="AM112" i="61"/>
  <c r="AM122" i="61"/>
  <c r="AM121" i="61"/>
  <c r="AM120" i="61"/>
  <c r="AM99" i="61"/>
  <c r="AM102" i="61"/>
  <c r="AM105" i="61"/>
  <c r="AM108" i="61"/>
  <c r="AM82" i="61"/>
  <c r="AM69" i="61"/>
  <c r="AM58" i="61"/>
  <c r="AM42" i="61"/>
  <c r="AM70" i="61"/>
  <c r="AM61" i="61"/>
  <c r="AM45" i="61"/>
  <c r="AM83" i="61"/>
  <c r="AM48" i="61"/>
  <c r="AM51" i="61"/>
  <c r="AM54" i="61"/>
  <c r="AM72" i="61"/>
  <c r="AM57" i="61"/>
  <c r="AM78" i="61"/>
  <c r="AM88" i="61"/>
  <c r="AM79" i="61"/>
  <c r="AM47" i="61"/>
  <c r="AM50" i="61"/>
  <c r="AM85" i="61"/>
  <c r="AM53" i="61"/>
  <c r="AM111" i="61"/>
  <c r="AM56" i="61"/>
  <c r="AM59" i="61"/>
  <c r="AM62" i="61"/>
  <c r="AM91" i="61"/>
  <c r="AM86" i="61"/>
  <c r="AM75" i="61"/>
  <c r="AM76" i="61"/>
  <c r="AM52" i="61"/>
  <c r="AM26" i="61"/>
  <c r="AM10" i="61"/>
  <c r="AM29" i="61"/>
  <c r="AM13" i="61"/>
  <c r="AM32" i="61"/>
  <c r="AM16" i="61"/>
  <c r="AM81" i="61"/>
  <c r="AM46" i="61"/>
  <c r="AM19" i="61"/>
  <c r="AM22" i="61"/>
  <c r="AM43" i="61"/>
  <c r="AM25" i="61"/>
  <c r="AM9" i="61"/>
  <c r="AM28" i="61"/>
  <c r="AM12" i="61"/>
  <c r="AM31" i="61"/>
  <c r="AM15" i="61"/>
  <c r="AM44" i="61"/>
  <c r="AM18" i="61"/>
  <c r="AM21" i="61"/>
  <c r="AM24" i="61"/>
  <c r="AM60" i="61"/>
  <c r="AM49" i="61"/>
  <c r="AM27" i="61"/>
  <c r="AM11" i="61"/>
  <c r="AM40" i="61"/>
  <c r="AM39" i="61"/>
  <c r="AM30" i="61"/>
  <c r="AM14" i="61"/>
  <c r="AM17" i="61"/>
  <c r="AM41" i="61"/>
  <c r="AM20" i="61"/>
  <c r="AM23" i="61"/>
  <c r="AM55" i="61"/>
  <c r="K427" i="61"/>
  <c r="K412" i="61"/>
  <c r="AH412" i="61"/>
  <c r="K415" i="61"/>
  <c r="AH415" i="61"/>
  <c r="AH423" i="61"/>
  <c r="K430" i="61"/>
  <c r="AH416" i="61"/>
  <c r="AH418" i="61"/>
  <c r="P204" i="61"/>
  <c r="P207" i="61"/>
  <c r="P210" i="61"/>
  <c r="P197" i="61"/>
  <c r="P203" i="61"/>
  <c r="P206" i="61"/>
  <c r="P190" i="61"/>
  <c r="P209" i="61"/>
  <c r="P212" i="61"/>
  <c r="P196" i="61"/>
  <c r="P202" i="61"/>
  <c r="P205" i="61"/>
  <c r="P189" i="61"/>
  <c r="P208" i="61"/>
  <c r="P211" i="61"/>
  <c r="P201" i="61"/>
  <c r="P199" i="61"/>
  <c r="P168" i="61"/>
  <c r="P194" i="61"/>
  <c r="P171" i="61"/>
  <c r="P174" i="61"/>
  <c r="P177" i="61"/>
  <c r="P161" i="61"/>
  <c r="P195" i="61"/>
  <c r="P180" i="61"/>
  <c r="P164" i="61"/>
  <c r="P173" i="61"/>
  <c r="P176" i="61"/>
  <c r="P200" i="61"/>
  <c r="P179" i="61"/>
  <c r="P198" i="61"/>
  <c r="P182" i="61"/>
  <c r="P191" i="61"/>
  <c r="P193" i="61"/>
  <c r="P192" i="61"/>
  <c r="P175" i="61"/>
  <c r="P178" i="61"/>
  <c r="P162" i="61"/>
  <c r="P148" i="61"/>
  <c r="P132" i="61"/>
  <c r="P172" i="61"/>
  <c r="P151" i="61"/>
  <c r="P135" i="61"/>
  <c r="P138" i="61"/>
  <c r="P141" i="61"/>
  <c r="P170" i="61"/>
  <c r="P144" i="61"/>
  <c r="P165" i="61"/>
  <c r="P147" i="61"/>
  <c r="P131" i="61"/>
  <c r="P166" i="61"/>
  <c r="P167" i="61"/>
  <c r="P181" i="61"/>
  <c r="P146" i="61"/>
  <c r="P149" i="61"/>
  <c r="P152" i="61"/>
  <c r="P169" i="61"/>
  <c r="P163" i="61"/>
  <c r="P159" i="61"/>
  <c r="P137" i="61"/>
  <c r="P136" i="61"/>
  <c r="P130" i="61"/>
  <c r="P109" i="61"/>
  <c r="P112" i="61"/>
  <c r="P115" i="61"/>
  <c r="P99" i="61"/>
  <c r="P142" i="61"/>
  <c r="P118" i="61"/>
  <c r="P102" i="61"/>
  <c r="P121" i="61"/>
  <c r="P105" i="61"/>
  <c r="P145" i="61"/>
  <c r="P108" i="61"/>
  <c r="P111" i="61"/>
  <c r="P143" i="61"/>
  <c r="P114" i="61"/>
  <c r="P139" i="61"/>
  <c r="P134" i="61"/>
  <c r="P133" i="61"/>
  <c r="P117" i="61"/>
  <c r="P101" i="61"/>
  <c r="P140" i="61"/>
  <c r="P120" i="61"/>
  <c r="P104" i="61"/>
  <c r="P150" i="61"/>
  <c r="P107" i="61"/>
  <c r="P113" i="61"/>
  <c r="P119" i="61"/>
  <c r="P103" i="61"/>
  <c r="P83" i="61"/>
  <c r="P53" i="61"/>
  <c r="P86" i="61"/>
  <c r="P70" i="61"/>
  <c r="P56" i="61"/>
  <c r="P160" i="61"/>
  <c r="P89" i="61"/>
  <c r="P73" i="61"/>
  <c r="P59" i="61"/>
  <c r="P76" i="61"/>
  <c r="P62" i="61"/>
  <c r="P79" i="61"/>
  <c r="P110" i="61"/>
  <c r="P82" i="61"/>
  <c r="P85" i="61"/>
  <c r="P69" i="61"/>
  <c r="P88" i="61"/>
  <c r="P72" i="61"/>
  <c r="P100" i="61"/>
  <c r="P75" i="61"/>
  <c r="P116" i="61"/>
  <c r="P78" i="61"/>
  <c r="P106" i="61"/>
  <c r="P81" i="61"/>
  <c r="P122" i="61"/>
  <c r="P91" i="61"/>
  <c r="P84" i="61"/>
  <c r="P87" i="61"/>
  <c r="P71" i="61"/>
  <c r="P129" i="61"/>
  <c r="P90" i="61"/>
  <c r="P74" i="61"/>
  <c r="P77" i="61"/>
  <c r="P21" i="61"/>
  <c r="P24" i="61"/>
  <c r="P41" i="61"/>
  <c r="P27" i="61"/>
  <c r="P11" i="61"/>
  <c r="P51" i="61"/>
  <c r="P44" i="61"/>
  <c r="P30" i="61"/>
  <c r="P14" i="61"/>
  <c r="P47" i="61"/>
  <c r="P17" i="61"/>
  <c r="P58" i="61"/>
  <c r="P20" i="61"/>
  <c r="P61" i="61"/>
  <c r="P23" i="61"/>
  <c r="P60" i="61"/>
  <c r="P57" i="61"/>
  <c r="P50" i="61"/>
  <c r="P40" i="61"/>
  <c r="P26" i="61"/>
  <c r="P55" i="61"/>
  <c r="P43" i="61"/>
  <c r="P29" i="61"/>
  <c r="P80" i="61"/>
  <c r="P46" i="61"/>
  <c r="P32" i="61"/>
  <c r="P49" i="61"/>
  <c r="P54" i="61"/>
  <c r="P39" i="61"/>
  <c r="P42" i="61"/>
  <c r="P28" i="61"/>
  <c r="P92" i="61"/>
  <c r="P45" i="61"/>
  <c r="P31" i="61"/>
  <c r="P22" i="61"/>
  <c r="P10" i="61"/>
  <c r="P18" i="61"/>
  <c r="P13" i="61"/>
  <c r="P9" i="61"/>
  <c r="P12" i="61"/>
  <c r="P25" i="61"/>
  <c r="P19" i="61"/>
  <c r="P48" i="61"/>
  <c r="P15" i="61"/>
  <c r="P16" i="61"/>
  <c r="P52" i="61"/>
  <c r="K417" i="61"/>
  <c r="K413" i="61"/>
  <c r="K418" i="61"/>
  <c r="AH421" i="61"/>
  <c r="K410" i="61"/>
  <c r="AH422" i="61"/>
  <c r="AH424" i="61"/>
  <c r="K419" i="61"/>
  <c r="AH408" i="61"/>
  <c r="L392" i="61"/>
  <c r="L386" i="61"/>
  <c r="L383" i="61"/>
  <c r="L380" i="61"/>
  <c r="L390" i="61"/>
  <c r="L384" i="61"/>
  <c r="L381" i="61"/>
  <c r="L378" i="61"/>
  <c r="L391" i="61"/>
  <c r="L385" i="61"/>
  <c r="L398" i="61"/>
  <c r="L351" i="61"/>
  <c r="L395" i="61"/>
  <c r="L348" i="61"/>
  <c r="L387" i="61"/>
  <c r="L355" i="61"/>
  <c r="L379" i="61"/>
  <c r="L399" i="61"/>
  <c r="L352" i="61"/>
  <c r="L389" i="61"/>
  <c r="L396" i="61"/>
  <c r="L400" i="61"/>
  <c r="L397" i="61"/>
  <c r="L382" i="61"/>
  <c r="L388" i="61"/>
  <c r="L394" i="61"/>
  <c r="L393" i="61"/>
  <c r="L401" i="61"/>
  <c r="L360" i="61"/>
  <c r="L357" i="61"/>
  <c r="L325" i="61"/>
  <c r="L356" i="61"/>
  <c r="L370" i="61"/>
  <c r="L322" i="61"/>
  <c r="L367" i="61"/>
  <c r="L319" i="61"/>
  <c r="L347" i="61"/>
  <c r="L364" i="61"/>
  <c r="L316" i="61"/>
  <c r="L361" i="61"/>
  <c r="L350" i="61"/>
  <c r="L323" i="61"/>
  <c r="L368" i="61"/>
  <c r="L349" i="61"/>
  <c r="L365" i="61"/>
  <c r="L354" i="61"/>
  <c r="L362" i="61"/>
  <c r="L353" i="61"/>
  <c r="L359" i="61"/>
  <c r="L369" i="61"/>
  <c r="L363" i="61"/>
  <c r="L366" i="61"/>
  <c r="L320" i="61"/>
  <c r="L326" i="61"/>
  <c r="L327" i="61"/>
  <c r="L331" i="61"/>
  <c r="L305" i="61"/>
  <c r="L328" i="61"/>
  <c r="L295" i="61"/>
  <c r="L338" i="61"/>
  <c r="L298" i="61"/>
  <c r="L335" i="61"/>
  <c r="L301" i="61"/>
  <c r="L332" i="61"/>
  <c r="L304" i="61"/>
  <c r="L358" i="61"/>
  <c r="L324" i="61"/>
  <c r="L329" i="61"/>
  <c r="L307" i="61"/>
  <c r="L315" i="61"/>
  <c r="L297" i="61"/>
  <c r="L336" i="61"/>
  <c r="L300" i="61"/>
  <c r="L333" i="61"/>
  <c r="L303" i="61"/>
  <c r="L318" i="61"/>
  <c r="L330" i="61"/>
  <c r="L306" i="61"/>
  <c r="L317" i="61"/>
  <c r="L296" i="61"/>
  <c r="L321" i="61"/>
  <c r="L334" i="61"/>
  <c r="L302" i="61"/>
  <c r="L287" i="61"/>
  <c r="L290" i="61"/>
  <c r="L293" i="61"/>
  <c r="L299" i="61"/>
  <c r="L337" i="61"/>
  <c r="L286" i="61"/>
  <c r="L289" i="61"/>
  <c r="L292" i="61"/>
  <c r="L285" i="61"/>
  <c r="L288" i="61"/>
  <c r="L291" i="61"/>
  <c r="L294" i="61"/>
  <c r="L284" i="61"/>
  <c r="K428" i="61"/>
  <c r="AH427" i="61"/>
  <c r="K431" i="61"/>
  <c r="AH411" i="61"/>
  <c r="K423" i="61"/>
  <c r="AH431" i="61"/>
  <c r="K411" i="61"/>
  <c r="K421" i="61"/>
  <c r="AH428" i="61"/>
  <c r="AH410" i="61"/>
  <c r="AH430" i="61"/>
  <c r="AL33" i="61"/>
  <c r="AI381" i="61"/>
  <c r="AI397" i="61"/>
  <c r="AI378" i="61"/>
  <c r="AI394" i="61"/>
  <c r="AI391" i="61"/>
  <c r="AI388" i="61"/>
  <c r="AI385" i="61"/>
  <c r="AI401" i="61"/>
  <c r="AI379" i="61"/>
  <c r="AI395" i="61"/>
  <c r="AI389" i="61"/>
  <c r="AI386" i="61"/>
  <c r="AI383" i="61"/>
  <c r="AI399" i="61"/>
  <c r="AI380" i="61"/>
  <c r="AI396" i="61"/>
  <c r="AI390" i="61"/>
  <c r="AI356" i="61"/>
  <c r="AI384" i="61"/>
  <c r="AI353" i="61"/>
  <c r="AI369" i="61"/>
  <c r="AI350" i="61"/>
  <c r="AI366" i="61"/>
  <c r="AI382" i="61"/>
  <c r="AI347" i="61"/>
  <c r="AI363" i="61"/>
  <c r="AI387" i="61"/>
  <c r="AI360" i="61"/>
  <c r="AI392" i="61"/>
  <c r="AI357" i="61"/>
  <c r="AI354" i="61"/>
  <c r="AI351" i="61"/>
  <c r="AI367" i="61"/>
  <c r="AI348" i="61"/>
  <c r="AI361" i="61"/>
  <c r="AI358" i="61"/>
  <c r="AI393" i="61"/>
  <c r="AI352" i="61"/>
  <c r="AI398" i="61"/>
  <c r="AI400" i="61"/>
  <c r="AI349" i="61"/>
  <c r="AI317" i="61"/>
  <c r="AI333" i="61"/>
  <c r="AI330" i="61"/>
  <c r="AI359" i="61"/>
  <c r="AI327" i="61"/>
  <c r="AI324" i="61"/>
  <c r="AI368" i="61"/>
  <c r="AI321" i="61"/>
  <c r="AI337" i="61"/>
  <c r="AI365" i="61"/>
  <c r="AI318" i="61"/>
  <c r="AI334" i="61"/>
  <c r="AI315" i="61"/>
  <c r="AI331" i="61"/>
  <c r="AI328" i="61"/>
  <c r="AI370" i="61"/>
  <c r="AI325" i="61"/>
  <c r="AI355" i="61"/>
  <c r="AI362" i="61"/>
  <c r="AI319" i="61"/>
  <c r="AI335" i="61"/>
  <c r="AI364" i="61"/>
  <c r="AI316" i="61"/>
  <c r="AI320" i="61"/>
  <c r="AI294" i="61"/>
  <c r="AI297" i="61"/>
  <c r="AI300" i="61"/>
  <c r="AI284" i="61"/>
  <c r="AI303" i="61"/>
  <c r="AI287" i="61"/>
  <c r="AI329" i="61"/>
  <c r="AI306" i="61"/>
  <c r="AI290" i="61"/>
  <c r="AI336" i="61"/>
  <c r="AI293" i="61"/>
  <c r="AI322" i="61"/>
  <c r="AI296" i="61"/>
  <c r="AI299" i="61"/>
  <c r="AI302" i="61"/>
  <c r="AI286" i="61"/>
  <c r="AI338" i="61"/>
  <c r="AI305" i="61"/>
  <c r="AI289" i="61"/>
  <c r="AI292" i="61"/>
  <c r="AI295" i="61"/>
  <c r="AI323" i="61"/>
  <c r="AI332" i="61"/>
  <c r="AI298" i="61"/>
  <c r="AI301" i="61"/>
  <c r="AI285" i="61"/>
  <c r="AI307" i="61"/>
  <c r="AI291" i="61"/>
  <c r="AI288" i="61"/>
  <c r="AI326" i="61"/>
  <c r="AI304" i="61"/>
  <c r="K409" i="61"/>
  <c r="AH414" i="61"/>
  <c r="K414" i="61"/>
  <c r="K426" i="61"/>
  <c r="AH413" i="61"/>
  <c r="AH426" i="61"/>
  <c r="AH419" i="61"/>
  <c r="N453" i="61"/>
  <c r="N438" i="61"/>
  <c r="N253" i="61"/>
  <c r="N268" i="61"/>
  <c r="AH339" i="61"/>
  <c r="O226" i="61"/>
  <c r="O234" i="61"/>
  <c r="O238" i="61"/>
  <c r="O222" i="61"/>
  <c r="AK439" i="61"/>
  <c r="AK254" i="61"/>
  <c r="AK456" i="61"/>
  <c r="AK271" i="61"/>
  <c r="N452" i="61"/>
  <c r="N267" i="61"/>
  <c r="AK445" i="61"/>
  <c r="AK260" i="61"/>
  <c r="AL232" i="61"/>
  <c r="AL221" i="61"/>
  <c r="AL226" i="61"/>
  <c r="AL230" i="61"/>
  <c r="AL243" i="61"/>
  <c r="N456" i="61"/>
  <c r="N271" i="61"/>
  <c r="J432" i="61"/>
  <c r="AK448" i="61"/>
  <c r="AK263" i="61"/>
  <c r="N459" i="61"/>
  <c r="N274" i="61"/>
  <c r="N439" i="61"/>
  <c r="N254" i="61"/>
  <c r="AK437" i="61"/>
  <c r="AK244" i="61"/>
  <c r="AK252" i="61"/>
  <c r="N444" i="61"/>
  <c r="N259" i="61"/>
  <c r="AL183" i="61"/>
  <c r="AL229" i="61"/>
  <c r="AL234" i="61"/>
  <c r="AL238" i="61"/>
  <c r="L314" i="61"/>
  <c r="AJ283" i="61"/>
  <c r="AK455" i="61"/>
  <c r="AK270" i="61"/>
  <c r="O33" i="61"/>
  <c r="O224" i="61"/>
  <c r="O237" i="61"/>
  <c r="O213" i="61"/>
  <c r="O220" i="61"/>
  <c r="O242" i="61"/>
  <c r="O93" i="61"/>
  <c r="N454" i="61"/>
  <c r="N269" i="61"/>
  <c r="AG377" i="61"/>
  <c r="I407" i="61"/>
  <c r="AG407" i="61" s="1"/>
  <c r="I436" i="61"/>
  <c r="AG436" i="61" s="1"/>
  <c r="N445" i="61"/>
  <c r="N260" i="61"/>
  <c r="O243" i="61"/>
  <c r="O228" i="61"/>
  <c r="N460" i="61"/>
  <c r="AH308" i="61"/>
  <c r="AH402" i="61"/>
  <c r="K402" i="61"/>
  <c r="N441" i="61"/>
  <c r="N256" i="61"/>
  <c r="AK457" i="61"/>
  <c r="AK272" i="61"/>
  <c r="N450" i="61"/>
  <c r="N265" i="61"/>
  <c r="N443" i="61"/>
  <c r="N258" i="61"/>
  <c r="AK454" i="61"/>
  <c r="AK269" i="61"/>
  <c r="AL123" i="61"/>
  <c r="AL63" i="61"/>
  <c r="AL233" i="61"/>
  <c r="AG432" i="61"/>
  <c r="AK450" i="61"/>
  <c r="AK265" i="61"/>
  <c r="AM188" i="61"/>
  <c r="O219" i="61"/>
  <c r="O153" i="61"/>
  <c r="O221" i="61"/>
  <c r="O233" i="61"/>
  <c r="O230" i="61"/>
  <c r="O239" i="61"/>
  <c r="O63" i="61"/>
  <c r="AK438" i="61"/>
  <c r="AK253" i="61"/>
  <c r="N458" i="61"/>
  <c r="N273" i="61"/>
  <c r="N457" i="61"/>
  <c r="N272" i="61"/>
  <c r="N447" i="61"/>
  <c r="N262" i="61"/>
  <c r="AK440" i="61"/>
  <c r="AK255" i="61"/>
  <c r="AL237" i="61"/>
  <c r="AK251" i="61"/>
  <c r="M283" i="61"/>
  <c r="M276" i="61"/>
  <c r="N440" i="61"/>
  <c r="N255" i="61"/>
  <c r="AK446" i="61"/>
  <c r="AK261" i="61"/>
  <c r="K308" i="61"/>
  <c r="AK447" i="61"/>
  <c r="AK262" i="61"/>
  <c r="AL220" i="61"/>
  <c r="AL213" i="61"/>
  <c r="AL241" i="61"/>
  <c r="AL93" i="61"/>
  <c r="AH346" i="61"/>
  <c r="J377" i="61"/>
  <c r="AJ461" i="61"/>
  <c r="AJ245" i="61"/>
  <c r="AN8" i="61"/>
  <c r="Q8" i="61"/>
  <c r="P188" i="61"/>
  <c r="O123" i="61"/>
  <c r="O229" i="61"/>
  <c r="O235" i="61"/>
  <c r="AK442" i="61"/>
  <c r="AK257" i="61"/>
  <c r="N437" i="61"/>
  <c r="N244" i="61"/>
  <c r="N252" i="61"/>
  <c r="M461" i="61"/>
  <c r="M245" i="61"/>
  <c r="AK459" i="61"/>
  <c r="AK274" i="61"/>
  <c r="AJ276" i="61"/>
  <c r="AL240" i="61"/>
  <c r="AL223" i="61"/>
  <c r="AL228" i="61"/>
  <c r="O223" i="61"/>
  <c r="O232" i="61"/>
  <c r="O236" i="61"/>
  <c r="AK443" i="61"/>
  <c r="AK258" i="61"/>
  <c r="AK458" i="61"/>
  <c r="AK273" i="61"/>
  <c r="N449" i="61"/>
  <c r="N264" i="61"/>
  <c r="N446" i="61"/>
  <c r="N261" i="61"/>
  <c r="AL242" i="61"/>
  <c r="AH371" i="61"/>
  <c r="AK452" i="61"/>
  <c r="AK267" i="61"/>
  <c r="AI314" i="61"/>
  <c r="K346" i="61"/>
  <c r="N451" i="61"/>
  <c r="N266" i="61"/>
  <c r="AK449" i="61"/>
  <c r="AK264" i="61"/>
  <c r="N251" i="61"/>
  <c r="AL219" i="61"/>
  <c r="AK441" i="61"/>
  <c r="AK256" i="61"/>
  <c r="AL153" i="61"/>
  <c r="AL224" i="61"/>
  <c r="AL231" i="61"/>
  <c r="AL236" i="61"/>
  <c r="AL227" i="61"/>
  <c r="O183" i="61"/>
  <c r="O227" i="61"/>
  <c r="O231" i="61"/>
  <c r="O240" i="61"/>
  <c r="AK451" i="61"/>
  <c r="AK266" i="61"/>
  <c r="AL225" i="61"/>
  <c r="N442" i="61"/>
  <c r="N257" i="61"/>
  <c r="K371" i="61"/>
  <c r="AK444" i="61"/>
  <c r="AK259" i="61"/>
  <c r="N448" i="61"/>
  <c r="N263" i="61"/>
  <c r="AK460" i="61"/>
  <c r="AK275" i="61"/>
  <c r="K339" i="61"/>
  <c r="AK453" i="61"/>
  <c r="AK268" i="61"/>
  <c r="N455" i="61"/>
  <c r="N270" i="61"/>
  <c r="AL239" i="61"/>
  <c r="AL222" i="61"/>
  <c r="AL235" i="61"/>
  <c r="O225" i="61"/>
  <c r="O241" i="61"/>
  <c r="AM38" i="61"/>
  <c r="P38" i="61"/>
  <c r="L158" i="61"/>
  <c r="AI158" i="61"/>
  <c r="O68" i="61"/>
  <c r="AL68" i="61"/>
  <c r="M128" i="61"/>
  <c r="AJ128" i="61"/>
  <c r="AK98" i="61"/>
  <c r="N98" i="61"/>
  <c r="AN220" i="2" l="1"/>
  <c r="AN250" i="2" s="1"/>
  <c r="P250" i="2"/>
  <c r="AN221" i="2"/>
  <c r="AN251" i="2" s="1"/>
  <c r="P251" i="2"/>
  <c r="AN223" i="2"/>
  <c r="AN253" i="2" s="1"/>
  <c r="P253" i="2"/>
  <c r="AN222" i="2"/>
  <c r="AN252" i="2" s="1"/>
  <c r="P252" i="2"/>
  <c r="AN229" i="2"/>
  <c r="AN259" i="2" s="1"/>
  <c r="P259" i="2"/>
  <c r="AN225" i="2"/>
  <c r="AN255" i="2" s="1"/>
  <c r="P255" i="2"/>
  <c r="AN232" i="2"/>
  <c r="AN262" i="2" s="1"/>
  <c r="P262" i="2"/>
  <c r="AN237" i="2"/>
  <c r="AN267" i="2" s="1"/>
  <c r="P267" i="2"/>
  <c r="AN219" i="2"/>
  <c r="AN249" i="2" s="1"/>
  <c r="P249" i="2"/>
  <c r="AN239" i="2"/>
  <c r="AN269" i="2" s="1"/>
  <c r="P269" i="2"/>
  <c r="AN230" i="2"/>
  <c r="AN260" i="2" s="1"/>
  <c r="P260" i="2"/>
  <c r="AN238" i="2"/>
  <c r="AN268" i="2" s="1"/>
  <c r="P268" i="2"/>
  <c r="AN235" i="2"/>
  <c r="AN265" i="2" s="1"/>
  <c r="P265" i="2"/>
  <c r="AN231" i="2"/>
  <c r="AN261" i="2" s="1"/>
  <c r="P261" i="2"/>
  <c r="AN233" i="2"/>
  <c r="AN263" i="2" s="1"/>
  <c r="P263" i="2"/>
  <c r="AN227" i="2"/>
  <c r="AN257" i="2" s="1"/>
  <c r="P257" i="2"/>
  <c r="AV242" i="2"/>
  <c r="AV272" i="2" s="1"/>
  <c r="X272" i="2"/>
  <c r="AN228" i="2"/>
  <c r="AN258" i="2" s="1"/>
  <c r="P258" i="2"/>
  <c r="AN224" i="2"/>
  <c r="AN254" i="2" s="1"/>
  <c r="P254" i="2"/>
  <c r="AN240" i="2"/>
  <c r="AN270" i="2" s="1"/>
  <c r="P270" i="2"/>
  <c r="AN236" i="2"/>
  <c r="AN266" i="2" s="1"/>
  <c r="P266" i="2"/>
  <c r="AN234" i="2"/>
  <c r="AN264" i="2" s="1"/>
  <c r="P264" i="2"/>
  <c r="AD13" i="44"/>
  <c r="AD20" i="44"/>
  <c r="P19" i="41"/>
  <c r="P25" i="41"/>
  <c r="P6" i="41"/>
  <c r="P12" i="41"/>
  <c r="P10" i="41"/>
  <c r="O11" i="41"/>
  <c r="P16" i="41"/>
  <c r="P14" i="41"/>
  <c r="P22" i="41"/>
  <c r="P21" i="41"/>
  <c r="O23" i="41"/>
  <c r="O27" i="41"/>
  <c r="P9" i="41"/>
  <c r="O7" i="41"/>
  <c r="P18" i="41"/>
  <c r="P26" i="41"/>
  <c r="P17" i="41"/>
  <c r="O15" i="41"/>
  <c r="L420" i="61"/>
  <c r="AI423" i="61"/>
  <c r="L411" i="61"/>
  <c r="L431" i="61"/>
  <c r="L430" i="61"/>
  <c r="AI425" i="61"/>
  <c r="AI422" i="61"/>
  <c r="AI421" i="61"/>
  <c r="AI424" i="61"/>
  <c r="L429" i="61"/>
  <c r="L424" i="61"/>
  <c r="L419" i="61"/>
  <c r="L417" i="61"/>
  <c r="AI416" i="61"/>
  <c r="L409" i="61"/>
  <c r="AI408" i="61"/>
  <c r="L408" i="61"/>
  <c r="AI427" i="61"/>
  <c r="L413" i="61"/>
  <c r="AI411" i="61"/>
  <c r="L422" i="61"/>
  <c r="L412" i="61"/>
  <c r="AI431" i="61"/>
  <c r="AI430" i="61"/>
  <c r="L427" i="61"/>
  <c r="L415" i="61"/>
  <c r="AM33" i="61"/>
  <c r="AI413" i="61"/>
  <c r="AI414" i="61"/>
  <c r="L414" i="61"/>
  <c r="AI409" i="61"/>
  <c r="L425" i="61"/>
  <c r="AI419" i="61"/>
  <c r="AI417" i="61"/>
  <c r="L410" i="61"/>
  <c r="L418" i="61"/>
  <c r="AJ384" i="61"/>
  <c r="AJ400" i="61"/>
  <c r="AJ381" i="61"/>
  <c r="AJ397" i="61"/>
  <c r="AJ378" i="61"/>
  <c r="AJ394" i="61"/>
  <c r="AJ391" i="61"/>
  <c r="AJ388" i="61"/>
  <c r="AJ382" i="61"/>
  <c r="AJ398" i="61"/>
  <c r="AJ392" i="61"/>
  <c r="AJ389" i="61"/>
  <c r="AJ386" i="61"/>
  <c r="AJ383" i="61"/>
  <c r="AJ399" i="61"/>
  <c r="AJ393" i="61"/>
  <c r="AJ379" i="61"/>
  <c r="AJ359" i="61"/>
  <c r="AJ356" i="61"/>
  <c r="AJ353" i="61"/>
  <c r="AJ369" i="61"/>
  <c r="AJ350" i="61"/>
  <c r="AJ366" i="61"/>
  <c r="AJ347" i="61"/>
  <c r="AJ363" i="61"/>
  <c r="AJ387" i="61"/>
  <c r="AJ401" i="61"/>
  <c r="AJ360" i="61"/>
  <c r="AJ380" i="61"/>
  <c r="AJ357" i="61"/>
  <c r="AJ385" i="61"/>
  <c r="AJ354" i="61"/>
  <c r="AJ370" i="61"/>
  <c r="AJ390" i="61"/>
  <c r="AJ351" i="61"/>
  <c r="AJ395" i="61"/>
  <c r="AJ348" i="61"/>
  <c r="AJ364" i="61"/>
  <c r="AJ361" i="61"/>
  <c r="AJ355" i="61"/>
  <c r="AJ396" i="61"/>
  <c r="AJ320" i="61"/>
  <c r="AJ336" i="61"/>
  <c r="AJ317" i="61"/>
  <c r="AJ333" i="61"/>
  <c r="AJ330" i="61"/>
  <c r="AJ327" i="61"/>
  <c r="AJ324" i="61"/>
  <c r="AJ368" i="61"/>
  <c r="AJ321" i="61"/>
  <c r="AJ337" i="61"/>
  <c r="AJ365" i="61"/>
  <c r="AJ318" i="61"/>
  <c r="AJ334" i="61"/>
  <c r="AJ315" i="61"/>
  <c r="AJ331" i="61"/>
  <c r="AJ328" i="61"/>
  <c r="AJ349" i="61"/>
  <c r="AJ367" i="61"/>
  <c r="AJ358" i="61"/>
  <c r="AJ322" i="61"/>
  <c r="AJ362" i="61"/>
  <c r="AJ319" i="61"/>
  <c r="AJ316" i="61"/>
  <c r="AJ352" i="61"/>
  <c r="AJ297" i="61"/>
  <c r="AJ300" i="61"/>
  <c r="AJ284" i="61"/>
  <c r="AJ303" i="61"/>
  <c r="AJ287" i="61"/>
  <c r="AJ306" i="61"/>
  <c r="AJ290" i="61"/>
  <c r="AJ293" i="61"/>
  <c r="AJ329" i="61"/>
  <c r="AJ296" i="61"/>
  <c r="AJ299" i="61"/>
  <c r="AJ325" i="61"/>
  <c r="AJ302" i="61"/>
  <c r="AJ286" i="61"/>
  <c r="AJ305" i="61"/>
  <c r="AJ289" i="61"/>
  <c r="AJ335" i="61"/>
  <c r="AJ292" i="61"/>
  <c r="AJ338" i="61"/>
  <c r="AJ295" i="61"/>
  <c r="AJ298" i="61"/>
  <c r="AJ301" i="61"/>
  <c r="AJ285" i="61"/>
  <c r="AJ323" i="61"/>
  <c r="AJ332" i="61"/>
  <c r="AJ304" i="61"/>
  <c r="AJ288" i="61"/>
  <c r="AJ326" i="61"/>
  <c r="AJ294" i="61"/>
  <c r="AJ307" i="61"/>
  <c r="AJ291" i="61"/>
  <c r="AI428" i="61"/>
  <c r="AI420" i="61"/>
  <c r="L428" i="61"/>
  <c r="AI415" i="61"/>
  <c r="AI412" i="61"/>
  <c r="L423" i="61"/>
  <c r="Q207" i="61"/>
  <c r="Q191" i="61"/>
  <c r="Q210" i="61"/>
  <c r="Q197" i="61"/>
  <c r="Q200" i="61"/>
  <c r="Q206" i="61"/>
  <c r="Q190" i="61"/>
  <c r="Q209" i="61"/>
  <c r="Q193" i="61"/>
  <c r="Q212" i="61"/>
  <c r="Q196" i="61"/>
  <c r="Q199" i="61"/>
  <c r="Q205" i="61"/>
  <c r="Q208" i="61"/>
  <c r="Q192" i="61"/>
  <c r="Q211" i="61"/>
  <c r="Q204" i="61"/>
  <c r="Q194" i="61"/>
  <c r="Q171" i="61"/>
  <c r="Q174" i="61"/>
  <c r="Q203" i="61"/>
  <c r="Q201" i="61"/>
  <c r="Q177" i="61"/>
  <c r="Q161" i="61"/>
  <c r="Q195" i="61"/>
  <c r="Q180" i="61"/>
  <c r="Q164" i="61"/>
  <c r="Q167" i="61"/>
  <c r="Q170" i="61"/>
  <c r="Q176" i="61"/>
  <c r="Q179" i="61"/>
  <c r="Q202" i="61"/>
  <c r="Q198" i="61"/>
  <c r="Q182" i="61"/>
  <c r="Q189" i="61"/>
  <c r="Q172" i="61"/>
  <c r="Q178" i="61"/>
  <c r="Q181" i="61"/>
  <c r="Q151" i="61"/>
  <c r="Q135" i="61"/>
  <c r="Q138" i="61"/>
  <c r="Q141" i="61"/>
  <c r="Q144" i="61"/>
  <c r="Q165" i="61"/>
  <c r="Q147" i="61"/>
  <c r="Q131" i="61"/>
  <c r="Q166" i="61"/>
  <c r="Q150" i="61"/>
  <c r="Q134" i="61"/>
  <c r="Q173" i="61"/>
  <c r="Q149" i="61"/>
  <c r="Q152" i="61"/>
  <c r="Q168" i="61"/>
  <c r="Q160" i="61"/>
  <c r="Q162" i="61"/>
  <c r="Q112" i="61"/>
  <c r="Q159" i="61"/>
  <c r="Q115" i="61"/>
  <c r="Q99" i="61"/>
  <c r="Q142" i="61"/>
  <c r="Q118" i="61"/>
  <c r="Q102" i="61"/>
  <c r="Q121" i="61"/>
  <c r="Q105" i="61"/>
  <c r="Q91" i="61"/>
  <c r="Q145" i="61"/>
  <c r="Q108" i="61"/>
  <c r="Q111" i="61"/>
  <c r="Q175" i="61"/>
  <c r="Q143" i="61"/>
  <c r="Q132" i="61"/>
  <c r="Q114" i="61"/>
  <c r="Q139" i="61"/>
  <c r="Q133" i="61"/>
  <c r="Q117" i="61"/>
  <c r="Q101" i="61"/>
  <c r="Q140" i="61"/>
  <c r="Q120" i="61"/>
  <c r="Q104" i="61"/>
  <c r="Q163" i="61"/>
  <c r="Q107" i="61"/>
  <c r="Q110" i="61"/>
  <c r="Q148" i="61"/>
  <c r="Q146" i="61"/>
  <c r="Q116" i="61"/>
  <c r="Q119" i="61"/>
  <c r="Q169" i="61"/>
  <c r="Q129" i="61"/>
  <c r="Q122" i="61"/>
  <c r="Q106" i="61"/>
  <c r="Q136" i="61"/>
  <c r="Q86" i="61"/>
  <c r="Q70" i="61"/>
  <c r="Q56" i="61"/>
  <c r="Q89" i="61"/>
  <c r="Q73" i="61"/>
  <c r="Q59" i="61"/>
  <c r="Q76" i="61"/>
  <c r="Q62" i="61"/>
  <c r="Q79" i="61"/>
  <c r="Q82" i="61"/>
  <c r="Q85" i="61"/>
  <c r="Q69" i="61"/>
  <c r="Q88" i="61"/>
  <c r="Q72" i="61"/>
  <c r="Q113" i="61"/>
  <c r="Q103" i="61"/>
  <c r="Q100" i="61"/>
  <c r="Q75" i="61"/>
  <c r="Q78" i="61"/>
  <c r="Q81" i="61"/>
  <c r="Q84" i="61"/>
  <c r="Q130" i="61"/>
  <c r="Q109" i="61"/>
  <c r="Q87" i="61"/>
  <c r="Q71" i="61"/>
  <c r="Q90" i="61"/>
  <c r="Q74" i="61"/>
  <c r="Q77" i="61"/>
  <c r="Q137" i="61"/>
  <c r="Q92" i="61"/>
  <c r="Q80" i="61"/>
  <c r="Q24" i="61"/>
  <c r="Q41" i="61"/>
  <c r="Q27" i="61"/>
  <c r="Q11" i="61"/>
  <c r="Q83" i="61"/>
  <c r="Q51" i="61"/>
  <c r="Q44" i="61"/>
  <c r="Q30" i="61"/>
  <c r="Q14" i="61"/>
  <c r="Q47" i="61"/>
  <c r="Q17" i="61"/>
  <c r="Q58" i="61"/>
  <c r="Q20" i="61"/>
  <c r="Q61" i="61"/>
  <c r="Q23" i="61"/>
  <c r="Q60" i="61"/>
  <c r="Q57" i="61"/>
  <c r="Q50" i="61"/>
  <c r="Q40" i="61"/>
  <c r="Q26" i="61"/>
  <c r="Q55" i="61"/>
  <c r="Q43" i="61"/>
  <c r="Q29" i="61"/>
  <c r="Q46" i="61"/>
  <c r="Q32" i="61"/>
  <c r="Q49" i="61"/>
  <c r="Q54" i="61"/>
  <c r="Q39" i="61"/>
  <c r="Q25" i="61"/>
  <c r="Q42" i="61"/>
  <c r="Q28" i="61"/>
  <c r="Q53" i="61"/>
  <c r="Q45" i="61"/>
  <c r="Q31" i="61"/>
  <c r="Q52" i="61"/>
  <c r="Q48" i="61"/>
  <c r="Q18" i="61"/>
  <c r="Q13" i="61"/>
  <c r="Q9" i="61"/>
  <c r="Q15" i="61"/>
  <c r="Q10" i="61"/>
  <c r="Q12" i="61"/>
  <c r="Q19" i="61"/>
  <c r="Q16" i="61"/>
  <c r="Q22" i="61"/>
  <c r="Q21" i="61"/>
  <c r="AN212" i="61"/>
  <c r="AN196" i="61"/>
  <c r="AN182" i="61"/>
  <c r="AN199" i="61"/>
  <c r="AN202" i="61"/>
  <c r="AN205" i="61"/>
  <c r="AN189" i="61"/>
  <c r="AN208" i="61"/>
  <c r="AN192" i="61"/>
  <c r="AN211" i="61"/>
  <c r="AN195" i="61"/>
  <c r="AN181" i="61"/>
  <c r="AN198" i="61"/>
  <c r="AN201" i="61"/>
  <c r="AN204" i="61"/>
  <c r="AN207" i="61"/>
  <c r="AN191" i="61"/>
  <c r="AN210" i="61"/>
  <c r="AN194" i="61"/>
  <c r="AN197" i="61"/>
  <c r="AN200" i="61"/>
  <c r="AN203" i="61"/>
  <c r="AN209" i="61"/>
  <c r="AN193" i="61"/>
  <c r="AN160" i="61"/>
  <c r="AN146" i="61"/>
  <c r="AN179" i="61"/>
  <c r="AN163" i="61"/>
  <c r="AN149" i="61"/>
  <c r="AN166" i="61"/>
  <c r="AN152" i="61"/>
  <c r="AN178" i="61"/>
  <c r="AN169" i="61"/>
  <c r="AN190" i="61"/>
  <c r="AN172" i="61"/>
  <c r="AN177" i="61"/>
  <c r="AN159" i="61"/>
  <c r="AN162" i="61"/>
  <c r="AN165" i="61"/>
  <c r="AN176" i="61"/>
  <c r="AN168" i="61"/>
  <c r="AN171" i="61"/>
  <c r="AN175" i="61"/>
  <c r="AN161" i="61"/>
  <c r="AN174" i="61"/>
  <c r="AN164" i="61"/>
  <c r="AN167" i="61"/>
  <c r="AN180" i="61"/>
  <c r="AN170" i="61"/>
  <c r="AN147" i="61"/>
  <c r="AN140" i="61"/>
  <c r="AN145" i="61"/>
  <c r="AN113" i="61"/>
  <c r="AN130" i="61"/>
  <c r="AN116" i="61"/>
  <c r="AN133" i="61"/>
  <c r="AN119" i="61"/>
  <c r="AN173" i="61"/>
  <c r="AN144" i="61"/>
  <c r="AN136" i="61"/>
  <c r="AN122" i="61"/>
  <c r="AN206" i="61"/>
  <c r="AN139" i="61"/>
  <c r="AN143" i="61"/>
  <c r="AN129" i="61"/>
  <c r="AN142" i="61"/>
  <c r="AN132" i="61"/>
  <c r="AN135" i="61"/>
  <c r="AN138" i="61"/>
  <c r="AN141" i="61"/>
  <c r="AN151" i="61"/>
  <c r="AN137" i="61"/>
  <c r="AN101" i="61"/>
  <c r="AN87" i="61"/>
  <c r="AN71" i="61"/>
  <c r="AN104" i="61"/>
  <c r="AN90" i="61"/>
  <c r="AN74" i="61"/>
  <c r="AN107" i="61"/>
  <c r="AN77" i="61"/>
  <c r="AN110" i="61"/>
  <c r="AN80" i="61"/>
  <c r="AN83" i="61"/>
  <c r="AN150" i="61"/>
  <c r="AN100" i="61"/>
  <c r="AN115" i="61"/>
  <c r="AN103" i="61"/>
  <c r="AN148" i="61"/>
  <c r="AN118" i="61"/>
  <c r="AN106" i="61"/>
  <c r="AN92" i="61"/>
  <c r="AN76" i="61"/>
  <c r="AN134" i="61"/>
  <c r="AN117" i="61"/>
  <c r="AN114" i="61"/>
  <c r="AN109" i="61"/>
  <c r="AN112" i="61"/>
  <c r="AN121" i="61"/>
  <c r="AN120" i="61"/>
  <c r="AN99" i="61"/>
  <c r="AN102" i="61"/>
  <c r="AN105" i="61"/>
  <c r="AN108" i="61"/>
  <c r="AN111" i="61"/>
  <c r="AN70" i="61"/>
  <c r="AN61" i="61"/>
  <c r="AN45" i="61"/>
  <c r="AN48" i="61"/>
  <c r="AN51" i="61"/>
  <c r="AN54" i="61"/>
  <c r="AN72" i="61"/>
  <c r="AN57" i="61"/>
  <c r="AN41" i="61"/>
  <c r="AN78" i="61"/>
  <c r="AN73" i="61"/>
  <c r="AN60" i="61"/>
  <c r="AN88" i="61"/>
  <c r="AN79" i="61"/>
  <c r="AN131" i="61"/>
  <c r="AN84" i="61"/>
  <c r="AN50" i="61"/>
  <c r="AN85" i="61"/>
  <c r="AN53" i="61"/>
  <c r="AN56" i="61"/>
  <c r="AN59" i="61"/>
  <c r="AN62" i="61"/>
  <c r="AN91" i="61"/>
  <c r="AN89" i="61"/>
  <c r="AN86" i="61"/>
  <c r="AN75" i="61"/>
  <c r="AN81" i="61"/>
  <c r="AN55" i="61"/>
  <c r="AN29" i="61"/>
  <c r="AN13" i="61"/>
  <c r="AN32" i="61"/>
  <c r="AN16" i="61"/>
  <c r="AN82" i="61"/>
  <c r="AN46" i="61"/>
  <c r="AN19" i="61"/>
  <c r="AN58" i="61"/>
  <c r="AN42" i="61"/>
  <c r="AN22" i="61"/>
  <c r="AN43" i="61"/>
  <c r="AN25" i="61"/>
  <c r="AN9" i="61"/>
  <c r="AN28" i="61"/>
  <c r="AN12" i="61"/>
  <c r="AN31" i="61"/>
  <c r="AN15" i="61"/>
  <c r="AN44" i="61"/>
  <c r="AN18" i="61"/>
  <c r="AN21" i="61"/>
  <c r="AN47" i="61"/>
  <c r="AN24" i="61"/>
  <c r="AN52" i="61"/>
  <c r="AN49" i="61"/>
  <c r="AN27" i="61"/>
  <c r="AN11" i="61"/>
  <c r="AN40" i="61"/>
  <c r="AN39" i="61"/>
  <c r="AN30" i="61"/>
  <c r="AN14" i="61"/>
  <c r="AN17" i="61"/>
  <c r="AN69" i="61"/>
  <c r="AN20" i="61"/>
  <c r="AN23" i="61"/>
  <c r="AN26" i="61"/>
  <c r="AN10" i="61"/>
  <c r="AI429" i="61"/>
  <c r="AI426" i="61"/>
  <c r="M379" i="61"/>
  <c r="M389" i="61"/>
  <c r="M386" i="61"/>
  <c r="M383" i="61"/>
  <c r="M393" i="61"/>
  <c r="M387" i="61"/>
  <c r="M384" i="61"/>
  <c r="M381" i="61"/>
  <c r="M378" i="61"/>
  <c r="M388" i="61"/>
  <c r="M401" i="61"/>
  <c r="M354" i="61"/>
  <c r="M398" i="61"/>
  <c r="M351" i="61"/>
  <c r="M395" i="61"/>
  <c r="M348" i="61"/>
  <c r="M392" i="61"/>
  <c r="M385" i="61"/>
  <c r="M358" i="61"/>
  <c r="M355" i="61"/>
  <c r="M399" i="61"/>
  <c r="M396" i="61"/>
  <c r="M349" i="61"/>
  <c r="M391" i="61"/>
  <c r="M400" i="61"/>
  <c r="M397" i="61"/>
  <c r="M380" i="61"/>
  <c r="M382" i="61"/>
  <c r="M394" i="61"/>
  <c r="M390" i="61"/>
  <c r="M363" i="61"/>
  <c r="M315" i="61"/>
  <c r="M360" i="61"/>
  <c r="M357" i="61"/>
  <c r="M325" i="61"/>
  <c r="M356" i="61"/>
  <c r="M370" i="61"/>
  <c r="M367" i="61"/>
  <c r="M319" i="61"/>
  <c r="M347" i="61"/>
  <c r="M364" i="61"/>
  <c r="M316" i="61"/>
  <c r="M361" i="61"/>
  <c r="M350" i="61"/>
  <c r="M368" i="61"/>
  <c r="M365" i="61"/>
  <c r="M362" i="61"/>
  <c r="M353" i="61"/>
  <c r="M359" i="61"/>
  <c r="M366" i="61"/>
  <c r="M321" i="61"/>
  <c r="M334" i="61"/>
  <c r="M352" i="61"/>
  <c r="M320" i="61"/>
  <c r="M326" i="61"/>
  <c r="M327" i="61"/>
  <c r="M331" i="61"/>
  <c r="M298" i="61"/>
  <c r="M328" i="61"/>
  <c r="M301" i="61"/>
  <c r="M369" i="61"/>
  <c r="M338" i="61"/>
  <c r="M304" i="61"/>
  <c r="M335" i="61"/>
  <c r="M307" i="61"/>
  <c r="M332" i="61"/>
  <c r="M324" i="61"/>
  <c r="M329" i="61"/>
  <c r="M297" i="61"/>
  <c r="M323" i="61"/>
  <c r="M300" i="61"/>
  <c r="M303" i="61"/>
  <c r="M336" i="61"/>
  <c r="M306" i="61"/>
  <c r="M333" i="61"/>
  <c r="M318" i="61"/>
  <c r="M322" i="61"/>
  <c r="M330" i="61"/>
  <c r="M296" i="61"/>
  <c r="M299" i="61"/>
  <c r="M337" i="61"/>
  <c r="M305" i="61"/>
  <c r="M290" i="61"/>
  <c r="M293" i="61"/>
  <c r="M286" i="61"/>
  <c r="M289" i="61"/>
  <c r="M292" i="61"/>
  <c r="M295" i="61"/>
  <c r="M285" i="61"/>
  <c r="M288" i="61"/>
  <c r="M291" i="61"/>
  <c r="M294" i="61"/>
  <c r="M317" i="61"/>
  <c r="M302" i="61"/>
  <c r="M287" i="61"/>
  <c r="M284" i="61"/>
  <c r="AI418" i="61"/>
  <c r="AI410" i="61"/>
  <c r="L426" i="61"/>
  <c r="L421" i="61"/>
  <c r="L416" i="61"/>
  <c r="O439" i="61"/>
  <c r="O270" i="61"/>
  <c r="O451" i="61"/>
  <c r="O258" i="61"/>
  <c r="O254" i="61"/>
  <c r="O443" i="61"/>
  <c r="P242" i="61"/>
  <c r="O455" i="61"/>
  <c r="O266" i="61"/>
  <c r="AH432" i="61"/>
  <c r="P225" i="61"/>
  <c r="P234" i="61"/>
  <c r="AL275" i="61"/>
  <c r="AL460" i="61"/>
  <c r="AL440" i="61"/>
  <c r="AL255" i="61"/>
  <c r="P222" i="61"/>
  <c r="AM236" i="61"/>
  <c r="AL439" i="61"/>
  <c r="AL254" i="61"/>
  <c r="AL453" i="61"/>
  <c r="AL268" i="61"/>
  <c r="AI346" i="61"/>
  <c r="K377" i="61"/>
  <c r="P213" i="61"/>
  <c r="P220" i="61"/>
  <c r="P235" i="61"/>
  <c r="AM243" i="61"/>
  <c r="AM183" i="61"/>
  <c r="AM226" i="61"/>
  <c r="AM231" i="61"/>
  <c r="O454" i="61"/>
  <c r="O269" i="61"/>
  <c r="L346" i="61"/>
  <c r="AJ314" i="61"/>
  <c r="L402" i="61"/>
  <c r="P183" i="61"/>
  <c r="P241" i="61"/>
  <c r="L339" i="61"/>
  <c r="AL447" i="61"/>
  <c r="AL262" i="61"/>
  <c r="AI339" i="61"/>
  <c r="AL457" i="61"/>
  <c r="AL272" i="61"/>
  <c r="P123" i="61"/>
  <c r="P224" i="61"/>
  <c r="P226" i="61"/>
  <c r="P228" i="61"/>
  <c r="P243" i="61"/>
  <c r="P239" i="61"/>
  <c r="AM234" i="61"/>
  <c r="AM239" i="61"/>
  <c r="AM222" i="61"/>
  <c r="O456" i="61"/>
  <c r="O271" i="61"/>
  <c r="O445" i="61"/>
  <c r="O260" i="61"/>
  <c r="O441" i="61"/>
  <c r="O256" i="61"/>
  <c r="AL455" i="61"/>
  <c r="AL270" i="61"/>
  <c r="AL443" i="61"/>
  <c r="AL258" i="61"/>
  <c r="AL444" i="61"/>
  <c r="AL259" i="61"/>
  <c r="AN188" i="61"/>
  <c r="P219" i="61"/>
  <c r="P33" i="61"/>
  <c r="P227" i="61"/>
  <c r="P233" i="61"/>
  <c r="O437" i="61"/>
  <c r="O252" i="61"/>
  <c r="O244" i="61"/>
  <c r="AI402" i="61"/>
  <c r="N283" i="61"/>
  <c r="AL251" i="61"/>
  <c r="AO8" i="61"/>
  <c r="R8" i="61"/>
  <c r="Q188" i="61"/>
  <c r="P238" i="61"/>
  <c r="P232" i="61"/>
  <c r="P63" i="61"/>
  <c r="AL458" i="61"/>
  <c r="AL273" i="61"/>
  <c r="AM223" i="61"/>
  <c r="AL456" i="61"/>
  <c r="AL271" i="61"/>
  <c r="O457" i="61"/>
  <c r="O272" i="61"/>
  <c r="AL448" i="61"/>
  <c r="AL263" i="61"/>
  <c r="AL459" i="61"/>
  <c r="AL274" i="61"/>
  <c r="O453" i="61"/>
  <c r="O268" i="61"/>
  <c r="P240" i="61"/>
  <c r="P93" i="61"/>
  <c r="AL437" i="61"/>
  <c r="AL244" i="61"/>
  <c r="AL252" i="61"/>
  <c r="AM221" i="61"/>
  <c r="AM242" i="61"/>
  <c r="AM230" i="61"/>
  <c r="O447" i="61"/>
  <c r="O262" i="61"/>
  <c r="O460" i="61"/>
  <c r="L371" i="61"/>
  <c r="AM93" i="61"/>
  <c r="O450" i="61"/>
  <c r="O265" i="61"/>
  <c r="AL451" i="61"/>
  <c r="AL266" i="61"/>
  <c r="AL438" i="61"/>
  <c r="AL253" i="61"/>
  <c r="AL452" i="61"/>
  <c r="AL267" i="61"/>
  <c r="AM153" i="61"/>
  <c r="O251" i="61"/>
  <c r="AM219" i="61"/>
  <c r="AL442" i="61"/>
  <c r="AL257" i="61"/>
  <c r="N276" i="61"/>
  <c r="O452" i="61"/>
  <c r="O267" i="61"/>
  <c r="J436" i="61"/>
  <c r="AH436" i="61" s="1"/>
  <c r="J407" i="61"/>
  <c r="AH407" i="61" s="1"/>
  <c r="AH377" i="61"/>
  <c r="M314" i="61"/>
  <c r="AK283" i="61"/>
  <c r="AM224" i="61"/>
  <c r="AM229" i="61"/>
  <c r="AM225" i="61"/>
  <c r="AI371" i="61"/>
  <c r="O444" i="61"/>
  <c r="O259" i="61"/>
  <c r="P153" i="61"/>
  <c r="P221" i="61"/>
  <c r="P223" i="61"/>
  <c r="P236" i="61"/>
  <c r="AM232" i="61"/>
  <c r="AM237" i="61"/>
  <c r="AM233" i="61"/>
  <c r="AM63" i="61"/>
  <c r="O438" i="61"/>
  <c r="O253" i="61"/>
  <c r="L308" i="61"/>
  <c r="AI308" i="61"/>
  <c r="AL441" i="61"/>
  <c r="AL256" i="61"/>
  <c r="AM228" i="61"/>
  <c r="AK245" i="61"/>
  <c r="AK461" i="61"/>
  <c r="K432" i="61"/>
  <c r="O448" i="61"/>
  <c r="O263" i="61"/>
  <c r="O449" i="61"/>
  <c r="O264" i="61"/>
  <c r="P230" i="61"/>
  <c r="AM235" i="61"/>
  <c r="AM238" i="61"/>
  <c r="O458" i="61"/>
  <c r="O273" i="61"/>
  <c r="O440" i="61"/>
  <c r="O255" i="61"/>
  <c r="O446" i="61"/>
  <c r="O261" i="61"/>
  <c r="O442" i="61"/>
  <c r="O257" i="61"/>
  <c r="AL445" i="61"/>
  <c r="AL260" i="61"/>
  <c r="N461" i="61"/>
  <c r="N245" i="61"/>
  <c r="P229" i="61"/>
  <c r="P231" i="61"/>
  <c r="P237" i="61"/>
  <c r="AM123" i="61"/>
  <c r="AM227" i="61"/>
  <c r="AM240" i="61"/>
  <c r="AM213" i="61"/>
  <c r="AM220" i="61"/>
  <c r="AM241" i="61"/>
  <c r="AL454" i="61"/>
  <c r="AL269" i="61"/>
  <c r="AL450" i="61"/>
  <c r="AL265" i="61"/>
  <c r="O459" i="61"/>
  <c r="O274" i="61"/>
  <c r="AL446" i="61"/>
  <c r="AL261" i="61"/>
  <c r="AK276" i="61"/>
  <c r="AL449" i="61"/>
  <c r="AL264" i="61"/>
  <c r="P68" i="61"/>
  <c r="AM68" i="61"/>
  <c r="AJ158" i="61"/>
  <c r="M158" i="61"/>
  <c r="AL98" i="61"/>
  <c r="O98" i="61"/>
  <c r="Q38" i="61"/>
  <c r="AN38" i="61"/>
  <c r="N128" i="61"/>
  <c r="AK128" i="61"/>
  <c r="AO225" i="2" l="1"/>
  <c r="AO255" i="2" s="1"/>
  <c r="Q255" i="2"/>
  <c r="AO229" i="2"/>
  <c r="AO259" i="2" s="1"/>
  <c r="Q259" i="2"/>
  <c r="AO240" i="2"/>
  <c r="AO270" i="2" s="1"/>
  <c r="Q270" i="2"/>
  <c r="AO233" i="2"/>
  <c r="AO263" i="2" s="1"/>
  <c r="Q263" i="2"/>
  <c r="AO239" i="2"/>
  <c r="AO269" i="2" s="1"/>
  <c r="Q269" i="2"/>
  <c r="AO222" i="2"/>
  <c r="AO252" i="2" s="1"/>
  <c r="Q252" i="2"/>
  <c r="AO224" i="2"/>
  <c r="AO254" i="2" s="1"/>
  <c r="Q254" i="2"/>
  <c r="AO219" i="2"/>
  <c r="AO249" i="2" s="1"/>
  <c r="Q249" i="2"/>
  <c r="AO231" i="2"/>
  <c r="AO261" i="2" s="1"/>
  <c r="Q261" i="2"/>
  <c r="AO227" i="2"/>
  <c r="AO257" i="2" s="1"/>
  <c r="Q257" i="2"/>
  <c r="AO223" i="2"/>
  <c r="AO253" i="2" s="1"/>
  <c r="Q253" i="2"/>
  <c r="AO228" i="2"/>
  <c r="AO258" i="2" s="1"/>
  <c r="Q258" i="2"/>
  <c r="AO237" i="2"/>
  <c r="AO267" i="2" s="1"/>
  <c r="Q267" i="2"/>
  <c r="AO235" i="2"/>
  <c r="AO265" i="2" s="1"/>
  <c r="Q265" i="2"/>
  <c r="AO221" i="2"/>
  <c r="AO251" i="2" s="1"/>
  <c r="Q251" i="2"/>
  <c r="AO230" i="2"/>
  <c r="AO260" i="2" s="1"/>
  <c r="Q260" i="2"/>
  <c r="AO232" i="2"/>
  <c r="AO262" i="2" s="1"/>
  <c r="Q262" i="2"/>
  <c r="AO236" i="2"/>
  <c r="AO266" i="2" s="1"/>
  <c r="Q266" i="2"/>
  <c r="AO234" i="2"/>
  <c r="AO264" i="2" s="1"/>
  <c r="Q264" i="2"/>
  <c r="AO238" i="2"/>
  <c r="AO268" i="2" s="1"/>
  <c r="Q268" i="2"/>
  <c r="AO220" i="2"/>
  <c r="AO250" i="2" s="1"/>
  <c r="Q250" i="2"/>
  <c r="AE20" i="44"/>
  <c r="AE13" i="44"/>
  <c r="P11" i="41"/>
  <c r="Q12" i="41"/>
  <c r="Q22" i="41"/>
  <c r="P20" i="41"/>
  <c r="P8" i="41"/>
  <c r="Q21" i="41"/>
  <c r="Q6" i="41"/>
  <c r="Q10" i="41"/>
  <c r="Q9" i="41"/>
  <c r="P15" i="41"/>
  <c r="P7" i="41"/>
  <c r="P27" i="41"/>
  <c r="Q19" i="41"/>
  <c r="Q25" i="41"/>
  <c r="Q18" i="41"/>
  <c r="P24" i="41"/>
  <c r="Q17" i="41"/>
  <c r="Q16" i="41"/>
  <c r="Q26" i="41"/>
  <c r="Q14" i="41"/>
  <c r="P23" i="41"/>
  <c r="AJ425" i="61"/>
  <c r="AJ422" i="61"/>
  <c r="M416" i="61"/>
  <c r="M431" i="61"/>
  <c r="M410" i="61"/>
  <c r="M415" i="61"/>
  <c r="AJ429" i="61"/>
  <c r="AJ410" i="61"/>
  <c r="AJ413" i="61"/>
  <c r="AJ416" i="61"/>
  <c r="AJ427" i="61"/>
  <c r="AJ431" i="61"/>
  <c r="M428" i="61"/>
  <c r="M423" i="61"/>
  <c r="AJ421" i="61"/>
  <c r="M411" i="61"/>
  <c r="AJ424" i="61"/>
  <c r="R210" i="61"/>
  <c r="R194" i="61"/>
  <c r="R200" i="61"/>
  <c r="R203" i="61"/>
  <c r="R209" i="61"/>
  <c r="R193" i="61"/>
  <c r="R212" i="61"/>
  <c r="R196" i="61"/>
  <c r="R199" i="61"/>
  <c r="R202" i="61"/>
  <c r="R208" i="61"/>
  <c r="R211" i="61"/>
  <c r="R195" i="61"/>
  <c r="R207" i="61"/>
  <c r="R174" i="61"/>
  <c r="R201" i="61"/>
  <c r="R177" i="61"/>
  <c r="R161" i="61"/>
  <c r="R197" i="61"/>
  <c r="R180" i="61"/>
  <c r="R164" i="61"/>
  <c r="R167" i="61"/>
  <c r="R170" i="61"/>
  <c r="R205" i="61"/>
  <c r="R173" i="61"/>
  <c r="R179" i="61"/>
  <c r="R198" i="61"/>
  <c r="R182" i="61"/>
  <c r="R166" i="61"/>
  <c r="R190" i="61"/>
  <c r="R189" i="61"/>
  <c r="R191" i="61"/>
  <c r="R175" i="61"/>
  <c r="R204" i="61"/>
  <c r="R192" i="61"/>
  <c r="R178" i="61"/>
  <c r="R181" i="61"/>
  <c r="R172" i="61"/>
  <c r="R138" i="61"/>
  <c r="R141" i="61"/>
  <c r="R144" i="61"/>
  <c r="R165" i="61"/>
  <c r="R147" i="61"/>
  <c r="R131" i="61"/>
  <c r="R150" i="61"/>
  <c r="R134" i="61"/>
  <c r="R137" i="61"/>
  <c r="R143" i="61"/>
  <c r="R176" i="61"/>
  <c r="R152" i="61"/>
  <c r="R168" i="61"/>
  <c r="R171" i="61"/>
  <c r="R160" i="61"/>
  <c r="R142" i="61"/>
  <c r="R206" i="61"/>
  <c r="R169" i="61"/>
  <c r="R163" i="61"/>
  <c r="R159" i="61"/>
  <c r="R151" i="61"/>
  <c r="R115" i="61"/>
  <c r="R99" i="61"/>
  <c r="R118" i="61"/>
  <c r="R102" i="61"/>
  <c r="R149" i="61"/>
  <c r="R121" i="61"/>
  <c r="R105" i="61"/>
  <c r="R91" i="61"/>
  <c r="R145" i="61"/>
  <c r="R108" i="61"/>
  <c r="R111" i="61"/>
  <c r="R132" i="61"/>
  <c r="R114" i="61"/>
  <c r="R139" i="61"/>
  <c r="R133" i="61"/>
  <c r="R117" i="61"/>
  <c r="R101" i="61"/>
  <c r="R140" i="61"/>
  <c r="R120" i="61"/>
  <c r="R104" i="61"/>
  <c r="R107" i="61"/>
  <c r="R110" i="61"/>
  <c r="R148" i="61"/>
  <c r="R113" i="61"/>
  <c r="R162" i="61"/>
  <c r="R146" i="61"/>
  <c r="R119" i="61"/>
  <c r="R103" i="61"/>
  <c r="R135" i="61"/>
  <c r="R129" i="61"/>
  <c r="R122" i="61"/>
  <c r="R136" i="61"/>
  <c r="R130" i="61"/>
  <c r="R109" i="61"/>
  <c r="R89" i="61"/>
  <c r="R73" i="61"/>
  <c r="R59" i="61"/>
  <c r="R76" i="61"/>
  <c r="R62" i="61"/>
  <c r="R79" i="61"/>
  <c r="R82" i="61"/>
  <c r="R85" i="61"/>
  <c r="R69" i="61"/>
  <c r="R88" i="61"/>
  <c r="R72" i="61"/>
  <c r="R100" i="61"/>
  <c r="R75" i="61"/>
  <c r="R78" i="61"/>
  <c r="R116" i="61"/>
  <c r="R81" i="61"/>
  <c r="R106" i="61"/>
  <c r="R84" i="61"/>
  <c r="R87" i="61"/>
  <c r="R71" i="61"/>
  <c r="R90" i="61"/>
  <c r="R74" i="61"/>
  <c r="R77" i="61"/>
  <c r="R112" i="61"/>
  <c r="R92" i="61"/>
  <c r="R80" i="61"/>
  <c r="R83" i="61"/>
  <c r="R41" i="61"/>
  <c r="R27" i="61"/>
  <c r="R11" i="61"/>
  <c r="R51" i="61"/>
  <c r="R44" i="61"/>
  <c r="R30" i="61"/>
  <c r="R14" i="61"/>
  <c r="R47" i="61"/>
  <c r="R17" i="61"/>
  <c r="R58" i="61"/>
  <c r="R20" i="61"/>
  <c r="R61" i="61"/>
  <c r="R23" i="61"/>
  <c r="R60" i="61"/>
  <c r="R57" i="61"/>
  <c r="R50" i="61"/>
  <c r="R40" i="61"/>
  <c r="R26" i="61"/>
  <c r="R55" i="61"/>
  <c r="R43" i="61"/>
  <c r="R29" i="61"/>
  <c r="R56" i="61"/>
  <c r="R46" i="61"/>
  <c r="R32" i="61"/>
  <c r="R16" i="61"/>
  <c r="R49" i="61"/>
  <c r="R54" i="61"/>
  <c r="R39" i="61"/>
  <c r="R86" i="61"/>
  <c r="R42" i="61"/>
  <c r="R28" i="61"/>
  <c r="R53" i="61"/>
  <c r="R45" i="61"/>
  <c r="R31" i="61"/>
  <c r="R52" i="61"/>
  <c r="R48" i="61"/>
  <c r="R18" i="61"/>
  <c r="R13" i="61"/>
  <c r="R9" i="61"/>
  <c r="R12" i="61"/>
  <c r="R19" i="61"/>
  <c r="R25" i="61"/>
  <c r="R15" i="61"/>
  <c r="R10" i="61"/>
  <c r="R70" i="61"/>
  <c r="R21" i="61"/>
  <c r="R24" i="61"/>
  <c r="R22" i="61"/>
  <c r="M426" i="61"/>
  <c r="M421" i="61"/>
  <c r="AN33" i="61"/>
  <c r="AJ408" i="61"/>
  <c r="AO199" i="61"/>
  <c r="AO202" i="61"/>
  <c r="AO205" i="61"/>
  <c r="AO189" i="61"/>
  <c r="AO208" i="61"/>
  <c r="AO192" i="61"/>
  <c r="AO211" i="61"/>
  <c r="AO195" i="61"/>
  <c r="AO198" i="61"/>
  <c r="AO201" i="61"/>
  <c r="AO204" i="61"/>
  <c r="AO207" i="61"/>
  <c r="AO191" i="61"/>
  <c r="AO210" i="61"/>
  <c r="AO194" i="61"/>
  <c r="AO197" i="61"/>
  <c r="AO200" i="61"/>
  <c r="AO203" i="61"/>
  <c r="AO206" i="61"/>
  <c r="AO190" i="61"/>
  <c r="AO212" i="61"/>
  <c r="AO196" i="61"/>
  <c r="AO193" i="61"/>
  <c r="AO179" i="61"/>
  <c r="AO163" i="61"/>
  <c r="AO149" i="61"/>
  <c r="AO166" i="61"/>
  <c r="AO152" i="61"/>
  <c r="AO178" i="61"/>
  <c r="AO169" i="61"/>
  <c r="AO172" i="61"/>
  <c r="AO177" i="61"/>
  <c r="AO159" i="61"/>
  <c r="AO162" i="61"/>
  <c r="AO165" i="61"/>
  <c r="AO176" i="61"/>
  <c r="AO168" i="61"/>
  <c r="AO171" i="61"/>
  <c r="AO175" i="61"/>
  <c r="AO161" i="61"/>
  <c r="AO209" i="61"/>
  <c r="AO182" i="61"/>
  <c r="AO174" i="61"/>
  <c r="AO164" i="61"/>
  <c r="AO181" i="61"/>
  <c r="AO167" i="61"/>
  <c r="AO180" i="61"/>
  <c r="AO170" i="61"/>
  <c r="AO173" i="61"/>
  <c r="AO145" i="61"/>
  <c r="AO113" i="61"/>
  <c r="AO146" i="61"/>
  <c r="AO130" i="61"/>
  <c r="AO116" i="61"/>
  <c r="AO133" i="61"/>
  <c r="AO119" i="61"/>
  <c r="AO144" i="61"/>
  <c r="AO136" i="61"/>
  <c r="AO122" i="61"/>
  <c r="AO139" i="61"/>
  <c r="AO160" i="61"/>
  <c r="AO143" i="61"/>
  <c r="AO142" i="61"/>
  <c r="AO132" i="61"/>
  <c r="AO135" i="61"/>
  <c r="AO138" i="61"/>
  <c r="AO141" i="61"/>
  <c r="AO151" i="61"/>
  <c r="AO131" i="61"/>
  <c r="AO150" i="61"/>
  <c r="AO148" i="61"/>
  <c r="AO147" i="61"/>
  <c r="AO140" i="61"/>
  <c r="AO137" i="61"/>
  <c r="AO104" i="61"/>
  <c r="AO90" i="61"/>
  <c r="AO74" i="61"/>
  <c r="AO107" i="61"/>
  <c r="AO77" i="61"/>
  <c r="AO110" i="61"/>
  <c r="AO80" i="61"/>
  <c r="AO83" i="61"/>
  <c r="AO100" i="61"/>
  <c r="AO86" i="61"/>
  <c r="AO115" i="61"/>
  <c r="AO103" i="61"/>
  <c r="AO118" i="61"/>
  <c r="AO106" i="61"/>
  <c r="AO92" i="61"/>
  <c r="AO134" i="61"/>
  <c r="AO117" i="61"/>
  <c r="AO114" i="61"/>
  <c r="AO109" i="61"/>
  <c r="AO79" i="61"/>
  <c r="AO129" i="61"/>
  <c r="AO112" i="61"/>
  <c r="AO121" i="61"/>
  <c r="AO120" i="61"/>
  <c r="AO99" i="61"/>
  <c r="AO85" i="61"/>
  <c r="AO102" i="61"/>
  <c r="AO105" i="61"/>
  <c r="AO108" i="61"/>
  <c r="AO111" i="61"/>
  <c r="AO48" i="61"/>
  <c r="AO51" i="61"/>
  <c r="AO87" i="61"/>
  <c r="AO54" i="61"/>
  <c r="AO72" i="61"/>
  <c r="AO71" i="61"/>
  <c r="AO57" i="61"/>
  <c r="AO41" i="61"/>
  <c r="AO78" i="61"/>
  <c r="AO73" i="61"/>
  <c r="AO60" i="61"/>
  <c r="AO44" i="61"/>
  <c r="AO88" i="61"/>
  <c r="AO47" i="61"/>
  <c r="AO84" i="61"/>
  <c r="AO101" i="61"/>
  <c r="AO53" i="61"/>
  <c r="AO56" i="61"/>
  <c r="AO40" i="61"/>
  <c r="AO59" i="61"/>
  <c r="AO62" i="61"/>
  <c r="AO46" i="61"/>
  <c r="AO91" i="61"/>
  <c r="AO89" i="61"/>
  <c r="AO75" i="61"/>
  <c r="AO52" i="61"/>
  <c r="AO81" i="61"/>
  <c r="AO76" i="61"/>
  <c r="AO82" i="61"/>
  <c r="AO69" i="61"/>
  <c r="AO58" i="61"/>
  <c r="AO32" i="61"/>
  <c r="AO16" i="61"/>
  <c r="AO19" i="61"/>
  <c r="AO42" i="61"/>
  <c r="AO22" i="61"/>
  <c r="AO50" i="61"/>
  <c r="AO43" i="61"/>
  <c r="AO25" i="61"/>
  <c r="AO9" i="61"/>
  <c r="AO28" i="61"/>
  <c r="AO12" i="61"/>
  <c r="AO31" i="61"/>
  <c r="AO15" i="61"/>
  <c r="AO18" i="61"/>
  <c r="AO21" i="61"/>
  <c r="AO61" i="61"/>
  <c r="AO24" i="61"/>
  <c r="AO49" i="61"/>
  <c r="AO27" i="61"/>
  <c r="AO11" i="61"/>
  <c r="AO39" i="61"/>
  <c r="AO30" i="61"/>
  <c r="AO14" i="61"/>
  <c r="AO17" i="61"/>
  <c r="AO70" i="61"/>
  <c r="AO20" i="61"/>
  <c r="AO23" i="61"/>
  <c r="AO55" i="61"/>
  <c r="AO45" i="61"/>
  <c r="AO26" i="61"/>
  <c r="AO10" i="61"/>
  <c r="AO29" i="61"/>
  <c r="AO13" i="61"/>
  <c r="M409" i="61"/>
  <c r="M429" i="61"/>
  <c r="M424" i="61"/>
  <c r="AJ411" i="61"/>
  <c r="M408" i="61"/>
  <c r="M420" i="61"/>
  <c r="M419" i="61"/>
  <c r="M412" i="61"/>
  <c r="AJ430" i="61"/>
  <c r="AK387" i="61"/>
  <c r="AK384" i="61"/>
  <c r="AK381" i="61"/>
  <c r="AK397" i="61"/>
  <c r="AK378" i="61"/>
  <c r="AK394" i="61"/>
  <c r="AK391" i="61"/>
  <c r="AK385" i="61"/>
  <c r="AK401" i="61"/>
  <c r="AK379" i="61"/>
  <c r="AK395" i="61"/>
  <c r="AK392" i="61"/>
  <c r="AK389" i="61"/>
  <c r="AK386" i="61"/>
  <c r="AK380" i="61"/>
  <c r="AK396" i="61"/>
  <c r="AK362" i="61"/>
  <c r="AK359" i="61"/>
  <c r="AK356" i="61"/>
  <c r="AK353" i="61"/>
  <c r="AK369" i="61"/>
  <c r="AK382" i="61"/>
  <c r="AK350" i="61"/>
  <c r="AK366" i="61"/>
  <c r="AK399" i="61"/>
  <c r="AK347" i="61"/>
  <c r="AK363" i="61"/>
  <c r="AK360" i="61"/>
  <c r="AK357" i="61"/>
  <c r="AK354" i="61"/>
  <c r="AK390" i="61"/>
  <c r="AK351" i="61"/>
  <c r="AK367" i="61"/>
  <c r="AK383" i="61"/>
  <c r="AK348" i="61"/>
  <c r="AK364" i="61"/>
  <c r="AK388" i="61"/>
  <c r="AK393" i="61"/>
  <c r="AK358" i="61"/>
  <c r="AK349" i="61"/>
  <c r="AK352" i="61"/>
  <c r="AK361" i="61"/>
  <c r="AK323" i="61"/>
  <c r="AK398" i="61"/>
  <c r="AK320" i="61"/>
  <c r="AK336" i="61"/>
  <c r="AK400" i="61"/>
  <c r="AK317" i="61"/>
  <c r="AK333" i="61"/>
  <c r="AK330" i="61"/>
  <c r="AK327" i="61"/>
  <c r="AK324" i="61"/>
  <c r="AK368" i="61"/>
  <c r="AK321" i="61"/>
  <c r="AK365" i="61"/>
  <c r="AK318" i="61"/>
  <c r="AK334" i="61"/>
  <c r="AK315" i="61"/>
  <c r="AK331" i="61"/>
  <c r="AK370" i="61"/>
  <c r="AK325" i="61"/>
  <c r="AK355" i="61"/>
  <c r="AK322" i="61"/>
  <c r="AK319" i="61"/>
  <c r="AK316" i="61"/>
  <c r="AK326" i="61"/>
  <c r="AK300" i="61"/>
  <c r="AK284" i="61"/>
  <c r="AK303" i="61"/>
  <c r="AK287" i="61"/>
  <c r="AK306" i="61"/>
  <c r="AK290" i="61"/>
  <c r="AK293" i="61"/>
  <c r="AK296" i="61"/>
  <c r="AK299" i="61"/>
  <c r="AK329" i="61"/>
  <c r="AK302" i="61"/>
  <c r="AK286" i="61"/>
  <c r="AK305" i="61"/>
  <c r="AK289" i="61"/>
  <c r="AK292" i="61"/>
  <c r="AK295" i="61"/>
  <c r="AK335" i="61"/>
  <c r="AK298" i="61"/>
  <c r="AK338" i="61"/>
  <c r="AK301" i="61"/>
  <c r="AK285" i="61"/>
  <c r="AK328" i="61"/>
  <c r="AK304" i="61"/>
  <c r="AK288" i="61"/>
  <c r="AK307" i="61"/>
  <c r="AK291" i="61"/>
  <c r="AK297" i="61"/>
  <c r="AK332" i="61"/>
  <c r="AK294" i="61"/>
  <c r="AK337" i="61"/>
  <c r="M413" i="61"/>
  <c r="AJ428" i="61"/>
  <c r="AJ414" i="61"/>
  <c r="M422" i="61"/>
  <c r="M427" i="61"/>
  <c r="AJ409" i="61"/>
  <c r="AJ417" i="61"/>
  <c r="M417" i="61"/>
  <c r="M414" i="61"/>
  <c r="M418" i="61"/>
  <c r="AJ412" i="61"/>
  <c r="AJ420" i="61"/>
  <c r="M425" i="61"/>
  <c r="AJ423" i="61"/>
  <c r="N382" i="61"/>
  <c r="N392" i="61"/>
  <c r="N389" i="61"/>
  <c r="N386" i="61"/>
  <c r="N380" i="61"/>
  <c r="N387" i="61"/>
  <c r="N384" i="61"/>
  <c r="N381" i="61"/>
  <c r="N391" i="61"/>
  <c r="N390" i="61"/>
  <c r="N357" i="61"/>
  <c r="N401" i="61"/>
  <c r="N354" i="61"/>
  <c r="N398" i="61"/>
  <c r="N351" i="61"/>
  <c r="N395" i="61"/>
  <c r="N348" i="61"/>
  <c r="N383" i="61"/>
  <c r="N385" i="61"/>
  <c r="N379" i="61"/>
  <c r="N399" i="61"/>
  <c r="N352" i="61"/>
  <c r="N396" i="61"/>
  <c r="N400" i="61"/>
  <c r="N378" i="61"/>
  <c r="N388" i="61"/>
  <c r="N397" i="61"/>
  <c r="N366" i="61"/>
  <c r="N318" i="61"/>
  <c r="N363" i="61"/>
  <c r="N315" i="61"/>
  <c r="N360" i="61"/>
  <c r="N328" i="61"/>
  <c r="N356" i="61"/>
  <c r="N370" i="61"/>
  <c r="N322" i="61"/>
  <c r="N367" i="61"/>
  <c r="N319" i="61"/>
  <c r="N347" i="61"/>
  <c r="N355" i="61"/>
  <c r="N364" i="61"/>
  <c r="N361" i="61"/>
  <c r="N350" i="61"/>
  <c r="N349" i="61"/>
  <c r="N368" i="61"/>
  <c r="N393" i="61"/>
  <c r="N365" i="61"/>
  <c r="N394" i="61"/>
  <c r="N362" i="61"/>
  <c r="N353" i="61"/>
  <c r="N358" i="61"/>
  <c r="N369" i="61"/>
  <c r="N337" i="61"/>
  <c r="N295" i="61"/>
  <c r="N321" i="61"/>
  <c r="N334" i="61"/>
  <c r="N298" i="61"/>
  <c r="N316" i="61"/>
  <c r="N320" i="61"/>
  <c r="N326" i="61"/>
  <c r="N327" i="61"/>
  <c r="N331" i="61"/>
  <c r="N301" i="61"/>
  <c r="N304" i="61"/>
  <c r="N325" i="61"/>
  <c r="N307" i="61"/>
  <c r="N338" i="61"/>
  <c r="N335" i="61"/>
  <c r="N297" i="61"/>
  <c r="N359" i="61"/>
  <c r="N332" i="61"/>
  <c r="N300" i="61"/>
  <c r="N324" i="61"/>
  <c r="N329" i="61"/>
  <c r="N303" i="61"/>
  <c r="N323" i="61"/>
  <c r="N306" i="61"/>
  <c r="N336" i="61"/>
  <c r="N296" i="61"/>
  <c r="N333" i="61"/>
  <c r="N299" i="61"/>
  <c r="N330" i="61"/>
  <c r="N302" i="61"/>
  <c r="N317" i="61"/>
  <c r="N293" i="61"/>
  <c r="N286" i="61"/>
  <c r="N289" i="61"/>
  <c r="N292" i="61"/>
  <c r="N285" i="61"/>
  <c r="N288" i="61"/>
  <c r="N291" i="61"/>
  <c r="N305" i="61"/>
  <c r="N294" i="61"/>
  <c r="N284" i="61"/>
  <c r="N290" i="61"/>
  <c r="N287" i="61"/>
  <c r="M430" i="61"/>
  <c r="AJ419" i="61"/>
  <c r="AJ418" i="61"/>
  <c r="AJ415" i="61"/>
  <c r="AJ426" i="61"/>
  <c r="P451" i="61"/>
  <c r="P459" i="61"/>
  <c r="P257" i="61"/>
  <c r="P266" i="61"/>
  <c r="P274" i="61"/>
  <c r="P442" i="61"/>
  <c r="AI432" i="61"/>
  <c r="Q230" i="61"/>
  <c r="AM441" i="61"/>
  <c r="AM256" i="61"/>
  <c r="Q123" i="61"/>
  <c r="P454" i="61"/>
  <c r="P269" i="61"/>
  <c r="P448" i="61"/>
  <c r="P263" i="61"/>
  <c r="AM446" i="61"/>
  <c r="AM261" i="61"/>
  <c r="M402" i="61"/>
  <c r="AM459" i="61"/>
  <c r="AM274" i="61"/>
  <c r="AJ308" i="61"/>
  <c r="AP8" i="61"/>
  <c r="S8" i="61"/>
  <c r="R188" i="61"/>
  <c r="Q183" i="61"/>
  <c r="Q226" i="61"/>
  <c r="Q220" i="61"/>
  <c r="Q213" i="61"/>
  <c r="Q234" i="61"/>
  <c r="P443" i="61"/>
  <c r="P258" i="61"/>
  <c r="P437" i="61"/>
  <c r="P252" i="61"/>
  <c r="P244" i="61"/>
  <c r="AN222" i="61"/>
  <c r="AN238" i="61"/>
  <c r="AN235" i="61"/>
  <c r="AN240" i="61"/>
  <c r="AN223" i="61"/>
  <c r="M371" i="61"/>
  <c r="Q221" i="61"/>
  <c r="AM457" i="61"/>
  <c r="AM272" i="61"/>
  <c r="P446" i="61"/>
  <c r="P261" i="61"/>
  <c r="P447" i="61"/>
  <c r="P262" i="61"/>
  <c r="AM449" i="61"/>
  <c r="AM264" i="61"/>
  <c r="M308" i="61"/>
  <c r="AM438" i="61"/>
  <c r="AM253" i="61"/>
  <c r="P457" i="61"/>
  <c r="P272" i="61"/>
  <c r="AJ402" i="61"/>
  <c r="Q222" i="61"/>
  <c r="Q228" i="61"/>
  <c r="Q242" i="61"/>
  <c r="P450" i="61"/>
  <c r="P265" i="61"/>
  <c r="AM456" i="61"/>
  <c r="AM271" i="61"/>
  <c r="P441" i="61"/>
  <c r="P256" i="61"/>
  <c r="AM443" i="61"/>
  <c r="AM258" i="61"/>
  <c r="AN230" i="61"/>
  <c r="AN153" i="61"/>
  <c r="AN183" i="61"/>
  <c r="AN243" i="61"/>
  <c r="AN231" i="61"/>
  <c r="AJ339" i="61"/>
  <c r="Q225" i="61"/>
  <c r="Q229" i="61"/>
  <c r="Q223" i="61"/>
  <c r="Q243" i="61"/>
  <c r="AL283" i="61"/>
  <c r="N314" i="61"/>
  <c r="AM451" i="61"/>
  <c r="AM266" i="61"/>
  <c r="AJ346" i="61"/>
  <c r="L377" i="61"/>
  <c r="AN234" i="61"/>
  <c r="AN225" i="61"/>
  <c r="Q239" i="61"/>
  <c r="AN239" i="61"/>
  <c r="AM444" i="61"/>
  <c r="AM259" i="61"/>
  <c r="P453" i="61"/>
  <c r="P268" i="61"/>
  <c r="AM458" i="61"/>
  <c r="AM273" i="61"/>
  <c r="AM445" i="61"/>
  <c r="AM260" i="61"/>
  <c r="P440" i="61"/>
  <c r="P255" i="61"/>
  <c r="Q232" i="61"/>
  <c r="Q227" i="61"/>
  <c r="Q241" i="61"/>
  <c r="Q231" i="61"/>
  <c r="Q236" i="61"/>
  <c r="Q63" i="61"/>
  <c r="P251" i="61"/>
  <c r="AN219" i="61"/>
  <c r="AN221" i="61"/>
  <c r="AN242" i="61"/>
  <c r="AN233" i="61"/>
  <c r="P439" i="61"/>
  <c r="P254" i="61"/>
  <c r="Q238" i="61"/>
  <c r="AM450" i="61"/>
  <c r="AM265" i="61"/>
  <c r="O283" i="61"/>
  <c r="AM251" i="61"/>
  <c r="AM447" i="61"/>
  <c r="AM262" i="61"/>
  <c r="AL245" i="61"/>
  <c r="AL461" i="61"/>
  <c r="P449" i="61"/>
  <c r="P264" i="61"/>
  <c r="Q153" i="61"/>
  <c r="Q233" i="61"/>
  <c r="Q240" i="61"/>
  <c r="P456" i="61"/>
  <c r="P271" i="61"/>
  <c r="P458" i="61"/>
  <c r="P273" i="61"/>
  <c r="AN229" i="61"/>
  <c r="AN213" i="61"/>
  <c r="AN220" i="61"/>
  <c r="AN241" i="61"/>
  <c r="AN63" i="61"/>
  <c r="AN93" i="61"/>
  <c r="Q93" i="61"/>
  <c r="AI377" i="61"/>
  <c r="K436" i="61"/>
  <c r="AI436" i="61" s="1"/>
  <c r="K407" i="61"/>
  <c r="AI407" i="61" s="1"/>
  <c r="P438" i="61"/>
  <c r="P253" i="61"/>
  <c r="AK314" i="61"/>
  <c r="M346" i="61"/>
  <c r="AM437" i="61"/>
  <c r="AM244" i="61"/>
  <c r="AM252" i="61"/>
  <c r="AM442" i="61"/>
  <c r="AM257" i="61"/>
  <c r="M339" i="61"/>
  <c r="L432" i="61"/>
  <c r="AJ371" i="61"/>
  <c r="AM440" i="61"/>
  <c r="AM255" i="61"/>
  <c r="P455" i="61"/>
  <c r="P270" i="61"/>
  <c r="O461" i="61"/>
  <c r="O245" i="61"/>
  <c r="P460" i="61"/>
  <c r="AM460" i="61"/>
  <c r="AM275" i="61"/>
  <c r="AN123" i="61"/>
  <c r="AN224" i="61"/>
  <c r="AN237" i="61"/>
  <c r="AN228" i="61"/>
  <c r="P444" i="61"/>
  <c r="P259" i="61"/>
  <c r="AN226" i="61"/>
  <c r="AM455" i="61"/>
  <c r="AM270" i="61"/>
  <c r="AM452" i="61"/>
  <c r="AM267" i="61"/>
  <c r="AM454" i="61"/>
  <c r="AM269" i="61"/>
  <c r="AL276" i="61"/>
  <c r="AO188" i="61"/>
  <c r="Q219" i="61"/>
  <c r="Q235" i="61"/>
  <c r="Q33" i="61"/>
  <c r="Q224" i="61"/>
  <c r="Q237" i="61"/>
  <c r="O276" i="61"/>
  <c r="AM439" i="61"/>
  <c r="AM254" i="61"/>
  <c r="P445" i="61"/>
  <c r="P260" i="61"/>
  <c r="AM448" i="61"/>
  <c r="AM263" i="61"/>
  <c r="P452" i="61"/>
  <c r="P267" i="61"/>
  <c r="AN227" i="61"/>
  <c r="AN232" i="61"/>
  <c r="AN236" i="61"/>
  <c r="AM453" i="61"/>
  <c r="AM268" i="61"/>
  <c r="AK158" i="61"/>
  <c r="N158" i="61"/>
  <c r="AM98" i="61"/>
  <c r="P98" i="61"/>
  <c r="O128" i="61"/>
  <c r="AL128" i="61"/>
  <c r="AN68" i="61"/>
  <c r="Q68" i="61"/>
  <c r="R38" i="61"/>
  <c r="AO38" i="61"/>
  <c r="AP220" i="2" l="1"/>
  <c r="AP250" i="2" s="1"/>
  <c r="R250" i="2"/>
  <c r="AP227" i="2"/>
  <c r="AP257" i="2" s="1"/>
  <c r="R257" i="2"/>
  <c r="AP239" i="2"/>
  <c r="AP269" i="2" s="1"/>
  <c r="R269" i="2"/>
  <c r="AP221" i="2"/>
  <c r="AP251" i="2" s="1"/>
  <c r="R251" i="2"/>
  <c r="AP238" i="2"/>
  <c r="AP268" i="2" s="1"/>
  <c r="R268" i="2"/>
  <c r="AP231" i="2"/>
  <c r="AP261" i="2" s="1"/>
  <c r="R261" i="2"/>
  <c r="AP233" i="2"/>
  <c r="AP263" i="2" s="1"/>
  <c r="R263" i="2"/>
  <c r="AP235" i="2"/>
  <c r="AP265" i="2" s="1"/>
  <c r="R265" i="2"/>
  <c r="AP234" i="2"/>
  <c r="AP264" i="2" s="1"/>
  <c r="R264" i="2"/>
  <c r="AP219" i="2"/>
  <c r="AP249" i="2" s="1"/>
  <c r="R249" i="2"/>
  <c r="AP240" i="2"/>
  <c r="AP270" i="2" s="1"/>
  <c r="R270" i="2"/>
  <c r="AP237" i="2"/>
  <c r="AP267" i="2" s="1"/>
  <c r="R267" i="2"/>
  <c r="AP230" i="2"/>
  <c r="AP260" i="2" s="1"/>
  <c r="R260" i="2"/>
  <c r="AP236" i="2"/>
  <c r="AP266" i="2" s="1"/>
  <c r="R266" i="2"/>
  <c r="AP224" i="2"/>
  <c r="AP254" i="2" s="1"/>
  <c r="R254" i="2"/>
  <c r="AP228" i="2"/>
  <c r="AP258" i="2" s="1"/>
  <c r="R258" i="2"/>
  <c r="AP229" i="2"/>
  <c r="AP259" i="2" s="1"/>
  <c r="R259" i="2"/>
  <c r="AP232" i="2"/>
  <c r="AP262" i="2" s="1"/>
  <c r="R262" i="2"/>
  <c r="AP222" i="2"/>
  <c r="AP252" i="2" s="1"/>
  <c r="R252" i="2"/>
  <c r="AP223" i="2"/>
  <c r="AP253" i="2" s="1"/>
  <c r="R253" i="2"/>
  <c r="AP225" i="2"/>
  <c r="AP255" i="2" s="1"/>
  <c r="R255" i="2"/>
  <c r="AF13" i="44"/>
  <c r="AF20" i="44"/>
  <c r="R10" i="41"/>
  <c r="R18" i="41"/>
  <c r="Q20" i="41"/>
  <c r="Q11" i="41"/>
  <c r="R26" i="41"/>
  <c r="R19" i="41"/>
  <c r="Q23" i="41"/>
  <c r="Q15" i="41"/>
  <c r="Q24" i="41"/>
  <c r="Q27" i="41"/>
  <c r="Q7" i="41"/>
  <c r="R14" i="41"/>
  <c r="R6" i="41"/>
  <c r="R21" i="41"/>
  <c r="R22" i="41"/>
  <c r="R12" i="41"/>
  <c r="R9" i="41"/>
  <c r="R25" i="41"/>
  <c r="R17" i="41"/>
  <c r="Q8" i="41"/>
  <c r="N417" i="61"/>
  <c r="N426" i="61"/>
  <c r="AK408" i="61"/>
  <c r="N429" i="61"/>
  <c r="AK421" i="61"/>
  <c r="AK411" i="61"/>
  <c r="N419" i="61"/>
  <c r="N420" i="61"/>
  <c r="N413" i="61"/>
  <c r="AK431" i="61"/>
  <c r="AK423" i="61"/>
  <c r="N408" i="61"/>
  <c r="AK427" i="61"/>
  <c r="N411" i="61"/>
  <c r="N416" i="61"/>
  <c r="AK414" i="61"/>
  <c r="AP202" i="61"/>
  <c r="AP205" i="61"/>
  <c r="AP189" i="61"/>
  <c r="AP208" i="61"/>
  <c r="AP192" i="61"/>
  <c r="AP211" i="61"/>
  <c r="AP195" i="61"/>
  <c r="AP198" i="61"/>
  <c r="AP201" i="61"/>
  <c r="AP204" i="61"/>
  <c r="AP207" i="61"/>
  <c r="AP191" i="61"/>
  <c r="AP210" i="61"/>
  <c r="AP194" i="61"/>
  <c r="AP197" i="61"/>
  <c r="AP200" i="61"/>
  <c r="AP203" i="61"/>
  <c r="AP206" i="61"/>
  <c r="AP190" i="61"/>
  <c r="AP209" i="61"/>
  <c r="AP193" i="61"/>
  <c r="AP199" i="61"/>
  <c r="AP166" i="61"/>
  <c r="AP152" i="61"/>
  <c r="AP178" i="61"/>
  <c r="AP169" i="61"/>
  <c r="AP172" i="61"/>
  <c r="AP142" i="61"/>
  <c r="AP177" i="61"/>
  <c r="AP159" i="61"/>
  <c r="AP162" i="61"/>
  <c r="AP165" i="61"/>
  <c r="AP176" i="61"/>
  <c r="AP168" i="61"/>
  <c r="AP212" i="61"/>
  <c r="AP171" i="61"/>
  <c r="AP175" i="61"/>
  <c r="AP161" i="61"/>
  <c r="AP182" i="61"/>
  <c r="AP174" i="61"/>
  <c r="AP164" i="61"/>
  <c r="AP181" i="61"/>
  <c r="AP167" i="61"/>
  <c r="AP196" i="61"/>
  <c r="AP180" i="61"/>
  <c r="AP170" i="61"/>
  <c r="AP173" i="61"/>
  <c r="AP160" i="61"/>
  <c r="AP146" i="61"/>
  <c r="AP130" i="61"/>
  <c r="AP116" i="61"/>
  <c r="AP163" i="61"/>
  <c r="AP133" i="61"/>
  <c r="AP119" i="61"/>
  <c r="AP144" i="61"/>
  <c r="AP136" i="61"/>
  <c r="AP122" i="61"/>
  <c r="AP139" i="61"/>
  <c r="AP143" i="61"/>
  <c r="AP129" i="61"/>
  <c r="AP132" i="61"/>
  <c r="AP135" i="61"/>
  <c r="AP138" i="61"/>
  <c r="AP141" i="61"/>
  <c r="AP151" i="61"/>
  <c r="AP131" i="61"/>
  <c r="AP150" i="61"/>
  <c r="AP148" i="61"/>
  <c r="AP134" i="61"/>
  <c r="AP179" i="61"/>
  <c r="AP149" i="61"/>
  <c r="AP145" i="61"/>
  <c r="AP107" i="61"/>
  <c r="AP77" i="61"/>
  <c r="AP110" i="61"/>
  <c r="AP80" i="61"/>
  <c r="AP83" i="61"/>
  <c r="AP100" i="61"/>
  <c r="AP86" i="61"/>
  <c r="AP70" i="61"/>
  <c r="AP115" i="61"/>
  <c r="AP103" i="61"/>
  <c r="AP89" i="61"/>
  <c r="AP73" i="61"/>
  <c r="AP118" i="61"/>
  <c r="AP106" i="61"/>
  <c r="AP117" i="61"/>
  <c r="AP114" i="61"/>
  <c r="AP109" i="61"/>
  <c r="AP112" i="61"/>
  <c r="AP82" i="61"/>
  <c r="AP147" i="61"/>
  <c r="AP140" i="61"/>
  <c r="AP121" i="61"/>
  <c r="AP120" i="61"/>
  <c r="AP113" i="61"/>
  <c r="AP99" i="61"/>
  <c r="AP102" i="61"/>
  <c r="AP88" i="61"/>
  <c r="AP105" i="61"/>
  <c r="AP91" i="61"/>
  <c r="AP108" i="61"/>
  <c r="AP111" i="61"/>
  <c r="AP101" i="61"/>
  <c r="AP51" i="61"/>
  <c r="AP87" i="61"/>
  <c r="AP54" i="61"/>
  <c r="AP72" i="61"/>
  <c r="AP71" i="61"/>
  <c r="AP57" i="61"/>
  <c r="AP41" i="61"/>
  <c r="AP104" i="61"/>
  <c r="AP90" i="61"/>
  <c r="AP78" i="61"/>
  <c r="AP60" i="61"/>
  <c r="AP44" i="61"/>
  <c r="AP47" i="61"/>
  <c r="AP92" i="61"/>
  <c r="AP84" i="61"/>
  <c r="AP79" i="61"/>
  <c r="AP50" i="61"/>
  <c r="AP137" i="61"/>
  <c r="AP85" i="61"/>
  <c r="AP56" i="61"/>
  <c r="AP59" i="61"/>
  <c r="AP43" i="61"/>
  <c r="AP74" i="61"/>
  <c r="AP62" i="61"/>
  <c r="AP75" i="61"/>
  <c r="AP49" i="61"/>
  <c r="AP52" i="61"/>
  <c r="AP81" i="61"/>
  <c r="AP76" i="61"/>
  <c r="AP55" i="61"/>
  <c r="AP69" i="61"/>
  <c r="AP61" i="61"/>
  <c r="AP19" i="61"/>
  <c r="AP46" i="61"/>
  <c r="AP42" i="61"/>
  <c r="AP22" i="61"/>
  <c r="AP58" i="61"/>
  <c r="AP48" i="61"/>
  <c r="AP25" i="61"/>
  <c r="AP9" i="61"/>
  <c r="AP28" i="61"/>
  <c r="AP12" i="61"/>
  <c r="AP31" i="61"/>
  <c r="AP15" i="61"/>
  <c r="AP18" i="61"/>
  <c r="AP53" i="61"/>
  <c r="AP21" i="61"/>
  <c r="AP24" i="61"/>
  <c r="AP27" i="61"/>
  <c r="AP11" i="61"/>
  <c r="AP39" i="61"/>
  <c r="AP30" i="61"/>
  <c r="AP14" i="61"/>
  <c r="AP40" i="61"/>
  <c r="AP17" i="61"/>
  <c r="AP20" i="61"/>
  <c r="AP23" i="61"/>
  <c r="AP45" i="61"/>
  <c r="AP26" i="61"/>
  <c r="AP10" i="61"/>
  <c r="AP29" i="61"/>
  <c r="AP13" i="61"/>
  <c r="AP16" i="61"/>
  <c r="AP32" i="61"/>
  <c r="N422" i="61"/>
  <c r="N409" i="61"/>
  <c r="AK417" i="61"/>
  <c r="AK428" i="61"/>
  <c r="AK420" i="61"/>
  <c r="AO33" i="61"/>
  <c r="AL390" i="61"/>
  <c r="AL387" i="61"/>
  <c r="AL384" i="61"/>
  <c r="AL400" i="61"/>
  <c r="AL381" i="61"/>
  <c r="AL397" i="61"/>
  <c r="AL378" i="61"/>
  <c r="AL394" i="61"/>
  <c r="AL388" i="61"/>
  <c r="AL382" i="61"/>
  <c r="AL398" i="61"/>
  <c r="AL379" i="61"/>
  <c r="AL395" i="61"/>
  <c r="AL392" i="61"/>
  <c r="AL389" i="61"/>
  <c r="AL383" i="61"/>
  <c r="AL399" i="61"/>
  <c r="AL396" i="61"/>
  <c r="AL349" i="61"/>
  <c r="AL365" i="61"/>
  <c r="AL362" i="61"/>
  <c r="AL359" i="61"/>
  <c r="AL356" i="61"/>
  <c r="AL353" i="61"/>
  <c r="AL369" i="61"/>
  <c r="AL350" i="61"/>
  <c r="AL366" i="61"/>
  <c r="AL401" i="61"/>
  <c r="AL347" i="61"/>
  <c r="AL380" i="61"/>
  <c r="AL360" i="61"/>
  <c r="AL385" i="61"/>
  <c r="AL357" i="61"/>
  <c r="AL354" i="61"/>
  <c r="AL370" i="61"/>
  <c r="AL351" i="61"/>
  <c r="AL348" i="61"/>
  <c r="AL393" i="61"/>
  <c r="AL391" i="61"/>
  <c r="AL352" i="61"/>
  <c r="AL326" i="61"/>
  <c r="AL361" i="61"/>
  <c r="AL323" i="61"/>
  <c r="AL320" i="61"/>
  <c r="AL336" i="61"/>
  <c r="AL363" i="61"/>
  <c r="AL317" i="61"/>
  <c r="AL333" i="61"/>
  <c r="AL330" i="61"/>
  <c r="AL327" i="61"/>
  <c r="AL324" i="61"/>
  <c r="AL368" i="61"/>
  <c r="AL321" i="61"/>
  <c r="AL337" i="61"/>
  <c r="AL318" i="61"/>
  <c r="AL315" i="61"/>
  <c r="AL367" i="61"/>
  <c r="AL328" i="61"/>
  <c r="AL358" i="61"/>
  <c r="AL386" i="61"/>
  <c r="AL355" i="61"/>
  <c r="AL364" i="61"/>
  <c r="AL322" i="61"/>
  <c r="AL319" i="61"/>
  <c r="AL303" i="61"/>
  <c r="AL287" i="61"/>
  <c r="AL306" i="61"/>
  <c r="AL290" i="61"/>
  <c r="AL293" i="61"/>
  <c r="AL296" i="61"/>
  <c r="AL331" i="61"/>
  <c r="AL299" i="61"/>
  <c r="AL302" i="61"/>
  <c r="AL286" i="61"/>
  <c r="AL305" i="61"/>
  <c r="AL289" i="61"/>
  <c r="AL329" i="61"/>
  <c r="AL292" i="61"/>
  <c r="AL316" i="61"/>
  <c r="AL325" i="61"/>
  <c r="AL295" i="61"/>
  <c r="AL298" i="61"/>
  <c r="AL301" i="61"/>
  <c r="AL285" i="61"/>
  <c r="AL335" i="61"/>
  <c r="AL304" i="61"/>
  <c r="AL288" i="61"/>
  <c r="AL338" i="61"/>
  <c r="AL307" i="61"/>
  <c r="AL291" i="61"/>
  <c r="AL294" i="61"/>
  <c r="AL332" i="61"/>
  <c r="AL334" i="61"/>
  <c r="AL300" i="61"/>
  <c r="AL284" i="61"/>
  <c r="AL297" i="61"/>
  <c r="N427" i="61"/>
  <c r="AK419" i="61"/>
  <c r="N425" i="61"/>
  <c r="N414" i="61"/>
  <c r="AK409" i="61"/>
  <c r="AK426" i="61"/>
  <c r="N412" i="61"/>
  <c r="AK430" i="61"/>
  <c r="AK412" i="61"/>
  <c r="AK410" i="61"/>
  <c r="N430" i="61"/>
  <c r="AK415" i="61"/>
  <c r="O385" i="61"/>
  <c r="O379" i="61"/>
  <c r="O392" i="61"/>
  <c r="O389" i="61"/>
  <c r="O383" i="61"/>
  <c r="O390" i="61"/>
  <c r="O387" i="61"/>
  <c r="O384" i="61"/>
  <c r="O378" i="61"/>
  <c r="O357" i="61"/>
  <c r="O401" i="61"/>
  <c r="O354" i="61"/>
  <c r="O398" i="61"/>
  <c r="O351" i="61"/>
  <c r="O395" i="61"/>
  <c r="O348" i="61"/>
  <c r="O381" i="61"/>
  <c r="O355" i="61"/>
  <c r="O399" i="61"/>
  <c r="O391" i="61"/>
  <c r="O396" i="61"/>
  <c r="O386" i="61"/>
  <c r="O400" i="61"/>
  <c r="O393" i="61"/>
  <c r="O394" i="61"/>
  <c r="O397" i="61"/>
  <c r="O358" i="61"/>
  <c r="O369" i="61"/>
  <c r="O321" i="61"/>
  <c r="O366" i="61"/>
  <c r="O318" i="61"/>
  <c r="O363" i="61"/>
  <c r="O315" i="61"/>
  <c r="O360" i="61"/>
  <c r="O380" i="61"/>
  <c r="O325" i="61"/>
  <c r="O382" i="61"/>
  <c r="O356" i="61"/>
  <c r="O370" i="61"/>
  <c r="O322" i="61"/>
  <c r="O367" i="61"/>
  <c r="O347" i="61"/>
  <c r="O364" i="61"/>
  <c r="O316" i="61"/>
  <c r="O388" i="61"/>
  <c r="O361" i="61"/>
  <c r="O350" i="61"/>
  <c r="O349" i="61"/>
  <c r="O368" i="61"/>
  <c r="O365" i="61"/>
  <c r="O362" i="61"/>
  <c r="O352" i="61"/>
  <c r="O359" i="61"/>
  <c r="O317" i="61"/>
  <c r="O298" i="61"/>
  <c r="O337" i="61"/>
  <c r="O301" i="61"/>
  <c r="O353" i="61"/>
  <c r="O334" i="61"/>
  <c r="O304" i="61"/>
  <c r="O320" i="61"/>
  <c r="O326" i="61"/>
  <c r="O327" i="61"/>
  <c r="O331" i="61"/>
  <c r="O307" i="61"/>
  <c r="O328" i="61"/>
  <c r="O297" i="61"/>
  <c r="O319" i="61"/>
  <c r="O338" i="61"/>
  <c r="O300" i="61"/>
  <c r="O335" i="61"/>
  <c r="O303" i="61"/>
  <c r="O332" i="61"/>
  <c r="O306" i="61"/>
  <c r="O324" i="61"/>
  <c r="O329" i="61"/>
  <c r="O323" i="61"/>
  <c r="O296" i="61"/>
  <c r="O299" i="61"/>
  <c r="O336" i="61"/>
  <c r="O302" i="61"/>
  <c r="O333" i="61"/>
  <c r="O305" i="61"/>
  <c r="O295" i="61"/>
  <c r="O286" i="61"/>
  <c r="O289" i="61"/>
  <c r="O292" i="61"/>
  <c r="O285" i="61"/>
  <c r="O288" i="61"/>
  <c r="O291" i="61"/>
  <c r="O294" i="61"/>
  <c r="O330" i="61"/>
  <c r="O284" i="61"/>
  <c r="O287" i="61"/>
  <c r="O293" i="61"/>
  <c r="O290" i="61"/>
  <c r="N410" i="61"/>
  <c r="N428" i="61"/>
  <c r="N415" i="61"/>
  <c r="AK425" i="61"/>
  <c r="AK429" i="61"/>
  <c r="S197" i="61"/>
  <c r="S200" i="61"/>
  <c r="S203" i="61"/>
  <c r="S206" i="61"/>
  <c r="S190" i="61"/>
  <c r="S212" i="61"/>
  <c r="S196" i="61"/>
  <c r="S199" i="61"/>
  <c r="S202" i="61"/>
  <c r="S205" i="61"/>
  <c r="S211" i="61"/>
  <c r="S195" i="61"/>
  <c r="S198" i="61"/>
  <c r="S210" i="61"/>
  <c r="S209" i="61"/>
  <c r="S201" i="61"/>
  <c r="S177" i="61"/>
  <c r="S161" i="61"/>
  <c r="S180" i="61"/>
  <c r="S164" i="61"/>
  <c r="S167" i="61"/>
  <c r="S170" i="61"/>
  <c r="S173" i="61"/>
  <c r="S208" i="61"/>
  <c r="S176" i="61"/>
  <c r="S182" i="61"/>
  <c r="S189" i="61"/>
  <c r="S169" i="61"/>
  <c r="S172" i="61"/>
  <c r="S207" i="61"/>
  <c r="S191" i="61"/>
  <c r="S175" i="61"/>
  <c r="S204" i="61"/>
  <c r="S192" i="61"/>
  <c r="S178" i="61"/>
  <c r="S193" i="61"/>
  <c r="S181" i="61"/>
  <c r="S141" i="61"/>
  <c r="S144" i="61"/>
  <c r="S165" i="61"/>
  <c r="S147" i="61"/>
  <c r="S131" i="61"/>
  <c r="S174" i="61"/>
  <c r="S150" i="61"/>
  <c r="S134" i="61"/>
  <c r="S166" i="61"/>
  <c r="S137" i="61"/>
  <c r="S140" i="61"/>
  <c r="S146" i="61"/>
  <c r="S168" i="61"/>
  <c r="S171" i="61"/>
  <c r="S160" i="61"/>
  <c r="S163" i="61"/>
  <c r="S159" i="61"/>
  <c r="S145" i="61"/>
  <c r="S162" i="61"/>
  <c r="S179" i="61"/>
  <c r="S118" i="61"/>
  <c r="S102" i="61"/>
  <c r="S149" i="61"/>
  <c r="S142" i="61"/>
  <c r="S121" i="61"/>
  <c r="S105" i="61"/>
  <c r="S91" i="61"/>
  <c r="S108" i="61"/>
  <c r="S111" i="61"/>
  <c r="S151" i="61"/>
  <c r="S138" i="61"/>
  <c r="S132" i="61"/>
  <c r="S114" i="61"/>
  <c r="S143" i="61"/>
  <c r="S139" i="61"/>
  <c r="S133" i="61"/>
  <c r="S117" i="61"/>
  <c r="S101" i="61"/>
  <c r="S194" i="61"/>
  <c r="S120" i="61"/>
  <c r="S104" i="61"/>
  <c r="S107" i="61"/>
  <c r="S110" i="61"/>
  <c r="S148" i="61"/>
  <c r="S113" i="61"/>
  <c r="S116" i="61"/>
  <c r="S100" i="61"/>
  <c r="S119" i="61"/>
  <c r="S135" i="61"/>
  <c r="S129" i="61"/>
  <c r="S122" i="61"/>
  <c r="S106" i="61"/>
  <c r="S152" i="61"/>
  <c r="S136" i="61"/>
  <c r="S130" i="61"/>
  <c r="S112" i="61"/>
  <c r="S76" i="61"/>
  <c r="S62" i="61"/>
  <c r="S79" i="61"/>
  <c r="S82" i="61"/>
  <c r="S85" i="61"/>
  <c r="S69" i="61"/>
  <c r="S88" i="61"/>
  <c r="S72" i="61"/>
  <c r="S75" i="61"/>
  <c r="S103" i="61"/>
  <c r="S78" i="61"/>
  <c r="S81" i="61"/>
  <c r="S84" i="61"/>
  <c r="S87" i="61"/>
  <c r="S71" i="61"/>
  <c r="S109" i="61"/>
  <c r="S90" i="61"/>
  <c r="S74" i="61"/>
  <c r="S77" i="61"/>
  <c r="S92" i="61"/>
  <c r="S80" i="61"/>
  <c r="S83" i="61"/>
  <c r="S115" i="61"/>
  <c r="S99" i="61"/>
  <c r="S86" i="61"/>
  <c r="S70" i="61"/>
  <c r="S51" i="61"/>
  <c r="S44" i="61"/>
  <c r="S30" i="61"/>
  <c r="S14" i="61"/>
  <c r="S47" i="61"/>
  <c r="S17" i="61"/>
  <c r="S58" i="61"/>
  <c r="S20" i="61"/>
  <c r="S61" i="61"/>
  <c r="S23" i="61"/>
  <c r="S89" i="61"/>
  <c r="S60" i="61"/>
  <c r="S57" i="61"/>
  <c r="S50" i="61"/>
  <c r="S40" i="61"/>
  <c r="S26" i="61"/>
  <c r="S59" i="61"/>
  <c r="S55" i="61"/>
  <c r="S43" i="61"/>
  <c r="S29" i="61"/>
  <c r="S56" i="61"/>
  <c r="S46" i="61"/>
  <c r="S32" i="61"/>
  <c r="S49" i="61"/>
  <c r="S19" i="61"/>
  <c r="S73" i="61"/>
  <c r="S54" i="61"/>
  <c r="S39" i="61"/>
  <c r="S25" i="61"/>
  <c r="S42" i="61"/>
  <c r="S53" i="61"/>
  <c r="S45" i="61"/>
  <c r="S31" i="61"/>
  <c r="S52" i="61"/>
  <c r="S48" i="61"/>
  <c r="S12" i="61"/>
  <c r="S11" i="61"/>
  <c r="S41" i="61"/>
  <c r="S15" i="61"/>
  <c r="S16" i="61"/>
  <c r="S28" i="61"/>
  <c r="S18" i="61"/>
  <c r="S10" i="61"/>
  <c r="S27" i="61"/>
  <c r="S9" i="61"/>
  <c r="S21" i="61"/>
  <c r="S24" i="61"/>
  <c r="S22" i="61"/>
  <c r="S13" i="61"/>
  <c r="N431" i="61"/>
  <c r="AK418" i="61"/>
  <c r="AK413" i="61"/>
  <c r="N423" i="61"/>
  <c r="AK422" i="61"/>
  <c r="N424" i="61"/>
  <c r="N418" i="61"/>
  <c r="N421" i="61"/>
  <c r="AK424" i="61"/>
  <c r="AK416" i="61"/>
  <c r="Q262" i="61"/>
  <c r="Q447" i="61"/>
  <c r="R238" i="61"/>
  <c r="R228" i="61"/>
  <c r="R445" i="61" s="1"/>
  <c r="AN453" i="61"/>
  <c r="AN268" i="61"/>
  <c r="R242" i="61"/>
  <c r="Q251" i="61"/>
  <c r="AO219" i="61"/>
  <c r="AN443" i="61"/>
  <c r="AN258" i="61"/>
  <c r="AM461" i="61"/>
  <c r="AM245" i="61"/>
  <c r="Q448" i="61"/>
  <c r="Q263" i="61"/>
  <c r="L407" i="61"/>
  <c r="AJ407" i="61" s="1"/>
  <c r="L436" i="61"/>
  <c r="AJ436" i="61" s="1"/>
  <c r="AJ377" i="61"/>
  <c r="N339" i="61"/>
  <c r="N371" i="61"/>
  <c r="Q460" i="61"/>
  <c r="Q439" i="61"/>
  <c r="Q254" i="61"/>
  <c r="AO225" i="61"/>
  <c r="AO241" i="61"/>
  <c r="AO222" i="61"/>
  <c r="AO243" i="61"/>
  <c r="AO226" i="61"/>
  <c r="Q438" i="61"/>
  <c r="Q253" i="61"/>
  <c r="R33" i="61"/>
  <c r="R153" i="61"/>
  <c r="R226" i="61"/>
  <c r="R241" i="61"/>
  <c r="R239" i="61"/>
  <c r="Q445" i="61"/>
  <c r="Q260" i="61"/>
  <c r="AO239" i="61"/>
  <c r="P276" i="61"/>
  <c r="AN449" i="61"/>
  <c r="AN264" i="61"/>
  <c r="AN441" i="61"/>
  <c r="AN256" i="61"/>
  <c r="AN446" i="61"/>
  <c r="AN261" i="61"/>
  <c r="Q457" i="61"/>
  <c r="Q272" i="61"/>
  <c r="AN459" i="61"/>
  <c r="AN274" i="61"/>
  <c r="Q458" i="61"/>
  <c r="Q273" i="61"/>
  <c r="AK371" i="61"/>
  <c r="AN456" i="61"/>
  <c r="AN271" i="61"/>
  <c r="Q440" i="61"/>
  <c r="Q255" i="61"/>
  <c r="AN460" i="61"/>
  <c r="AN275" i="61"/>
  <c r="AO230" i="61"/>
  <c r="AO234" i="61"/>
  <c r="AO63" i="61"/>
  <c r="AO93" i="61"/>
  <c r="M432" i="61"/>
  <c r="AN455" i="61"/>
  <c r="AN270" i="61"/>
  <c r="AP188" i="61"/>
  <c r="R219" i="61"/>
  <c r="R234" i="61"/>
  <c r="Q446" i="61"/>
  <c r="Q261" i="61"/>
  <c r="AO238" i="61"/>
  <c r="AO242" i="61"/>
  <c r="AQ8" i="61"/>
  <c r="T8" i="61"/>
  <c r="S188" i="61"/>
  <c r="R225" i="61"/>
  <c r="R221" i="61"/>
  <c r="R235" i="61"/>
  <c r="AM276" i="61"/>
  <c r="AO235" i="61"/>
  <c r="O314" i="61"/>
  <c r="AM283" i="61"/>
  <c r="AN438" i="61"/>
  <c r="AN253" i="61"/>
  <c r="Q444" i="61"/>
  <c r="Q259" i="61"/>
  <c r="AN444" i="61"/>
  <c r="AN259" i="61"/>
  <c r="AK346" i="61"/>
  <c r="M377" i="61"/>
  <c r="Q449" i="61"/>
  <c r="Q264" i="61"/>
  <c r="AK308" i="61"/>
  <c r="Q456" i="61"/>
  <c r="Q271" i="61"/>
  <c r="Q442" i="61"/>
  <c r="Q257" i="61"/>
  <c r="AO123" i="61"/>
  <c r="AO224" i="61"/>
  <c r="AO221" i="61"/>
  <c r="AN440" i="61"/>
  <c r="AN255" i="61"/>
  <c r="AN439" i="61"/>
  <c r="AN254" i="61"/>
  <c r="R183" i="61"/>
  <c r="R232" i="61"/>
  <c r="R227" i="61"/>
  <c r="R229" i="61"/>
  <c r="R223" i="61"/>
  <c r="R243" i="61"/>
  <c r="R63" i="61"/>
  <c r="Q453" i="61"/>
  <c r="Q268" i="61"/>
  <c r="R233" i="61"/>
  <c r="AJ432" i="61"/>
  <c r="AN458" i="61"/>
  <c r="AN273" i="61"/>
  <c r="AK402" i="61"/>
  <c r="AN442" i="61"/>
  <c r="AN257" i="61"/>
  <c r="AO233" i="61"/>
  <c r="AO232" i="61"/>
  <c r="AO229" i="61"/>
  <c r="AO213" i="61"/>
  <c r="AO220" i="61"/>
  <c r="Q451" i="61"/>
  <c r="Q266" i="61"/>
  <c r="R236" i="61"/>
  <c r="R231" i="61"/>
  <c r="R240" i="61"/>
  <c r="AN454" i="61"/>
  <c r="AN269" i="61"/>
  <c r="AN452" i="61"/>
  <c r="AN267" i="61"/>
  <c r="Q443" i="61"/>
  <c r="Q258" i="61"/>
  <c r="Q455" i="61"/>
  <c r="Q270" i="61"/>
  <c r="Q454" i="61"/>
  <c r="Q269" i="61"/>
  <c r="Q441" i="61"/>
  <c r="Q256" i="61"/>
  <c r="AN445" i="61"/>
  <c r="AN260" i="61"/>
  <c r="P283" i="61"/>
  <c r="AN251" i="61"/>
  <c r="N308" i="61"/>
  <c r="AO183" i="61"/>
  <c r="AO240" i="61"/>
  <c r="AO237" i="61"/>
  <c r="AO223" i="61"/>
  <c r="AO228" i="61"/>
  <c r="AN457" i="61"/>
  <c r="AN272" i="61"/>
  <c r="R222" i="61"/>
  <c r="R237" i="61"/>
  <c r="R93" i="61"/>
  <c r="Q452" i="61"/>
  <c r="Q267" i="61"/>
  <c r="Q450" i="61"/>
  <c r="Q265" i="61"/>
  <c r="AN437" i="61"/>
  <c r="AN244" i="61"/>
  <c r="AN252" i="61"/>
  <c r="AN450" i="61"/>
  <c r="AN265" i="61"/>
  <c r="AK339" i="61"/>
  <c r="AN451" i="61"/>
  <c r="AN266" i="61"/>
  <c r="AL314" i="61"/>
  <c r="N346" i="61"/>
  <c r="N402" i="61"/>
  <c r="AN448" i="61"/>
  <c r="AN263" i="61"/>
  <c r="AN447" i="61"/>
  <c r="AN262" i="61"/>
  <c r="Q459" i="61"/>
  <c r="Q274" i="61"/>
  <c r="AO153" i="61"/>
  <c r="AO227" i="61"/>
  <c r="AO231" i="61"/>
  <c r="AO236" i="61"/>
  <c r="P461" i="61"/>
  <c r="P245" i="61"/>
  <c r="Q437" i="61"/>
  <c r="Q252" i="61"/>
  <c r="Q244" i="61"/>
  <c r="R123" i="61"/>
  <c r="R220" i="61"/>
  <c r="R213" i="61"/>
  <c r="R230" i="61"/>
  <c r="R224" i="61"/>
  <c r="P128" i="61"/>
  <c r="AM128" i="61"/>
  <c r="AO68" i="61"/>
  <c r="R68" i="61"/>
  <c r="Q98" i="61"/>
  <c r="AN98" i="61"/>
  <c r="AL158" i="61"/>
  <c r="O158" i="61"/>
  <c r="S38" i="61"/>
  <c r="AP38" i="61"/>
  <c r="AQ238" i="2" l="1"/>
  <c r="AQ268" i="2" s="1"/>
  <c r="S268" i="2"/>
  <c r="AQ219" i="2"/>
  <c r="AQ249" i="2" s="1"/>
  <c r="S249" i="2"/>
  <c r="AQ223" i="2"/>
  <c r="AQ253" i="2" s="1"/>
  <c r="S253" i="2"/>
  <c r="AQ224" i="2"/>
  <c r="AQ254" i="2" s="1"/>
  <c r="S254" i="2"/>
  <c r="AQ225" i="2"/>
  <c r="AQ255" i="2" s="1"/>
  <c r="S255" i="2"/>
  <c r="AQ221" i="2"/>
  <c r="AQ251" i="2" s="1"/>
  <c r="S251" i="2"/>
  <c r="AQ234" i="2"/>
  <c r="AQ264" i="2" s="1"/>
  <c r="S264" i="2"/>
  <c r="AQ236" i="2"/>
  <c r="AQ266" i="2" s="1"/>
  <c r="S266" i="2"/>
  <c r="AQ228" i="2"/>
  <c r="AQ258" i="2" s="1"/>
  <c r="S258" i="2"/>
  <c r="AQ222" i="2"/>
  <c r="AQ252" i="2" s="1"/>
  <c r="S252" i="2"/>
  <c r="AQ239" i="2"/>
  <c r="AQ269" i="2" s="1"/>
  <c r="S269" i="2"/>
  <c r="AQ235" i="2"/>
  <c r="AQ265" i="2" s="1"/>
  <c r="S265" i="2"/>
  <c r="AQ230" i="2"/>
  <c r="AQ260" i="2" s="1"/>
  <c r="S260" i="2"/>
  <c r="AQ240" i="2"/>
  <c r="AQ270" i="2" s="1"/>
  <c r="S270" i="2"/>
  <c r="AQ232" i="2"/>
  <c r="AQ262" i="2" s="1"/>
  <c r="S262" i="2"/>
  <c r="AQ227" i="2"/>
  <c r="AQ257" i="2" s="1"/>
  <c r="S257" i="2"/>
  <c r="AQ233" i="2"/>
  <c r="AQ263" i="2" s="1"/>
  <c r="S263" i="2"/>
  <c r="AQ237" i="2"/>
  <c r="AQ267" i="2" s="1"/>
  <c r="S267" i="2"/>
  <c r="AQ229" i="2"/>
  <c r="AQ259" i="2" s="1"/>
  <c r="S259" i="2"/>
  <c r="AQ231" i="2"/>
  <c r="AQ261" i="2" s="1"/>
  <c r="S261" i="2"/>
  <c r="AQ220" i="2"/>
  <c r="AQ250" i="2" s="1"/>
  <c r="S250" i="2"/>
  <c r="AG20" i="44"/>
  <c r="AG13" i="44"/>
  <c r="R27" i="41"/>
  <c r="S25" i="41"/>
  <c r="S17" i="41"/>
  <c r="S10" i="41"/>
  <c r="S22" i="41"/>
  <c r="S12" i="41"/>
  <c r="R24" i="41"/>
  <c r="R23" i="41"/>
  <c r="R8" i="41"/>
  <c r="R11" i="41"/>
  <c r="R7" i="41"/>
  <c r="S26" i="41"/>
  <c r="R16" i="41"/>
  <c r="S19" i="41"/>
  <c r="S6" i="41"/>
  <c r="S21" i="41"/>
  <c r="S7" i="41"/>
  <c r="R15" i="41"/>
  <c r="R20" i="41"/>
  <c r="S9" i="41"/>
  <c r="S18" i="41"/>
  <c r="AL430" i="61"/>
  <c r="O421" i="61"/>
  <c r="AL424" i="61"/>
  <c r="AL411" i="61"/>
  <c r="O425" i="61"/>
  <c r="O428" i="61"/>
  <c r="AL418" i="61"/>
  <c r="O431" i="61"/>
  <c r="T200" i="61"/>
  <c r="T203" i="61"/>
  <c r="T206" i="61"/>
  <c r="T209" i="61"/>
  <c r="T193" i="61"/>
  <c r="T212" i="61"/>
  <c r="T199" i="61"/>
  <c r="T202" i="61"/>
  <c r="T205" i="61"/>
  <c r="T208" i="61"/>
  <c r="T211" i="61"/>
  <c r="T198" i="61"/>
  <c r="T201" i="61"/>
  <c r="T204" i="61"/>
  <c r="T207" i="61"/>
  <c r="T197" i="61"/>
  <c r="T180" i="61"/>
  <c r="T164" i="61"/>
  <c r="T167" i="61"/>
  <c r="T195" i="61"/>
  <c r="T170" i="61"/>
  <c r="T173" i="61"/>
  <c r="T176" i="61"/>
  <c r="T179" i="61"/>
  <c r="T182" i="61"/>
  <c r="T189" i="61"/>
  <c r="T169" i="61"/>
  <c r="T190" i="61"/>
  <c r="T172" i="61"/>
  <c r="T191" i="61"/>
  <c r="T175" i="61"/>
  <c r="T196" i="61"/>
  <c r="T192" i="61"/>
  <c r="T178" i="61"/>
  <c r="T181" i="61"/>
  <c r="T210" i="61"/>
  <c r="T194" i="61"/>
  <c r="T174" i="61"/>
  <c r="T144" i="61"/>
  <c r="T165" i="61"/>
  <c r="T147" i="61"/>
  <c r="T131" i="61"/>
  <c r="T150" i="61"/>
  <c r="T134" i="61"/>
  <c r="T166" i="61"/>
  <c r="T137" i="61"/>
  <c r="T140" i="61"/>
  <c r="T143" i="61"/>
  <c r="T177" i="61"/>
  <c r="T149" i="61"/>
  <c r="T152" i="61"/>
  <c r="T168" i="61"/>
  <c r="T171" i="61"/>
  <c r="T160" i="61"/>
  <c r="T142" i="61"/>
  <c r="T163" i="61"/>
  <c r="T159" i="61"/>
  <c r="T145" i="61"/>
  <c r="T162" i="61"/>
  <c r="T148" i="61"/>
  <c r="T161" i="61"/>
  <c r="T121" i="61"/>
  <c r="T105" i="61"/>
  <c r="T91" i="61"/>
  <c r="T108" i="61"/>
  <c r="T111" i="61"/>
  <c r="T151" i="61"/>
  <c r="T138" i="61"/>
  <c r="T132" i="61"/>
  <c r="T114" i="61"/>
  <c r="T139" i="61"/>
  <c r="T133" i="61"/>
  <c r="T117" i="61"/>
  <c r="T101" i="61"/>
  <c r="T120" i="61"/>
  <c r="T104" i="61"/>
  <c r="T107" i="61"/>
  <c r="T110" i="61"/>
  <c r="T113" i="61"/>
  <c r="T116" i="61"/>
  <c r="T100" i="61"/>
  <c r="T146" i="61"/>
  <c r="T119" i="61"/>
  <c r="T103" i="61"/>
  <c r="T135" i="61"/>
  <c r="T129" i="61"/>
  <c r="T122" i="61"/>
  <c r="T136" i="61"/>
  <c r="T130" i="61"/>
  <c r="T109" i="61"/>
  <c r="T141" i="61"/>
  <c r="T115" i="61"/>
  <c r="T99" i="61"/>
  <c r="T79" i="61"/>
  <c r="T49" i="61"/>
  <c r="T82" i="61"/>
  <c r="T52" i="61"/>
  <c r="T85" i="61"/>
  <c r="T69" i="61"/>
  <c r="T55" i="61"/>
  <c r="T88" i="61"/>
  <c r="T72" i="61"/>
  <c r="T58" i="61"/>
  <c r="T118" i="61"/>
  <c r="T75" i="61"/>
  <c r="T61" i="61"/>
  <c r="T78" i="61"/>
  <c r="T81" i="61"/>
  <c r="T84" i="61"/>
  <c r="T106" i="61"/>
  <c r="T87" i="61"/>
  <c r="T71" i="61"/>
  <c r="T90" i="61"/>
  <c r="T74" i="61"/>
  <c r="T77" i="61"/>
  <c r="T92" i="61"/>
  <c r="T80" i="61"/>
  <c r="T112" i="61"/>
  <c r="T102" i="61"/>
  <c r="T83" i="61"/>
  <c r="T86" i="61"/>
  <c r="T70" i="61"/>
  <c r="T89" i="61"/>
  <c r="T73" i="61"/>
  <c r="T47" i="61"/>
  <c r="T17" i="61"/>
  <c r="T20" i="61"/>
  <c r="T76" i="61"/>
  <c r="T23" i="61"/>
  <c r="T60" i="61"/>
  <c r="T57" i="61"/>
  <c r="T50" i="61"/>
  <c r="T40" i="61"/>
  <c r="T26" i="61"/>
  <c r="T10" i="61"/>
  <c r="T59" i="61"/>
  <c r="T43" i="61"/>
  <c r="T29" i="61"/>
  <c r="T13" i="61"/>
  <c r="T56" i="61"/>
  <c r="T46" i="61"/>
  <c r="T32" i="61"/>
  <c r="T16" i="61"/>
  <c r="T62" i="61"/>
  <c r="T54" i="61"/>
  <c r="T22" i="61"/>
  <c r="T39" i="61"/>
  <c r="T25" i="61"/>
  <c r="T42" i="61"/>
  <c r="T28" i="61"/>
  <c r="T53" i="61"/>
  <c r="T45" i="61"/>
  <c r="T31" i="61"/>
  <c r="T48" i="61"/>
  <c r="T41" i="61"/>
  <c r="T19" i="61"/>
  <c r="T15" i="61"/>
  <c r="T14" i="61"/>
  <c r="T11" i="61"/>
  <c r="T27" i="61"/>
  <c r="T21" i="61"/>
  <c r="T24" i="61"/>
  <c r="T30" i="61"/>
  <c r="T12" i="61"/>
  <c r="T51" i="61"/>
  <c r="T44" i="61"/>
  <c r="T18" i="61"/>
  <c r="T9" i="61"/>
  <c r="O430" i="61"/>
  <c r="O415" i="61"/>
  <c r="AL428" i="61"/>
  <c r="AL414" i="61"/>
  <c r="O410" i="61"/>
  <c r="AL417" i="61"/>
  <c r="AL420" i="61"/>
  <c r="O412" i="61"/>
  <c r="O418" i="61"/>
  <c r="AL423" i="61"/>
  <c r="AL412" i="61"/>
  <c r="AL426" i="61"/>
  <c r="O426" i="61"/>
  <c r="AL409" i="61"/>
  <c r="AL415" i="61"/>
  <c r="AL410" i="61"/>
  <c r="O408" i="61"/>
  <c r="O429" i="61"/>
  <c r="O424" i="61"/>
  <c r="AL427" i="61"/>
  <c r="AL422" i="61"/>
  <c r="AL429" i="61"/>
  <c r="P388" i="61"/>
  <c r="P382" i="61"/>
  <c r="P379" i="61"/>
  <c r="P392" i="61"/>
  <c r="P386" i="61"/>
  <c r="P380" i="61"/>
  <c r="P390" i="61"/>
  <c r="P387" i="61"/>
  <c r="P381" i="61"/>
  <c r="P393" i="61"/>
  <c r="P394" i="61"/>
  <c r="P347" i="61"/>
  <c r="P357" i="61"/>
  <c r="P401" i="61"/>
  <c r="P398" i="61"/>
  <c r="P351" i="61"/>
  <c r="P395" i="61"/>
  <c r="P348" i="61"/>
  <c r="P383" i="61"/>
  <c r="P385" i="61"/>
  <c r="P389" i="61"/>
  <c r="P358" i="61"/>
  <c r="P399" i="61"/>
  <c r="P391" i="61"/>
  <c r="P396" i="61"/>
  <c r="P384" i="61"/>
  <c r="P397" i="61"/>
  <c r="P352" i="61"/>
  <c r="P359" i="61"/>
  <c r="P324" i="61"/>
  <c r="P369" i="61"/>
  <c r="P321" i="61"/>
  <c r="P366" i="61"/>
  <c r="P318" i="61"/>
  <c r="P378" i="61"/>
  <c r="P363" i="61"/>
  <c r="P315" i="61"/>
  <c r="P400" i="61"/>
  <c r="P360" i="61"/>
  <c r="P325" i="61"/>
  <c r="P356" i="61"/>
  <c r="P370" i="61"/>
  <c r="P355" i="61"/>
  <c r="P367" i="61"/>
  <c r="P319" i="61"/>
  <c r="P364" i="61"/>
  <c r="P361" i="61"/>
  <c r="P350" i="61"/>
  <c r="P354" i="61"/>
  <c r="P349" i="61"/>
  <c r="P368" i="61"/>
  <c r="P365" i="61"/>
  <c r="P353" i="61"/>
  <c r="P301" i="61"/>
  <c r="P317" i="61"/>
  <c r="P304" i="61"/>
  <c r="P337" i="61"/>
  <c r="P307" i="61"/>
  <c r="P316" i="61"/>
  <c r="P334" i="61"/>
  <c r="P320" i="61"/>
  <c r="P326" i="61"/>
  <c r="P327" i="61"/>
  <c r="P331" i="61"/>
  <c r="P297" i="61"/>
  <c r="P328" i="61"/>
  <c r="P300" i="61"/>
  <c r="P303" i="61"/>
  <c r="P338" i="61"/>
  <c r="P306" i="61"/>
  <c r="P335" i="61"/>
  <c r="P332" i="61"/>
  <c r="P296" i="61"/>
  <c r="P329" i="61"/>
  <c r="P299" i="61"/>
  <c r="P362" i="61"/>
  <c r="P323" i="61"/>
  <c r="P302" i="61"/>
  <c r="P305" i="61"/>
  <c r="P322" i="61"/>
  <c r="P336" i="61"/>
  <c r="P330" i="61"/>
  <c r="P298" i="61"/>
  <c r="P286" i="61"/>
  <c r="P289" i="61"/>
  <c r="P292" i="61"/>
  <c r="P285" i="61"/>
  <c r="P288" i="61"/>
  <c r="P295" i="61"/>
  <c r="P291" i="61"/>
  <c r="P294" i="61"/>
  <c r="P284" i="61"/>
  <c r="P287" i="61"/>
  <c r="P290" i="61"/>
  <c r="P333" i="61"/>
  <c r="P293" i="61"/>
  <c r="O420" i="61"/>
  <c r="O411" i="61"/>
  <c r="AL425" i="61"/>
  <c r="AL413" i="61"/>
  <c r="AP33" i="61"/>
  <c r="AQ205" i="61"/>
  <c r="AQ189" i="61"/>
  <c r="AQ175" i="61"/>
  <c r="AQ208" i="61"/>
  <c r="AQ192" i="61"/>
  <c r="AQ211" i="61"/>
  <c r="AQ195" i="61"/>
  <c r="AQ198" i="61"/>
  <c r="AQ201" i="61"/>
  <c r="AQ204" i="61"/>
  <c r="AQ174" i="61"/>
  <c r="AQ207" i="61"/>
  <c r="AQ191" i="61"/>
  <c r="AQ210" i="61"/>
  <c r="AQ194" i="61"/>
  <c r="AQ197" i="61"/>
  <c r="AQ200" i="61"/>
  <c r="AQ203" i="61"/>
  <c r="AQ206" i="61"/>
  <c r="AQ190" i="61"/>
  <c r="AQ209" i="61"/>
  <c r="AQ193" i="61"/>
  <c r="AQ212" i="61"/>
  <c r="AQ196" i="61"/>
  <c r="AQ202" i="61"/>
  <c r="AQ178" i="61"/>
  <c r="AQ169" i="61"/>
  <c r="AQ172" i="61"/>
  <c r="AQ177" i="61"/>
  <c r="AQ159" i="61"/>
  <c r="AQ145" i="61"/>
  <c r="AQ162" i="61"/>
  <c r="AQ165" i="61"/>
  <c r="AQ176" i="61"/>
  <c r="AQ168" i="61"/>
  <c r="AQ171" i="61"/>
  <c r="AQ199" i="61"/>
  <c r="AQ161" i="61"/>
  <c r="AQ182" i="61"/>
  <c r="AQ164" i="61"/>
  <c r="AQ181" i="61"/>
  <c r="AQ167" i="61"/>
  <c r="AQ180" i="61"/>
  <c r="AQ170" i="61"/>
  <c r="AQ173" i="61"/>
  <c r="AQ160" i="61"/>
  <c r="AQ179" i="61"/>
  <c r="AQ163" i="61"/>
  <c r="AQ133" i="61"/>
  <c r="AQ119" i="61"/>
  <c r="AQ144" i="61"/>
  <c r="AQ136" i="61"/>
  <c r="AQ122" i="61"/>
  <c r="AQ139" i="61"/>
  <c r="AQ143" i="61"/>
  <c r="AQ129" i="61"/>
  <c r="AQ132" i="61"/>
  <c r="AQ142" i="61"/>
  <c r="AQ135" i="61"/>
  <c r="AQ138" i="61"/>
  <c r="AQ141" i="61"/>
  <c r="AQ151" i="61"/>
  <c r="AQ131" i="61"/>
  <c r="AQ150" i="61"/>
  <c r="AQ148" i="61"/>
  <c r="AQ134" i="61"/>
  <c r="AQ149" i="61"/>
  <c r="AQ137" i="61"/>
  <c r="AQ166" i="61"/>
  <c r="AQ152" i="61"/>
  <c r="AQ147" i="61"/>
  <c r="AQ146" i="61"/>
  <c r="AQ130" i="61"/>
  <c r="AQ110" i="61"/>
  <c r="AQ80" i="61"/>
  <c r="AQ83" i="61"/>
  <c r="AQ100" i="61"/>
  <c r="AQ86" i="61"/>
  <c r="AQ70" i="61"/>
  <c r="AQ115" i="61"/>
  <c r="AQ103" i="61"/>
  <c r="AQ89" i="61"/>
  <c r="AQ73" i="61"/>
  <c r="AQ118" i="61"/>
  <c r="AQ106" i="61"/>
  <c r="AQ92" i="61"/>
  <c r="AQ76" i="61"/>
  <c r="AQ117" i="61"/>
  <c r="AQ114" i="61"/>
  <c r="AQ109" i="61"/>
  <c r="AQ116" i="61"/>
  <c r="AQ112" i="61"/>
  <c r="AQ140" i="61"/>
  <c r="AQ121" i="61"/>
  <c r="AQ120" i="61"/>
  <c r="AQ113" i="61"/>
  <c r="AQ99" i="61"/>
  <c r="AQ85" i="61"/>
  <c r="AQ69" i="61"/>
  <c r="AQ102" i="61"/>
  <c r="AQ88" i="61"/>
  <c r="AQ105" i="61"/>
  <c r="AQ91" i="61"/>
  <c r="AQ108" i="61"/>
  <c r="AQ111" i="61"/>
  <c r="AQ101" i="61"/>
  <c r="AQ104" i="61"/>
  <c r="AQ90" i="61"/>
  <c r="AQ87" i="61"/>
  <c r="AQ54" i="61"/>
  <c r="AQ77" i="61"/>
  <c r="AQ72" i="61"/>
  <c r="AQ71" i="61"/>
  <c r="AQ57" i="61"/>
  <c r="AQ41" i="61"/>
  <c r="AQ78" i="61"/>
  <c r="AQ60" i="61"/>
  <c r="AQ44" i="61"/>
  <c r="AQ47" i="61"/>
  <c r="AQ84" i="61"/>
  <c r="AQ79" i="61"/>
  <c r="AQ50" i="61"/>
  <c r="AQ53" i="61"/>
  <c r="AQ59" i="61"/>
  <c r="AQ74" i="61"/>
  <c r="AQ62" i="61"/>
  <c r="AQ46" i="61"/>
  <c r="AQ75" i="61"/>
  <c r="AQ49" i="61"/>
  <c r="AQ52" i="61"/>
  <c r="AQ81" i="61"/>
  <c r="AQ55" i="61"/>
  <c r="AQ58" i="61"/>
  <c r="AQ82" i="61"/>
  <c r="AQ48" i="61"/>
  <c r="AQ42" i="61"/>
  <c r="AQ22" i="61"/>
  <c r="AQ25" i="61"/>
  <c r="AQ9" i="61"/>
  <c r="AQ43" i="61"/>
  <c r="AQ28" i="61"/>
  <c r="AQ12" i="61"/>
  <c r="AQ31" i="61"/>
  <c r="AQ15" i="61"/>
  <c r="AQ18" i="61"/>
  <c r="AQ21" i="61"/>
  <c r="AQ24" i="61"/>
  <c r="AQ61" i="61"/>
  <c r="AQ27" i="61"/>
  <c r="AQ11" i="61"/>
  <c r="AQ39" i="61"/>
  <c r="AQ30" i="61"/>
  <c r="AQ14" i="61"/>
  <c r="AQ40" i="61"/>
  <c r="AQ17" i="61"/>
  <c r="AQ56" i="61"/>
  <c r="AQ20" i="61"/>
  <c r="AQ23" i="61"/>
  <c r="AQ45" i="61"/>
  <c r="AQ26" i="61"/>
  <c r="AQ10" i="61"/>
  <c r="AQ29" i="61"/>
  <c r="AQ13" i="61"/>
  <c r="AQ107" i="61"/>
  <c r="AQ51" i="61"/>
  <c r="AQ32" i="61"/>
  <c r="AQ16" i="61"/>
  <c r="AQ19" i="61"/>
  <c r="AM393" i="61"/>
  <c r="AM390" i="61"/>
  <c r="AM387" i="61"/>
  <c r="AM384" i="61"/>
  <c r="AM400" i="61"/>
  <c r="AM381" i="61"/>
  <c r="AM397" i="61"/>
  <c r="AM378" i="61"/>
  <c r="AM391" i="61"/>
  <c r="AM385" i="61"/>
  <c r="AM401" i="61"/>
  <c r="AM382" i="61"/>
  <c r="AM398" i="61"/>
  <c r="AM379" i="61"/>
  <c r="AM395" i="61"/>
  <c r="AM392" i="61"/>
  <c r="AM386" i="61"/>
  <c r="AM352" i="61"/>
  <c r="AM368" i="61"/>
  <c r="AM396" i="61"/>
  <c r="AM349" i="61"/>
  <c r="AM365" i="61"/>
  <c r="AM389" i="61"/>
  <c r="AM362" i="61"/>
  <c r="AM394" i="61"/>
  <c r="AM359" i="61"/>
  <c r="AM356" i="61"/>
  <c r="AM353" i="61"/>
  <c r="AM369" i="61"/>
  <c r="AM399" i="61"/>
  <c r="AM350" i="61"/>
  <c r="AM347" i="61"/>
  <c r="AM363" i="61"/>
  <c r="AM380" i="61"/>
  <c r="AM357" i="61"/>
  <c r="AM354" i="61"/>
  <c r="AM383" i="61"/>
  <c r="AM351" i="61"/>
  <c r="AM388" i="61"/>
  <c r="AM348" i="61"/>
  <c r="AM366" i="61"/>
  <c r="AM329" i="61"/>
  <c r="AM326" i="61"/>
  <c r="AM361" i="61"/>
  <c r="AM323" i="61"/>
  <c r="AM320" i="61"/>
  <c r="AM336" i="61"/>
  <c r="AM317" i="61"/>
  <c r="AM333" i="61"/>
  <c r="AM330" i="61"/>
  <c r="AM327" i="61"/>
  <c r="AM324" i="61"/>
  <c r="AM360" i="61"/>
  <c r="AM321" i="61"/>
  <c r="AM318" i="61"/>
  <c r="AM370" i="61"/>
  <c r="AM315" i="61"/>
  <c r="AM331" i="61"/>
  <c r="AM367" i="61"/>
  <c r="AM358" i="61"/>
  <c r="AM325" i="61"/>
  <c r="AM355" i="61"/>
  <c r="AM364" i="61"/>
  <c r="AM316" i="61"/>
  <c r="AM332" i="61"/>
  <c r="AM334" i="61"/>
  <c r="AM306" i="61"/>
  <c r="AM290" i="61"/>
  <c r="AM293" i="61"/>
  <c r="AM296" i="61"/>
  <c r="AM299" i="61"/>
  <c r="AM302" i="61"/>
  <c r="AM286" i="61"/>
  <c r="AM305" i="61"/>
  <c r="AM289" i="61"/>
  <c r="AM292" i="61"/>
  <c r="AM322" i="61"/>
  <c r="AM295" i="61"/>
  <c r="AM298" i="61"/>
  <c r="AM301" i="61"/>
  <c r="AM285" i="61"/>
  <c r="AM304" i="61"/>
  <c r="AM288" i="61"/>
  <c r="AM307" i="61"/>
  <c r="AM291" i="61"/>
  <c r="AM319" i="61"/>
  <c r="AM335" i="61"/>
  <c r="AM294" i="61"/>
  <c r="AM328" i="61"/>
  <c r="AM338" i="61"/>
  <c r="AM297" i="61"/>
  <c r="AM337" i="61"/>
  <c r="AM303" i="61"/>
  <c r="AM287" i="61"/>
  <c r="AM300" i="61"/>
  <c r="AM284" i="61"/>
  <c r="O419" i="61"/>
  <c r="AL416" i="61"/>
  <c r="O416" i="61"/>
  <c r="O413" i="61"/>
  <c r="O414" i="61"/>
  <c r="AL421" i="61"/>
  <c r="O423" i="61"/>
  <c r="O422" i="61"/>
  <c r="O409" i="61"/>
  <c r="AL419" i="61"/>
  <c r="R260" i="61"/>
  <c r="O417" i="61"/>
  <c r="O427" i="61"/>
  <c r="AL431" i="61"/>
  <c r="AL408" i="61"/>
  <c r="R455" i="61"/>
  <c r="R270" i="61"/>
  <c r="Q276" i="61"/>
  <c r="S230" i="61"/>
  <c r="S226" i="61"/>
  <c r="S243" i="61"/>
  <c r="N432" i="61"/>
  <c r="R441" i="61"/>
  <c r="R256" i="61"/>
  <c r="R457" i="61"/>
  <c r="R272" i="61"/>
  <c r="AP233" i="61"/>
  <c r="AP224" i="61"/>
  <c r="AO438" i="61"/>
  <c r="AO253" i="61"/>
  <c r="R452" i="61"/>
  <c r="R267" i="61"/>
  <c r="S228" i="61"/>
  <c r="S233" i="61"/>
  <c r="S240" i="61"/>
  <c r="R451" i="61"/>
  <c r="R266" i="61"/>
  <c r="AL371" i="61"/>
  <c r="R456" i="61"/>
  <c r="R271" i="61"/>
  <c r="AO443" i="61"/>
  <c r="AO258" i="61"/>
  <c r="AO442" i="61"/>
  <c r="AO257" i="61"/>
  <c r="R447" i="61"/>
  <c r="R262" i="61"/>
  <c r="AO444" i="61"/>
  <c r="AO259" i="61"/>
  <c r="R454" i="61"/>
  <c r="R269" i="61"/>
  <c r="AO440" i="61"/>
  <c r="AO255" i="61"/>
  <c r="R263" i="61"/>
  <c r="R448" i="61"/>
  <c r="AO446" i="61"/>
  <c r="AO261" i="61"/>
  <c r="AP236" i="61"/>
  <c r="AP123" i="61"/>
  <c r="AP241" i="61"/>
  <c r="AP232" i="61"/>
  <c r="O371" i="61"/>
  <c r="R438" i="61"/>
  <c r="R253" i="61"/>
  <c r="S236" i="61"/>
  <c r="S63" i="61"/>
  <c r="R251" i="61"/>
  <c r="AP219" i="61"/>
  <c r="R458" i="61"/>
  <c r="R273" i="61"/>
  <c r="AO251" i="61"/>
  <c r="Q283" i="61"/>
  <c r="AP225" i="61"/>
  <c r="AP223" i="61"/>
  <c r="AO441" i="61"/>
  <c r="AO256" i="61"/>
  <c r="O308" i="61"/>
  <c r="R442" i="61"/>
  <c r="R257" i="61"/>
  <c r="S153" i="61"/>
  <c r="S225" i="61"/>
  <c r="S221" i="61"/>
  <c r="AO459" i="61"/>
  <c r="AO274" i="61"/>
  <c r="AL308" i="61"/>
  <c r="R443" i="61"/>
  <c r="R258" i="61"/>
  <c r="R459" i="61"/>
  <c r="R274" i="61"/>
  <c r="AP228" i="61"/>
  <c r="R439" i="61"/>
  <c r="R254" i="61"/>
  <c r="AP213" i="61"/>
  <c r="AP220" i="61"/>
  <c r="AP227" i="61"/>
  <c r="AP183" i="61"/>
  <c r="AP235" i="61"/>
  <c r="AP226" i="61"/>
  <c r="AP231" i="61"/>
  <c r="S33" i="61"/>
  <c r="S223" i="61"/>
  <c r="S232" i="61"/>
  <c r="S227" i="61"/>
  <c r="S229" i="61"/>
  <c r="S237" i="61"/>
  <c r="AO455" i="61"/>
  <c r="AO270" i="61"/>
  <c r="AO456" i="61"/>
  <c r="AO271" i="61"/>
  <c r="AL402" i="61"/>
  <c r="AO460" i="61"/>
  <c r="AO275" i="61"/>
  <c r="S220" i="61"/>
  <c r="S213" i="61"/>
  <c r="R453" i="61"/>
  <c r="R268" i="61"/>
  <c r="R460" i="61"/>
  <c r="AP240" i="61"/>
  <c r="R437" i="61"/>
  <c r="R244" i="61"/>
  <c r="R252" i="61"/>
  <c r="AO454" i="61"/>
  <c r="AO269" i="61"/>
  <c r="AO449" i="61"/>
  <c r="AO264" i="61"/>
  <c r="R440" i="61"/>
  <c r="R255" i="61"/>
  <c r="R446" i="61"/>
  <c r="R261" i="61"/>
  <c r="AP153" i="61"/>
  <c r="AP222" i="61"/>
  <c r="AP243" i="61"/>
  <c r="AP234" i="61"/>
  <c r="AP239" i="61"/>
  <c r="AP63" i="61"/>
  <c r="AM314" i="61"/>
  <c r="O346" i="61"/>
  <c r="S239" i="61"/>
  <c r="AO451" i="61"/>
  <c r="AO266" i="61"/>
  <c r="AO439" i="61"/>
  <c r="AO254" i="61"/>
  <c r="AN461" i="61"/>
  <c r="AN245" i="61"/>
  <c r="AN283" i="61"/>
  <c r="P314" i="61"/>
  <c r="U8" i="61"/>
  <c r="T188" i="61"/>
  <c r="AR8" i="61"/>
  <c r="S241" i="61"/>
  <c r="AO453" i="61"/>
  <c r="AO268" i="61"/>
  <c r="AN276" i="61"/>
  <c r="AO457" i="61"/>
  <c r="AO272" i="61"/>
  <c r="AO450" i="61"/>
  <c r="AO265" i="61"/>
  <c r="R450" i="61"/>
  <c r="R265" i="61"/>
  <c r="R444" i="61"/>
  <c r="R259" i="61"/>
  <c r="AP230" i="61"/>
  <c r="AP221" i="61"/>
  <c r="AP242" i="61"/>
  <c r="AP93" i="61"/>
  <c r="O339" i="61"/>
  <c r="AO452" i="61"/>
  <c r="AO267" i="61"/>
  <c r="S183" i="61"/>
  <c r="S238" i="61"/>
  <c r="S234" i="61"/>
  <c r="AK432" i="61"/>
  <c r="AL339" i="61"/>
  <c r="AO448" i="61"/>
  <c r="AO263" i="61"/>
  <c r="AO445" i="61"/>
  <c r="AO260" i="61"/>
  <c r="AP237" i="61"/>
  <c r="O402" i="61"/>
  <c r="N377" i="61"/>
  <c r="AL346" i="61"/>
  <c r="Q461" i="61"/>
  <c r="Q245" i="61"/>
  <c r="AO437" i="61"/>
  <c r="AO244" i="61"/>
  <c r="AO252" i="61"/>
  <c r="R449" i="61"/>
  <c r="R264" i="61"/>
  <c r="AP238" i="61"/>
  <c r="AP229" i="61"/>
  <c r="M407" i="61"/>
  <c r="AK407" i="61" s="1"/>
  <c r="AK377" i="61"/>
  <c r="M436" i="61"/>
  <c r="AK436" i="61" s="1"/>
  <c r="AQ188" i="61"/>
  <c r="S219" i="61"/>
  <c r="S123" i="61"/>
  <c r="S231" i="61"/>
  <c r="S222" i="61"/>
  <c r="S224" i="61"/>
  <c r="S235" i="61"/>
  <c r="S242" i="61"/>
  <c r="S93" i="61"/>
  <c r="AO447" i="61"/>
  <c r="AO262" i="61"/>
  <c r="AO458" i="61"/>
  <c r="AO273" i="61"/>
  <c r="T38" i="61"/>
  <c r="AQ38" i="61"/>
  <c r="AN128" i="61"/>
  <c r="Q128" i="61"/>
  <c r="R98" i="61"/>
  <c r="AO98" i="61"/>
  <c r="AM158" i="61"/>
  <c r="P158" i="61"/>
  <c r="AP68" i="61"/>
  <c r="S68" i="61"/>
  <c r="AR227" i="2" l="1"/>
  <c r="AR257" i="2" s="1"/>
  <c r="T257" i="2"/>
  <c r="AR221" i="2"/>
  <c r="AR251" i="2" s="1"/>
  <c r="T251" i="2"/>
  <c r="AR225" i="2"/>
  <c r="AR255" i="2" s="1"/>
  <c r="T255" i="2"/>
  <c r="AR232" i="2"/>
  <c r="AR262" i="2" s="1"/>
  <c r="T262" i="2"/>
  <c r="AR222" i="2"/>
  <c r="AR252" i="2" s="1"/>
  <c r="T252" i="2"/>
  <c r="AR231" i="2"/>
  <c r="AR261" i="2" s="1"/>
  <c r="T261" i="2"/>
  <c r="AR224" i="2"/>
  <c r="AR254" i="2" s="1"/>
  <c r="T254" i="2"/>
  <c r="AR228" i="2"/>
  <c r="AR258" i="2" s="1"/>
  <c r="T258" i="2"/>
  <c r="AR229" i="2"/>
  <c r="AR259" i="2" s="1"/>
  <c r="T259" i="2"/>
  <c r="AR240" i="2"/>
  <c r="AR270" i="2" s="1"/>
  <c r="T270" i="2"/>
  <c r="AR223" i="2"/>
  <c r="AR253" i="2" s="1"/>
  <c r="T253" i="2"/>
  <c r="AR220" i="2"/>
  <c r="AR250" i="2" s="1"/>
  <c r="T250" i="2"/>
  <c r="AR236" i="2"/>
  <c r="AR266" i="2" s="1"/>
  <c r="T266" i="2"/>
  <c r="AR239" i="2"/>
  <c r="AR269" i="2" s="1"/>
  <c r="T269" i="2"/>
  <c r="AR237" i="2"/>
  <c r="AR267" i="2" s="1"/>
  <c r="T267" i="2"/>
  <c r="AR230" i="2"/>
  <c r="AR260" i="2" s="1"/>
  <c r="T260" i="2"/>
  <c r="AR219" i="2"/>
  <c r="AR249" i="2" s="1"/>
  <c r="T249" i="2"/>
  <c r="AR234" i="2"/>
  <c r="AR264" i="2" s="1"/>
  <c r="T264" i="2"/>
  <c r="AR233" i="2"/>
  <c r="AR263" i="2" s="1"/>
  <c r="T263" i="2"/>
  <c r="AR235" i="2"/>
  <c r="AR265" i="2" s="1"/>
  <c r="T265" i="2"/>
  <c r="AR238" i="2"/>
  <c r="AR268" i="2" s="1"/>
  <c r="T268" i="2"/>
  <c r="AH13" i="44"/>
  <c r="AH20" i="44"/>
  <c r="S27" i="41"/>
  <c r="T25" i="41"/>
  <c r="S20" i="41"/>
  <c r="S15" i="41"/>
  <c r="S16" i="41"/>
  <c r="T18" i="41"/>
  <c r="S11" i="41"/>
  <c r="T12" i="41"/>
  <c r="T10" i="41"/>
  <c r="T19" i="41"/>
  <c r="T21" i="41"/>
  <c r="T9" i="41"/>
  <c r="T8" i="41"/>
  <c r="T6" i="41"/>
  <c r="T22" i="41"/>
  <c r="S23" i="41"/>
  <c r="S8" i="41"/>
  <c r="T26" i="41"/>
  <c r="T17" i="41"/>
  <c r="T7" i="41"/>
  <c r="S24" i="41"/>
  <c r="S14" i="41"/>
  <c r="P423" i="61"/>
  <c r="P429" i="61"/>
  <c r="AM429" i="61"/>
  <c r="P430" i="61"/>
  <c r="P425" i="61"/>
  <c r="P418" i="61"/>
  <c r="P410" i="61"/>
  <c r="AM428" i="61"/>
  <c r="AM411" i="61"/>
  <c r="AM412" i="61"/>
  <c r="AM414" i="61"/>
  <c r="P431" i="61"/>
  <c r="P408" i="61"/>
  <c r="P428" i="61"/>
  <c r="AM417" i="61"/>
  <c r="AM420" i="61"/>
  <c r="AM427" i="61"/>
  <c r="AM423" i="61"/>
  <c r="Q391" i="61"/>
  <c r="Q385" i="61"/>
  <c r="Q382" i="61"/>
  <c r="Q379" i="61"/>
  <c r="Q389" i="61"/>
  <c r="Q383" i="61"/>
  <c r="Q380" i="61"/>
  <c r="Q390" i="61"/>
  <c r="Q384" i="61"/>
  <c r="Q397" i="61"/>
  <c r="Q350" i="61"/>
  <c r="Q393" i="61"/>
  <c r="Q394" i="61"/>
  <c r="Q347" i="61"/>
  <c r="Q392" i="61"/>
  <c r="Q401" i="61"/>
  <c r="Q354" i="61"/>
  <c r="Q387" i="61"/>
  <c r="Q398" i="61"/>
  <c r="Q351" i="61"/>
  <c r="Q381" i="61"/>
  <c r="Q395" i="61"/>
  <c r="Q399" i="61"/>
  <c r="Q396" i="61"/>
  <c r="Q378" i="61"/>
  <c r="Q388" i="61"/>
  <c r="Q400" i="61"/>
  <c r="Q348" i="61"/>
  <c r="Q353" i="61"/>
  <c r="Q327" i="61"/>
  <c r="Q352" i="61"/>
  <c r="Q358" i="61"/>
  <c r="Q359" i="61"/>
  <c r="Q324" i="61"/>
  <c r="Q369" i="61"/>
  <c r="Q321" i="61"/>
  <c r="Q357" i="61"/>
  <c r="Q366" i="61"/>
  <c r="Q318" i="61"/>
  <c r="Q363" i="61"/>
  <c r="Q315" i="61"/>
  <c r="Q360" i="61"/>
  <c r="Q386" i="61"/>
  <c r="Q356" i="61"/>
  <c r="Q370" i="61"/>
  <c r="Q322" i="61"/>
  <c r="Q355" i="61"/>
  <c r="Q367" i="61"/>
  <c r="Q364" i="61"/>
  <c r="Q361" i="61"/>
  <c r="Q349" i="61"/>
  <c r="Q368" i="61"/>
  <c r="Q362" i="61"/>
  <c r="Q330" i="61"/>
  <c r="Q304" i="61"/>
  <c r="Q307" i="61"/>
  <c r="Q317" i="61"/>
  <c r="Q337" i="61"/>
  <c r="Q297" i="61"/>
  <c r="Q316" i="61"/>
  <c r="Q334" i="61"/>
  <c r="Q300" i="61"/>
  <c r="Q320" i="61"/>
  <c r="Q325" i="61"/>
  <c r="Q326" i="61"/>
  <c r="Q331" i="61"/>
  <c r="Q303" i="61"/>
  <c r="Q328" i="61"/>
  <c r="Q306" i="61"/>
  <c r="Q319" i="61"/>
  <c r="Q338" i="61"/>
  <c r="Q296" i="61"/>
  <c r="Q335" i="61"/>
  <c r="Q299" i="61"/>
  <c r="Q332" i="61"/>
  <c r="Q302" i="61"/>
  <c r="Q329" i="61"/>
  <c r="Q305" i="61"/>
  <c r="Q323" i="61"/>
  <c r="Q295" i="61"/>
  <c r="Q365" i="61"/>
  <c r="Q333" i="61"/>
  <c r="Q301" i="61"/>
  <c r="Q286" i="61"/>
  <c r="Q289" i="61"/>
  <c r="Q292" i="61"/>
  <c r="Q336" i="61"/>
  <c r="Q298" i="61"/>
  <c r="Q285" i="61"/>
  <c r="Q288" i="61"/>
  <c r="Q291" i="61"/>
  <c r="Q294" i="61"/>
  <c r="Q284" i="61"/>
  <c r="Q287" i="61"/>
  <c r="Q290" i="61"/>
  <c r="Q293" i="61"/>
  <c r="AM425" i="61"/>
  <c r="AM426" i="61"/>
  <c r="AQ33" i="61"/>
  <c r="AM409" i="61"/>
  <c r="AM410" i="61"/>
  <c r="P421" i="61"/>
  <c r="P411" i="61"/>
  <c r="AM413" i="61"/>
  <c r="P415" i="61"/>
  <c r="P424" i="61"/>
  <c r="P414" i="61"/>
  <c r="AM415" i="61"/>
  <c r="AM418" i="61"/>
  <c r="AM416" i="61"/>
  <c r="P426" i="61"/>
  <c r="P420" i="61"/>
  <c r="AM430" i="61"/>
  <c r="P419" i="61"/>
  <c r="P417" i="61"/>
  <c r="AM419" i="61"/>
  <c r="P416" i="61"/>
  <c r="P413" i="61"/>
  <c r="P412" i="61"/>
  <c r="AM431" i="61"/>
  <c r="AM424" i="61"/>
  <c r="AM422" i="61"/>
  <c r="P427" i="61"/>
  <c r="AN380" i="61"/>
  <c r="AN396" i="61"/>
  <c r="AN393" i="61"/>
  <c r="AN390" i="61"/>
  <c r="AN387" i="61"/>
  <c r="AN384" i="61"/>
  <c r="AN400" i="61"/>
  <c r="AN378" i="61"/>
  <c r="AN394" i="61"/>
  <c r="AN388" i="61"/>
  <c r="AN385" i="61"/>
  <c r="AN401" i="61"/>
  <c r="AN382" i="61"/>
  <c r="AN398" i="61"/>
  <c r="AN379" i="61"/>
  <c r="AN395" i="61"/>
  <c r="AN389" i="61"/>
  <c r="AN391" i="61"/>
  <c r="AN355" i="61"/>
  <c r="AN352" i="61"/>
  <c r="AN368" i="61"/>
  <c r="AN349" i="61"/>
  <c r="AN365" i="61"/>
  <c r="AN362" i="61"/>
  <c r="AN359" i="61"/>
  <c r="AN356" i="61"/>
  <c r="AN392" i="61"/>
  <c r="AN353" i="61"/>
  <c r="AN397" i="61"/>
  <c r="AN399" i="61"/>
  <c r="AN350" i="61"/>
  <c r="AN366" i="61"/>
  <c r="AN347" i="61"/>
  <c r="AN360" i="61"/>
  <c r="AN357" i="61"/>
  <c r="AN383" i="61"/>
  <c r="AN351" i="61"/>
  <c r="AN348" i="61"/>
  <c r="AN386" i="61"/>
  <c r="AN369" i="61"/>
  <c r="AN316" i="61"/>
  <c r="AN332" i="61"/>
  <c r="AN329" i="61"/>
  <c r="AN326" i="61"/>
  <c r="AN361" i="61"/>
  <c r="AN323" i="61"/>
  <c r="AN363" i="61"/>
  <c r="AN320" i="61"/>
  <c r="AN336" i="61"/>
  <c r="AN317" i="61"/>
  <c r="AN333" i="61"/>
  <c r="AN354" i="61"/>
  <c r="AN330" i="61"/>
  <c r="AN327" i="61"/>
  <c r="AN324" i="61"/>
  <c r="AN381" i="61"/>
  <c r="AN318" i="61"/>
  <c r="AN334" i="61"/>
  <c r="AN370" i="61"/>
  <c r="AN315" i="61"/>
  <c r="AN367" i="61"/>
  <c r="AN358" i="61"/>
  <c r="AN319" i="61"/>
  <c r="AN337" i="61"/>
  <c r="AN293" i="61"/>
  <c r="AN296" i="61"/>
  <c r="AN321" i="61"/>
  <c r="AN299" i="61"/>
  <c r="AN302" i="61"/>
  <c r="AN286" i="61"/>
  <c r="AN305" i="61"/>
  <c r="AN289" i="61"/>
  <c r="AN331" i="61"/>
  <c r="AN292" i="61"/>
  <c r="AN295" i="61"/>
  <c r="AN298" i="61"/>
  <c r="AN322" i="61"/>
  <c r="AN301" i="61"/>
  <c r="AN285" i="61"/>
  <c r="AN364" i="61"/>
  <c r="AN325" i="61"/>
  <c r="AN304" i="61"/>
  <c r="AN288" i="61"/>
  <c r="AN307" i="61"/>
  <c r="AN291" i="61"/>
  <c r="AN294" i="61"/>
  <c r="AN297" i="61"/>
  <c r="AN335" i="61"/>
  <c r="AN300" i="61"/>
  <c r="AN284" i="61"/>
  <c r="AN306" i="61"/>
  <c r="AN290" i="61"/>
  <c r="AN287" i="61"/>
  <c r="AN328" i="61"/>
  <c r="AN338" i="61"/>
  <c r="AN303" i="61"/>
  <c r="AM421" i="61"/>
  <c r="AM408" i="61"/>
  <c r="P409" i="61"/>
  <c r="AR208" i="61"/>
  <c r="AR192" i="61"/>
  <c r="AR178" i="61"/>
  <c r="AR211" i="61"/>
  <c r="AR195" i="61"/>
  <c r="AR198" i="61"/>
  <c r="AR201" i="61"/>
  <c r="AR204" i="61"/>
  <c r="AR207" i="61"/>
  <c r="AR191" i="61"/>
  <c r="AR177" i="61"/>
  <c r="AR210" i="61"/>
  <c r="AR194" i="61"/>
  <c r="AR197" i="61"/>
  <c r="AR200" i="61"/>
  <c r="AR203" i="61"/>
  <c r="AR206" i="61"/>
  <c r="AR190" i="61"/>
  <c r="AR209" i="61"/>
  <c r="AR193" i="61"/>
  <c r="AR212" i="61"/>
  <c r="AR196" i="61"/>
  <c r="AR199" i="61"/>
  <c r="AR205" i="61"/>
  <c r="AR189" i="61"/>
  <c r="AR172" i="61"/>
  <c r="AR142" i="61"/>
  <c r="AR159" i="61"/>
  <c r="AR145" i="61"/>
  <c r="AR162" i="61"/>
  <c r="AR148" i="61"/>
  <c r="AR165" i="61"/>
  <c r="AR151" i="61"/>
  <c r="AR202" i="61"/>
  <c r="AR176" i="61"/>
  <c r="AR168" i="61"/>
  <c r="AR171" i="61"/>
  <c r="AR175" i="61"/>
  <c r="AR161" i="61"/>
  <c r="AR182" i="61"/>
  <c r="AR164" i="61"/>
  <c r="AR181" i="61"/>
  <c r="AR174" i="61"/>
  <c r="AR167" i="61"/>
  <c r="AR180" i="61"/>
  <c r="AR170" i="61"/>
  <c r="AR173" i="61"/>
  <c r="AR160" i="61"/>
  <c r="AR179" i="61"/>
  <c r="AR163" i="61"/>
  <c r="AR166" i="61"/>
  <c r="AR144" i="61"/>
  <c r="AR136" i="61"/>
  <c r="AR122" i="61"/>
  <c r="AR139" i="61"/>
  <c r="AR112" i="61"/>
  <c r="AR143" i="61"/>
  <c r="AR129" i="61"/>
  <c r="AR115" i="61"/>
  <c r="AR132" i="61"/>
  <c r="AR135" i="61"/>
  <c r="AR138" i="61"/>
  <c r="AR141" i="61"/>
  <c r="AR169" i="61"/>
  <c r="AR131" i="61"/>
  <c r="AR150" i="61"/>
  <c r="AR134" i="61"/>
  <c r="AR149" i="61"/>
  <c r="AR137" i="61"/>
  <c r="AR152" i="61"/>
  <c r="AR147" i="61"/>
  <c r="AR140" i="61"/>
  <c r="AR133" i="61"/>
  <c r="AR83" i="61"/>
  <c r="AR100" i="61"/>
  <c r="AR86" i="61"/>
  <c r="AR70" i="61"/>
  <c r="AR103" i="61"/>
  <c r="AR89" i="61"/>
  <c r="AR73" i="61"/>
  <c r="AR130" i="61"/>
  <c r="AR118" i="61"/>
  <c r="AR106" i="61"/>
  <c r="AR92" i="61"/>
  <c r="AR76" i="61"/>
  <c r="AR117" i="61"/>
  <c r="AR114" i="61"/>
  <c r="AR109" i="61"/>
  <c r="AR79" i="61"/>
  <c r="AR116" i="61"/>
  <c r="AR121" i="61"/>
  <c r="AR120" i="61"/>
  <c r="AR119" i="61"/>
  <c r="AR113" i="61"/>
  <c r="AR99" i="61"/>
  <c r="AR102" i="61"/>
  <c r="AR88" i="61"/>
  <c r="AR72" i="61"/>
  <c r="AR105" i="61"/>
  <c r="AR91" i="61"/>
  <c r="AR108" i="61"/>
  <c r="AR146" i="61"/>
  <c r="AR111" i="61"/>
  <c r="AR101" i="61"/>
  <c r="AR104" i="61"/>
  <c r="AR107" i="61"/>
  <c r="AR77" i="61"/>
  <c r="AR71" i="61"/>
  <c r="AR57" i="61"/>
  <c r="AR41" i="61"/>
  <c r="AR78" i="61"/>
  <c r="AR60" i="61"/>
  <c r="AR44" i="61"/>
  <c r="AR90" i="61"/>
  <c r="AR47" i="61"/>
  <c r="AR84" i="61"/>
  <c r="AR50" i="61"/>
  <c r="AR53" i="61"/>
  <c r="AR56" i="61"/>
  <c r="AR85" i="61"/>
  <c r="AR74" i="61"/>
  <c r="AR62" i="61"/>
  <c r="AR46" i="61"/>
  <c r="AR75" i="61"/>
  <c r="AR49" i="61"/>
  <c r="AR80" i="61"/>
  <c r="AR52" i="61"/>
  <c r="AR81" i="61"/>
  <c r="AR55" i="61"/>
  <c r="AR110" i="61"/>
  <c r="AR58" i="61"/>
  <c r="AR82" i="61"/>
  <c r="AR69" i="61"/>
  <c r="AR61" i="61"/>
  <c r="AR51" i="61"/>
  <c r="AR25" i="61"/>
  <c r="AR9" i="61"/>
  <c r="AR48" i="61"/>
  <c r="AR43" i="61"/>
  <c r="AR28" i="61"/>
  <c r="AR12" i="61"/>
  <c r="AR54" i="61"/>
  <c r="AR31" i="61"/>
  <c r="AR15" i="61"/>
  <c r="AR18" i="61"/>
  <c r="AR21" i="61"/>
  <c r="AR24" i="61"/>
  <c r="AR27" i="61"/>
  <c r="AR11" i="61"/>
  <c r="AR39" i="61"/>
  <c r="AR30" i="61"/>
  <c r="AR14" i="61"/>
  <c r="AR40" i="61"/>
  <c r="AR17" i="61"/>
  <c r="AR20" i="61"/>
  <c r="AR23" i="61"/>
  <c r="AR45" i="61"/>
  <c r="AR26" i="61"/>
  <c r="AR10" i="61"/>
  <c r="AR29" i="61"/>
  <c r="AR13" i="61"/>
  <c r="AR32" i="61"/>
  <c r="AR16" i="61"/>
  <c r="AR87" i="61"/>
  <c r="AR59" i="61"/>
  <c r="AR19" i="61"/>
  <c r="AR42" i="61"/>
  <c r="AR22" i="61"/>
  <c r="U203" i="61"/>
  <c r="U206" i="61"/>
  <c r="U209" i="61"/>
  <c r="U212" i="61"/>
  <c r="U196" i="61"/>
  <c r="U202" i="61"/>
  <c r="U205" i="61"/>
  <c r="U208" i="61"/>
  <c r="U211" i="61"/>
  <c r="U195" i="61"/>
  <c r="U201" i="61"/>
  <c r="U204" i="61"/>
  <c r="U207" i="61"/>
  <c r="U210" i="61"/>
  <c r="U200" i="61"/>
  <c r="U167" i="61"/>
  <c r="U197" i="61"/>
  <c r="U170" i="61"/>
  <c r="U173" i="61"/>
  <c r="U176" i="61"/>
  <c r="U160" i="61"/>
  <c r="U179" i="61"/>
  <c r="U163" i="61"/>
  <c r="U182" i="61"/>
  <c r="U189" i="61"/>
  <c r="U198" i="61"/>
  <c r="U190" i="61"/>
  <c r="U172" i="61"/>
  <c r="U191" i="61"/>
  <c r="U175" i="61"/>
  <c r="U192" i="61"/>
  <c r="U178" i="61"/>
  <c r="U181" i="61"/>
  <c r="U193" i="61"/>
  <c r="U194" i="61"/>
  <c r="U174" i="61"/>
  <c r="U177" i="61"/>
  <c r="U165" i="61"/>
  <c r="U147" i="61"/>
  <c r="U131" i="61"/>
  <c r="U150" i="61"/>
  <c r="U134" i="61"/>
  <c r="U166" i="61"/>
  <c r="U137" i="61"/>
  <c r="U140" i="61"/>
  <c r="U143" i="61"/>
  <c r="U146" i="61"/>
  <c r="U130" i="61"/>
  <c r="U199" i="61"/>
  <c r="U152" i="61"/>
  <c r="U168" i="61"/>
  <c r="U171" i="61"/>
  <c r="U159" i="61"/>
  <c r="U145" i="61"/>
  <c r="U162" i="61"/>
  <c r="U148" i="61"/>
  <c r="U180" i="61"/>
  <c r="U169" i="61"/>
  <c r="U161" i="61"/>
  <c r="U151" i="61"/>
  <c r="U164" i="61"/>
  <c r="U149" i="61"/>
  <c r="U142" i="61"/>
  <c r="U108" i="61"/>
  <c r="U111" i="61"/>
  <c r="U138" i="61"/>
  <c r="U132" i="61"/>
  <c r="U114" i="61"/>
  <c r="U139" i="61"/>
  <c r="U133" i="61"/>
  <c r="U117" i="61"/>
  <c r="U101" i="61"/>
  <c r="U120" i="61"/>
  <c r="U104" i="61"/>
  <c r="U107" i="61"/>
  <c r="U110" i="61"/>
  <c r="U113" i="61"/>
  <c r="U116" i="61"/>
  <c r="U100" i="61"/>
  <c r="U119" i="61"/>
  <c r="U103" i="61"/>
  <c r="U135" i="61"/>
  <c r="U129" i="61"/>
  <c r="U122" i="61"/>
  <c r="U106" i="61"/>
  <c r="U136" i="61"/>
  <c r="U144" i="61"/>
  <c r="U141" i="61"/>
  <c r="U112" i="61"/>
  <c r="U118" i="61"/>
  <c r="U102" i="61"/>
  <c r="U82" i="61"/>
  <c r="U52" i="61"/>
  <c r="U85" i="61"/>
  <c r="U69" i="61"/>
  <c r="U55" i="61"/>
  <c r="U88" i="61"/>
  <c r="U72" i="61"/>
  <c r="U58" i="61"/>
  <c r="U75" i="61"/>
  <c r="U61" i="61"/>
  <c r="U78" i="61"/>
  <c r="U81" i="61"/>
  <c r="U84" i="61"/>
  <c r="U87" i="61"/>
  <c r="U71" i="61"/>
  <c r="U90" i="61"/>
  <c r="U74" i="61"/>
  <c r="U109" i="61"/>
  <c r="U77" i="61"/>
  <c r="U92" i="61"/>
  <c r="U91" i="61"/>
  <c r="U80" i="61"/>
  <c r="U83" i="61"/>
  <c r="U86" i="61"/>
  <c r="U70" i="61"/>
  <c r="U121" i="61"/>
  <c r="U115" i="61"/>
  <c r="U105" i="61"/>
  <c r="U99" i="61"/>
  <c r="U89" i="61"/>
  <c r="U73" i="61"/>
  <c r="U76" i="61"/>
  <c r="U20" i="61"/>
  <c r="U23" i="61"/>
  <c r="U60" i="61"/>
  <c r="U57" i="61"/>
  <c r="U50" i="61"/>
  <c r="U40" i="61"/>
  <c r="U26" i="61"/>
  <c r="U10" i="61"/>
  <c r="U59" i="61"/>
  <c r="U43" i="61"/>
  <c r="U29" i="61"/>
  <c r="U13" i="61"/>
  <c r="U56" i="61"/>
  <c r="U46" i="61"/>
  <c r="U32" i="61"/>
  <c r="U16" i="61"/>
  <c r="U19" i="61"/>
  <c r="U62" i="61"/>
  <c r="U54" i="61"/>
  <c r="U49" i="61"/>
  <c r="U22" i="61"/>
  <c r="U39" i="61"/>
  <c r="U25" i="61"/>
  <c r="U42" i="61"/>
  <c r="U28" i="61"/>
  <c r="U53" i="61"/>
  <c r="U45" i="61"/>
  <c r="U31" i="61"/>
  <c r="U48" i="61"/>
  <c r="U79" i="61"/>
  <c r="U41" i="61"/>
  <c r="U27" i="61"/>
  <c r="U51" i="61"/>
  <c r="U44" i="61"/>
  <c r="U30" i="61"/>
  <c r="U15" i="61"/>
  <c r="U14" i="61"/>
  <c r="U47" i="61"/>
  <c r="U21" i="61"/>
  <c r="U9" i="61"/>
  <c r="U24" i="61"/>
  <c r="U17" i="61"/>
  <c r="U18" i="61"/>
  <c r="U12" i="61"/>
  <c r="U11" i="61"/>
  <c r="P422" i="61"/>
  <c r="S460" i="61"/>
  <c r="S443" i="61"/>
  <c r="S447" i="61"/>
  <c r="S258" i="61"/>
  <c r="S262" i="61"/>
  <c r="T232" i="61"/>
  <c r="AL432" i="61"/>
  <c r="S459" i="61"/>
  <c r="S274" i="61"/>
  <c r="AP447" i="61"/>
  <c r="AP262" i="61"/>
  <c r="V8" i="61"/>
  <c r="U188" i="61"/>
  <c r="AS8" i="61"/>
  <c r="T33" i="61"/>
  <c r="T227" i="61"/>
  <c r="T221" i="61"/>
  <c r="T235" i="61"/>
  <c r="T93" i="61"/>
  <c r="AP439" i="61"/>
  <c r="AP254" i="61"/>
  <c r="S444" i="61"/>
  <c r="S259" i="61"/>
  <c r="AP445" i="61"/>
  <c r="AP260" i="61"/>
  <c r="AQ239" i="61"/>
  <c r="AQ236" i="61"/>
  <c r="AQ235" i="61"/>
  <c r="S446" i="61"/>
  <c r="S261" i="61"/>
  <c r="AP437" i="61"/>
  <c r="AP244" i="61"/>
  <c r="AP252" i="61"/>
  <c r="AQ231" i="61"/>
  <c r="S452" i="61"/>
  <c r="S267" i="61"/>
  <c r="S451" i="61"/>
  <c r="S266" i="61"/>
  <c r="T220" i="61"/>
  <c r="T213" i="61"/>
  <c r="T229" i="61"/>
  <c r="T243" i="61"/>
  <c r="P346" i="61"/>
  <c r="AN314" i="61"/>
  <c r="P308" i="61"/>
  <c r="S456" i="61"/>
  <c r="S271" i="61"/>
  <c r="S449" i="61"/>
  <c r="S264" i="61"/>
  <c r="AM371" i="61"/>
  <c r="AP452" i="61"/>
  <c r="AP267" i="61"/>
  <c r="AP440" i="61"/>
  <c r="AP255" i="61"/>
  <c r="AP458" i="61"/>
  <c r="AP273" i="61"/>
  <c r="AQ223" i="61"/>
  <c r="AQ222" i="61"/>
  <c r="AQ243" i="61"/>
  <c r="AQ226" i="61"/>
  <c r="AQ63" i="61"/>
  <c r="AP441" i="61"/>
  <c r="AP256" i="61"/>
  <c r="T234" i="61"/>
  <c r="AP460" i="61"/>
  <c r="AP275" i="61"/>
  <c r="AO283" i="61"/>
  <c r="Q314" i="61"/>
  <c r="AQ123" i="61"/>
  <c r="S441" i="61"/>
  <c r="S256" i="61"/>
  <c r="T183" i="61"/>
  <c r="T228" i="61"/>
  <c r="T222" i="61"/>
  <c r="T239" i="61"/>
  <c r="T240" i="61"/>
  <c r="P402" i="61"/>
  <c r="AP456" i="61"/>
  <c r="AP271" i="61"/>
  <c r="S440" i="61"/>
  <c r="S255" i="61"/>
  <c r="AQ153" i="61"/>
  <c r="AQ230" i="61"/>
  <c r="AQ221" i="61"/>
  <c r="AQ234" i="61"/>
  <c r="AQ93" i="61"/>
  <c r="N436" i="61"/>
  <c r="AL436" i="61" s="1"/>
  <c r="AL377" i="61"/>
  <c r="N407" i="61"/>
  <c r="AL407" i="61" s="1"/>
  <c r="S455" i="61"/>
  <c r="S270" i="61"/>
  <c r="S439" i="61"/>
  <c r="S254" i="61"/>
  <c r="AP446" i="61"/>
  <c r="AP261" i="61"/>
  <c r="AO276" i="61"/>
  <c r="T123" i="61"/>
  <c r="T230" i="61"/>
  <c r="T233" i="61"/>
  <c r="T237" i="61"/>
  <c r="R276" i="61"/>
  <c r="AM308" i="61"/>
  <c r="O432" i="61"/>
  <c r="AQ238" i="61"/>
  <c r="AQ229" i="61"/>
  <c r="AQ242" i="61"/>
  <c r="AP450" i="61"/>
  <c r="AP265" i="61"/>
  <c r="AQ228" i="61"/>
  <c r="T226" i="61"/>
  <c r="T224" i="61"/>
  <c r="T241" i="61"/>
  <c r="P371" i="61"/>
  <c r="P339" i="61"/>
  <c r="AP451" i="61"/>
  <c r="AP266" i="61"/>
  <c r="R461" i="61"/>
  <c r="R245" i="61"/>
  <c r="AM402" i="61"/>
  <c r="AQ225" i="61"/>
  <c r="AQ237" i="61"/>
  <c r="S442" i="61"/>
  <c r="S257" i="61"/>
  <c r="AP449" i="61"/>
  <c r="AP264" i="61"/>
  <c r="AQ227" i="61"/>
  <c r="S448" i="61"/>
  <c r="S263" i="61"/>
  <c r="AO461" i="61"/>
  <c r="AO245" i="61"/>
  <c r="AP455" i="61"/>
  <c r="AP270" i="61"/>
  <c r="AP454" i="61"/>
  <c r="AP269" i="61"/>
  <c r="S458" i="61"/>
  <c r="S273" i="61"/>
  <c r="T242" i="61"/>
  <c r="T223" i="61"/>
  <c r="T236" i="61"/>
  <c r="T238" i="61"/>
  <c r="T63" i="61"/>
  <c r="AP448" i="61"/>
  <c r="AP263" i="61"/>
  <c r="AP444" i="61"/>
  <c r="AP259" i="61"/>
  <c r="AP442" i="61"/>
  <c r="AP257" i="61"/>
  <c r="R283" i="61"/>
  <c r="AP251" i="61"/>
  <c r="AP453" i="61"/>
  <c r="AP268" i="61"/>
  <c r="S457" i="61"/>
  <c r="S272" i="61"/>
  <c r="AQ183" i="61"/>
  <c r="AQ233" i="61"/>
  <c r="AQ224" i="61"/>
  <c r="AR188" i="61"/>
  <c r="T219" i="61"/>
  <c r="T153" i="61"/>
  <c r="AP443" i="61"/>
  <c r="AP258" i="61"/>
  <c r="S453" i="61"/>
  <c r="S268" i="61"/>
  <c r="S445" i="61"/>
  <c r="S260" i="61"/>
  <c r="AQ240" i="61"/>
  <c r="AP459" i="61"/>
  <c r="AP274" i="61"/>
  <c r="S251" i="61"/>
  <c r="AQ219" i="61"/>
  <c r="AP438" i="61"/>
  <c r="AP253" i="61"/>
  <c r="T231" i="61"/>
  <c r="T225" i="61"/>
  <c r="O377" i="61"/>
  <c r="AM346" i="61"/>
  <c r="AP457" i="61"/>
  <c r="AP272" i="61"/>
  <c r="S437" i="61"/>
  <c r="S252" i="61"/>
  <c r="S244" i="61"/>
  <c r="S454" i="61"/>
  <c r="S269" i="61"/>
  <c r="AM339" i="61"/>
  <c r="S438" i="61"/>
  <c r="S253" i="61"/>
  <c r="S450" i="61"/>
  <c r="S265" i="61"/>
  <c r="AQ220" i="61"/>
  <c r="AQ213" i="61"/>
  <c r="AQ241" i="61"/>
  <c r="AQ232" i="61"/>
  <c r="AO128" i="61"/>
  <c r="R128" i="61"/>
  <c r="AQ68" i="61"/>
  <c r="T68" i="61"/>
  <c r="Q158" i="61"/>
  <c r="AN158" i="61"/>
  <c r="S98" i="61"/>
  <c r="AP98" i="61"/>
  <c r="AR38" i="61"/>
  <c r="U38" i="61"/>
  <c r="Q428" i="61" l="1"/>
  <c r="Q410" i="61"/>
  <c r="Q429" i="61"/>
  <c r="AS231" i="2"/>
  <c r="AS261" i="2" s="1"/>
  <c r="U261" i="2"/>
  <c r="AS238" i="2"/>
  <c r="AS268" i="2" s="1"/>
  <c r="U268" i="2"/>
  <c r="AS222" i="2"/>
  <c r="AS252" i="2" s="1"/>
  <c r="U252" i="2"/>
  <c r="AS240" i="2"/>
  <c r="AS270" i="2" s="1"/>
  <c r="U270" i="2"/>
  <c r="AS237" i="2"/>
  <c r="AS267" i="2" s="1"/>
  <c r="U267" i="2"/>
  <c r="AS235" i="2"/>
  <c r="AS265" i="2" s="1"/>
  <c r="U265" i="2"/>
  <c r="AS232" i="2"/>
  <c r="AS262" i="2" s="1"/>
  <c r="U262" i="2"/>
  <c r="AS229" i="2"/>
  <c r="AS259" i="2" s="1"/>
  <c r="U259" i="2"/>
  <c r="AS239" i="2"/>
  <c r="AS269" i="2" s="1"/>
  <c r="U269" i="2"/>
  <c r="AS233" i="2"/>
  <c r="AS263" i="2" s="1"/>
  <c r="U263" i="2"/>
  <c r="AS225" i="2"/>
  <c r="AS255" i="2" s="1"/>
  <c r="U255" i="2"/>
  <c r="AS228" i="2"/>
  <c r="AS258" i="2" s="1"/>
  <c r="U258" i="2"/>
  <c r="AS236" i="2"/>
  <c r="AS266" i="2" s="1"/>
  <c r="U266" i="2"/>
  <c r="AS234" i="2"/>
  <c r="AS264" i="2" s="1"/>
  <c r="U264" i="2"/>
  <c r="AS221" i="2"/>
  <c r="AS251" i="2" s="1"/>
  <c r="U251" i="2"/>
  <c r="AS230" i="2"/>
  <c r="AS260" i="2" s="1"/>
  <c r="U260" i="2"/>
  <c r="AS224" i="2"/>
  <c r="AS254" i="2" s="1"/>
  <c r="U254" i="2"/>
  <c r="AS223" i="2"/>
  <c r="AS253" i="2" s="1"/>
  <c r="U253" i="2"/>
  <c r="AS220" i="2"/>
  <c r="AS250" i="2" s="1"/>
  <c r="U250" i="2"/>
  <c r="AS219" i="2"/>
  <c r="AS249" i="2" s="1"/>
  <c r="U249" i="2"/>
  <c r="AS227" i="2"/>
  <c r="AS257" i="2" s="1"/>
  <c r="U257" i="2"/>
  <c r="AI20" i="44"/>
  <c r="AI13" i="44"/>
  <c r="U12" i="41"/>
  <c r="T14" i="41"/>
  <c r="U26" i="41"/>
  <c r="T24" i="41"/>
  <c r="T23" i="41"/>
  <c r="U17" i="41"/>
  <c r="U10" i="41"/>
  <c r="T11" i="41"/>
  <c r="U22" i="41"/>
  <c r="U6" i="41"/>
  <c r="U18" i="41"/>
  <c r="T16" i="41"/>
  <c r="U25" i="41"/>
  <c r="U19" i="41"/>
  <c r="U21" i="41"/>
  <c r="U9" i="41"/>
  <c r="U7" i="41"/>
  <c r="T15" i="41"/>
  <c r="U8" i="41"/>
  <c r="U27" i="41"/>
  <c r="T20" i="41"/>
  <c r="T27" i="41"/>
  <c r="Q425" i="61"/>
  <c r="AN415" i="61"/>
  <c r="AN431" i="61"/>
  <c r="AN412" i="61"/>
  <c r="Q409" i="61"/>
  <c r="AN430" i="61"/>
  <c r="AN413" i="61"/>
  <c r="Q430" i="61"/>
  <c r="Q408" i="61"/>
  <c r="Q431" i="61"/>
  <c r="AN423" i="61"/>
  <c r="AN410" i="61"/>
  <c r="AN418" i="61"/>
  <c r="AN429" i="61"/>
  <c r="AO383" i="61"/>
  <c r="AO399" i="61"/>
  <c r="AO380" i="61"/>
  <c r="AO396" i="61"/>
  <c r="AO393" i="61"/>
  <c r="AO390" i="61"/>
  <c r="AO387" i="61"/>
  <c r="AO381" i="61"/>
  <c r="AO397" i="61"/>
  <c r="AO391" i="61"/>
  <c r="AO388" i="61"/>
  <c r="AO385" i="61"/>
  <c r="AO401" i="61"/>
  <c r="AO382" i="61"/>
  <c r="AO398" i="61"/>
  <c r="AO392" i="61"/>
  <c r="AO386" i="61"/>
  <c r="AO358" i="61"/>
  <c r="AO379" i="61"/>
  <c r="AO355" i="61"/>
  <c r="AO384" i="61"/>
  <c r="AO352" i="61"/>
  <c r="AO368" i="61"/>
  <c r="AO389" i="61"/>
  <c r="AO349" i="61"/>
  <c r="AO365" i="61"/>
  <c r="AO394" i="61"/>
  <c r="AO362" i="61"/>
  <c r="AO359" i="61"/>
  <c r="AO356" i="61"/>
  <c r="AO353" i="61"/>
  <c r="AO369" i="61"/>
  <c r="AO350" i="61"/>
  <c r="AO347" i="61"/>
  <c r="AO363" i="61"/>
  <c r="AO395" i="61"/>
  <c r="AO360" i="61"/>
  <c r="AO378" i="61"/>
  <c r="AO354" i="61"/>
  <c r="AO400" i="61"/>
  <c r="AO319" i="61"/>
  <c r="AO335" i="61"/>
  <c r="AO366" i="61"/>
  <c r="AO316" i="61"/>
  <c r="AO332" i="61"/>
  <c r="AO329" i="61"/>
  <c r="AO326" i="61"/>
  <c r="AO361" i="61"/>
  <c r="AO323" i="61"/>
  <c r="AO320" i="61"/>
  <c r="AO336" i="61"/>
  <c r="AO357" i="61"/>
  <c r="AO317" i="61"/>
  <c r="AO333" i="61"/>
  <c r="AO330" i="61"/>
  <c r="AO348" i="61"/>
  <c r="AO327" i="61"/>
  <c r="AO321" i="61"/>
  <c r="AO318" i="61"/>
  <c r="AO370" i="61"/>
  <c r="AO315" i="61"/>
  <c r="AO351" i="61"/>
  <c r="AO367" i="61"/>
  <c r="AO364" i="61"/>
  <c r="AO296" i="61"/>
  <c r="AO334" i="61"/>
  <c r="AO337" i="61"/>
  <c r="AO299" i="61"/>
  <c r="AO324" i="61"/>
  <c r="AO302" i="61"/>
  <c r="AO286" i="61"/>
  <c r="AO305" i="61"/>
  <c r="AO289" i="61"/>
  <c r="AO292" i="61"/>
  <c r="AO295" i="61"/>
  <c r="AO331" i="61"/>
  <c r="AO298" i="61"/>
  <c r="AO301" i="61"/>
  <c r="AO285" i="61"/>
  <c r="AO304" i="61"/>
  <c r="AO288" i="61"/>
  <c r="AO322" i="61"/>
  <c r="AO307" i="61"/>
  <c r="AO291" i="61"/>
  <c r="AO325" i="61"/>
  <c r="AO294" i="61"/>
  <c r="AO297" i="61"/>
  <c r="AO300" i="61"/>
  <c r="AO284" i="61"/>
  <c r="AO303" i="61"/>
  <c r="AO287" i="61"/>
  <c r="AO328" i="61"/>
  <c r="AO338" i="61"/>
  <c r="AO293" i="61"/>
  <c r="AO306" i="61"/>
  <c r="AO290" i="61"/>
  <c r="AN421" i="61"/>
  <c r="AN416" i="61"/>
  <c r="AR33" i="61"/>
  <c r="Q411" i="61"/>
  <c r="AN408" i="61"/>
  <c r="AN419" i="61"/>
  <c r="Q412" i="61"/>
  <c r="Q423" i="61"/>
  <c r="AN422" i="61"/>
  <c r="AS211" i="61"/>
  <c r="AS195" i="61"/>
  <c r="AS181" i="61"/>
  <c r="AS198" i="61"/>
  <c r="AS201" i="61"/>
  <c r="AS204" i="61"/>
  <c r="AS207" i="61"/>
  <c r="AS191" i="61"/>
  <c r="AS210" i="61"/>
  <c r="AS194" i="61"/>
  <c r="AS180" i="61"/>
  <c r="AS197" i="61"/>
  <c r="AS200" i="61"/>
  <c r="AS203" i="61"/>
  <c r="AS206" i="61"/>
  <c r="AS190" i="61"/>
  <c r="AS209" i="61"/>
  <c r="AS193" i="61"/>
  <c r="AS212" i="61"/>
  <c r="AS196" i="61"/>
  <c r="AS182" i="61"/>
  <c r="AS199" i="61"/>
  <c r="AS202" i="61"/>
  <c r="AS208" i="61"/>
  <c r="AS192" i="61"/>
  <c r="AS205" i="61"/>
  <c r="AS159" i="61"/>
  <c r="AS145" i="61"/>
  <c r="AS177" i="61"/>
  <c r="AS162" i="61"/>
  <c r="AS148" i="61"/>
  <c r="AS165" i="61"/>
  <c r="AS151" i="61"/>
  <c r="AS176" i="61"/>
  <c r="AS168" i="61"/>
  <c r="AS171" i="61"/>
  <c r="AS189" i="61"/>
  <c r="AS175" i="61"/>
  <c r="AS161" i="61"/>
  <c r="AS164" i="61"/>
  <c r="AS174" i="61"/>
  <c r="AS167" i="61"/>
  <c r="AS170" i="61"/>
  <c r="AS173" i="61"/>
  <c r="AS160" i="61"/>
  <c r="AS179" i="61"/>
  <c r="AS163" i="61"/>
  <c r="AS166" i="61"/>
  <c r="AS169" i="61"/>
  <c r="AS139" i="61"/>
  <c r="AS112" i="61"/>
  <c r="AS143" i="61"/>
  <c r="AS129" i="61"/>
  <c r="AS115" i="61"/>
  <c r="AS132" i="61"/>
  <c r="AS118" i="61"/>
  <c r="AS135" i="61"/>
  <c r="AS121" i="61"/>
  <c r="AS172" i="61"/>
  <c r="AS142" i="61"/>
  <c r="AS138" i="61"/>
  <c r="AS141" i="61"/>
  <c r="AS131" i="61"/>
  <c r="AS150" i="61"/>
  <c r="AS134" i="61"/>
  <c r="AS149" i="61"/>
  <c r="AS137" i="61"/>
  <c r="AS152" i="61"/>
  <c r="AS147" i="61"/>
  <c r="AS140" i="61"/>
  <c r="AS144" i="61"/>
  <c r="AS136" i="61"/>
  <c r="AS100" i="61"/>
  <c r="AS86" i="61"/>
  <c r="AS70" i="61"/>
  <c r="AS103" i="61"/>
  <c r="AS89" i="61"/>
  <c r="AS73" i="61"/>
  <c r="AS130" i="61"/>
  <c r="AS106" i="61"/>
  <c r="AS92" i="61"/>
  <c r="AS76" i="61"/>
  <c r="AS117" i="61"/>
  <c r="AS114" i="61"/>
  <c r="AS109" i="61"/>
  <c r="AS79" i="61"/>
  <c r="AS116" i="61"/>
  <c r="AS82" i="61"/>
  <c r="AS120" i="61"/>
  <c r="AS119" i="61"/>
  <c r="AS113" i="61"/>
  <c r="AS99" i="61"/>
  <c r="AS102" i="61"/>
  <c r="AS105" i="61"/>
  <c r="AS91" i="61"/>
  <c r="AS75" i="61"/>
  <c r="AS108" i="61"/>
  <c r="AS146" i="61"/>
  <c r="AS111" i="61"/>
  <c r="AS133" i="61"/>
  <c r="AS122" i="61"/>
  <c r="AS101" i="61"/>
  <c r="AS104" i="61"/>
  <c r="AS178" i="61"/>
  <c r="AS107" i="61"/>
  <c r="AS110" i="61"/>
  <c r="AS78" i="61"/>
  <c r="AS72" i="61"/>
  <c r="AS60" i="61"/>
  <c r="AS44" i="61"/>
  <c r="AS90" i="61"/>
  <c r="AS83" i="61"/>
  <c r="AS47" i="61"/>
  <c r="AS84" i="61"/>
  <c r="AS50" i="61"/>
  <c r="AS53" i="61"/>
  <c r="AS88" i="61"/>
  <c r="AS56" i="61"/>
  <c r="AS40" i="61"/>
  <c r="AS85" i="61"/>
  <c r="AS59" i="61"/>
  <c r="AS74" i="61"/>
  <c r="AS62" i="61"/>
  <c r="AS49" i="61"/>
  <c r="AS80" i="61"/>
  <c r="AS52" i="61"/>
  <c r="AS81" i="61"/>
  <c r="AS55" i="61"/>
  <c r="AS58" i="61"/>
  <c r="AS69" i="61"/>
  <c r="AS61" i="61"/>
  <c r="AS87" i="61"/>
  <c r="AS54" i="61"/>
  <c r="AS48" i="61"/>
  <c r="AS46" i="61"/>
  <c r="AS43" i="61"/>
  <c r="AS28" i="61"/>
  <c r="AS12" i="61"/>
  <c r="AS31" i="61"/>
  <c r="AS15" i="61"/>
  <c r="AS18" i="61"/>
  <c r="AS21" i="61"/>
  <c r="AS24" i="61"/>
  <c r="AS27" i="61"/>
  <c r="AS11" i="61"/>
  <c r="AS77" i="61"/>
  <c r="AS57" i="61"/>
  <c r="AS39" i="61"/>
  <c r="AS30" i="61"/>
  <c r="AS14" i="61"/>
  <c r="AS17" i="61"/>
  <c r="AS20" i="61"/>
  <c r="AS23" i="61"/>
  <c r="AS45" i="61"/>
  <c r="AS26" i="61"/>
  <c r="AS10" i="61"/>
  <c r="AS71" i="61"/>
  <c r="AS29" i="61"/>
  <c r="AS13" i="61"/>
  <c r="AS32" i="61"/>
  <c r="AS16" i="61"/>
  <c r="AS51" i="61"/>
  <c r="AS41" i="61"/>
  <c r="AS19" i="61"/>
  <c r="AS42" i="61"/>
  <c r="AS22" i="61"/>
  <c r="AS25" i="61"/>
  <c r="AS9" i="61"/>
  <c r="AN427" i="61"/>
  <c r="AN425" i="61"/>
  <c r="Q421" i="61"/>
  <c r="Q414" i="61"/>
  <c r="AN424" i="61"/>
  <c r="AN411" i="61"/>
  <c r="AN409" i="61"/>
  <c r="V206" i="61"/>
  <c r="V190" i="61"/>
  <c r="V209" i="61"/>
  <c r="V212" i="61"/>
  <c r="V196" i="61"/>
  <c r="V199" i="61"/>
  <c r="V205" i="61"/>
  <c r="V189" i="61"/>
  <c r="V208" i="61"/>
  <c r="V192" i="61"/>
  <c r="V211" i="61"/>
  <c r="V195" i="61"/>
  <c r="V198" i="61"/>
  <c r="V204" i="61"/>
  <c r="V207" i="61"/>
  <c r="V191" i="61"/>
  <c r="V210" i="61"/>
  <c r="V203" i="61"/>
  <c r="V197" i="61"/>
  <c r="V170" i="61"/>
  <c r="V173" i="61"/>
  <c r="V176" i="61"/>
  <c r="V160" i="61"/>
  <c r="V179" i="61"/>
  <c r="V163" i="61"/>
  <c r="V182" i="61"/>
  <c r="V166" i="61"/>
  <c r="V169" i="61"/>
  <c r="V175" i="61"/>
  <c r="V202" i="61"/>
  <c r="V200" i="61"/>
  <c r="V178" i="61"/>
  <c r="V181" i="61"/>
  <c r="V193" i="61"/>
  <c r="V194" i="61"/>
  <c r="V177" i="61"/>
  <c r="V180" i="61"/>
  <c r="V150" i="61"/>
  <c r="V134" i="61"/>
  <c r="V137" i="61"/>
  <c r="V174" i="61"/>
  <c r="V140" i="61"/>
  <c r="V201" i="61"/>
  <c r="V143" i="61"/>
  <c r="V146" i="61"/>
  <c r="V130" i="61"/>
  <c r="V149" i="61"/>
  <c r="V133" i="61"/>
  <c r="V167" i="61"/>
  <c r="V168" i="61"/>
  <c r="V171" i="61"/>
  <c r="V159" i="61"/>
  <c r="V162" i="61"/>
  <c r="V148" i="61"/>
  <c r="V161" i="61"/>
  <c r="V151" i="61"/>
  <c r="V172" i="61"/>
  <c r="V165" i="61"/>
  <c r="V131" i="61"/>
  <c r="V111" i="61"/>
  <c r="V138" i="61"/>
  <c r="V132" i="61"/>
  <c r="V114" i="61"/>
  <c r="V147" i="61"/>
  <c r="V145" i="61"/>
  <c r="V139" i="61"/>
  <c r="V117" i="61"/>
  <c r="V101" i="61"/>
  <c r="V120" i="61"/>
  <c r="V104" i="61"/>
  <c r="V90" i="61"/>
  <c r="V107" i="61"/>
  <c r="V110" i="61"/>
  <c r="V113" i="61"/>
  <c r="V164" i="61"/>
  <c r="V116" i="61"/>
  <c r="V100" i="61"/>
  <c r="V119" i="61"/>
  <c r="V103" i="61"/>
  <c r="V135" i="61"/>
  <c r="V129" i="61"/>
  <c r="V122" i="61"/>
  <c r="V106" i="61"/>
  <c r="V136" i="61"/>
  <c r="V109" i="61"/>
  <c r="V144" i="61"/>
  <c r="V141" i="61"/>
  <c r="V152" i="61"/>
  <c r="V115" i="61"/>
  <c r="V118" i="61"/>
  <c r="V121" i="61"/>
  <c r="V105" i="61"/>
  <c r="V85" i="61"/>
  <c r="V69" i="61"/>
  <c r="V55" i="61"/>
  <c r="V88" i="61"/>
  <c r="V72" i="61"/>
  <c r="V58" i="61"/>
  <c r="V75" i="61"/>
  <c r="V61" i="61"/>
  <c r="V78" i="61"/>
  <c r="V81" i="61"/>
  <c r="V142" i="61"/>
  <c r="V84" i="61"/>
  <c r="V87" i="61"/>
  <c r="V71" i="61"/>
  <c r="V74" i="61"/>
  <c r="V77" i="61"/>
  <c r="V92" i="61"/>
  <c r="V91" i="61"/>
  <c r="V80" i="61"/>
  <c r="V83" i="61"/>
  <c r="V112" i="61"/>
  <c r="V102" i="61"/>
  <c r="V86" i="61"/>
  <c r="V70" i="61"/>
  <c r="V99" i="61"/>
  <c r="V89" i="61"/>
  <c r="V73" i="61"/>
  <c r="V76" i="61"/>
  <c r="V79" i="61"/>
  <c r="V23" i="61"/>
  <c r="V60" i="61"/>
  <c r="V57" i="61"/>
  <c r="V50" i="61"/>
  <c r="V40" i="61"/>
  <c r="V26" i="61"/>
  <c r="V10" i="61"/>
  <c r="V59" i="61"/>
  <c r="V43" i="61"/>
  <c r="V29" i="61"/>
  <c r="V13" i="61"/>
  <c r="V56" i="61"/>
  <c r="V46" i="61"/>
  <c r="V32" i="61"/>
  <c r="V16" i="61"/>
  <c r="V82" i="61"/>
  <c r="V19" i="61"/>
  <c r="V62" i="61"/>
  <c r="V54" i="61"/>
  <c r="V49" i="61"/>
  <c r="V22" i="61"/>
  <c r="V39" i="61"/>
  <c r="V25" i="61"/>
  <c r="V42" i="61"/>
  <c r="V28" i="61"/>
  <c r="V53" i="61"/>
  <c r="V45" i="61"/>
  <c r="V31" i="61"/>
  <c r="V48" i="61"/>
  <c r="V52" i="61"/>
  <c r="V24" i="61"/>
  <c r="V41" i="61"/>
  <c r="V27" i="61"/>
  <c r="V51" i="61"/>
  <c r="V44" i="61"/>
  <c r="V30" i="61"/>
  <c r="V108" i="61"/>
  <c r="V47" i="61"/>
  <c r="V15" i="61"/>
  <c r="V14" i="61"/>
  <c r="V9" i="61"/>
  <c r="V20" i="61"/>
  <c r="V12" i="61"/>
  <c r="V21" i="61"/>
  <c r="V17" i="61"/>
  <c r="V11" i="61"/>
  <c r="V18" i="61"/>
  <c r="AN428" i="61"/>
  <c r="Q426" i="61"/>
  <c r="Q424" i="61"/>
  <c r="Q417" i="61"/>
  <c r="AN417" i="61"/>
  <c r="Q419" i="61"/>
  <c r="AN420" i="61"/>
  <c r="Q418" i="61"/>
  <c r="Q416" i="61"/>
  <c r="Q413" i="61"/>
  <c r="R378" i="61"/>
  <c r="R388" i="61"/>
  <c r="R385" i="61"/>
  <c r="R382" i="61"/>
  <c r="R392" i="61"/>
  <c r="R386" i="61"/>
  <c r="R383" i="61"/>
  <c r="R380" i="61"/>
  <c r="R393" i="61"/>
  <c r="R387" i="61"/>
  <c r="R400" i="61"/>
  <c r="R353" i="61"/>
  <c r="R390" i="61"/>
  <c r="R397" i="61"/>
  <c r="R350" i="61"/>
  <c r="R394" i="61"/>
  <c r="R347" i="61"/>
  <c r="R357" i="61"/>
  <c r="R401" i="61"/>
  <c r="R354" i="61"/>
  <c r="R398" i="61"/>
  <c r="R379" i="61"/>
  <c r="R381" i="61"/>
  <c r="R395" i="61"/>
  <c r="R348" i="61"/>
  <c r="R389" i="61"/>
  <c r="R391" i="61"/>
  <c r="R399" i="61"/>
  <c r="R396" i="61"/>
  <c r="R362" i="61"/>
  <c r="R327" i="61"/>
  <c r="R352" i="61"/>
  <c r="R358" i="61"/>
  <c r="R359" i="61"/>
  <c r="R324" i="61"/>
  <c r="R369" i="61"/>
  <c r="R351" i="61"/>
  <c r="R366" i="61"/>
  <c r="R318" i="61"/>
  <c r="R363" i="61"/>
  <c r="R315" i="61"/>
  <c r="R384" i="61"/>
  <c r="R360" i="61"/>
  <c r="R356" i="61"/>
  <c r="R370" i="61"/>
  <c r="R355" i="61"/>
  <c r="R367" i="61"/>
  <c r="R364" i="61"/>
  <c r="R361" i="61"/>
  <c r="R365" i="61"/>
  <c r="R333" i="61"/>
  <c r="R307" i="61"/>
  <c r="R330" i="61"/>
  <c r="R321" i="61"/>
  <c r="R297" i="61"/>
  <c r="R368" i="61"/>
  <c r="R317" i="61"/>
  <c r="R300" i="61"/>
  <c r="R337" i="61"/>
  <c r="R303" i="61"/>
  <c r="R316" i="61"/>
  <c r="R334" i="61"/>
  <c r="R306" i="61"/>
  <c r="R320" i="61"/>
  <c r="R325" i="61"/>
  <c r="R326" i="61"/>
  <c r="R331" i="61"/>
  <c r="R328" i="61"/>
  <c r="R296" i="61"/>
  <c r="R319" i="61"/>
  <c r="R299" i="61"/>
  <c r="R338" i="61"/>
  <c r="R302" i="61"/>
  <c r="R335" i="61"/>
  <c r="R305" i="61"/>
  <c r="R332" i="61"/>
  <c r="R329" i="61"/>
  <c r="R295" i="61"/>
  <c r="R323" i="61"/>
  <c r="R298" i="61"/>
  <c r="R349" i="61"/>
  <c r="R336" i="61"/>
  <c r="R304" i="61"/>
  <c r="R301" i="61"/>
  <c r="R289" i="61"/>
  <c r="R292" i="61"/>
  <c r="R322" i="61"/>
  <c r="R285" i="61"/>
  <c r="R288" i="61"/>
  <c r="R291" i="61"/>
  <c r="R294" i="61"/>
  <c r="R284" i="61"/>
  <c r="R287" i="61"/>
  <c r="R290" i="61"/>
  <c r="R293" i="61"/>
  <c r="R286" i="61"/>
  <c r="Q415" i="61"/>
  <c r="Q420" i="61"/>
  <c r="AN414" i="61"/>
  <c r="AN426" i="61"/>
  <c r="Q422" i="61"/>
  <c r="Q427" i="61"/>
  <c r="T449" i="61"/>
  <c r="T264" i="61"/>
  <c r="AM432" i="61"/>
  <c r="U153" i="61"/>
  <c r="U237" i="61"/>
  <c r="U227" i="61"/>
  <c r="U243" i="61"/>
  <c r="AN339" i="61"/>
  <c r="AR123" i="61"/>
  <c r="AQ444" i="61"/>
  <c r="AQ259" i="61"/>
  <c r="T439" i="61"/>
  <c r="T254" i="61"/>
  <c r="AQ437" i="61"/>
  <c r="AQ244" i="61"/>
  <c r="AQ252" i="61"/>
  <c r="AR242" i="61"/>
  <c r="AR228" i="61"/>
  <c r="AR227" i="61"/>
  <c r="AR224" i="61"/>
  <c r="AR237" i="61"/>
  <c r="AR63" i="61"/>
  <c r="AQ454" i="61"/>
  <c r="AQ269" i="61"/>
  <c r="P432" i="61"/>
  <c r="AQ455" i="61"/>
  <c r="AQ270" i="61"/>
  <c r="T454" i="61"/>
  <c r="T269" i="61"/>
  <c r="AQ447" i="61"/>
  <c r="AQ262" i="61"/>
  <c r="AN402" i="61"/>
  <c r="T445" i="61"/>
  <c r="T260" i="61"/>
  <c r="Q371" i="61"/>
  <c r="AQ439" i="61"/>
  <c r="AQ254" i="61"/>
  <c r="T446" i="61"/>
  <c r="T261" i="61"/>
  <c r="T444" i="61"/>
  <c r="T259" i="61"/>
  <c r="U123" i="61"/>
  <c r="U236" i="61"/>
  <c r="T442" i="61"/>
  <c r="T257" i="61"/>
  <c r="T448" i="61"/>
  <c r="T263" i="61"/>
  <c r="AR234" i="61"/>
  <c r="AR236" i="61"/>
  <c r="AR235" i="61"/>
  <c r="AR232" i="61"/>
  <c r="AR93" i="61"/>
  <c r="AP276" i="61"/>
  <c r="T251" i="61"/>
  <c r="AR219" i="61"/>
  <c r="AP283" i="61"/>
  <c r="R314" i="61"/>
  <c r="T450" i="61"/>
  <c r="T265" i="61"/>
  <c r="AQ448" i="61"/>
  <c r="AQ263" i="61"/>
  <c r="U183" i="61"/>
  <c r="U213" i="61"/>
  <c r="U220" i="61"/>
  <c r="U233" i="61"/>
  <c r="U232" i="61"/>
  <c r="AR183" i="61"/>
  <c r="AR243" i="61"/>
  <c r="AR240" i="61"/>
  <c r="AQ442" i="61"/>
  <c r="AQ257" i="61"/>
  <c r="T458" i="61"/>
  <c r="T273" i="61"/>
  <c r="T447" i="61"/>
  <c r="T262" i="61"/>
  <c r="Q402" i="61"/>
  <c r="AQ440" i="61"/>
  <c r="AQ255" i="61"/>
  <c r="T437" i="61"/>
  <c r="T244" i="61"/>
  <c r="T252" i="61"/>
  <c r="U226" i="61"/>
  <c r="U228" i="61"/>
  <c r="U222" i="61"/>
  <c r="U241" i="61"/>
  <c r="U240" i="61"/>
  <c r="AQ449" i="61"/>
  <c r="AQ264" i="61"/>
  <c r="AR231" i="61"/>
  <c r="AR222" i="61"/>
  <c r="AQ441" i="61"/>
  <c r="AQ256" i="61"/>
  <c r="T455" i="61"/>
  <c r="T270" i="61"/>
  <c r="T441" i="61"/>
  <c r="T256" i="61"/>
  <c r="AQ452" i="61"/>
  <c r="AQ267" i="61"/>
  <c r="U219" i="61"/>
  <c r="AS188" i="61"/>
  <c r="U239" i="61"/>
  <c r="U230" i="61"/>
  <c r="U224" i="61"/>
  <c r="U93" i="61"/>
  <c r="AN308" i="61"/>
  <c r="Q339" i="61"/>
  <c r="AQ460" i="61"/>
  <c r="AQ275" i="61"/>
  <c r="T460" i="61"/>
  <c r="AR226" i="61"/>
  <c r="AR239" i="61"/>
  <c r="AR225" i="61"/>
  <c r="AR230" i="61"/>
  <c r="AQ457" i="61"/>
  <c r="AQ272" i="61"/>
  <c r="T453" i="61"/>
  <c r="T268" i="61"/>
  <c r="T443" i="61"/>
  <c r="T258" i="61"/>
  <c r="AQ451" i="61"/>
  <c r="AQ266" i="61"/>
  <c r="Q308" i="61"/>
  <c r="AQ443" i="61"/>
  <c r="AQ258" i="61"/>
  <c r="V188" i="61"/>
  <c r="AT8" i="61"/>
  <c r="W8" i="61"/>
  <c r="U234" i="61"/>
  <c r="U238" i="61"/>
  <c r="S283" i="61"/>
  <c r="AQ251" i="61"/>
  <c r="AQ456" i="61"/>
  <c r="AQ271" i="61"/>
  <c r="T438" i="61"/>
  <c r="T253" i="61"/>
  <c r="AR153" i="61"/>
  <c r="AR223" i="61"/>
  <c r="AQ458" i="61"/>
  <c r="AQ273" i="61"/>
  <c r="S461" i="61"/>
  <c r="S245" i="61"/>
  <c r="O436" i="61"/>
  <c r="AM436" i="61" s="1"/>
  <c r="AM377" i="61"/>
  <c r="O407" i="61"/>
  <c r="AM407" i="61" s="1"/>
  <c r="AR233" i="61"/>
  <c r="AR238" i="61"/>
  <c r="AQ450" i="61"/>
  <c r="AQ265" i="61"/>
  <c r="T440" i="61"/>
  <c r="T255" i="61"/>
  <c r="AQ445" i="61"/>
  <c r="AQ260" i="61"/>
  <c r="AQ274" i="61"/>
  <c r="AQ459" i="61"/>
  <c r="AN371" i="61"/>
  <c r="T457" i="61"/>
  <c r="T272" i="61"/>
  <c r="T451" i="61"/>
  <c r="T266" i="61"/>
  <c r="AP461" i="61"/>
  <c r="AP245" i="61"/>
  <c r="AQ453" i="61"/>
  <c r="AQ268" i="61"/>
  <c r="U33" i="61"/>
  <c r="U221" i="61"/>
  <c r="U223" i="61"/>
  <c r="U242" i="61"/>
  <c r="U63" i="61"/>
  <c r="AR220" i="61"/>
  <c r="AR213" i="61"/>
  <c r="AR229" i="61"/>
  <c r="AO314" i="61"/>
  <c r="Q346" i="61"/>
  <c r="S276" i="61"/>
  <c r="AR241" i="61"/>
  <c r="AR221" i="61"/>
  <c r="T459" i="61"/>
  <c r="T274" i="61"/>
  <c r="AQ446" i="61"/>
  <c r="AQ261" i="61"/>
  <c r="AQ438" i="61"/>
  <c r="AQ253" i="61"/>
  <c r="T456" i="61"/>
  <c r="T271" i="61"/>
  <c r="P377" i="61"/>
  <c r="AN346" i="61"/>
  <c r="T452" i="61"/>
  <c r="T267" i="61"/>
  <c r="U229" i="61"/>
  <c r="U231" i="61"/>
  <c r="U225" i="61"/>
  <c r="U235" i="61"/>
  <c r="AP128" i="61"/>
  <c r="S128" i="61"/>
  <c r="AS38" i="61"/>
  <c r="V38" i="61"/>
  <c r="R158" i="61"/>
  <c r="AO158" i="61"/>
  <c r="U68" i="61"/>
  <c r="AR68" i="61"/>
  <c r="T98" i="61"/>
  <c r="AQ98" i="61"/>
  <c r="AT237" i="2" l="1"/>
  <c r="AT267" i="2" s="1"/>
  <c r="V267" i="2"/>
  <c r="AT219" i="2"/>
  <c r="AT249" i="2" s="1"/>
  <c r="V249" i="2"/>
  <c r="AT221" i="2"/>
  <c r="AT251" i="2" s="1"/>
  <c r="V251" i="2"/>
  <c r="AT233" i="2"/>
  <c r="AT263" i="2" s="1"/>
  <c r="V263" i="2"/>
  <c r="AT235" i="2"/>
  <c r="AT265" i="2" s="1"/>
  <c r="V265" i="2"/>
  <c r="AT240" i="2"/>
  <c r="AT270" i="2" s="1"/>
  <c r="V270" i="2"/>
  <c r="AT234" i="2"/>
  <c r="AT264" i="2" s="1"/>
  <c r="V264" i="2"/>
  <c r="AT239" i="2"/>
  <c r="AT269" i="2" s="1"/>
  <c r="V269" i="2"/>
  <c r="AT220" i="2"/>
  <c r="AT250" i="2" s="1"/>
  <c r="V250" i="2"/>
  <c r="AT222" i="2"/>
  <c r="AT252" i="2" s="1"/>
  <c r="V252" i="2"/>
  <c r="AT230" i="2"/>
  <c r="AT260" i="2" s="1"/>
  <c r="V260" i="2"/>
  <c r="AT229" i="2"/>
  <c r="AT259" i="2" s="1"/>
  <c r="V259" i="2"/>
  <c r="AT223" i="2"/>
  <c r="AT253" i="2" s="1"/>
  <c r="V253" i="2"/>
  <c r="AT236" i="2"/>
  <c r="AT266" i="2" s="1"/>
  <c r="V266" i="2"/>
  <c r="AT225" i="2"/>
  <c r="AT255" i="2" s="1"/>
  <c r="V255" i="2"/>
  <c r="AT238" i="2"/>
  <c r="AT268" i="2" s="1"/>
  <c r="V268" i="2"/>
  <c r="AT232" i="2"/>
  <c r="AT262" i="2" s="1"/>
  <c r="V262" i="2"/>
  <c r="AT227" i="2"/>
  <c r="AT257" i="2" s="1"/>
  <c r="V257" i="2"/>
  <c r="AT224" i="2"/>
  <c r="AT254" i="2" s="1"/>
  <c r="V254" i="2"/>
  <c r="AT228" i="2"/>
  <c r="AT258" i="2" s="1"/>
  <c r="V258" i="2"/>
  <c r="AT231" i="2"/>
  <c r="AT261" i="2" s="1"/>
  <c r="V261" i="2"/>
  <c r="AJ13" i="44"/>
  <c r="AJ20" i="44"/>
  <c r="V7" i="41"/>
  <c r="U16" i="41"/>
  <c r="V10" i="41"/>
  <c r="V9" i="41"/>
  <c r="V26" i="41"/>
  <c r="U11" i="41"/>
  <c r="V27" i="41"/>
  <c r="V8" i="41"/>
  <c r="V25" i="41"/>
  <c r="V22" i="41"/>
  <c r="V18" i="41"/>
  <c r="U23" i="41"/>
  <c r="U14" i="41"/>
  <c r="V6" i="41"/>
  <c r="U24" i="41"/>
  <c r="V12" i="41"/>
  <c r="V17" i="41"/>
  <c r="V19" i="41"/>
  <c r="V21" i="41"/>
  <c r="U20" i="41"/>
  <c r="U15" i="41"/>
  <c r="R415" i="61"/>
  <c r="R412" i="61"/>
  <c r="R414" i="61"/>
  <c r="AO419" i="61"/>
  <c r="R431" i="61"/>
  <c r="R423" i="61"/>
  <c r="AO431" i="61"/>
  <c r="AO408" i="61"/>
  <c r="R426" i="61"/>
  <c r="R417" i="61"/>
  <c r="AO421" i="61"/>
  <c r="AO424" i="61"/>
  <c r="R411" i="61"/>
  <c r="R418" i="61"/>
  <c r="AP386" i="61"/>
  <c r="AP383" i="61"/>
  <c r="AP380" i="61"/>
  <c r="AP396" i="61"/>
  <c r="AP393" i="61"/>
  <c r="AP390" i="61"/>
  <c r="AP384" i="61"/>
  <c r="AP400" i="61"/>
  <c r="AP378" i="61"/>
  <c r="AP394" i="61"/>
  <c r="AP391" i="61"/>
  <c r="AP388" i="61"/>
  <c r="AP385" i="61"/>
  <c r="AP401" i="61"/>
  <c r="AP379" i="61"/>
  <c r="AP395" i="61"/>
  <c r="AP361" i="61"/>
  <c r="AP358" i="61"/>
  <c r="AP355" i="61"/>
  <c r="AP352" i="61"/>
  <c r="AP368" i="61"/>
  <c r="AP389" i="61"/>
  <c r="AP349" i="61"/>
  <c r="AP365" i="61"/>
  <c r="AP382" i="61"/>
  <c r="AP362" i="61"/>
  <c r="AP387" i="61"/>
  <c r="AP359" i="61"/>
  <c r="AP392" i="61"/>
  <c r="AP356" i="61"/>
  <c r="AP397" i="61"/>
  <c r="AP399" i="61"/>
  <c r="AP353" i="61"/>
  <c r="AP350" i="61"/>
  <c r="AP366" i="61"/>
  <c r="AP347" i="61"/>
  <c r="AP363" i="61"/>
  <c r="AP357" i="61"/>
  <c r="AP381" i="61"/>
  <c r="AP398" i="61"/>
  <c r="AP348" i="61"/>
  <c r="AP364" i="61"/>
  <c r="AP322" i="61"/>
  <c r="AP338" i="61"/>
  <c r="AP369" i="61"/>
  <c r="AP319" i="61"/>
  <c r="AP335" i="61"/>
  <c r="AP316" i="61"/>
  <c r="AP332" i="61"/>
  <c r="AP329" i="61"/>
  <c r="AP326" i="61"/>
  <c r="AP323" i="61"/>
  <c r="AP320" i="61"/>
  <c r="AP354" i="61"/>
  <c r="AP317" i="61"/>
  <c r="AP333" i="61"/>
  <c r="AP330" i="61"/>
  <c r="AP360" i="61"/>
  <c r="AP324" i="61"/>
  <c r="AP321" i="61"/>
  <c r="AP318" i="61"/>
  <c r="AP370" i="61"/>
  <c r="AP315" i="61"/>
  <c r="AP328" i="61"/>
  <c r="AP299" i="61"/>
  <c r="AP302" i="61"/>
  <c r="AP286" i="61"/>
  <c r="AP334" i="61"/>
  <c r="AP337" i="61"/>
  <c r="AP305" i="61"/>
  <c r="AP289" i="61"/>
  <c r="AP292" i="61"/>
  <c r="AP351" i="61"/>
  <c r="AP295" i="61"/>
  <c r="AP298" i="61"/>
  <c r="AP327" i="61"/>
  <c r="AP336" i="61"/>
  <c r="AP301" i="61"/>
  <c r="AP285" i="61"/>
  <c r="AP331" i="61"/>
  <c r="AP304" i="61"/>
  <c r="AP288" i="61"/>
  <c r="AP307" i="61"/>
  <c r="AP291" i="61"/>
  <c r="AP294" i="61"/>
  <c r="AP297" i="61"/>
  <c r="AP367" i="61"/>
  <c r="AP325" i="61"/>
  <c r="AP300" i="61"/>
  <c r="AP284" i="61"/>
  <c r="AP303" i="61"/>
  <c r="AP287" i="61"/>
  <c r="AP306" i="61"/>
  <c r="AP290" i="61"/>
  <c r="AP296" i="61"/>
  <c r="AP293" i="61"/>
  <c r="AO422" i="61"/>
  <c r="AO425" i="61"/>
  <c r="AO409" i="61"/>
  <c r="R421" i="61"/>
  <c r="AO411" i="61"/>
  <c r="AO414" i="61"/>
  <c r="AO428" i="61"/>
  <c r="R424" i="61"/>
  <c r="S381" i="61"/>
  <c r="S391" i="61"/>
  <c r="S388" i="61"/>
  <c r="S385" i="61"/>
  <c r="S379" i="61"/>
  <c r="S386" i="61"/>
  <c r="S383" i="61"/>
  <c r="S380" i="61"/>
  <c r="S390" i="61"/>
  <c r="S378" i="61"/>
  <c r="S356" i="61"/>
  <c r="S400" i="61"/>
  <c r="S353" i="61"/>
  <c r="S393" i="61"/>
  <c r="S397" i="61"/>
  <c r="S350" i="61"/>
  <c r="S394" i="61"/>
  <c r="S347" i="61"/>
  <c r="S392" i="61"/>
  <c r="S387" i="61"/>
  <c r="S401" i="61"/>
  <c r="S398" i="61"/>
  <c r="S351" i="61"/>
  <c r="S395" i="61"/>
  <c r="S389" i="61"/>
  <c r="S399" i="61"/>
  <c r="S396" i="61"/>
  <c r="S382" i="61"/>
  <c r="S384" i="61"/>
  <c r="S365" i="61"/>
  <c r="S317" i="61"/>
  <c r="S348" i="61"/>
  <c r="S362" i="61"/>
  <c r="S327" i="61"/>
  <c r="S352" i="61"/>
  <c r="S358" i="61"/>
  <c r="S359" i="61"/>
  <c r="S357" i="61"/>
  <c r="S369" i="61"/>
  <c r="S321" i="61"/>
  <c r="S366" i="61"/>
  <c r="S318" i="61"/>
  <c r="S363" i="61"/>
  <c r="S360" i="61"/>
  <c r="S370" i="61"/>
  <c r="S355" i="61"/>
  <c r="S367" i="61"/>
  <c r="S364" i="61"/>
  <c r="S354" i="61"/>
  <c r="S361" i="61"/>
  <c r="S349" i="61"/>
  <c r="S368" i="61"/>
  <c r="S336" i="61"/>
  <c r="S333" i="61"/>
  <c r="S297" i="61"/>
  <c r="S330" i="61"/>
  <c r="S300" i="61"/>
  <c r="S303" i="61"/>
  <c r="S306" i="61"/>
  <c r="S337" i="61"/>
  <c r="S316" i="61"/>
  <c r="S334" i="61"/>
  <c r="S296" i="61"/>
  <c r="S320" i="61"/>
  <c r="S325" i="61"/>
  <c r="S326" i="61"/>
  <c r="S331" i="61"/>
  <c r="S299" i="61"/>
  <c r="S328" i="61"/>
  <c r="S302" i="61"/>
  <c r="S315" i="61"/>
  <c r="S319" i="61"/>
  <c r="S305" i="61"/>
  <c r="S324" i="61"/>
  <c r="S338" i="61"/>
  <c r="S335" i="61"/>
  <c r="S295" i="61"/>
  <c r="S332" i="61"/>
  <c r="S298" i="61"/>
  <c r="S329" i="61"/>
  <c r="S301" i="61"/>
  <c r="S322" i="61"/>
  <c r="S307" i="61"/>
  <c r="S292" i="61"/>
  <c r="S285" i="61"/>
  <c r="S323" i="61"/>
  <c r="S288" i="61"/>
  <c r="S291" i="61"/>
  <c r="S294" i="61"/>
  <c r="S284" i="61"/>
  <c r="S287" i="61"/>
  <c r="S290" i="61"/>
  <c r="S293" i="61"/>
  <c r="S304" i="61"/>
  <c r="S289" i="61"/>
  <c r="S286" i="61"/>
  <c r="R429" i="61"/>
  <c r="R419" i="61"/>
  <c r="AO420" i="61"/>
  <c r="AO412" i="61"/>
  <c r="AO423" i="61"/>
  <c r="R413" i="61"/>
  <c r="W209" i="61"/>
  <c r="W193" i="61"/>
  <c r="W212" i="61"/>
  <c r="W199" i="61"/>
  <c r="W202" i="61"/>
  <c r="W208" i="61"/>
  <c r="W192" i="61"/>
  <c r="W211" i="61"/>
  <c r="W195" i="61"/>
  <c r="W198" i="61"/>
  <c r="W201" i="61"/>
  <c r="W207" i="61"/>
  <c r="W210" i="61"/>
  <c r="W194" i="61"/>
  <c r="W206" i="61"/>
  <c r="W173" i="61"/>
  <c r="W203" i="61"/>
  <c r="W176" i="61"/>
  <c r="W160" i="61"/>
  <c r="W179" i="61"/>
  <c r="W163" i="61"/>
  <c r="W182" i="61"/>
  <c r="W166" i="61"/>
  <c r="W205" i="61"/>
  <c r="W169" i="61"/>
  <c r="W189" i="61"/>
  <c r="W172" i="61"/>
  <c r="W190" i="61"/>
  <c r="W200" i="61"/>
  <c r="W191" i="61"/>
  <c r="W178" i="61"/>
  <c r="W181" i="61"/>
  <c r="W165" i="61"/>
  <c r="W196" i="61"/>
  <c r="W204" i="61"/>
  <c r="W174" i="61"/>
  <c r="W177" i="61"/>
  <c r="W180" i="61"/>
  <c r="W137" i="61"/>
  <c r="W140" i="61"/>
  <c r="W143" i="61"/>
  <c r="W170" i="61"/>
  <c r="W146" i="61"/>
  <c r="W130" i="61"/>
  <c r="W149" i="61"/>
  <c r="W133" i="61"/>
  <c r="W167" i="61"/>
  <c r="W152" i="61"/>
  <c r="W136" i="61"/>
  <c r="W168" i="61"/>
  <c r="W171" i="61"/>
  <c r="W159" i="61"/>
  <c r="W197" i="61"/>
  <c r="W162" i="61"/>
  <c r="W161" i="61"/>
  <c r="W151" i="61"/>
  <c r="W141" i="61"/>
  <c r="W175" i="61"/>
  <c r="W164" i="61"/>
  <c r="W150" i="61"/>
  <c r="W138" i="61"/>
  <c r="W132" i="61"/>
  <c r="W114" i="61"/>
  <c r="W147" i="61"/>
  <c r="W145" i="61"/>
  <c r="W139" i="61"/>
  <c r="W117" i="61"/>
  <c r="W101" i="61"/>
  <c r="W120" i="61"/>
  <c r="W104" i="61"/>
  <c r="W90" i="61"/>
  <c r="W107" i="61"/>
  <c r="W110" i="61"/>
  <c r="W113" i="61"/>
  <c r="W116" i="61"/>
  <c r="W100" i="61"/>
  <c r="W134" i="61"/>
  <c r="W119" i="61"/>
  <c r="W103" i="61"/>
  <c r="W148" i="61"/>
  <c r="W135" i="61"/>
  <c r="W129" i="61"/>
  <c r="W122" i="61"/>
  <c r="W106" i="61"/>
  <c r="W109" i="61"/>
  <c r="W144" i="61"/>
  <c r="W112" i="61"/>
  <c r="W118" i="61"/>
  <c r="W102" i="61"/>
  <c r="W121" i="61"/>
  <c r="W142" i="61"/>
  <c r="W108" i="61"/>
  <c r="W111" i="61"/>
  <c r="W88" i="61"/>
  <c r="W72" i="61"/>
  <c r="W58" i="61"/>
  <c r="W75" i="61"/>
  <c r="W61" i="61"/>
  <c r="W78" i="61"/>
  <c r="W81" i="61"/>
  <c r="W84" i="61"/>
  <c r="W87" i="61"/>
  <c r="W71" i="61"/>
  <c r="W74" i="61"/>
  <c r="W77" i="61"/>
  <c r="W92" i="61"/>
  <c r="W91" i="61"/>
  <c r="W80" i="61"/>
  <c r="W131" i="61"/>
  <c r="W83" i="61"/>
  <c r="W86" i="61"/>
  <c r="W70" i="61"/>
  <c r="W99" i="61"/>
  <c r="W89" i="61"/>
  <c r="W73" i="61"/>
  <c r="W115" i="61"/>
  <c r="W105" i="61"/>
  <c r="W76" i="61"/>
  <c r="W79" i="61"/>
  <c r="W82" i="61"/>
  <c r="W60" i="61"/>
  <c r="W57" i="61"/>
  <c r="W50" i="61"/>
  <c r="W40" i="61"/>
  <c r="W26" i="61"/>
  <c r="W10" i="61"/>
  <c r="W69" i="61"/>
  <c r="W59" i="61"/>
  <c r="W43" i="61"/>
  <c r="W29" i="61"/>
  <c r="W13" i="61"/>
  <c r="W56" i="61"/>
  <c r="W46" i="61"/>
  <c r="W32" i="61"/>
  <c r="W16" i="61"/>
  <c r="W19" i="61"/>
  <c r="W62" i="61"/>
  <c r="W55" i="61"/>
  <c r="W54" i="61"/>
  <c r="W49" i="61"/>
  <c r="W22" i="61"/>
  <c r="W39" i="61"/>
  <c r="W25" i="61"/>
  <c r="W42" i="61"/>
  <c r="W28" i="61"/>
  <c r="W53" i="61"/>
  <c r="W45" i="61"/>
  <c r="W31" i="61"/>
  <c r="W15" i="61"/>
  <c r="W48" i="61"/>
  <c r="W52" i="61"/>
  <c r="W41" i="61"/>
  <c r="W27" i="61"/>
  <c r="W51" i="61"/>
  <c r="W44" i="61"/>
  <c r="W30" i="61"/>
  <c r="W85" i="61"/>
  <c r="W47" i="61"/>
  <c r="W14" i="61"/>
  <c r="W12" i="61"/>
  <c r="W23" i="61"/>
  <c r="W11" i="61"/>
  <c r="W20" i="61"/>
  <c r="W21" i="61"/>
  <c r="W9" i="61"/>
  <c r="W24" i="61"/>
  <c r="W17" i="61"/>
  <c r="W18" i="61"/>
  <c r="R416" i="61"/>
  <c r="R420" i="61"/>
  <c r="AO426" i="61"/>
  <c r="R427" i="61"/>
  <c r="AO418" i="61"/>
  <c r="AO417" i="61"/>
  <c r="AO410" i="61"/>
  <c r="R422" i="61"/>
  <c r="R409" i="61"/>
  <c r="AT198" i="61"/>
  <c r="AT201" i="61"/>
  <c r="AT204" i="61"/>
  <c r="AT207" i="61"/>
  <c r="AT191" i="61"/>
  <c r="AT210" i="61"/>
  <c r="AT194" i="61"/>
  <c r="AT197" i="61"/>
  <c r="AT200" i="61"/>
  <c r="AT203" i="61"/>
  <c r="AT206" i="61"/>
  <c r="AT190" i="61"/>
  <c r="AT209" i="61"/>
  <c r="AT193" i="61"/>
  <c r="AT212" i="61"/>
  <c r="AT196" i="61"/>
  <c r="AT199" i="61"/>
  <c r="AT202" i="61"/>
  <c r="AT205" i="61"/>
  <c r="AT189" i="61"/>
  <c r="AT211" i="61"/>
  <c r="AT195" i="61"/>
  <c r="AT177" i="61"/>
  <c r="AT162" i="61"/>
  <c r="AT148" i="61"/>
  <c r="AT192" i="61"/>
  <c r="AT165" i="61"/>
  <c r="AT151" i="61"/>
  <c r="AT176" i="61"/>
  <c r="AT168" i="61"/>
  <c r="AT171" i="61"/>
  <c r="AT175" i="61"/>
  <c r="AT161" i="61"/>
  <c r="AT164" i="61"/>
  <c r="AT182" i="61"/>
  <c r="AT174" i="61"/>
  <c r="AT167" i="61"/>
  <c r="AT181" i="61"/>
  <c r="AT170" i="61"/>
  <c r="AT180" i="61"/>
  <c r="AT173" i="61"/>
  <c r="AT160" i="61"/>
  <c r="AT179" i="61"/>
  <c r="AT163" i="61"/>
  <c r="AT208" i="61"/>
  <c r="AT166" i="61"/>
  <c r="AT169" i="61"/>
  <c r="AT178" i="61"/>
  <c r="AT172" i="61"/>
  <c r="AT112" i="61"/>
  <c r="AT143" i="61"/>
  <c r="AT129" i="61"/>
  <c r="AT115" i="61"/>
  <c r="AT132" i="61"/>
  <c r="AT118" i="61"/>
  <c r="AT135" i="61"/>
  <c r="AT121" i="61"/>
  <c r="AT142" i="61"/>
  <c r="AT138" i="61"/>
  <c r="AT159" i="61"/>
  <c r="AT141" i="61"/>
  <c r="AT131" i="61"/>
  <c r="AT150" i="61"/>
  <c r="AT134" i="61"/>
  <c r="AT149" i="61"/>
  <c r="AT137" i="61"/>
  <c r="AT152" i="61"/>
  <c r="AT147" i="61"/>
  <c r="AT140" i="61"/>
  <c r="AT146" i="61"/>
  <c r="AT130" i="61"/>
  <c r="AT139" i="61"/>
  <c r="AT103" i="61"/>
  <c r="AT89" i="61"/>
  <c r="AT73" i="61"/>
  <c r="AT106" i="61"/>
  <c r="AT92" i="61"/>
  <c r="AT76" i="61"/>
  <c r="AT136" i="61"/>
  <c r="AT117" i="61"/>
  <c r="AT114" i="61"/>
  <c r="AT109" i="61"/>
  <c r="AT79" i="61"/>
  <c r="AT116" i="61"/>
  <c r="AT82" i="61"/>
  <c r="AT120" i="61"/>
  <c r="AT119" i="61"/>
  <c r="AT113" i="61"/>
  <c r="AT99" i="61"/>
  <c r="AT85" i="61"/>
  <c r="AT102" i="61"/>
  <c r="AT105" i="61"/>
  <c r="AT91" i="61"/>
  <c r="AT108" i="61"/>
  <c r="AT78" i="61"/>
  <c r="AT111" i="61"/>
  <c r="AT133" i="61"/>
  <c r="AT122" i="61"/>
  <c r="AT101" i="61"/>
  <c r="AT104" i="61"/>
  <c r="AT145" i="61"/>
  <c r="AT107" i="61"/>
  <c r="AT110" i="61"/>
  <c r="AT144" i="61"/>
  <c r="AT90" i="61"/>
  <c r="AT83" i="61"/>
  <c r="AT47" i="61"/>
  <c r="AT84" i="61"/>
  <c r="AT50" i="61"/>
  <c r="AT53" i="61"/>
  <c r="AT88" i="61"/>
  <c r="AT56" i="61"/>
  <c r="AT40" i="61"/>
  <c r="AT59" i="61"/>
  <c r="AT43" i="61"/>
  <c r="AT74" i="61"/>
  <c r="AT62" i="61"/>
  <c r="AT46" i="61"/>
  <c r="AT80" i="61"/>
  <c r="AT75" i="61"/>
  <c r="AT52" i="61"/>
  <c r="AT100" i="61"/>
  <c r="AT81" i="61"/>
  <c r="AT55" i="61"/>
  <c r="AT58" i="61"/>
  <c r="AT69" i="61"/>
  <c r="AT61" i="61"/>
  <c r="AT86" i="61"/>
  <c r="AT51" i="61"/>
  <c r="AT87" i="61"/>
  <c r="AT77" i="61"/>
  <c r="AT71" i="61"/>
  <c r="AT70" i="61"/>
  <c r="AT57" i="61"/>
  <c r="AT31" i="61"/>
  <c r="AT15" i="61"/>
  <c r="AT54" i="61"/>
  <c r="AT18" i="61"/>
  <c r="AT21" i="61"/>
  <c r="AT24" i="61"/>
  <c r="AT27" i="61"/>
  <c r="AT11" i="61"/>
  <c r="AT39" i="61"/>
  <c r="AT30" i="61"/>
  <c r="AT14" i="61"/>
  <c r="AT44" i="61"/>
  <c r="AT17" i="61"/>
  <c r="AT20" i="61"/>
  <c r="AT49" i="61"/>
  <c r="AT23" i="61"/>
  <c r="AT45" i="61"/>
  <c r="AT26" i="61"/>
  <c r="AT10" i="61"/>
  <c r="AT72" i="61"/>
  <c r="AT60" i="61"/>
  <c r="AT29" i="61"/>
  <c r="AT13" i="61"/>
  <c r="AT32" i="61"/>
  <c r="AT16" i="61"/>
  <c r="AT41" i="61"/>
  <c r="AT19" i="61"/>
  <c r="AT42" i="61"/>
  <c r="AT22" i="61"/>
  <c r="AT25" i="61"/>
  <c r="AT9" i="61"/>
  <c r="AT28" i="61"/>
  <c r="AT48" i="61"/>
  <c r="AT12" i="61"/>
  <c r="R425" i="61"/>
  <c r="AS33" i="61"/>
  <c r="AO430" i="61"/>
  <c r="AO429" i="61"/>
  <c r="R430" i="61"/>
  <c r="AO415" i="61"/>
  <c r="AO427" i="61"/>
  <c r="AO413" i="61"/>
  <c r="R428" i="61"/>
  <c r="AO416" i="61"/>
  <c r="R410" i="61"/>
  <c r="R408" i="61"/>
  <c r="U460" i="61"/>
  <c r="U259" i="61"/>
  <c r="U269" i="61"/>
  <c r="U454" i="61"/>
  <c r="U444" i="61"/>
  <c r="AN432" i="61"/>
  <c r="V229" i="61"/>
  <c r="V240" i="61"/>
  <c r="AR437" i="61"/>
  <c r="AR244" i="61"/>
  <c r="AR252" i="61"/>
  <c r="AR455" i="61"/>
  <c r="AR270" i="61"/>
  <c r="V219" i="61"/>
  <c r="AT188" i="61"/>
  <c r="AO371" i="61"/>
  <c r="U448" i="61"/>
  <c r="U263" i="61"/>
  <c r="V237" i="61"/>
  <c r="AR447" i="61"/>
  <c r="AR262" i="61"/>
  <c r="U251" i="61"/>
  <c r="AS219" i="61"/>
  <c r="AS123" i="61"/>
  <c r="AS234" i="61"/>
  <c r="AS225" i="61"/>
  <c r="AS238" i="61"/>
  <c r="R402" i="61"/>
  <c r="AR452" i="61"/>
  <c r="AR267" i="61"/>
  <c r="Q432" i="61"/>
  <c r="AR459" i="61"/>
  <c r="AR274" i="61"/>
  <c r="V241" i="61"/>
  <c r="AS243" i="61"/>
  <c r="U437" i="61"/>
  <c r="U244" i="61"/>
  <c r="U252" i="61"/>
  <c r="AP314" i="61"/>
  <c r="R346" i="61"/>
  <c r="AR454" i="61"/>
  <c r="AR269" i="61"/>
  <c r="U446" i="61"/>
  <c r="U261" i="61"/>
  <c r="AR450" i="61"/>
  <c r="AR265" i="61"/>
  <c r="V123" i="61"/>
  <c r="V226" i="61"/>
  <c r="V213" i="61"/>
  <c r="V220" i="61"/>
  <c r="V222" i="61"/>
  <c r="V242" i="61"/>
  <c r="V238" i="61"/>
  <c r="AR439" i="61"/>
  <c r="AR254" i="61"/>
  <c r="AS229" i="61"/>
  <c r="AS242" i="61"/>
  <c r="AS233" i="61"/>
  <c r="T276" i="61"/>
  <c r="R339" i="61"/>
  <c r="AO308" i="61"/>
  <c r="AR441" i="61"/>
  <c r="AR256" i="61"/>
  <c r="V153" i="61"/>
  <c r="V234" i="61"/>
  <c r="AR442" i="61"/>
  <c r="AR257" i="61"/>
  <c r="AS220" i="61"/>
  <c r="AS213" i="61"/>
  <c r="AS241" i="61"/>
  <c r="AS224" i="61"/>
  <c r="T461" i="61"/>
  <c r="T245" i="61"/>
  <c r="T283" i="61"/>
  <c r="AR251" i="61"/>
  <c r="AR453" i="61"/>
  <c r="AR268" i="61"/>
  <c r="AO402" i="61"/>
  <c r="U443" i="61"/>
  <c r="U258" i="61"/>
  <c r="AS221" i="61"/>
  <c r="AS230" i="61"/>
  <c r="U459" i="61"/>
  <c r="U274" i="61"/>
  <c r="AQ283" i="61"/>
  <c r="S314" i="61"/>
  <c r="V228" i="61"/>
  <c r="U440" i="61"/>
  <c r="U255" i="61"/>
  <c r="U455" i="61"/>
  <c r="U270" i="61"/>
  <c r="V232" i="61"/>
  <c r="V63" i="61"/>
  <c r="V235" i="61"/>
  <c r="AR448" i="61"/>
  <c r="AR263" i="61"/>
  <c r="U457" i="61"/>
  <c r="U272" i="61"/>
  <c r="AS183" i="61"/>
  <c r="AS228" i="61"/>
  <c r="AS232" i="61"/>
  <c r="AS63" i="61"/>
  <c r="AR444" i="61"/>
  <c r="AR259" i="61"/>
  <c r="AQ461" i="61"/>
  <c r="AQ245" i="61"/>
  <c r="U442" i="61"/>
  <c r="U257" i="61"/>
  <c r="AS226" i="61"/>
  <c r="AO346" i="61"/>
  <c r="Q377" i="61"/>
  <c r="V230" i="61"/>
  <c r="AQ276" i="61"/>
  <c r="AR446" i="61"/>
  <c r="AR261" i="61"/>
  <c r="U438" i="61"/>
  <c r="U253" i="61"/>
  <c r="U451" i="61"/>
  <c r="U266" i="61"/>
  <c r="V239" i="61"/>
  <c r="V243" i="61"/>
  <c r="V93" i="61"/>
  <c r="AR456" i="61"/>
  <c r="AR271" i="61"/>
  <c r="U441" i="61"/>
  <c r="U256" i="61"/>
  <c r="U458" i="61"/>
  <c r="U273" i="61"/>
  <c r="AS223" i="61"/>
  <c r="AS236" i="61"/>
  <c r="AS240" i="61"/>
  <c r="AS93" i="61"/>
  <c r="AR457" i="61"/>
  <c r="AR272" i="61"/>
  <c r="AR451" i="61"/>
  <c r="AR266" i="61"/>
  <c r="U453" i="61"/>
  <c r="U268" i="61"/>
  <c r="AO339" i="61"/>
  <c r="AR458" i="61"/>
  <c r="AR273" i="61"/>
  <c r="AR438" i="61"/>
  <c r="AR253" i="61"/>
  <c r="AU8" i="61"/>
  <c r="X8" i="61"/>
  <c r="W188" i="61"/>
  <c r="V183" i="61"/>
  <c r="V223" i="61"/>
  <c r="U447" i="61"/>
  <c r="U262" i="61"/>
  <c r="U439" i="61"/>
  <c r="U254" i="61"/>
  <c r="AS153" i="61"/>
  <c r="AS231" i="61"/>
  <c r="AS227" i="61"/>
  <c r="U449" i="61"/>
  <c r="U264" i="61"/>
  <c r="AR445" i="61"/>
  <c r="AR260" i="61"/>
  <c r="AR460" i="61"/>
  <c r="AR275" i="61"/>
  <c r="U452" i="61"/>
  <c r="U267" i="61"/>
  <c r="P407" i="61"/>
  <c r="AN407" i="61" s="1"/>
  <c r="P436" i="61"/>
  <c r="AN436" i="61" s="1"/>
  <c r="AN377" i="61"/>
  <c r="AR440" i="61"/>
  <c r="AR255" i="61"/>
  <c r="V33" i="61"/>
  <c r="V233" i="61"/>
  <c r="V224" i="61"/>
  <c r="V221" i="61"/>
  <c r="V231" i="61"/>
  <c r="V225" i="61"/>
  <c r="V227" i="61"/>
  <c r="V236" i="61"/>
  <c r="AR443" i="61"/>
  <c r="AR258" i="61"/>
  <c r="U456" i="61"/>
  <c r="U271" i="61"/>
  <c r="U445" i="61"/>
  <c r="U260" i="61"/>
  <c r="AS237" i="61"/>
  <c r="AS239" i="61"/>
  <c r="AS222" i="61"/>
  <c r="AS235" i="61"/>
  <c r="U450" i="61"/>
  <c r="U265" i="61"/>
  <c r="R308" i="61"/>
  <c r="R371" i="61"/>
  <c r="AR449" i="61"/>
  <c r="AR264" i="61"/>
  <c r="AT38" i="61"/>
  <c r="W38" i="61"/>
  <c r="AR98" i="61"/>
  <c r="U98" i="61"/>
  <c r="AQ128" i="61"/>
  <c r="T128" i="61"/>
  <c r="V68" i="61"/>
  <c r="AS68" i="61"/>
  <c r="S158" i="61"/>
  <c r="AP158" i="61"/>
  <c r="AU230" i="2" l="1"/>
  <c r="AU260" i="2" s="1"/>
  <c r="W260" i="2"/>
  <c r="AU222" i="2"/>
  <c r="AU252" i="2" s="1"/>
  <c r="W252" i="2"/>
  <c r="AU235" i="2"/>
  <c r="AU265" i="2" s="1"/>
  <c r="W265" i="2"/>
  <c r="AU225" i="2"/>
  <c r="AU255" i="2" s="1"/>
  <c r="W255" i="2"/>
  <c r="AU240" i="2"/>
  <c r="AU270" i="2" s="1"/>
  <c r="W270" i="2"/>
  <c r="AU228" i="2"/>
  <c r="AU258" i="2" s="1"/>
  <c r="W258" i="2"/>
  <c r="AU220" i="2"/>
  <c r="AU250" i="2" s="1"/>
  <c r="W250" i="2"/>
  <c r="AU233" i="2"/>
  <c r="AU263" i="2" s="1"/>
  <c r="W263" i="2"/>
  <c r="AU236" i="2"/>
  <c r="AU266" i="2" s="1"/>
  <c r="W266" i="2"/>
  <c r="AU224" i="2"/>
  <c r="AU254" i="2" s="1"/>
  <c r="W254" i="2"/>
  <c r="AU238" i="2"/>
  <c r="AU268" i="2" s="1"/>
  <c r="W268" i="2"/>
  <c r="AU221" i="2"/>
  <c r="AU251" i="2" s="1"/>
  <c r="W251" i="2"/>
  <c r="AU223" i="2"/>
  <c r="AU253" i="2" s="1"/>
  <c r="W253" i="2"/>
  <c r="AU239" i="2"/>
  <c r="AU269" i="2" s="1"/>
  <c r="W269" i="2"/>
  <c r="AU227" i="2"/>
  <c r="AU257" i="2" s="1"/>
  <c r="W257" i="2"/>
  <c r="AU219" i="2"/>
  <c r="AU249" i="2" s="1"/>
  <c r="W249" i="2"/>
  <c r="AU229" i="2"/>
  <c r="AU259" i="2" s="1"/>
  <c r="W259" i="2"/>
  <c r="AU234" i="2"/>
  <c r="AU264" i="2" s="1"/>
  <c r="W264" i="2"/>
  <c r="AU232" i="2"/>
  <c r="AU262" i="2" s="1"/>
  <c r="W262" i="2"/>
  <c r="AU231" i="2"/>
  <c r="AU261" i="2" s="1"/>
  <c r="W261" i="2"/>
  <c r="AU237" i="2"/>
  <c r="AU267" i="2" s="1"/>
  <c r="W267" i="2"/>
  <c r="AK20" i="44"/>
  <c r="AK13" i="44"/>
  <c r="V24" i="41"/>
  <c r="W26" i="41"/>
  <c r="W9" i="41"/>
  <c r="W22" i="41"/>
  <c r="V20" i="41"/>
  <c r="V15" i="41"/>
  <c r="W7" i="41"/>
  <c r="W18" i="41"/>
  <c r="W6" i="41"/>
  <c r="W27" i="41"/>
  <c r="V14" i="41"/>
  <c r="W8" i="41"/>
  <c r="V23" i="41"/>
  <c r="W12" i="41"/>
  <c r="W20" i="41"/>
  <c r="W19" i="41"/>
  <c r="V11" i="41"/>
  <c r="W21" i="41"/>
  <c r="W17" i="41"/>
  <c r="W10" i="41"/>
  <c r="W25" i="41"/>
  <c r="V16" i="41"/>
  <c r="AP412" i="61"/>
  <c r="AP410" i="61"/>
  <c r="AP418" i="61"/>
  <c r="S416" i="61"/>
  <c r="AP429" i="61"/>
  <c r="AP420" i="61"/>
  <c r="AP415" i="61"/>
  <c r="AP423" i="61"/>
  <c r="S409" i="61"/>
  <c r="S428" i="61"/>
  <c r="S423" i="61"/>
  <c r="S408" i="61"/>
  <c r="AU201" i="61"/>
  <c r="AU204" i="61"/>
  <c r="AU207" i="61"/>
  <c r="AU191" i="61"/>
  <c r="AU210" i="61"/>
  <c r="AU194" i="61"/>
  <c r="AU197" i="61"/>
  <c r="AU200" i="61"/>
  <c r="AU203" i="61"/>
  <c r="AU206" i="61"/>
  <c r="AU190" i="61"/>
  <c r="AU209" i="61"/>
  <c r="AU193" i="61"/>
  <c r="AU212" i="61"/>
  <c r="AU196" i="61"/>
  <c r="AU199" i="61"/>
  <c r="AU202" i="61"/>
  <c r="AU205" i="61"/>
  <c r="AU189" i="61"/>
  <c r="AU208" i="61"/>
  <c r="AU192" i="61"/>
  <c r="AU198" i="61"/>
  <c r="AU165" i="61"/>
  <c r="AU151" i="61"/>
  <c r="AU176" i="61"/>
  <c r="AU168" i="61"/>
  <c r="AU171" i="61"/>
  <c r="AU175" i="61"/>
  <c r="AU161" i="61"/>
  <c r="AU164" i="61"/>
  <c r="AU182" i="61"/>
  <c r="AU174" i="61"/>
  <c r="AU167" i="61"/>
  <c r="AU181" i="61"/>
  <c r="AU170" i="61"/>
  <c r="AU211" i="61"/>
  <c r="AU180" i="61"/>
  <c r="AU173" i="61"/>
  <c r="AU160" i="61"/>
  <c r="AU179" i="61"/>
  <c r="AU163" i="61"/>
  <c r="AU166" i="61"/>
  <c r="AU169" i="61"/>
  <c r="AU195" i="61"/>
  <c r="AU178" i="61"/>
  <c r="AU172" i="61"/>
  <c r="AU159" i="61"/>
  <c r="AU143" i="61"/>
  <c r="AU129" i="61"/>
  <c r="AU115" i="61"/>
  <c r="AU132" i="61"/>
  <c r="AU118" i="61"/>
  <c r="AU162" i="61"/>
  <c r="AU135" i="61"/>
  <c r="AU121" i="61"/>
  <c r="AU142" i="61"/>
  <c r="AU138" i="61"/>
  <c r="AU141" i="61"/>
  <c r="AU131" i="61"/>
  <c r="AU150" i="61"/>
  <c r="AU134" i="61"/>
  <c r="AU149" i="61"/>
  <c r="AU137" i="61"/>
  <c r="AU152" i="61"/>
  <c r="AU147" i="61"/>
  <c r="AU140" i="61"/>
  <c r="AU148" i="61"/>
  <c r="AU146" i="61"/>
  <c r="AU130" i="61"/>
  <c r="AU133" i="61"/>
  <c r="AU177" i="61"/>
  <c r="AU106" i="61"/>
  <c r="AU92" i="61"/>
  <c r="AU76" i="61"/>
  <c r="AU136" i="61"/>
  <c r="AU117" i="61"/>
  <c r="AU114" i="61"/>
  <c r="AU109" i="61"/>
  <c r="AU79" i="61"/>
  <c r="AU116" i="61"/>
  <c r="AU82" i="61"/>
  <c r="AU120" i="61"/>
  <c r="AU119" i="61"/>
  <c r="AU113" i="61"/>
  <c r="AU99" i="61"/>
  <c r="AU85" i="61"/>
  <c r="AU69" i="61"/>
  <c r="AU102" i="61"/>
  <c r="AU88" i="61"/>
  <c r="AU112" i="61"/>
  <c r="AU105" i="61"/>
  <c r="AU108" i="61"/>
  <c r="AU111" i="61"/>
  <c r="AU81" i="61"/>
  <c r="AU122" i="61"/>
  <c r="AU101" i="61"/>
  <c r="AU87" i="61"/>
  <c r="AU139" i="61"/>
  <c r="AU104" i="61"/>
  <c r="AU90" i="61"/>
  <c r="AU145" i="61"/>
  <c r="AU107" i="61"/>
  <c r="AU110" i="61"/>
  <c r="AU144" i="61"/>
  <c r="AU100" i="61"/>
  <c r="AU84" i="61"/>
  <c r="AU50" i="61"/>
  <c r="AU53" i="61"/>
  <c r="AU56" i="61"/>
  <c r="AU40" i="61"/>
  <c r="AU73" i="61"/>
  <c r="AU59" i="61"/>
  <c r="AU43" i="61"/>
  <c r="AU103" i="61"/>
  <c r="AU74" i="61"/>
  <c r="AU62" i="61"/>
  <c r="AU46" i="61"/>
  <c r="AU49" i="61"/>
  <c r="AU80" i="61"/>
  <c r="AU75" i="61"/>
  <c r="AU55" i="61"/>
  <c r="AU58" i="61"/>
  <c r="AU42" i="61"/>
  <c r="AU61" i="61"/>
  <c r="AU91" i="61"/>
  <c r="AU89" i="61"/>
  <c r="AU86" i="61"/>
  <c r="AU48" i="61"/>
  <c r="AU51" i="61"/>
  <c r="AU54" i="61"/>
  <c r="AU77" i="61"/>
  <c r="AU71" i="61"/>
  <c r="AU70" i="61"/>
  <c r="AU72" i="61"/>
  <c r="AU60" i="61"/>
  <c r="AU18" i="61"/>
  <c r="AU83" i="61"/>
  <c r="AU21" i="61"/>
  <c r="AU24" i="61"/>
  <c r="AU27" i="61"/>
  <c r="AU11" i="61"/>
  <c r="AU39" i="61"/>
  <c r="AU30" i="61"/>
  <c r="AU14" i="61"/>
  <c r="AU78" i="61"/>
  <c r="AU57" i="61"/>
  <c r="AU44" i="61"/>
  <c r="AU17" i="61"/>
  <c r="AU20" i="61"/>
  <c r="AU23" i="61"/>
  <c r="AU47" i="61"/>
  <c r="AU45" i="61"/>
  <c r="AU26" i="61"/>
  <c r="AU10" i="61"/>
  <c r="AU52" i="61"/>
  <c r="AU29" i="61"/>
  <c r="AU13" i="61"/>
  <c r="AU32" i="61"/>
  <c r="AU16" i="61"/>
  <c r="AU41" i="61"/>
  <c r="AU19" i="61"/>
  <c r="AU22" i="61"/>
  <c r="AU25" i="61"/>
  <c r="AU9" i="61"/>
  <c r="AU28" i="61"/>
  <c r="AU12" i="61"/>
  <c r="AU15" i="61"/>
  <c r="AU31" i="61"/>
  <c r="S430" i="61"/>
  <c r="AP411" i="61"/>
  <c r="S431" i="61"/>
  <c r="AP414" i="61"/>
  <c r="AP431" i="61"/>
  <c r="S417" i="61"/>
  <c r="S411" i="61"/>
  <c r="AP417" i="61"/>
  <c r="X212" i="61"/>
  <c r="X196" i="61"/>
  <c r="X199" i="61"/>
  <c r="X202" i="61"/>
  <c r="X205" i="61"/>
  <c r="X211" i="61"/>
  <c r="X195" i="61"/>
  <c r="X198" i="61"/>
  <c r="X201" i="61"/>
  <c r="X204" i="61"/>
  <c r="X210" i="61"/>
  <c r="X197" i="61"/>
  <c r="X209" i="61"/>
  <c r="X203" i="61"/>
  <c r="X176" i="61"/>
  <c r="X160" i="61"/>
  <c r="X179" i="61"/>
  <c r="X163" i="61"/>
  <c r="X182" i="61"/>
  <c r="X166" i="61"/>
  <c r="X169" i="61"/>
  <c r="X208" i="61"/>
  <c r="X189" i="61"/>
  <c r="X172" i="61"/>
  <c r="X190" i="61"/>
  <c r="X175" i="61"/>
  <c r="X200" i="61"/>
  <c r="X191" i="61"/>
  <c r="X181" i="61"/>
  <c r="X192" i="61"/>
  <c r="X168" i="61"/>
  <c r="X207" i="61"/>
  <c r="X193" i="61"/>
  <c r="X171" i="61"/>
  <c r="X174" i="61"/>
  <c r="X194" i="61"/>
  <c r="X177" i="61"/>
  <c r="X180" i="61"/>
  <c r="X206" i="61"/>
  <c r="X140" i="61"/>
  <c r="X143" i="61"/>
  <c r="X178" i="61"/>
  <c r="X170" i="61"/>
  <c r="X146" i="61"/>
  <c r="X130" i="61"/>
  <c r="X149" i="61"/>
  <c r="X133" i="61"/>
  <c r="X167" i="61"/>
  <c r="X152" i="61"/>
  <c r="X136" i="61"/>
  <c r="X139" i="61"/>
  <c r="X173" i="61"/>
  <c r="X159" i="61"/>
  <c r="X145" i="61"/>
  <c r="X162" i="61"/>
  <c r="X161" i="61"/>
  <c r="X164" i="61"/>
  <c r="X144" i="61"/>
  <c r="X147" i="61"/>
  <c r="X117" i="61"/>
  <c r="X101" i="61"/>
  <c r="X120" i="61"/>
  <c r="X104" i="61"/>
  <c r="X90" i="61"/>
  <c r="X151" i="61"/>
  <c r="X107" i="61"/>
  <c r="X110" i="61"/>
  <c r="X113" i="61"/>
  <c r="X165" i="61"/>
  <c r="X116" i="61"/>
  <c r="X100" i="61"/>
  <c r="X134" i="61"/>
  <c r="X119" i="61"/>
  <c r="X103" i="61"/>
  <c r="X148" i="61"/>
  <c r="X135" i="61"/>
  <c r="X129" i="61"/>
  <c r="X122" i="61"/>
  <c r="X106" i="61"/>
  <c r="X92" i="61"/>
  <c r="X109" i="61"/>
  <c r="X150" i="61"/>
  <c r="X112" i="61"/>
  <c r="X141" i="61"/>
  <c r="X115" i="61"/>
  <c r="X99" i="61"/>
  <c r="X118" i="61"/>
  <c r="X121" i="61"/>
  <c r="X105" i="61"/>
  <c r="X142" i="61"/>
  <c r="X137" i="61"/>
  <c r="X131" i="61"/>
  <c r="X111" i="61"/>
  <c r="X75" i="61"/>
  <c r="X61" i="61"/>
  <c r="X78" i="61"/>
  <c r="X114" i="61"/>
  <c r="X81" i="61"/>
  <c r="X84" i="61"/>
  <c r="X87" i="61"/>
  <c r="X71" i="61"/>
  <c r="X74" i="61"/>
  <c r="X77" i="61"/>
  <c r="X132" i="61"/>
  <c r="X91" i="61"/>
  <c r="X80" i="61"/>
  <c r="X83" i="61"/>
  <c r="X86" i="61"/>
  <c r="X70" i="61"/>
  <c r="X102" i="61"/>
  <c r="X89" i="61"/>
  <c r="X73" i="61"/>
  <c r="X76" i="61"/>
  <c r="X138" i="61"/>
  <c r="X79" i="61"/>
  <c r="X82" i="61"/>
  <c r="X108" i="61"/>
  <c r="X85" i="61"/>
  <c r="X69" i="61"/>
  <c r="X59" i="61"/>
  <c r="X43" i="61"/>
  <c r="X29" i="61"/>
  <c r="X13" i="61"/>
  <c r="X58" i="61"/>
  <c r="X56" i="61"/>
  <c r="X46" i="61"/>
  <c r="X32" i="61"/>
  <c r="X16" i="61"/>
  <c r="X19" i="61"/>
  <c r="X62" i="61"/>
  <c r="X55" i="61"/>
  <c r="X54" i="61"/>
  <c r="X49" i="61"/>
  <c r="X22" i="61"/>
  <c r="X39" i="61"/>
  <c r="X25" i="61"/>
  <c r="X42" i="61"/>
  <c r="X28" i="61"/>
  <c r="X88" i="61"/>
  <c r="X53" i="61"/>
  <c r="X45" i="61"/>
  <c r="X31" i="61"/>
  <c r="X48" i="61"/>
  <c r="X18" i="61"/>
  <c r="X52" i="61"/>
  <c r="X24" i="61"/>
  <c r="X72" i="61"/>
  <c r="X41" i="61"/>
  <c r="X51" i="61"/>
  <c r="X44" i="61"/>
  <c r="X30" i="61"/>
  <c r="X47" i="61"/>
  <c r="X50" i="61"/>
  <c r="X15" i="61"/>
  <c r="X14" i="61"/>
  <c r="X57" i="61"/>
  <c r="X23" i="61"/>
  <c r="X20" i="61"/>
  <c r="X40" i="61"/>
  <c r="X21" i="61"/>
  <c r="X9" i="61"/>
  <c r="X27" i="61"/>
  <c r="X17" i="61"/>
  <c r="X12" i="61"/>
  <c r="X11" i="61"/>
  <c r="X60" i="61"/>
  <c r="X10" i="61"/>
  <c r="X26" i="61"/>
  <c r="S412" i="61"/>
  <c r="S414" i="61"/>
  <c r="S426" i="61"/>
  <c r="T384" i="61"/>
  <c r="T378" i="61"/>
  <c r="T391" i="61"/>
  <c r="T388" i="61"/>
  <c r="T382" i="61"/>
  <c r="T389" i="61"/>
  <c r="T386" i="61"/>
  <c r="T383" i="61"/>
  <c r="T393" i="61"/>
  <c r="T359" i="61"/>
  <c r="T356" i="61"/>
  <c r="T390" i="61"/>
  <c r="T400" i="61"/>
  <c r="T353" i="61"/>
  <c r="T397" i="61"/>
  <c r="T350" i="61"/>
  <c r="T394" i="61"/>
  <c r="T347" i="61"/>
  <c r="T392" i="61"/>
  <c r="T385" i="61"/>
  <c r="T387" i="61"/>
  <c r="T401" i="61"/>
  <c r="T354" i="61"/>
  <c r="T379" i="61"/>
  <c r="T381" i="61"/>
  <c r="T398" i="61"/>
  <c r="T395" i="61"/>
  <c r="T399" i="61"/>
  <c r="T380" i="61"/>
  <c r="T349" i="61"/>
  <c r="T368" i="61"/>
  <c r="T320" i="61"/>
  <c r="T365" i="61"/>
  <c r="T317" i="61"/>
  <c r="T348" i="61"/>
  <c r="T362" i="61"/>
  <c r="T352" i="61"/>
  <c r="T358" i="61"/>
  <c r="T324" i="61"/>
  <c r="T351" i="61"/>
  <c r="T357" i="61"/>
  <c r="T369" i="61"/>
  <c r="T321" i="61"/>
  <c r="T366" i="61"/>
  <c r="T363" i="61"/>
  <c r="T315" i="61"/>
  <c r="T360" i="61"/>
  <c r="T370" i="61"/>
  <c r="T355" i="61"/>
  <c r="T367" i="61"/>
  <c r="T364" i="61"/>
  <c r="T361" i="61"/>
  <c r="T396" i="61"/>
  <c r="T322" i="61"/>
  <c r="T297" i="61"/>
  <c r="T336" i="61"/>
  <c r="T300" i="61"/>
  <c r="T333" i="61"/>
  <c r="T303" i="61"/>
  <c r="T330" i="61"/>
  <c r="T306" i="61"/>
  <c r="T327" i="61"/>
  <c r="T296" i="61"/>
  <c r="T337" i="61"/>
  <c r="T299" i="61"/>
  <c r="T316" i="61"/>
  <c r="T334" i="61"/>
  <c r="T302" i="61"/>
  <c r="T325" i="61"/>
  <c r="T326" i="61"/>
  <c r="T331" i="61"/>
  <c r="T305" i="61"/>
  <c r="T328" i="61"/>
  <c r="T319" i="61"/>
  <c r="T295" i="61"/>
  <c r="T338" i="61"/>
  <c r="T298" i="61"/>
  <c r="T335" i="61"/>
  <c r="T301" i="61"/>
  <c r="T318" i="61"/>
  <c r="T332" i="61"/>
  <c r="T304" i="61"/>
  <c r="T323" i="61"/>
  <c r="T285" i="61"/>
  <c r="T288" i="61"/>
  <c r="T291" i="61"/>
  <c r="T294" i="61"/>
  <c r="T284" i="61"/>
  <c r="T307" i="61"/>
  <c r="T287" i="61"/>
  <c r="T290" i="61"/>
  <c r="T329" i="61"/>
  <c r="T293" i="61"/>
  <c r="T286" i="61"/>
  <c r="T292" i="61"/>
  <c r="T289" i="61"/>
  <c r="S421" i="61"/>
  <c r="S429" i="61"/>
  <c r="AP430" i="61"/>
  <c r="AP413" i="61"/>
  <c r="S424" i="61"/>
  <c r="AP427" i="61"/>
  <c r="AP416" i="61"/>
  <c r="AT33" i="61"/>
  <c r="S415" i="61"/>
  <c r="S419" i="61"/>
  <c r="S420" i="61"/>
  <c r="AP419" i="61"/>
  <c r="AQ389" i="61"/>
  <c r="AQ386" i="61"/>
  <c r="AQ383" i="61"/>
  <c r="AQ399" i="61"/>
  <c r="AQ380" i="61"/>
  <c r="AQ396" i="61"/>
  <c r="AQ393" i="61"/>
  <c r="AQ387" i="61"/>
  <c r="AQ381" i="61"/>
  <c r="AQ397" i="61"/>
  <c r="AQ378" i="61"/>
  <c r="AQ394" i="61"/>
  <c r="AQ391" i="61"/>
  <c r="AQ388" i="61"/>
  <c r="AQ382" i="61"/>
  <c r="AQ398" i="61"/>
  <c r="AQ400" i="61"/>
  <c r="AQ348" i="61"/>
  <c r="AQ364" i="61"/>
  <c r="AQ361" i="61"/>
  <c r="AQ379" i="61"/>
  <c r="AQ358" i="61"/>
  <c r="AQ384" i="61"/>
  <c r="AQ355" i="61"/>
  <c r="AQ352" i="61"/>
  <c r="AQ368" i="61"/>
  <c r="AQ349" i="61"/>
  <c r="AQ365" i="61"/>
  <c r="AQ401" i="61"/>
  <c r="AQ359" i="61"/>
  <c r="AQ392" i="61"/>
  <c r="AQ356" i="61"/>
  <c r="AQ385" i="61"/>
  <c r="AQ353" i="61"/>
  <c r="AQ369" i="61"/>
  <c r="AQ390" i="61"/>
  <c r="AQ350" i="61"/>
  <c r="AQ395" i="61"/>
  <c r="AQ347" i="61"/>
  <c r="AQ351" i="61"/>
  <c r="AQ325" i="61"/>
  <c r="AQ322" i="61"/>
  <c r="AQ338" i="61"/>
  <c r="AQ366" i="61"/>
  <c r="AQ319" i="61"/>
  <c r="AQ335" i="61"/>
  <c r="AQ316" i="61"/>
  <c r="AQ332" i="61"/>
  <c r="AQ329" i="61"/>
  <c r="AQ363" i="61"/>
  <c r="AQ326" i="61"/>
  <c r="AQ323" i="61"/>
  <c r="AQ357" i="61"/>
  <c r="AQ320" i="61"/>
  <c r="AQ336" i="61"/>
  <c r="AQ354" i="61"/>
  <c r="AQ317" i="61"/>
  <c r="AQ360" i="61"/>
  <c r="AQ327" i="61"/>
  <c r="AQ362" i="61"/>
  <c r="AQ321" i="61"/>
  <c r="AQ318" i="61"/>
  <c r="AQ367" i="61"/>
  <c r="AQ302" i="61"/>
  <c r="AQ286" i="61"/>
  <c r="AQ328" i="61"/>
  <c r="AQ305" i="61"/>
  <c r="AQ289" i="61"/>
  <c r="AQ292" i="61"/>
  <c r="AQ324" i="61"/>
  <c r="AQ334" i="61"/>
  <c r="AQ337" i="61"/>
  <c r="AQ295" i="61"/>
  <c r="AQ298" i="61"/>
  <c r="AQ301" i="61"/>
  <c r="AQ285" i="61"/>
  <c r="AQ304" i="61"/>
  <c r="AQ288" i="61"/>
  <c r="AQ315" i="61"/>
  <c r="AQ307" i="61"/>
  <c r="AQ291" i="61"/>
  <c r="AQ331" i="61"/>
  <c r="AQ333" i="61"/>
  <c r="AQ294" i="61"/>
  <c r="AQ297" i="61"/>
  <c r="AQ300" i="61"/>
  <c r="AQ284" i="61"/>
  <c r="AQ303" i="61"/>
  <c r="AQ287" i="61"/>
  <c r="AQ306" i="61"/>
  <c r="AQ290" i="61"/>
  <c r="AQ370" i="61"/>
  <c r="AQ293" i="61"/>
  <c r="AQ299" i="61"/>
  <c r="AQ296" i="61"/>
  <c r="AQ330" i="61"/>
  <c r="S418" i="61"/>
  <c r="AP422" i="61"/>
  <c r="AP426" i="61"/>
  <c r="S422" i="61"/>
  <c r="S413" i="61"/>
  <c r="AP425" i="61"/>
  <c r="S410" i="61"/>
  <c r="AP424" i="61"/>
  <c r="AP421" i="61"/>
  <c r="AP409" i="61"/>
  <c r="S425" i="61"/>
  <c r="S427" i="61"/>
  <c r="AP408" i="61"/>
  <c r="AP428" i="61"/>
  <c r="V457" i="61"/>
  <c r="V446" i="61"/>
  <c r="V261" i="61"/>
  <c r="V272" i="61"/>
  <c r="W227" i="61"/>
  <c r="W238" i="61"/>
  <c r="R432" i="61"/>
  <c r="AT233" i="61"/>
  <c r="AS439" i="61"/>
  <c r="AS254" i="61"/>
  <c r="V453" i="61"/>
  <c r="V268" i="61"/>
  <c r="AT123" i="61"/>
  <c r="AT237" i="61"/>
  <c r="AT220" i="61"/>
  <c r="AT213" i="61"/>
  <c r="AT241" i="61"/>
  <c r="AU188" i="61"/>
  <c r="W219" i="61"/>
  <c r="W233" i="61"/>
  <c r="W226" i="61"/>
  <c r="W213" i="61"/>
  <c r="W220" i="61"/>
  <c r="AS453" i="61"/>
  <c r="AS268" i="61"/>
  <c r="V456" i="61"/>
  <c r="V271" i="61"/>
  <c r="AS445" i="61"/>
  <c r="AS260" i="61"/>
  <c r="V451" i="61"/>
  <c r="V266" i="61"/>
  <c r="AS446" i="61"/>
  <c r="AS261" i="61"/>
  <c r="V439" i="61"/>
  <c r="V254" i="61"/>
  <c r="R377" i="61"/>
  <c r="AP346" i="61"/>
  <c r="V458" i="61"/>
  <c r="V273" i="61"/>
  <c r="AP371" i="61"/>
  <c r="AS455" i="61"/>
  <c r="AS270" i="61"/>
  <c r="W224" i="61"/>
  <c r="AS443" i="61"/>
  <c r="AS258" i="61"/>
  <c r="AT232" i="61"/>
  <c r="AT63" i="61"/>
  <c r="AT228" i="61"/>
  <c r="AT93" i="61"/>
  <c r="X188" i="61"/>
  <c r="AV8" i="61"/>
  <c r="W235" i="61"/>
  <c r="W228" i="61"/>
  <c r="W239" i="61"/>
  <c r="W63" i="61"/>
  <c r="V437" i="61"/>
  <c r="V244" i="61"/>
  <c r="V252" i="61"/>
  <c r="AP339" i="61"/>
  <c r="U283" i="61"/>
  <c r="AS251" i="61"/>
  <c r="AT236" i="61"/>
  <c r="AT227" i="61"/>
  <c r="AS444" i="61"/>
  <c r="AS259" i="61"/>
  <c r="W123" i="61"/>
  <c r="W237" i="61"/>
  <c r="W222" i="61"/>
  <c r="AS440" i="61"/>
  <c r="AS255" i="61"/>
  <c r="S402" i="61"/>
  <c r="AS447" i="61"/>
  <c r="AS262" i="61"/>
  <c r="AR283" i="61"/>
  <c r="T314" i="61"/>
  <c r="AS437" i="61"/>
  <c r="AS244" i="61"/>
  <c r="AS252" i="61"/>
  <c r="AP308" i="61"/>
  <c r="AS442" i="61"/>
  <c r="AS257" i="61"/>
  <c r="AO432" i="61"/>
  <c r="AT183" i="61"/>
  <c r="W225" i="61"/>
  <c r="W93" i="61"/>
  <c r="V444" i="61"/>
  <c r="V259" i="61"/>
  <c r="AS456" i="61"/>
  <c r="AS271" i="61"/>
  <c r="V442" i="61"/>
  <c r="V257" i="61"/>
  <c r="V448" i="61"/>
  <c r="V263" i="61"/>
  <c r="AT153" i="61"/>
  <c r="AT231" i="61"/>
  <c r="AT235" i="61"/>
  <c r="W153" i="61"/>
  <c r="W221" i="61"/>
  <c r="W223" i="61"/>
  <c r="W230" i="61"/>
  <c r="W236" i="61"/>
  <c r="V452" i="61"/>
  <c r="V267" i="61"/>
  <c r="S308" i="61"/>
  <c r="V443" i="61"/>
  <c r="V258" i="61"/>
  <c r="U276" i="61"/>
  <c r="AR276" i="61"/>
  <c r="W33" i="61"/>
  <c r="AS458" i="61"/>
  <c r="AS273" i="61"/>
  <c r="AS459" i="61"/>
  <c r="AS274" i="61"/>
  <c r="AT223" i="61"/>
  <c r="AS454" i="61"/>
  <c r="AS269" i="61"/>
  <c r="V438" i="61"/>
  <c r="V253" i="61"/>
  <c r="AT226" i="61"/>
  <c r="AT239" i="61"/>
  <c r="AT222" i="61"/>
  <c r="AT243" i="61"/>
  <c r="AS448" i="61"/>
  <c r="AS263" i="61"/>
  <c r="W229" i="61"/>
  <c r="W231" i="61"/>
  <c r="W232" i="61"/>
  <c r="V447" i="61"/>
  <c r="V262" i="61"/>
  <c r="V445" i="61"/>
  <c r="V260" i="61"/>
  <c r="S371" i="61"/>
  <c r="AS438" i="61"/>
  <c r="AS253" i="61"/>
  <c r="AS450" i="61"/>
  <c r="AS265" i="61"/>
  <c r="U461" i="61"/>
  <c r="U245" i="61"/>
  <c r="AS451" i="61"/>
  <c r="AS266" i="61"/>
  <c r="AR245" i="61"/>
  <c r="AR461" i="61"/>
  <c r="V459" i="61"/>
  <c r="V274" i="61"/>
  <c r="AT240" i="61"/>
  <c r="AT230" i="61"/>
  <c r="W243" i="61"/>
  <c r="W240" i="61"/>
  <c r="Q407" i="61"/>
  <c r="AO407" i="61" s="1"/>
  <c r="AO377" i="61"/>
  <c r="Q436" i="61"/>
  <c r="AO436" i="61" s="1"/>
  <c r="V449" i="61"/>
  <c r="V264" i="61"/>
  <c r="AQ314" i="61"/>
  <c r="S346" i="61"/>
  <c r="AS441" i="61"/>
  <c r="AS256" i="61"/>
  <c r="AP402" i="61"/>
  <c r="AT219" i="61"/>
  <c r="V251" i="61"/>
  <c r="AT229" i="61"/>
  <c r="W242" i="61"/>
  <c r="V460" i="61"/>
  <c r="AS460" i="61"/>
  <c r="AS275" i="61"/>
  <c r="V441" i="61"/>
  <c r="V256" i="61"/>
  <c r="AT234" i="61"/>
  <c r="AS452" i="61"/>
  <c r="AS267" i="61"/>
  <c r="V450" i="61"/>
  <c r="V265" i="61"/>
  <c r="AT224" i="61"/>
  <c r="AT221" i="61"/>
  <c r="AT242" i="61"/>
  <c r="AT225" i="61"/>
  <c r="AT238" i="61"/>
  <c r="V440" i="61"/>
  <c r="V255" i="61"/>
  <c r="W183" i="61"/>
  <c r="W234" i="61"/>
  <c r="W241" i="61"/>
  <c r="AS457" i="61"/>
  <c r="AS272" i="61"/>
  <c r="AS449" i="61"/>
  <c r="AS264" i="61"/>
  <c r="S339" i="61"/>
  <c r="V455" i="61"/>
  <c r="V270" i="61"/>
  <c r="V454" i="61"/>
  <c r="V269" i="61"/>
  <c r="W68" i="61"/>
  <c r="AT68" i="61"/>
  <c r="U128" i="61"/>
  <c r="AR128" i="61"/>
  <c r="T158" i="61"/>
  <c r="AQ158" i="61"/>
  <c r="AS98" i="61"/>
  <c r="V98" i="61"/>
  <c r="AU38" i="61"/>
  <c r="X38" i="61"/>
  <c r="AV38" i="61" s="1"/>
  <c r="AQ411" i="61" l="1"/>
  <c r="AV219" i="2"/>
  <c r="AV249" i="2" s="1"/>
  <c r="X249" i="2"/>
  <c r="AV227" i="2"/>
  <c r="AV257" i="2" s="1"/>
  <c r="X257" i="2"/>
  <c r="AV240" i="2"/>
  <c r="AV270" i="2" s="1"/>
  <c r="X270" i="2"/>
  <c r="AV231" i="2"/>
  <c r="AV261" i="2" s="1"/>
  <c r="X261" i="2"/>
  <c r="AV224" i="2"/>
  <c r="AV254" i="2" s="1"/>
  <c r="X254" i="2"/>
  <c r="AV225" i="2"/>
  <c r="AV255" i="2" s="1"/>
  <c r="X255" i="2"/>
  <c r="AV232" i="2"/>
  <c r="AV262" i="2" s="1"/>
  <c r="X262" i="2"/>
  <c r="AV239" i="2"/>
  <c r="AV269" i="2" s="1"/>
  <c r="X269" i="2"/>
  <c r="AV236" i="2"/>
  <c r="AV266" i="2" s="1"/>
  <c r="X266" i="2"/>
  <c r="AV237" i="2"/>
  <c r="AV267" i="2" s="1"/>
  <c r="X267" i="2"/>
  <c r="AV235" i="2"/>
  <c r="AV265" i="2" s="1"/>
  <c r="X265" i="2"/>
  <c r="AV228" i="2"/>
  <c r="AV258" i="2" s="1"/>
  <c r="X258" i="2"/>
  <c r="AV234" i="2"/>
  <c r="AV264" i="2" s="1"/>
  <c r="X264" i="2"/>
  <c r="AV223" i="2"/>
  <c r="AV253" i="2" s="1"/>
  <c r="X253" i="2"/>
  <c r="AV233" i="2"/>
  <c r="AV263" i="2" s="1"/>
  <c r="X263" i="2"/>
  <c r="AV222" i="2"/>
  <c r="AV252" i="2" s="1"/>
  <c r="X252" i="2"/>
  <c r="AV229" i="2"/>
  <c r="AV259" i="2" s="1"/>
  <c r="X259" i="2"/>
  <c r="AV220" i="2"/>
  <c r="AV250" i="2" s="1"/>
  <c r="X250" i="2"/>
  <c r="AV221" i="2"/>
  <c r="AV251" i="2" s="1"/>
  <c r="X251" i="2"/>
  <c r="AV238" i="2"/>
  <c r="AV268" i="2" s="1"/>
  <c r="X268" i="2"/>
  <c r="AV230" i="2"/>
  <c r="AV260" i="2" s="1"/>
  <c r="X260" i="2"/>
  <c r="AL13" i="44"/>
  <c r="AL20" i="44"/>
  <c r="X6" i="41"/>
  <c r="X19" i="41"/>
  <c r="X18" i="41"/>
  <c r="W15" i="41"/>
  <c r="W16" i="41"/>
  <c r="X12" i="41"/>
  <c r="X25" i="41"/>
  <c r="X8" i="41"/>
  <c r="W11" i="41"/>
  <c r="X17" i="41"/>
  <c r="X21" i="41"/>
  <c r="W24" i="41"/>
  <c r="W23" i="41"/>
  <c r="W14" i="41"/>
  <c r="X20" i="41"/>
  <c r="X22" i="41"/>
  <c r="X27" i="41"/>
  <c r="X26" i="41"/>
  <c r="X9" i="41"/>
  <c r="X10" i="41"/>
  <c r="X7" i="41"/>
  <c r="AQ408" i="61"/>
  <c r="AQ424" i="61"/>
  <c r="T430" i="61"/>
  <c r="AQ421" i="61"/>
  <c r="AQ426" i="61"/>
  <c r="AQ419" i="61"/>
  <c r="AQ416" i="61"/>
  <c r="T410" i="61"/>
  <c r="T421" i="61"/>
  <c r="T417" i="61"/>
  <c r="T419" i="61"/>
  <c r="T416" i="61"/>
  <c r="T427" i="61"/>
  <c r="T429" i="61"/>
  <c r="T424" i="61"/>
  <c r="AQ422" i="61"/>
  <c r="T415" i="61"/>
  <c r="AQ423" i="61"/>
  <c r="AQ425" i="61"/>
  <c r="T418" i="61"/>
  <c r="AQ409" i="61"/>
  <c r="AQ428" i="61"/>
  <c r="AQ414" i="61"/>
  <c r="AQ412" i="61"/>
  <c r="T409" i="61"/>
  <c r="T425" i="61"/>
  <c r="AU33" i="61"/>
  <c r="AQ420" i="61"/>
  <c r="AQ431" i="61"/>
  <c r="T411" i="61"/>
  <c r="T413" i="61"/>
  <c r="AQ415" i="61"/>
  <c r="AQ410" i="61"/>
  <c r="AQ418" i="61"/>
  <c r="T428" i="61"/>
  <c r="T420" i="61"/>
  <c r="T408" i="61"/>
  <c r="AV204" i="61"/>
  <c r="AV174" i="61"/>
  <c r="AV207" i="61"/>
  <c r="AV191" i="61"/>
  <c r="AV210" i="61"/>
  <c r="AV194" i="61"/>
  <c r="AV197" i="61"/>
  <c r="AV200" i="61"/>
  <c r="AV203" i="61"/>
  <c r="AV173" i="61"/>
  <c r="AV206" i="61"/>
  <c r="AV190" i="61"/>
  <c r="AV209" i="61"/>
  <c r="AV193" i="61"/>
  <c r="AV212" i="61"/>
  <c r="AV196" i="61"/>
  <c r="AV199" i="61"/>
  <c r="AV202" i="61"/>
  <c r="AV205" i="61"/>
  <c r="AV189" i="61"/>
  <c r="AV208" i="61"/>
  <c r="AV192" i="61"/>
  <c r="AV211" i="61"/>
  <c r="AV195" i="61"/>
  <c r="AV201" i="61"/>
  <c r="AV176" i="61"/>
  <c r="AV168" i="61"/>
  <c r="AV171" i="61"/>
  <c r="AV144" i="61"/>
  <c r="AV175" i="61"/>
  <c r="AV161" i="61"/>
  <c r="AV164" i="61"/>
  <c r="AV182" i="61"/>
  <c r="AV167" i="61"/>
  <c r="AV181" i="61"/>
  <c r="AV170" i="61"/>
  <c r="AV180" i="61"/>
  <c r="AV160" i="61"/>
  <c r="AV198" i="61"/>
  <c r="AV179" i="61"/>
  <c r="AV163" i="61"/>
  <c r="AV166" i="61"/>
  <c r="AV169" i="61"/>
  <c r="AV178" i="61"/>
  <c r="AV172" i="61"/>
  <c r="AV159" i="61"/>
  <c r="AV177" i="61"/>
  <c r="AV162" i="61"/>
  <c r="AV132" i="61"/>
  <c r="AV118" i="61"/>
  <c r="AV135" i="61"/>
  <c r="AV121" i="61"/>
  <c r="AV142" i="61"/>
  <c r="AV138" i="61"/>
  <c r="AV141" i="61"/>
  <c r="AV131" i="61"/>
  <c r="AV150" i="61"/>
  <c r="AV134" i="61"/>
  <c r="AV149" i="61"/>
  <c r="AV137" i="61"/>
  <c r="AV152" i="61"/>
  <c r="AV147" i="61"/>
  <c r="AV140" i="61"/>
  <c r="AV151" i="61"/>
  <c r="AV148" i="61"/>
  <c r="AV146" i="61"/>
  <c r="AV130" i="61"/>
  <c r="AV133" i="61"/>
  <c r="AV145" i="61"/>
  <c r="AV136" i="61"/>
  <c r="AV143" i="61"/>
  <c r="AV129" i="61"/>
  <c r="AV117" i="61"/>
  <c r="AV114" i="61"/>
  <c r="AV109" i="61"/>
  <c r="AV79" i="61"/>
  <c r="AV116" i="61"/>
  <c r="AV82" i="61"/>
  <c r="AV120" i="61"/>
  <c r="AV119" i="61"/>
  <c r="AV115" i="61"/>
  <c r="AV113" i="61"/>
  <c r="AV99" i="61"/>
  <c r="AV85" i="61"/>
  <c r="AV69" i="61"/>
  <c r="AV102" i="61"/>
  <c r="AV88" i="61"/>
  <c r="AV72" i="61"/>
  <c r="AV112" i="61"/>
  <c r="AV105" i="61"/>
  <c r="AV91" i="61"/>
  <c r="AV75" i="61"/>
  <c r="AV108" i="61"/>
  <c r="AV111" i="61"/>
  <c r="AV122" i="61"/>
  <c r="AV84" i="61"/>
  <c r="AV101" i="61"/>
  <c r="AV87" i="61"/>
  <c r="AV139" i="61"/>
  <c r="AV104" i="61"/>
  <c r="AV90" i="61"/>
  <c r="AV107" i="61"/>
  <c r="AV110" i="61"/>
  <c r="AV100" i="61"/>
  <c r="AV165" i="61"/>
  <c r="AV103" i="61"/>
  <c r="AV106" i="61"/>
  <c r="AV53" i="61"/>
  <c r="AV56" i="61"/>
  <c r="AV40" i="61"/>
  <c r="AV73" i="61"/>
  <c r="AV59" i="61"/>
  <c r="AV43" i="61"/>
  <c r="AV74" i="61"/>
  <c r="AV62" i="61"/>
  <c r="AV46" i="61"/>
  <c r="AV92" i="61"/>
  <c r="AV49" i="61"/>
  <c r="AV80" i="61"/>
  <c r="AV52" i="61"/>
  <c r="AV81" i="61"/>
  <c r="AV58" i="61"/>
  <c r="AV61" i="61"/>
  <c r="AV45" i="61"/>
  <c r="AV89" i="61"/>
  <c r="AV86" i="61"/>
  <c r="AV51" i="61"/>
  <c r="AV76" i="61"/>
  <c r="AV54" i="61"/>
  <c r="AV77" i="61"/>
  <c r="AV71" i="61"/>
  <c r="AV70" i="61"/>
  <c r="AV57" i="61"/>
  <c r="AV83" i="61"/>
  <c r="AV78" i="61"/>
  <c r="AV47" i="61"/>
  <c r="AV21" i="61"/>
  <c r="AV24" i="61"/>
  <c r="AV50" i="61"/>
  <c r="AV27" i="61"/>
  <c r="AV11" i="61"/>
  <c r="AV39" i="61"/>
  <c r="AV30" i="61"/>
  <c r="AV14" i="61"/>
  <c r="AV44" i="61"/>
  <c r="AV17" i="61"/>
  <c r="AV20" i="61"/>
  <c r="AV23" i="61"/>
  <c r="AV26" i="61"/>
  <c r="AV10" i="61"/>
  <c r="AV29" i="61"/>
  <c r="AV13" i="61"/>
  <c r="AV60" i="61"/>
  <c r="AV32" i="61"/>
  <c r="AV16" i="61"/>
  <c r="AV41" i="61"/>
  <c r="AV19" i="61"/>
  <c r="AV22" i="61"/>
  <c r="AV42" i="61"/>
  <c r="AV25" i="61"/>
  <c r="AV9" i="61"/>
  <c r="AV55" i="61"/>
  <c r="AV28" i="61"/>
  <c r="AV12" i="61"/>
  <c r="AV48" i="61"/>
  <c r="AV31" i="61"/>
  <c r="AV15" i="61"/>
  <c r="AV18" i="61"/>
  <c r="AR392" i="61"/>
  <c r="AR389" i="61"/>
  <c r="AR386" i="61"/>
  <c r="AR383" i="61"/>
  <c r="AR399" i="61"/>
  <c r="AR380" i="61"/>
  <c r="AR396" i="61"/>
  <c r="AR390" i="61"/>
  <c r="AR384" i="61"/>
  <c r="AR400" i="61"/>
  <c r="AR381" i="61"/>
  <c r="AR397" i="61"/>
  <c r="AR378" i="61"/>
  <c r="AR394" i="61"/>
  <c r="AR391" i="61"/>
  <c r="AR385" i="61"/>
  <c r="AR401" i="61"/>
  <c r="AR398" i="61"/>
  <c r="AR351" i="61"/>
  <c r="AR367" i="61"/>
  <c r="AR348" i="61"/>
  <c r="AR364" i="61"/>
  <c r="AR361" i="61"/>
  <c r="AR379" i="61"/>
  <c r="AR358" i="61"/>
  <c r="AR355" i="61"/>
  <c r="AR352" i="61"/>
  <c r="AR368" i="61"/>
  <c r="AR382" i="61"/>
  <c r="AR349" i="61"/>
  <c r="AR387" i="61"/>
  <c r="AR362" i="61"/>
  <c r="AR359" i="61"/>
  <c r="AR356" i="61"/>
  <c r="AR353" i="61"/>
  <c r="AR350" i="61"/>
  <c r="AR395" i="61"/>
  <c r="AR347" i="61"/>
  <c r="AR388" i="61"/>
  <c r="AR328" i="61"/>
  <c r="AR325" i="61"/>
  <c r="AR369" i="61"/>
  <c r="AR322" i="61"/>
  <c r="AR338" i="61"/>
  <c r="AR366" i="61"/>
  <c r="AR319" i="61"/>
  <c r="AR335" i="61"/>
  <c r="AR316" i="61"/>
  <c r="AR332" i="61"/>
  <c r="AR329" i="61"/>
  <c r="AR363" i="61"/>
  <c r="AR326" i="61"/>
  <c r="AR323" i="61"/>
  <c r="AR357" i="61"/>
  <c r="AR365" i="61"/>
  <c r="AR320" i="61"/>
  <c r="AR354" i="61"/>
  <c r="AR317" i="61"/>
  <c r="AR330" i="61"/>
  <c r="AR360" i="61"/>
  <c r="AR324" i="61"/>
  <c r="AR393" i="61"/>
  <c r="AR370" i="61"/>
  <c r="AR315" i="61"/>
  <c r="AR305" i="61"/>
  <c r="AR289" i="61"/>
  <c r="AR292" i="61"/>
  <c r="AR295" i="61"/>
  <c r="AR321" i="61"/>
  <c r="AR298" i="61"/>
  <c r="AR334" i="61"/>
  <c r="AR337" i="61"/>
  <c r="AR301" i="61"/>
  <c r="AR285" i="61"/>
  <c r="AR304" i="61"/>
  <c r="AR288" i="61"/>
  <c r="AR307" i="61"/>
  <c r="AR291" i="61"/>
  <c r="AR327" i="61"/>
  <c r="AR336" i="61"/>
  <c r="AR294" i="61"/>
  <c r="AR297" i="61"/>
  <c r="AR331" i="61"/>
  <c r="AR333" i="61"/>
  <c r="AR300" i="61"/>
  <c r="AR284" i="61"/>
  <c r="AR303" i="61"/>
  <c r="AR287" i="61"/>
  <c r="AR318" i="61"/>
  <c r="AR306" i="61"/>
  <c r="AR290" i="61"/>
  <c r="AR293" i="61"/>
  <c r="AR296" i="61"/>
  <c r="AR302" i="61"/>
  <c r="AR286" i="61"/>
  <c r="AR299" i="61"/>
  <c r="AQ430" i="61"/>
  <c r="AQ427" i="61"/>
  <c r="AQ429" i="61"/>
  <c r="T422" i="61"/>
  <c r="T431" i="61"/>
  <c r="T423" i="61"/>
  <c r="U387" i="61"/>
  <c r="U381" i="61"/>
  <c r="U378" i="61"/>
  <c r="U391" i="61"/>
  <c r="U385" i="61"/>
  <c r="U379" i="61"/>
  <c r="U392" i="61"/>
  <c r="U389" i="61"/>
  <c r="U386" i="61"/>
  <c r="U380" i="61"/>
  <c r="U382" i="61"/>
  <c r="U384" i="61"/>
  <c r="U388" i="61"/>
  <c r="U356" i="61"/>
  <c r="U390" i="61"/>
  <c r="U393" i="61"/>
  <c r="U400" i="61"/>
  <c r="U397" i="61"/>
  <c r="U350" i="61"/>
  <c r="U394" i="61"/>
  <c r="U347" i="61"/>
  <c r="U383" i="61"/>
  <c r="U357" i="61"/>
  <c r="U401" i="61"/>
  <c r="U398" i="61"/>
  <c r="U395" i="61"/>
  <c r="U396" i="61"/>
  <c r="U323" i="61"/>
  <c r="U349" i="61"/>
  <c r="U353" i="61"/>
  <c r="U368" i="61"/>
  <c r="U320" i="61"/>
  <c r="U365" i="61"/>
  <c r="U317" i="61"/>
  <c r="U399" i="61"/>
  <c r="U348" i="61"/>
  <c r="U362" i="61"/>
  <c r="U359" i="61"/>
  <c r="U352" i="61"/>
  <c r="U358" i="61"/>
  <c r="U324" i="61"/>
  <c r="U351" i="61"/>
  <c r="U369" i="61"/>
  <c r="U366" i="61"/>
  <c r="U318" i="61"/>
  <c r="U363" i="61"/>
  <c r="U360" i="61"/>
  <c r="U370" i="61"/>
  <c r="U355" i="61"/>
  <c r="U367" i="61"/>
  <c r="U354" i="61"/>
  <c r="U364" i="61"/>
  <c r="U300" i="61"/>
  <c r="U322" i="61"/>
  <c r="U303" i="61"/>
  <c r="U336" i="61"/>
  <c r="U306" i="61"/>
  <c r="U321" i="61"/>
  <c r="U333" i="61"/>
  <c r="U330" i="61"/>
  <c r="U296" i="61"/>
  <c r="U299" i="61"/>
  <c r="U327" i="61"/>
  <c r="U302" i="61"/>
  <c r="U337" i="61"/>
  <c r="U305" i="61"/>
  <c r="U316" i="61"/>
  <c r="U334" i="61"/>
  <c r="U325" i="61"/>
  <c r="U326" i="61"/>
  <c r="U331" i="61"/>
  <c r="U295" i="61"/>
  <c r="U361" i="61"/>
  <c r="U315" i="61"/>
  <c r="U328" i="61"/>
  <c r="U298" i="61"/>
  <c r="U319" i="61"/>
  <c r="U301" i="61"/>
  <c r="U338" i="61"/>
  <c r="U304" i="61"/>
  <c r="U335" i="61"/>
  <c r="U307" i="61"/>
  <c r="U329" i="61"/>
  <c r="U297" i="61"/>
  <c r="U285" i="61"/>
  <c r="U288" i="61"/>
  <c r="U291" i="61"/>
  <c r="U294" i="61"/>
  <c r="U284" i="61"/>
  <c r="U287" i="61"/>
  <c r="U290" i="61"/>
  <c r="U293" i="61"/>
  <c r="U286" i="61"/>
  <c r="U289" i="61"/>
  <c r="U332" i="61"/>
  <c r="U292" i="61"/>
  <c r="AQ417" i="61"/>
  <c r="AQ413" i="61"/>
  <c r="T414" i="61"/>
  <c r="T412" i="61"/>
  <c r="T426" i="61"/>
  <c r="W455" i="61"/>
  <c r="W259" i="61"/>
  <c r="W444" i="61"/>
  <c r="W270" i="61"/>
  <c r="X228" i="61"/>
  <c r="AU222" i="61"/>
  <c r="X153" i="61"/>
  <c r="X221" i="61"/>
  <c r="X233" i="61"/>
  <c r="W450" i="61"/>
  <c r="W265" i="61"/>
  <c r="AT454" i="61"/>
  <c r="AT269" i="61"/>
  <c r="W459" i="61"/>
  <c r="W274" i="61"/>
  <c r="W447" i="61"/>
  <c r="W262" i="61"/>
  <c r="AT459" i="61"/>
  <c r="AT274" i="61"/>
  <c r="AT457" i="61"/>
  <c r="AT272" i="61"/>
  <c r="S432" i="61"/>
  <c r="W449" i="61"/>
  <c r="W264" i="61"/>
  <c r="AT275" i="61"/>
  <c r="AT460" i="61"/>
  <c r="W440" i="61"/>
  <c r="W255" i="61"/>
  <c r="T371" i="61"/>
  <c r="AU183" i="61"/>
  <c r="AU221" i="61"/>
  <c r="AU226" i="61"/>
  <c r="AU239" i="61"/>
  <c r="AU230" i="61"/>
  <c r="AT444" i="61"/>
  <c r="AT259" i="61"/>
  <c r="AS283" i="61"/>
  <c r="U314" i="61"/>
  <c r="W445" i="61"/>
  <c r="W260" i="61"/>
  <c r="X229" i="61"/>
  <c r="X237" i="61"/>
  <c r="X241" i="61"/>
  <c r="W441" i="61"/>
  <c r="W256" i="61"/>
  <c r="AU219" i="61"/>
  <c r="W251" i="61"/>
  <c r="AU231" i="61"/>
  <c r="AQ371" i="61"/>
  <c r="AT438" i="61"/>
  <c r="AT253" i="61"/>
  <c r="W448" i="61"/>
  <c r="W263" i="61"/>
  <c r="AT439" i="61"/>
  <c r="AT254" i="61"/>
  <c r="W438" i="61"/>
  <c r="W253" i="61"/>
  <c r="W439" i="61"/>
  <c r="W254" i="61"/>
  <c r="AU229" i="61"/>
  <c r="AU234" i="61"/>
  <c r="AU238" i="61"/>
  <c r="W452" i="61"/>
  <c r="W267" i="61"/>
  <c r="X33" i="61"/>
  <c r="X238" i="61"/>
  <c r="X223" i="61"/>
  <c r="X234" i="61"/>
  <c r="AS276" i="61"/>
  <c r="AT446" i="61"/>
  <c r="AT261" i="61"/>
  <c r="W446" i="61"/>
  <c r="W261" i="61"/>
  <c r="AS245" i="61"/>
  <c r="AS461" i="61"/>
  <c r="T308" i="61"/>
  <c r="W454" i="61"/>
  <c r="W269" i="61"/>
  <c r="AU243" i="61"/>
  <c r="AU237" i="61"/>
  <c r="AU242" i="61"/>
  <c r="AU225" i="61"/>
  <c r="AU93" i="61"/>
  <c r="AT453" i="61"/>
  <c r="AT268" i="61"/>
  <c r="V276" i="61"/>
  <c r="X240" i="61"/>
  <c r="X183" i="61"/>
  <c r="X227" i="61"/>
  <c r="X231" i="61"/>
  <c r="X242" i="61"/>
  <c r="AT449" i="61"/>
  <c r="AT264" i="61"/>
  <c r="AT458" i="61"/>
  <c r="AT273" i="61"/>
  <c r="W456" i="61"/>
  <c r="W271" i="61"/>
  <c r="AQ308" i="61"/>
  <c r="AT441" i="61"/>
  <c r="AT256" i="61"/>
  <c r="AT456" i="61"/>
  <c r="AT271" i="61"/>
  <c r="AT452" i="61"/>
  <c r="AT267" i="61"/>
  <c r="AU153" i="61"/>
  <c r="AU227" i="61"/>
  <c r="AU224" i="61"/>
  <c r="AU213" i="61"/>
  <c r="AU220" i="61"/>
  <c r="AU233" i="61"/>
  <c r="AU63" i="61"/>
  <c r="V461" i="61"/>
  <c r="V245" i="61"/>
  <c r="AV188" i="61"/>
  <c r="X219" i="61"/>
  <c r="X232" i="61"/>
  <c r="X225" i="61"/>
  <c r="X63" i="61"/>
  <c r="W442" i="61"/>
  <c r="W257" i="61"/>
  <c r="AT455" i="61"/>
  <c r="AT270" i="61"/>
  <c r="AQ402" i="61"/>
  <c r="AT451" i="61"/>
  <c r="AT266" i="61"/>
  <c r="V283" i="61"/>
  <c r="AT251" i="61"/>
  <c r="AQ346" i="61"/>
  <c r="S377" i="61"/>
  <c r="W457" i="61"/>
  <c r="W272" i="61"/>
  <c r="AU232" i="61"/>
  <c r="AU228" i="61"/>
  <c r="AU241" i="61"/>
  <c r="X123" i="61"/>
  <c r="X230" i="61"/>
  <c r="X224" i="61"/>
  <c r="X235" i="61"/>
  <c r="X239" i="61"/>
  <c r="R436" i="61"/>
  <c r="AP436" i="61" s="1"/>
  <c r="AP377" i="61"/>
  <c r="R407" i="61"/>
  <c r="AP407" i="61" s="1"/>
  <c r="W437" i="61"/>
  <c r="W252" i="61"/>
  <c r="W244" i="61"/>
  <c r="W458" i="61"/>
  <c r="W273" i="61"/>
  <c r="AT442" i="61"/>
  <c r="AT257" i="61"/>
  <c r="W460" i="61"/>
  <c r="AP432" i="61"/>
  <c r="AT443" i="61"/>
  <c r="AT258" i="61"/>
  <c r="AT448" i="61"/>
  <c r="AT263" i="61"/>
  <c r="AR314" i="61"/>
  <c r="T346" i="61"/>
  <c r="T339" i="61"/>
  <c r="AU123" i="61"/>
  <c r="AU240" i="61"/>
  <c r="AU236" i="61"/>
  <c r="X226" i="61"/>
  <c r="X243" i="61"/>
  <c r="X93" i="61"/>
  <c r="AT437" i="61"/>
  <c r="AT244" i="61"/>
  <c r="AT252" i="61"/>
  <c r="AT450" i="61"/>
  <c r="AT265" i="61"/>
  <c r="AQ339" i="61"/>
  <c r="W451" i="61"/>
  <c r="W266" i="61"/>
  <c r="AT447" i="61"/>
  <c r="AT262" i="61"/>
  <c r="AT440" i="61"/>
  <c r="AT255" i="61"/>
  <c r="W453" i="61"/>
  <c r="W268" i="61"/>
  <c r="T402" i="61"/>
  <c r="AU235" i="61"/>
  <c r="AU223" i="61"/>
  <c r="X222" i="61"/>
  <c r="X213" i="61"/>
  <c r="X220" i="61"/>
  <c r="X236" i="61"/>
  <c r="AT445" i="61"/>
  <c r="AT260" i="61"/>
  <c r="W443" i="61"/>
  <c r="W258" i="61"/>
  <c r="V128" i="61"/>
  <c r="AS128" i="61"/>
  <c r="X68" i="61"/>
  <c r="AV68" i="61" s="1"/>
  <c r="AU68" i="61"/>
  <c r="AR158" i="61"/>
  <c r="U158" i="61"/>
  <c r="AT98" i="61"/>
  <c r="W98" i="61"/>
  <c r="AM20" i="44" l="1"/>
  <c r="AM13" i="44"/>
  <c r="Y10" i="41"/>
  <c r="Y8" i="41"/>
  <c r="Y26" i="41"/>
  <c r="Y20" i="41"/>
  <c r="Y12" i="41"/>
  <c r="X14" i="41"/>
  <c r="X23" i="41"/>
  <c r="Y6" i="41"/>
  <c r="Y18" i="41"/>
  <c r="X24" i="41"/>
  <c r="Y9" i="41"/>
  <c r="X11" i="41"/>
  <c r="Y25" i="41"/>
  <c r="Y21" i="41"/>
  <c r="Y17" i="41"/>
  <c r="X16" i="41"/>
  <c r="Y22" i="41"/>
  <c r="X15" i="41"/>
  <c r="Y7" i="41"/>
  <c r="Y27" i="41"/>
  <c r="Y19" i="41"/>
  <c r="U430" i="61"/>
  <c r="AR423" i="61"/>
  <c r="AR410" i="61"/>
  <c r="AR418" i="61"/>
  <c r="U410" i="61"/>
  <c r="AR411" i="61"/>
  <c r="AR413" i="61"/>
  <c r="AR421" i="61"/>
  <c r="AR424" i="61"/>
  <c r="U429" i="61"/>
  <c r="U424" i="61"/>
  <c r="U419" i="61"/>
  <c r="U415" i="61"/>
  <c r="AR415" i="61"/>
  <c r="U418" i="61"/>
  <c r="AR430" i="61"/>
  <c r="U427" i="61"/>
  <c r="AR427" i="61"/>
  <c r="U422" i="61"/>
  <c r="U409" i="61"/>
  <c r="AR414" i="61"/>
  <c r="AR416" i="61"/>
  <c r="U428" i="61"/>
  <c r="AR426" i="61"/>
  <c r="AR419" i="61"/>
  <c r="AV33" i="61"/>
  <c r="U425" i="61"/>
  <c r="U431" i="61"/>
  <c r="U420" i="61"/>
  <c r="AR422" i="61"/>
  <c r="AS379" i="61"/>
  <c r="AS395" i="61"/>
  <c r="AS392" i="61"/>
  <c r="AS389" i="61"/>
  <c r="AS386" i="61"/>
  <c r="AS383" i="61"/>
  <c r="AS399" i="61"/>
  <c r="AS393" i="61"/>
  <c r="AS387" i="61"/>
  <c r="AS384" i="61"/>
  <c r="AS400" i="61"/>
  <c r="AS381" i="61"/>
  <c r="AS397" i="61"/>
  <c r="AS378" i="61"/>
  <c r="AS394" i="61"/>
  <c r="AS388" i="61"/>
  <c r="AS354" i="61"/>
  <c r="AS370" i="61"/>
  <c r="AS391" i="61"/>
  <c r="AS398" i="61"/>
  <c r="AS351" i="61"/>
  <c r="AS367" i="61"/>
  <c r="AS396" i="61"/>
  <c r="AS348" i="61"/>
  <c r="AS364" i="61"/>
  <c r="AS361" i="61"/>
  <c r="AS358" i="61"/>
  <c r="AS355" i="61"/>
  <c r="AS352" i="61"/>
  <c r="AS382" i="61"/>
  <c r="AS349" i="61"/>
  <c r="AS365" i="61"/>
  <c r="AS401" i="61"/>
  <c r="AS380" i="61"/>
  <c r="AS359" i="61"/>
  <c r="AS385" i="61"/>
  <c r="AS356" i="61"/>
  <c r="AS390" i="61"/>
  <c r="AS353" i="61"/>
  <c r="AS350" i="61"/>
  <c r="AS347" i="61"/>
  <c r="AS315" i="61"/>
  <c r="AS331" i="61"/>
  <c r="AS328" i="61"/>
  <c r="AS325" i="61"/>
  <c r="AS369" i="61"/>
  <c r="AS322" i="61"/>
  <c r="AS338" i="61"/>
  <c r="AS366" i="61"/>
  <c r="AS319" i="61"/>
  <c r="AS335" i="61"/>
  <c r="AS316" i="61"/>
  <c r="AS332" i="61"/>
  <c r="AS329" i="61"/>
  <c r="AS363" i="61"/>
  <c r="AS326" i="61"/>
  <c r="AS368" i="61"/>
  <c r="AS323" i="61"/>
  <c r="AS357" i="61"/>
  <c r="AS317" i="61"/>
  <c r="AS333" i="61"/>
  <c r="AS360" i="61"/>
  <c r="AS362" i="61"/>
  <c r="AS318" i="61"/>
  <c r="AS292" i="61"/>
  <c r="AS295" i="61"/>
  <c r="AS298" i="61"/>
  <c r="AS301" i="61"/>
  <c r="AS285" i="61"/>
  <c r="AS321" i="61"/>
  <c r="AS324" i="61"/>
  <c r="AS304" i="61"/>
  <c r="AS288" i="61"/>
  <c r="AS334" i="61"/>
  <c r="AS337" i="61"/>
  <c r="AS307" i="61"/>
  <c r="AS291" i="61"/>
  <c r="AS294" i="61"/>
  <c r="AS297" i="61"/>
  <c r="AS327" i="61"/>
  <c r="AS336" i="61"/>
  <c r="AS300" i="61"/>
  <c r="AS284" i="61"/>
  <c r="AS303" i="61"/>
  <c r="AS287" i="61"/>
  <c r="AS306" i="61"/>
  <c r="AS290" i="61"/>
  <c r="AS293" i="61"/>
  <c r="AS296" i="61"/>
  <c r="AS299" i="61"/>
  <c r="AS320" i="61"/>
  <c r="AS330" i="61"/>
  <c r="AS305" i="61"/>
  <c r="AS289" i="61"/>
  <c r="AS286" i="61"/>
  <c r="AS302" i="61"/>
  <c r="AR425" i="61"/>
  <c r="U413" i="61"/>
  <c r="U412" i="61"/>
  <c r="U411" i="61"/>
  <c r="AR429" i="61"/>
  <c r="AR408" i="61"/>
  <c r="AR409" i="61"/>
  <c r="V390" i="61"/>
  <c r="V384" i="61"/>
  <c r="V381" i="61"/>
  <c r="V378" i="61"/>
  <c r="V388" i="61"/>
  <c r="V382" i="61"/>
  <c r="V379" i="61"/>
  <c r="V389" i="61"/>
  <c r="V383" i="61"/>
  <c r="V380" i="61"/>
  <c r="V396" i="61"/>
  <c r="V349" i="61"/>
  <c r="V393" i="61"/>
  <c r="V400" i="61"/>
  <c r="V353" i="61"/>
  <c r="V397" i="61"/>
  <c r="V350" i="61"/>
  <c r="V394" i="61"/>
  <c r="V392" i="61"/>
  <c r="V385" i="61"/>
  <c r="V387" i="61"/>
  <c r="V401" i="61"/>
  <c r="V398" i="61"/>
  <c r="V395" i="61"/>
  <c r="V391" i="61"/>
  <c r="V386" i="61"/>
  <c r="V399" i="61"/>
  <c r="V326" i="61"/>
  <c r="V323" i="61"/>
  <c r="V368" i="61"/>
  <c r="V320" i="61"/>
  <c r="V365" i="61"/>
  <c r="V317" i="61"/>
  <c r="V348" i="61"/>
  <c r="V362" i="61"/>
  <c r="V359" i="61"/>
  <c r="V352" i="61"/>
  <c r="V357" i="61"/>
  <c r="V358" i="61"/>
  <c r="V351" i="61"/>
  <c r="V369" i="61"/>
  <c r="V321" i="61"/>
  <c r="V347" i="61"/>
  <c r="V366" i="61"/>
  <c r="V356" i="61"/>
  <c r="V363" i="61"/>
  <c r="V360" i="61"/>
  <c r="V370" i="61"/>
  <c r="V355" i="61"/>
  <c r="V367" i="61"/>
  <c r="V361" i="61"/>
  <c r="V329" i="61"/>
  <c r="V303" i="61"/>
  <c r="V306" i="61"/>
  <c r="V322" i="61"/>
  <c r="V354" i="61"/>
  <c r="V336" i="61"/>
  <c r="V296" i="61"/>
  <c r="V333" i="61"/>
  <c r="V299" i="61"/>
  <c r="V330" i="61"/>
  <c r="V302" i="61"/>
  <c r="V305" i="61"/>
  <c r="V327" i="61"/>
  <c r="V337" i="61"/>
  <c r="V295" i="61"/>
  <c r="V316" i="61"/>
  <c r="V334" i="61"/>
  <c r="V298" i="61"/>
  <c r="V325" i="61"/>
  <c r="V331" i="61"/>
  <c r="V301" i="61"/>
  <c r="V315" i="61"/>
  <c r="V324" i="61"/>
  <c r="V328" i="61"/>
  <c r="V304" i="61"/>
  <c r="V319" i="61"/>
  <c r="V307" i="61"/>
  <c r="V338" i="61"/>
  <c r="V332" i="61"/>
  <c r="V300" i="61"/>
  <c r="V318" i="61"/>
  <c r="V285" i="61"/>
  <c r="V288" i="61"/>
  <c r="V335" i="61"/>
  <c r="V291" i="61"/>
  <c r="V364" i="61"/>
  <c r="V294" i="61"/>
  <c r="V297" i="61"/>
  <c r="V284" i="61"/>
  <c r="V287" i="61"/>
  <c r="V290" i="61"/>
  <c r="V293" i="61"/>
  <c r="V286" i="61"/>
  <c r="V289" i="61"/>
  <c r="V292" i="61"/>
  <c r="U423" i="61"/>
  <c r="U416" i="61"/>
  <c r="AR420" i="61"/>
  <c r="AR428" i="61"/>
  <c r="U421" i="61"/>
  <c r="U426" i="61"/>
  <c r="AR412" i="61"/>
  <c r="U408" i="61"/>
  <c r="U414" i="61"/>
  <c r="AR417" i="61"/>
  <c r="U417" i="61"/>
  <c r="AR431" i="61"/>
  <c r="X445" i="61"/>
  <c r="AQ432" i="61"/>
  <c r="X260" i="61"/>
  <c r="X453" i="61"/>
  <c r="X268" i="61"/>
  <c r="AT245" i="61"/>
  <c r="AT461" i="61"/>
  <c r="AU457" i="61"/>
  <c r="AU272" i="61"/>
  <c r="AU458" i="61"/>
  <c r="AU273" i="61"/>
  <c r="AV219" i="61"/>
  <c r="X251" i="61"/>
  <c r="AU437" i="61"/>
  <c r="AU244" i="61"/>
  <c r="AU252" i="61"/>
  <c r="AV234" i="61"/>
  <c r="X440" i="61"/>
  <c r="X255" i="61"/>
  <c r="AU451" i="61"/>
  <c r="AU266" i="61"/>
  <c r="X458" i="61"/>
  <c r="X273" i="61"/>
  <c r="AU456" i="61"/>
  <c r="AU271" i="61"/>
  <c r="T432" i="61"/>
  <c r="X450" i="61"/>
  <c r="X265" i="61"/>
  <c r="X437" i="61"/>
  <c r="X252" i="61"/>
  <c r="X244" i="61"/>
  <c r="AV238" i="61"/>
  <c r="AV242" i="61"/>
  <c r="AV225" i="61"/>
  <c r="AU459" i="61"/>
  <c r="AU274" i="61"/>
  <c r="X455" i="61"/>
  <c r="X270" i="61"/>
  <c r="AU448" i="61"/>
  <c r="AU263" i="61"/>
  <c r="X454" i="61"/>
  <c r="X269" i="61"/>
  <c r="U308" i="61"/>
  <c r="AR371" i="61"/>
  <c r="AU445" i="61"/>
  <c r="AU260" i="61"/>
  <c r="S436" i="61"/>
  <c r="AQ436" i="61" s="1"/>
  <c r="S407" i="61"/>
  <c r="AQ407" i="61" s="1"/>
  <c r="AQ377" i="61"/>
  <c r="X459" i="61"/>
  <c r="X274" i="61"/>
  <c r="AV222" i="61"/>
  <c r="AV221" i="61"/>
  <c r="AV233" i="61"/>
  <c r="AV93" i="61"/>
  <c r="AU454" i="61"/>
  <c r="AU269" i="61"/>
  <c r="AU446" i="61"/>
  <c r="AU261" i="61"/>
  <c r="X446" i="61"/>
  <c r="X261" i="61"/>
  <c r="U402" i="61"/>
  <c r="AU443" i="61"/>
  <c r="AU258" i="61"/>
  <c r="X439" i="61"/>
  <c r="X254" i="61"/>
  <c r="X456" i="61"/>
  <c r="X271" i="61"/>
  <c r="AU441" i="61"/>
  <c r="AU256" i="61"/>
  <c r="X448" i="61"/>
  <c r="X263" i="61"/>
  <c r="AV123" i="61"/>
  <c r="AV224" i="61"/>
  <c r="AV229" i="61"/>
  <c r="AV213" i="61"/>
  <c r="AV220" i="61"/>
  <c r="AV241" i="61"/>
  <c r="AV63" i="61"/>
  <c r="AU251" i="61"/>
  <c r="W283" i="61"/>
  <c r="U339" i="61"/>
  <c r="AR308" i="61"/>
  <c r="X460" i="61"/>
  <c r="X452" i="61"/>
  <c r="X267" i="61"/>
  <c r="AU449" i="61"/>
  <c r="AU264" i="61"/>
  <c r="X444" i="61"/>
  <c r="X259" i="61"/>
  <c r="AV232" i="61"/>
  <c r="AV237" i="61"/>
  <c r="AV228" i="61"/>
  <c r="U371" i="61"/>
  <c r="AU438" i="61"/>
  <c r="AU253" i="61"/>
  <c r="X438" i="61"/>
  <c r="X253" i="61"/>
  <c r="AU440" i="61"/>
  <c r="AU255" i="61"/>
  <c r="AR402" i="61"/>
  <c r="X443" i="61"/>
  <c r="X258" i="61"/>
  <c r="W245" i="61"/>
  <c r="W461" i="61"/>
  <c r="X441" i="61"/>
  <c r="X256" i="61"/>
  <c r="V314" i="61"/>
  <c r="AT283" i="61"/>
  <c r="AU444" i="61"/>
  <c r="AU259" i="61"/>
  <c r="AV227" i="61"/>
  <c r="AV240" i="61"/>
  <c r="AV223" i="61"/>
  <c r="AV236" i="61"/>
  <c r="AU460" i="61"/>
  <c r="AU275" i="61"/>
  <c r="AU452" i="61"/>
  <c r="AU267" i="61"/>
  <c r="AU453" i="61"/>
  <c r="AU268" i="61"/>
  <c r="W276" i="61"/>
  <c r="X447" i="61"/>
  <c r="X262" i="61"/>
  <c r="X442" i="61"/>
  <c r="X257" i="61"/>
  <c r="AU450" i="61"/>
  <c r="AU265" i="61"/>
  <c r="X457" i="61"/>
  <c r="X272" i="61"/>
  <c r="AV153" i="61"/>
  <c r="AV230" i="61"/>
  <c r="AV183" i="61"/>
  <c r="AV235" i="61"/>
  <c r="AV231" i="61"/>
  <c r="AU442" i="61"/>
  <c r="AU257" i="61"/>
  <c r="AU455" i="61"/>
  <c r="AU270" i="61"/>
  <c r="AS314" i="61"/>
  <c r="U346" i="61"/>
  <c r="AU447" i="61"/>
  <c r="AU262" i="61"/>
  <c r="AU439" i="61"/>
  <c r="AU254" i="61"/>
  <c r="AR339" i="61"/>
  <c r="AT276" i="61"/>
  <c r="AR346" i="61"/>
  <c r="T377" i="61"/>
  <c r="X449" i="61"/>
  <c r="X264" i="61"/>
  <c r="AV243" i="61"/>
  <c r="AV226" i="61"/>
  <c r="AV239" i="61"/>
  <c r="X451" i="61"/>
  <c r="X266" i="61"/>
  <c r="AS158" i="61"/>
  <c r="V158" i="61"/>
  <c r="W128" i="61"/>
  <c r="AT128" i="61"/>
  <c r="AU98" i="61"/>
  <c r="X98" i="61"/>
  <c r="AV98" i="61" s="1"/>
  <c r="AN13" i="44" l="1"/>
  <c r="AN20" i="44"/>
  <c r="Y23" i="41"/>
  <c r="Y16" i="41"/>
  <c r="Y14" i="41"/>
  <c r="Y15" i="41"/>
  <c r="Y11" i="41"/>
  <c r="Y24" i="41"/>
  <c r="V412" i="61"/>
  <c r="V423" i="61"/>
  <c r="V415" i="61"/>
  <c r="V416" i="61"/>
  <c r="V421" i="61"/>
  <c r="AS412" i="61"/>
  <c r="V422" i="61"/>
  <c r="AS429" i="61"/>
  <c r="AS420" i="61"/>
  <c r="AS411" i="61"/>
  <c r="AS431" i="61"/>
  <c r="V424" i="61"/>
  <c r="V431" i="61"/>
  <c r="V413" i="61"/>
  <c r="V419" i="61"/>
  <c r="AS415" i="61"/>
  <c r="V426" i="61"/>
  <c r="V417" i="61"/>
  <c r="V414" i="61"/>
  <c r="AS426" i="61"/>
  <c r="AS418" i="61"/>
  <c r="V408" i="61"/>
  <c r="V429" i="61"/>
  <c r="AS423" i="61"/>
  <c r="AS410" i="61"/>
  <c r="AS421" i="61"/>
  <c r="AS413" i="61"/>
  <c r="AS430" i="61"/>
  <c r="AS424" i="61"/>
  <c r="AS427" i="61"/>
  <c r="AS416" i="61"/>
  <c r="AS408" i="61"/>
  <c r="V418" i="61"/>
  <c r="AT382" i="61"/>
  <c r="AT398" i="61"/>
  <c r="AT379" i="61"/>
  <c r="AT395" i="61"/>
  <c r="AT392" i="61"/>
  <c r="AT389" i="61"/>
  <c r="AT386" i="61"/>
  <c r="AT380" i="61"/>
  <c r="AT396" i="61"/>
  <c r="AT390" i="61"/>
  <c r="AT387" i="61"/>
  <c r="AT384" i="61"/>
  <c r="AT400" i="61"/>
  <c r="AT381" i="61"/>
  <c r="AT397" i="61"/>
  <c r="AT391" i="61"/>
  <c r="AT357" i="61"/>
  <c r="AT354" i="61"/>
  <c r="AT370" i="61"/>
  <c r="AT351" i="61"/>
  <c r="AT367" i="61"/>
  <c r="AT348" i="61"/>
  <c r="AT364" i="61"/>
  <c r="AT361" i="61"/>
  <c r="AT394" i="61"/>
  <c r="AT358" i="61"/>
  <c r="AT355" i="61"/>
  <c r="AT352" i="61"/>
  <c r="AT368" i="61"/>
  <c r="AT349" i="61"/>
  <c r="AT399" i="61"/>
  <c r="AT401" i="61"/>
  <c r="AT362" i="61"/>
  <c r="AT359" i="61"/>
  <c r="AT385" i="61"/>
  <c r="AT378" i="61"/>
  <c r="AT353" i="61"/>
  <c r="AT383" i="61"/>
  <c r="AT393" i="61"/>
  <c r="AT318" i="61"/>
  <c r="AT334" i="61"/>
  <c r="AT315" i="61"/>
  <c r="AT331" i="61"/>
  <c r="AT356" i="61"/>
  <c r="AT328" i="61"/>
  <c r="AT325" i="61"/>
  <c r="AT369" i="61"/>
  <c r="AT322" i="61"/>
  <c r="AT338" i="61"/>
  <c r="AT366" i="61"/>
  <c r="AT319" i="61"/>
  <c r="AT335" i="61"/>
  <c r="AT316" i="61"/>
  <c r="AT332" i="61"/>
  <c r="AT347" i="61"/>
  <c r="AT329" i="61"/>
  <c r="AT363" i="61"/>
  <c r="AT326" i="61"/>
  <c r="AT365" i="61"/>
  <c r="AT320" i="61"/>
  <c r="AT336" i="61"/>
  <c r="AT350" i="61"/>
  <c r="AT317" i="61"/>
  <c r="AT388" i="61"/>
  <c r="AT360" i="61"/>
  <c r="AT330" i="61"/>
  <c r="AT295" i="61"/>
  <c r="AT298" i="61"/>
  <c r="AT301" i="61"/>
  <c r="AT285" i="61"/>
  <c r="AT304" i="61"/>
  <c r="AT288" i="61"/>
  <c r="AT307" i="61"/>
  <c r="AT291" i="61"/>
  <c r="AT321" i="61"/>
  <c r="AT324" i="61"/>
  <c r="AT294" i="61"/>
  <c r="AT337" i="61"/>
  <c r="AT297" i="61"/>
  <c r="AT300" i="61"/>
  <c r="AT284" i="61"/>
  <c r="AT303" i="61"/>
  <c r="AT287" i="61"/>
  <c r="AT327" i="61"/>
  <c r="AT306" i="61"/>
  <c r="AT290" i="61"/>
  <c r="AT333" i="61"/>
  <c r="AT293" i="61"/>
  <c r="AT296" i="61"/>
  <c r="AT299" i="61"/>
  <c r="AT302" i="61"/>
  <c r="AT286" i="61"/>
  <c r="AT292" i="61"/>
  <c r="AT289" i="61"/>
  <c r="AT323" i="61"/>
  <c r="AT305" i="61"/>
  <c r="V428" i="61"/>
  <c r="AS419" i="61"/>
  <c r="V427" i="61"/>
  <c r="AS417" i="61"/>
  <c r="V409" i="61"/>
  <c r="AS414" i="61"/>
  <c r="AS422" i="61"/>
  <c r="W387" i="61"/>
  <c r="W384" i="61"/>
  <c r="W381" i="61"/>
  <c r="W391" i="61"/>
  <c r="W385" i="61"/>
  <c r="W382" i="61"/>
  <c r="W379" i="61"/>
  <c r="W392" i="61"/>
  <c r="W386" i="61"/>
  <c r="W399" i="61"/>
  <c r="W352" i="61"/>
  <c r="W378" i="61"/>
  <c r="W380" i="61"/>
  <c r="W388" i="61"/>
  <c r="W396" i="61"/>
  <c r="W349" i="61"/>
  <c r="W390" i="61"/>
  <c r="W356" i="61"/>
  <c r="W393" i="61"/>
  <c r="W400" i="61"/>
  <c r="W353" i="61"/>
  <c r="W397" i="61"/>
  <c r="W394" i="61"/>
  <c r="W347" i="61"/>
  <c r="W383" i="61"/>
  <c r="W389" i="61"/>
  <c r="W401" i="61"/>
  <c r="W398" i="61"/>
  <c r="W395" i="61"/>
  <c r="W361" i="61"/>
  <c r="W326" i="61"/>
  <c r="W323" i="61"/>
  <c r="W368" i="61"/>
  <c r="W365" i="61"/>
  <c r="W317" i="61"/>
  <c r="W348" i="61"/>
  <c r="W362" i="61"/>
  <c r="W359" i="61"/>
  <c r="W357" i="61"/>
  <c r="W358" i="61"/>
  <c r="W324" i="61"/>
  <c r="W351" i="61"/>
  <c r="W369" i="61"/>
  <c r="W366" i="61"/>
  <c r="W363" i="61"/>
  <c r="W350" i="61"/>
  <c r="W360" i="61"/>
  <c r="W370" i="61"/>
  <c r="W354" i="61"/>
  <c r="W364" i="61"/>
  <c r="W332" i="61"/>
  <c r="W306" i="61"/>
  <c r="W329" i="61"/>
  <c r="W367" i="61"/>
  <c r="W296" i="61"/>
  <c r="W322" i="61"/>
  <c r="W299" i="61"/>
  <c r="W355" i="61"/>
  <c r="W321" i="61"/>
  <c r="W336" i="61"/>
  <c r="W302" i="61"/>
  <c r="W333" i="61"/>
  <c r="W305" i="61"/>
  <c r="W330" i="61"/>
  <c r="W295" i="61"/>
  <c r="W320" i="61"/>
  <c r="W327" i="61"/>
  <c r="W298" i="61"/>
  <c r="W337" i="61"/>
  <c r="W301" i="61"/>
  <c r="W316" i="61"/>
  <c r="W334" i="61"/>
  <c r="W304" i="61"/>
  <c r="W325" i="61"/>
  <c r="W331" i="61"/>
  <c r="W307" i="61"/>
  <c r="W315" i="61"/>
  <c r="W328" i="61"/>
  <c r="W319" i="61"/>
  <c r="W297" i="61"/>
  <c r="W318" i="61"/>
  <c r="W335" i="61"/>
  <c r="W303" i="61"/>
  <c r="W288" i="61"/>
  <c r="W300" i="61"/>
  <c r="W291" i="61"/>
  <c r="W294" i="61"/>
  <c r="W284" i="61"/>
  <c r="W287" i="61"/>
  <c r="W338" i="61"/>
  <c r="W290" i="61"/>
  <c r="W293" i="61"/>
  <c r="W286" i="61"/>
  <c r="W289" i="61"/>
  <c r="W292" i="61"/>
  <c r="W285" i="61"/>
  <c r="V411" i="61"/>
  <c r="AS425" i="61"/>
  <c r="V430" i="61"/>
  <c r="V410" i="61"/>
  <c r="AS409" i="61"/>
  <c r="V425" i="61"/>
  <c r="V420" i="61"/>
  <c r="AS428" i="61"/>
  <c r="AR432" i="61"/>
  <c r="AV443" i="61"/>
  <c r="AV258" i="61"/>
  <c r="AT314" i="61"/>
  <c r="V346" i="61"/>
  <c r="W314" i="61"/>
  <c r="AU283" i="61"/>
  <c r="AV450" i="61"/>
  <c r="AV265" i="61"/>
  <c r="AS308" i="61"/>
  <c r="AV444" i="61"/>
  <c r="AV259" i="61"/>
  <c r="V308" i="61"/>
  <c r="V402" i="61"/>
  <c r="U432" i="61"/>
  <c r="AV446" i="61"/>
  <c r="AV261" i="61"/>
  <c r="AV442" i="61"/>
  <c r="AV257" i="61"/>
  <c r="AV251" i="61"/>
  <c r="X283" i="61"/>
  <c r="AS402" i="61"/>
  <c r="V371" i="61"/>
  <c r="AV438" i="61"/>
  <c r="AV253" i="61"/>
  <c r="AV451" i="61"/>
  <c r="AV266" i="61"/>
  <c r="AV460" i="61"/>
  <c r="AV275" i="61"/>
  <c r="U377" i="61"/>
  <c r="AS346" i="61"/>
  <c r="AV447" i="61"/>
  <c r="AV262" i="61"/>
  <c r="AV453" i="61"/>
  <c r="AV268" i="61"/>
  <c r="AV445" i="61"/>
  <c r="AV260" i="61"/>
  <c r="AV441" i="61"/>
  <c r="AV256" i="61"/>
  <c r="X245" i="61"/>
  <c r="X461" i="61"/>
  <c r="AS339" i="61"/>
  <c r="V339" i="61"/>
  <c r="AV458" i="61"/>
  <c r="AV273" i="61"/>
  <c r="AV439" i="61"/>
  <c r="AV254" i="61"/>
  <c r="AV459" i="61"/>
  <c r="AV274" i="61"/>
  <c r="X276" i="61"/>
  <c r="AV448" i="61"/>
  <c r="AV263" i="61"/>
  <c r="AV440" i="61"/>
  <c r="AV255" i="61"/>
  <c r="AV454" i="61"/>
  <c r="AV269" i="61"/>
  <c r="AV455" i="61"/>
  <c r="AV270" i="61"/>
  <c r="AV456" i="61"/>
  <c r="AV271" i="61"/>
  <c r="AV437" i="61"/>
  <c r="AV244" i="61"/>
  <c r="AV252" i="61"/>
  <c r="AS371" i="61"/>
  <c r="T407" i="61"/>
  <c r="AR407" i="61" s="1"/>
  <c r="T436" i="61"/>
  <c r="AR436" i="61" s="1"/>
  <c r="AR377" i="61"/>
  <c r="AV452" i="61"/>
  <c r="AV267" i="61"/>
  <c r="AV457" i="61"/>
  <c r="AV272" i="61"/>
  <c r="AV449" i="61"/>
  <c r="AV264" i="61"/>
  <c r="AU276" i="61"/>
  <c r="AU245" i="61"/>
  <c r="AU461" i="61"/>
  <c r="AT158" i="61"/>
  <c r="W158" i="61"/>
  <c r="X128" i="61"/>
  <c r="AV128" i="61" s="1"/>
  <c r="AU128" i="61"/>
  <c r="W410" i="61" l="1"/>
  <c r="AO20" i="44"/>
  <c r="AO13" i="44"/>
  <c r="W413" i="61"/>
  <c r="AT414" i="61"/>
  <c r="AT422" i="61"/>
  <c r="AT417" i="61"/>
  <c r="AT425" i="61"/>
  <c r="W411" i="61"/>
  <c r="AT416" i="61"/>
  <c r="AT410" i="61"/>
  <c r="AT430" i="61"/>
  <c r="AT423" i="61"/>
  <c r="AT431" i="61"/>
  <c r="W425" i="61"/>
  <c r="W412" i="61"/>
  <c r="W408" i="61"/>
  <c r="W420" i="61"/>
  <c r="W428" i="61"/>
  <c r="W424" i="61"/>
  <c r="AT412" i="61"/>
  <c r="W423" i="61"/>
  <c r="W416" i="61"/>
  <c r="AT415" i="61"/>
  <c r="W419" i="61"/>
  <c r="W421" i="61"/>
  <c r="W426" i="61"/>
  <c r="AT418" i="61"/>
  <c r="AT429" i="61"/>
  <c r="AT421" i="61"/>
  <c r="AT413" i="61"/>
  <c r="AT424" i="61"/>
  <c r="W431" i="61"/>
  <c r="W418" i="61"/>
  <c r="AT419" i="61"/>
  <c r="AT408" i="61"/>
  <c r="W429" i="61"/>
  <c r="W417" i="61"/>
  <c r="AT427" i="61"/>
  <c r="W427" i="61"/>
  <c r="W415" i="61"/>
  <c r="AT411" i="61"/>
  <c r="W414" i="61"/>
  <c r="W409" i="61"/>
  <c r="AT426" i="61"/>
  <c r="X380" i="61"/>
  <c r="X390" i="61"/>
  <c r="X387" i="61"/>
  <c r="X384" i="61"/>
  <c r="X378" i="61"/>
  <c r="X385" i="61"/>
  <c r="X382" i="61"/>
  <c r="X379" i="61"/>
  <c r="X389" i="61"/>
  <c r="X386" i="61"/>
  <c r="X355" i="61"/>
  <c r="X399" i="61"/>
  <c r="X352" i="61"/>
  <c r="X388" i="61"/>
  <c r="X396" i="61"/>
  <c r="X349" i="61"/>
  <c r="X356" i="61"/>
  <c r="X393" i="61"/>
  <c r="X400" i="61"/>
  <c r="X397" i="61"/>
  <c r="X350" i="61"/>
  <c r="X392" i="61"/>
  <c r="X394" i="61"/>
  <c r="X381" i="61"/>
  <c r="X383" i="61"/>
  <c r="X401" i="61"/>
  <c r="X398" i="61"/>
  <c r="X391" i="61"/>
  <c r="X395" i="61"/>
  <c r="X354" i="61"/>
  <c r="X364" i="61"/>
  <c r="X316" i="61"/>
  <c r="X361" i="61"/>
  <c r="X353" i="61"/>
  <c r="X326" i="61"/>
  <c r="X368" i="61"/>
  <c r="X320" i="61"/>
  <c r="X365" i="61"/>
  <c r="X317" i="61"/>
  <c r="X348" i="61"/>
  <c r="X362" i="61"/>
  <c r="X359" i="61"/>
  <c r="X357" i="61"/>
  <c r="X358" i="61"/>
  <c r="X347" i="61"/>
  <c r="X351" i="61"/>
  <c r="X369" i="61"/>
  <c r="X366" i="61"/>
  <c r="X363" i="61"/>
  <c r="X360" i="61"/>
  <c r="X367" i="61"/>
  <c r="X318" i="61"/>
  <c r="X323" i="61"/>
  <c r="X335" i="61"/>
  <c r="X332" i="61"/>
  <c r="X296" i="61"/>
  <c r="X329" i="61"/>
  <c r="X299" i="61"/>
  <c r="X302" i="61"/>
  <c r="X322" i="61"/>
  <c r="X305" i="61"/>
  <c r="X321" i="61"/>
  <c r="X336" i="61"/>
  <c r="X370" i="61"/>
  <c r="X333" i="61"/>
  <c r="X295" i="61"/>
  <c r="X330" i="61"/>
  <c r="X298" i="61"/>
  <c r="X301" i="61"/>
  <c r="X327" i="61"/>
  <c r="X304" i="61"/>
  <c r="X337" i="61"/>
  <c r="X307" i="61"/>
  <c r="X334" i="61"/>
  <c r="X324" i="61"/>
  <c r="X325" i="61"/>
  <c r="X331" i="61"/>
  <c r="X297" i="61"/>
  <c r="X315" i="61"/>
  <c r="X328" i="61"/>
  <c r="X300" i="61"/>
  <c r="X338" i="61"/>
  <c r="X306" i="61"/>
  <c r="X291" i="61"/>
  <c r="X319" i="61"/>
  <c r="X294" i="61"/>
  <c r="X284" i="61"/>
  <c r="X287" i="61"/>
  <c r="X290" i="61"/>
  <c r="X293" i="61"/>
  <c r="X286" i="61"/>
  <c r="X289" i="61"/>
  <c r="X292" i="61"/>
  <c r="X303" i="61"/>
  <c r="X288" i="61"/>
  <c r="X285" i="61"/>
  <c r="W430" i="61"/>
  <c r="W422" i="61"/>
  <c r="AT409" i="61"/>
  <c r="AU385" i="61"/>
  <c r="AU401" i="61"/>
  <c r="AU382" i="61"/>
  <c r="AU379" i="61"/>
  <c r="AU395" i="61"/>
  <c r="AU392" i="61"/>
  <c r="AU389" i="61"/>
  <c r="AU383" i="61"/>
  <c r="AU399" i="61"/>
  <c r="AU393" i="61"/>
  <c r="AU390" i="61"/>
  <c r="AU387" i="61"/>
  <c r="AU384" i="61"/>
  <c r="AU400" i="61"/>
  <c r="AU378" i="61"/>
  <c r="AU394" i="61"/>
  <c r="AU381" i="61"/>
  <c r="AU360" i="61"/>
  <c r="AU386" i="61"/>
  <c r="AU357" i="61"/>
  <c r="AU391" i="61"/>
  <c r="AU398" i="61"/>
  <c r="AU354" i="61"/>
  <c r="AU370" i="61"/>
  <c r="AU396" i="61"/>
  <c r="AU351" i="61"/>
  <c r="AU367" i="61"/>
  <c r="AU348" i="61"/>
  <c r="AU364" i="61"/>
  <c r="AU361" i="61"/>
  <c r="AU358" i="61"/>
  <c r="AU355" i="61"/>
  <c r="AU352" i="61"/>
  <c r="AU397" i="61"/>
  <c r="AU349" i="61"/>
  <c r="AU365" i="61"/>
  <c r="AU380" i="61"/>
  <c r="AU362" i="61"/>
  <c r="AU356" i="61"/>
  <c r="AU388" i="61"/>
  <c r="AU347" i="61"/>
  <c r="AU321" i="61"/>
  <c r="AU337" i="61"/>
  <c r="AU318" i="61"/>
  <c r="AU334" i="61"/>
  <c r="AU315" i="61"/>
  <c r="AU331" i="61"/>
  <c r="AU353" i="61"/>
  <c r="AU359" i="61"/>
  <c r="AU328" i="61"/>
  <c r="AU325" i="61"/>
  <c r="AU369" i="61"/>
  <c r="AU322" i="61"/>
  <c r="AU338" i="61"/>
  <c r="AU366" i="61"/>
  <c r="AU319" i="61"/>
  <c r="AU316" i="61"/>
  <c r="AU332" i="61"/>
  <c r="AU329" i="61"/>
  <c r="AU363" i="61"/>
  <c r="AU368" i="61"/>
  <c r="AU323" i="61"/>
  <c r="AU320" i="61"/>
  <c r="AU350" i="61"/>
  <c r="AU317" i="61"/>
  <c r="AU298" i="61"/>
  <c r="AU326" i="61"/>
  <c r="AU330" i="61"/>
  <c r="AU301" i="61"/>
  <c r="AU285" i="61"/>
  <c r="AU304" i="61"/>
  <c r="AU288" i="61"/>
  <c r="AU307" i="61"/>
  <c r="AU291" i="61"/>
  <c r="AU294" i="61"/>
  <c r="AU297" i="61"/>
  <c r="AU324" i="61"/>
  <c r="AU300" i="61"/>
  <c r="AU284" i="61"/>
  <c r="AU303" i="61"/>
  <c r="AU287" i="61"/>
  <c r="AU306" i="61"/>
  <c r="AU290" i="61"/>
  <c r="AU336" i="61"/>
  <c r="AU293" i="61"/>
  <c r="AU327" i="61"/>
  <c r="AU296" i="61"/>
  <c r="AU333" i="61"/>
  <c r="AU299" i="61"/>
  <c r="AU302" i="61"/>
  <c r="AU286" i="61"/>
  <c r="AU305" i="61"/>
  <c r="AU289" i="61"/>
  <c r="AU295" i="61"/>
  <c r="AU335" i="61"/>
  <c r="AU292" i="61"/>
  <c r="AT420" i="61"/>
  <c r="AT428" i="61"/>
  <c r="AS432" i="61"/>
  <c r="W308" i="61"/>
  <c r="U436" i="61"/>
  <c r="AS436" i="61" s="1"/>
  <c r="AS377" i="61"/>
  <c r="U407" i="61"/>
  <c r="AS407" i="61" s="1"/>
  <c r="V432" i="61"/>
  <c r="AU314" i="61"/>
  <c r="W346" i="61"/>
  <c r="AT371" i="61"/>
  <c r="AT346" i="61"/>
  <c r="V377" i="61"/>
  <c r="W339" i="61"/>
  <c r="AT308" i="61"/>
  <c r="AV276" i="61"/>
  <c r="X314" i="61"/>
  <c r="AV283" i="61"/>
  <c r="AT402" i="61"/>
  <c r="AV245" i="61"/>
  <c r="AV461" i="61"/>
  <c r="W402" i="61"/>
  <c r="AT339" i="61"/>
  <c r="W371" i="61"/>
  <c r="AU158" i="61"/>
  <c r="X158" i="61"/>
  <c r="AV158" i="61" s="1"/>
  <c r="X421" i="61" l="1"/>
  <c r="X426" i="61"/>
  <c r="AU425" i="61"/>
  <c r="AU414" i="61"/>
  <c r="X408" i="61"/>
  <c r="X429" i="61"/>
  <c r="AU430" i="61"/>
  <c r="X414" i="61"/>
  <c r="AU411" i="61"/>
  <c r="X418" i="61"/>
  <c r="AU422" i="61"/>
  <c r="X409" i="61"/>
  <c r="X424" i="61"/>
  <c r="X415" i="61"/>
  <c r="AU426" i="61"/>
  <c r="AU431" i="61"/>
  <c r="X417" i="61"/>
  <c r="AU415" i="61"/>
  <c r="X427" i="61"/>
  <c r="X422" i="61"/>
  <c r="AV388" i="61"/>
  <c r="AV385" i="61"/>
  <c r="AV382" i="61"/>
  <c r="AV398" i="61"/>
  <c r="AV379" i="61"/>
  <c r="AV395" i="61"/>
  <c r="AV392" i="61"/>
  <c r="AV386" i="61"/>
  <c r="AV380" i="61"/>
  <c r="AV396" i="61"/>
  <c r="AV393" i="61"/>
  <c r="AV390" i="61"/>
  <c r="AV387" i="61"/>
  <c r="AV381" i="61"/>
  <c r="AV397" i="61"/>
  <c r="AV347" i="61"/>
  <c r="AV363" i="61"/>
  <c r="AV400" i="61"/>
  <c r="AV360" i="61"/>
  <c r="AV357" i="61"/>
  <c r="AV391" i="61"/>
  <c r="AV354" i="61"/>
  <c r="AV370" i="61"/>
  <c r="AV384" i="61"/>
  <c r="AV351" i="61"/>
  <c r="AV367" i="61"/>
  <c r="AV389" i="61"/>
  <c r="AV348" i="61"/>
  <c r="AV364" i="61"/>
  <c r="AV394" i="61"/>
  <c r="AV358" i="61"/>
  <c r="AV355" i="61"/>
  <c r="AV352" i="61"/>
  <c r="AV368" i="61"/>
  <c r="AV399" i="61"/>
  <c r="AV401" i="61"/>
  <c r="AV349" i="61"/>
  <c r="AV378" i="61"/>
  <c r="AV350" i="61"/>
  <c r="AV324" i="61"/>
  <c r="AV321" i="61"/>
  <c r="AV337" i="61"/>
  <c r="AV318" i="61"/>
  <c r="AV334" i="61"/>
  <c r="AV356" i="61"/>
  <c r="AV315" i="61"/>
  <c r="AV331" i="61"/>
  <c r="AV353" i="61"/>
  <c r="AV359" i="61"/>
  <c r="AV328" i="61"/>
  <c r="AV361" i="61"/>
  <c r="AV325" i="61"/>
  <c r="AV369" i="61"/>
  <c r="AV322" i="61"/>
  <c r="AV366" i="61"/>
  <c r="AV319" i="61"/>
  <c r="AV335" i="61"/>
  <c r="AV316" i="61"/>
  <c r="AV365" i="61"/>
  <c r="AV326" i="61"/>
  <c r="AV383" i="61"/>
  <c r="AV323" i="61"/>
  <c r="AV320" i="61"/>
  <c r="AV317" i="61"/>
  <c r="AV338" i="61"/>
  <c r="AV301" i="61"/>
  <c r="AV285" i="61"/>
  <c r="AV332" i="61"/>
  <c r="AV304" i="61"/>
  <c r="AV288" i="61"/>
  <c r="AV330" i="61"/>
  <c r="AV307" i="61"/>
  <c r="AV291" i="61"/>
  <c r="AV294" i="61"/>
  <c r="AV297" i="61"/>
  <c r="AV300" i="61"/>
  <c r="AV284" i="61"/>
  <c r="AV303" i="61"/>
  <c r="AV287" i="61"/>
  <c r="AV306" i="61"/>
  <c r="AV290" i="61"/>
  <c r="AV362" i="61"/>
  <c r="AV329" i="61"/>
  <c r="AV293" i="61"/>
  <c r="AV296" i="61"/>
  <c r="AV336" i="61"/>
  <c r="AV299" i="61"/>
  <c r="AV327" i="61"/>
  <c r="AV302" i="61"/>
  <c r="AV286" i="61"/>
  <c r="AV333" i="61"/>
  <c r="AV305" i="61"/>
  <c r="AV289" i="61"/>
  <c r="AV292" i="61"/>
  <c r="AV298" i="61"/>
  <c r="AV295" i="61"/>
  <c r="AU419" i="61"/>
  <c r="AU418" i="61"/>
  <c r="X430" i="61"/>
  <c r="AU420" i="61"/>
  <c r="AU421" i="61"/>
  <c r="X425" i="61"/>
  <c r="X410" i="61"/>
  <c r="AU423" i="61"/>
  <c r="AU410" i="61"/>
  <c r="X420" i="61"/>
  <c r="X428" i="61"/>
  <c r="AU409" i="61"/>
  <c r="X412" i="61"/>
  <c r="X416" i="61"/>
  <c r="X413" i="61"/>
  <c r="AU429" i="61"/>
  <c r="AU428" i="61"/>
  <c r="AU413" i="61"/>
  <c r="AU424" i="61"/>
  <c r="X411" i="61"/>
  <c r="AU416" i="61"/>
  <c r="AU408" i="61"/>
  <c r="X423" i="61"/>
  <c r="X419" i="61"/>
  <c r="AU412" i="61"/>
  <c r="AU417" i="61"/>
  <c r="AU427" i="61"/>
  <c r="X431" i="61"/>
  <c r="AU346" i="61"/>
  <c r="W377" i="61"/>
  <c r="X308" i="61"/>
  <c r="AU339" i="61"/>
  <c r="V407" i="61"/>
  <c r="AT407" i="61" s="1"/>
  <c r="AT377" i="61"/>
  <c r="V436" i="61"/>
  <c r="AT436" i="61" s="1"/>
  <c r="X339" i="61"/>
  <c r="AU371" i="61"/>
  <c r="W432" i="61"/>
  <c r="AV314" i="61"/>
  <c r="X346" i="61"/>
  <c r="AT432" i="61"/>
  <c r="X402" i="61"/>
  <c r="AU308" i="61"/>
  <c r="X371" i="61"/>
  <c r="AU402" i="61"/>
  <c r="AV426" i="61" l="1"/>
  <c r="AV429" i="61"/>
  <c r="AV418" i="61"/>
  <c r="AV423" i="61"/>
  <c r="AV413" i="61"/>
  <c r="AV424" i="61"/>
  <c r="AV416" i="61"/>
  <c r="AV410" i="61"/>
  <c r="AV408" i="61"/>
  <c r="AV422" i="61"/>
  <c r="AV427" i="61"/>
  <c r="AV421" i="61"/>
  <c r="AV411" i="61"/>
  <c r="AV415" i="61"/>
  <c r="AV425" i="61"/>
  <c r="AV431" i="61"/>
  <c r="AV419" i="61"/>
  <c r="AV409" i="61"/>
  <c r="AV430" i="61"/>
  <c r="AV428" i="61"/>
  <c r="AV414" i="61"/>
  <c r="AV420" i="61"/>
  <c r="AV412" i="61"/>
  <c r="AV417" i="61"/>
  <c r="X432" i="61"/>
  <c r="AU432" i="61"/>
  <c r="AV339" i="61"/>
  <c r="AV346" i="61"/>
  <c r="X377" i="61"/>
  <c r="AV371" i="61"/>
  <c r="AV308" i="61"/>
  <c r="W436" i="61"/>
  <c r="AU436" i="61" s="1"/>
  <c r="W407" i="61"/>
  <c r="AU407" i="61" s="1"/>
  <c r="AU377" i="61"/>
  <c r="AV402" i="61"/>
  <c r="AB243" i="2"/>
  <c r="D243" i="2"/>
  <c r="D302" i="2" s="1"/>
  <c r="D33" i="2"/>
  <c r="AX33" i="2" s="1"/>
  <c r="AV432" i="61" l="1"/>
  <c r="X436" i="61"/>
  <c r="AV436" i="61" s="1"/>
  <c r="AV377" i="61"/>
  <c r="X407" i="61"/>
  <c r="AV407" i="61" s="1"/>
  <c r="E14" i="60" l="1"/>
  <c r="F14" i="60" s="1"/>
  <c r="G14" i="60" s="1"/>
  <c r="H14" i="60" s="1"/>
  <c r="I14" i="60" s="1"/>
  <c r="J14" i="60" s="1"/>
  <c r="K14" i="60" s="1"/>
  <c r="L14" i="60" s="1"/>
  <c r="M14" i="60" s="1"/>
  <c r="N14" i="60" s="1"/>
  <c r="O14" i="60" s="1"/>
  <c r="P14" i="60" s="1"/>
  <c r="Q14" i="60" s="1"/>
  <c r="R14" i="60" s="1"/>
  <c r="S14" i="60" s="1"/>
  <c r="T14" i="60" s="1"/>
  <c r="U14" i="60" s="1"/>
  <c r="V14" i="60" s="1"/>
  <c r="W14" i="60" s="1"/>
  <c r="X14" i="60" s="1"/>
  <c r="D185" i="20" l="1"/>
  <c r="E185" i="20"/>
  <c r="F185" i="20"/>
  <c r="G185" i="20"/>
  <c r="H185" i="20"/>
  <c r="I185" i="20"/>
  <c r="J185" i="20"/>
  <c r="K185" i="20"/>
  <c r="L185" i="20"/>
  <c r="M185" i="20"/>
  <c r="N185" i="20"/>
  <c r="O185" i="20"/>
  <c r="P185" i="20"/>
  <c r="Q185" i="20"/>
  <c r="R185" i="20"/>
  <c r="S185" i="20"/>
  <c r="T185" i="20"/>
  <c r="U185" i="20"/>
  <c r="V185" i="20"/>
  <c r="W185" i="20"/>
  <c r="X185" i="20"/>
  <c r="D186" i="20"/>
  <c r="E186" i="20"/>
  <c r="F186" i="20"/>
  <c r="G186" i="20"/>
  <c r="H186" i="20"/>
  <c r="I186" i="20"/>
  <c r="J186" i="20"/>
  <c r="K186" i="20"/>
  <c r="L186" i="20"/>
  <c r="M186" i="20"/>
  <c r="N186" i="20"/>
  <c r="O186" i="20"/>
  <c r="P186" i="20"/>
  <c r="Q186" i="20"/>
  <c r="R186" i="20"/>
  <c r="S186" i="20"/>
  <c r="T186" i="20"/>
  <c r="U186" i="20"/>
  <c r="V186" i="20"/>
  <c r="W186" i="20"/>
  <c r="X186" i="20"/>
  <c r="D93" i="20"/>
  <c r="E93" i="20"/>
  <c r="AB185" i="20" l="1"/>
  <c r="AC185" i="20"/>
  <c r="AD185" i="20"/>
  <c r="AE185" i="20"/>
  <c r="AF185" i="20"/>
  <c r="AG185" i="20"/>
  <c r="AH185" i="20"/>
  <c r="AI185" i="20"/>
  <c r="AJ185" i="20"/>
  <c r="AK185" i="20"/>
  <c r="AL185" i="20"/>
  <c r="AM185" i="20"/>
  <c r="AN185" i="20"/>
  <c r="AO185" i="20"/>
  <c r="AP185" i="20"/>
  <c r="AQ185" i="20"/>
  <c r="AR185" i="20"/>
  <c r="AS185" i="20"/>
  <c r="AT185" i="20"/>
  <c r="AU185" i="20"/>
  <c r="AV185" i="20"/>
  <c r="AB186" i="20"/>
  <c r="AC186" i="20"/>
  <c r="AD186" i="20"/>
  <c r="AE186" i="20"/>
  <c r="AF186" i="20"/>
  <c r="AG186" i="20"/>
  <c r="AH186" i="20"/>
  <c r="AI186" i="20"/>
  <c r="AJ186" i="20"/>
  <c r="AK186" i="20"/>
  <c r="AL186" i="20"/>
  <c r="AM186" i="20"/>
  <c r="AN186" i="20"/>
  <c r="AO186" i="20"/>
  <c r="AP186" i="20"/>
  <c r="AQ186" i="20"/>
  <c r="AR186" i="20"/>
  <c r="AS186" i="20"/>
  <c r="AT186" i="20"/>
  <c r="AU186" i="20"/>
  <c r="AV186" i="20"/>
  <c r="AB93" i="20"/>
  <c r="AC93" i="20"/>
  <c r="E5" i="60" l="1"/>
  <c r="E36" i="49" l="1"/>
  <c r="F36" i="49" s="1"/>
  <c r="G36" i="49" s="1"/>
  <c r="H36" i="49" s="1"/>
  <c r="I36" i="49" s="1"/>
  <c r="J36" i="49" s="1"/>
  <c r="K36" i="49" s="1"/>
  <c r="L36" i="49" s="1"/>
  <c r="M36" i="49" s="1"/>
  <c r="N36" i="49" s="1"/>
  <c r="O36" i="49" s="1"/>
  <c r="P36" i="49" s="1"/>
  <c r="Q36" i="49" s="1"/>
  <c r="R36" i="49" s="1"/>
  <c r="S36" i="49" s="1"/>
  <c r="T36" i="49" s="1"/>
  <c r="U36" i="49" s="1"/>
  <c r="V36" i="49" s="1"/>
  <c r="W36" i="49" s="1"/>
  <c r="X36" i="49" s="1"/>
  <c r="D38" i="2"/>
  <c r="S124" i="4"/>
  <c r="S123" i="4"/>
  <c r="S122" i="4"/>
  <c r="S121" i="4"/>
  <c r="S120" i="4"/>
  <c r="S119" i="4"/>
  <c r="S118" i="4"/>
  <c r="S117" i="4"/>
  <c r="S116" i="4"/>
  <c r="S115" i="4"/>
  <c r="S114" i="4"/>
  <c r="S113" i="4"/>
  <c r="S112" i="4"/>
  <c r="S111" i="4"/>
  <c r="S110" i="4"/>
  <c r="S109" i="4"/>
  <c r="S108" i="4"/>
  <c r="S107" i="4"/>
  <c r="S106" i="4"/>
  <c r="S105" i="4"/>
  <c r="S103" i="4"/>
  <c r="S102" i="4"/>
  <c r="S101" i="4"/>
  <c r="S100" i="4"/>
  <c r="S99" i="4"/>
  <c r="S98" i="4"/>
  <c r="S97" i="4"/>
  <c r="S96" i="4"/>
  <c r="S95" i="4"/>
  <c r="S94" i="4"/>
  <c r="S82" i="4"/>
  <c r="S81" i="4"/>
  <c r="S80" i="4"/>
  <c r="S79" i="4"/>
  <c r="S78" i="4"/>
  <c r="S77" i="4"/>
  <c r="S76" i="4"/>
  <c r="S75" i="4"/>
  <c r="S74" i="4"/>
  <c r="S73" i="4"/>
  <c r="S72" i="4"/>
  <c r="S71" i="4"/>
  <c r="S70" i="4"/>
  <c r="S69" i="4"/>
  <c r="S68" i="4"/>
  <c r="S67" i="4"/>
  <c r="S66" i="4"/>
  <c r="S65" i="4"/>
  <c r="S64" i="4"/>
  <c r="S63" i="4"/>
  <c r="S62" i="4"/>
  <c r="S61" i="4"/>
  <c r="S60" i="4"/>
  <c r="S59" i="4"/>
  <c r="S58" i="4"/>
  <c r="S57" i="4"/>
  <c r="S56" i="4"/>
  <c r="S55" i="4"/>
  <c r="S54" i="4"/>
  <c r="S53" i="4"/>
  <c r="S52" i="4"/>
  <c r="S84" i="4"/>
  <c r="E44" i="60"/>
  <c r="F44" i="60" s="1"/>
  <c r="G44" i="60" s="1"/>
  <c r="H44" i="60" s="1"/>
  <c r="I44" i="60" s="1"/>
  <c r="J44" i="60" s="1"/>
  <c r="K44" i="60" s="1"/>
  <c r="L44" i="60" s="1"/>
  <c r="M44" i="60" s="1"/>
  <c r="N44" i="60" s="1"/>
  <c r="O44" i="60" s="1"/>
  <c r="P44" i="60" s="1"/>
  <c r="Q44" i="60" s="1"/>
  <c r="R44" i="60" s="1"/>
  <c r="S44" i="60" s="1"/>
  <c r="T44" i="60" s="1"/>
  <c r="U44" i="60" s="1"/>
  <c r="V44" i="60" s="1"/>
  <c r="W44" i="60" s="1"/>
  <c r="X44" i="60" s="1"/>
  <c r="AB44" i="2" l="1"/>
  <c r="AB48" i="2"/>
  <c r="AB52" i="2"/>
  <c r="AB55" i="2"/>
  <c r="AB59" i="2"/>
  <c r="AB62" i="2"/>
  <c r="AB47" i="2"/>
  <c r="AB61" i="2"/>
  <c r="AB39" i="2"/>
  <c r="AB45" i="2"/>
  <c r="AB56" i="2"/>
  <c r="AB60" i="2"/>
  <c r="AB53" i="2"/>
  <c r="AB49" i="2"/>
  <c r="AB41" i="2"/>
  <c r="D68" i="2"/>
  <c r="AX53" i="2"/>
  <c r="AX50" i="2"/>
  <c r="AX55" i="2"/>
  <c r="AX44" i="2"/>
  <c r="AX52" i="2"/>
  <c r="AX41" i="2"/>
  <c r="AX49" i="2"/>
  <c r="AX57" i="2"/>
  <c r="AX46" i="2"/>
  <c r="AX56" i="2"/>
  <c r="AX48" i="2"/>
  <c r="AX40" i="2" l="1"/>
  <c r="AB40" i="2"/>
  <c r="AX42" i="2"/>
  <c r="AB42" i="2"/>
  <c r="AX43" i="2"/>
  <c r="AB43" i="2"/>
  <c r="AX54" i="2"/>
  <c r="AB54" i="2"/>
  <c r="AX58" i="2"/>
  <c r="AB58" i="2"/>
  <c r="AX47" i="2"/>
  <c r="AX51" i="2"/>
  <c r="AB51" i="2"/>
  <c r="AX59" i="2"/>
  <c r="AB82" i="2"/>
  <c r="AB85" i="2"/>
  <c r="AB89" i="2"/>
  <c r="AB77" i="2"/>
  <c r="AB84" i="2"/>
  <c r="AB88" i="2"/>
  <c r="AB92" i="2"/>
  <c r="AB69" i="2"/>
  <c r="AB75" i="2"/>
  <c r="AB74" i="2"/>
  <c r="AB71" i="2"/>
  <c r="AB90" i="2"/>
  <c r="AX60" i="2"/>
  <c r="AX61" i="2"/>
  <c r="AX62" i="2"/>
  <c r="AX45" i="2"/>
  <c r="AX39" i="2"/>
  <c r="D63" i="2"/>
  <c r="AX63" i="2" s="1"/>
  <c r="D98" i="2"/>
  <c r="AX71" i="2"/>
  <c r="AX87" i="2"/>
  <c r="AX76" i="2"/>
  <c r="AX84" i="2"/>
  <c r="AX89" i="2"/>
  <c r="AX91" i="2"/>
  <c r="AX80" i="2"/>
  <c r="AX77" i="2"/>
  <c r="AB37" i="20"/>
  <c r="AB69" i="20"/>
  <c r="AB100" i="20" s="1"/>
  <c r="AB131" i="20" s="1"/>
  <c r="AB162" i="20" s="1"/>
  <c r="AB193" i="20" s="1"/>
  <c r="E5" i="59"/>
  <c r="F5" i="59" s="1"/>
  <c r="G5" i="59" s="1"/>
  <c r="H5" i="59" s="1"/>
  <c r="I5" i="59" s="1"/>
  <c r="J5" i="59" s="1"/>
  <c r="K5" i="59" s="1"/>
  <c r="L5" i="59" s="1"/>
  <c r="M5" i="59" s="1"/>
  <c r="N5" i="59" s="1"/>
  <c r="O5" i="59" s="1"/>
  <c r="P5" i="59" s="1"/>
  <c r="Q5" i="59" s="1"/>
  <c r="R5" i="59" s="1"/>
  <c r="S5" i="59" s="1"/>
  <c r="T5" i="59" s="1"/>
  <c r="U5" i="59" s="1"/>
  <c r="V5" i="59" s="1"/>
  <c r="W5" i="59" s="1"/>
  <c r="AX78" i="2" l="1"/>
  <c r="AB78" i="2"/>
  <c r="AX86" i="2"/>
  <c r="AB86" i="2"/>
  <c r="AX72" i="2"/>
  <c r="AB72" i="2"/>
  <c r="AX73" i="2"/>
  <c r="AB73" i="2"/>
  <c r="AX70" i="2"/>
  <c r="AB70" i="2"/>
  <c r="AX82" i="2"/>
  <c r="AX85" i="2"/>
  <c r="AX81" i="2"/>
  <c r="AB81" i="2"/>
  <c r="AX79" i="2"/>
  <c r="AB79" i="2"/>
  <c r="AX83" i="2"/>
  <c r="AB83" i="2"/>
  <c r="AX74" i="2"/>
  <c r="AX88" i="2"/>
  <c r="AB119" i="2"/>
  <c r="AB122" i="2"/>
  <c r="AB102" i="2"/>
  <c r="AB105" i="2"/>
  <c r="AB108" i="2"/>
  <c r="AB112" i="2"/>
  <c r="AB121" i="2"/>
  <c r="AB104" i="2"/>
  <c r="AB107" i="2"/>
  <c r="AB118" i="2"/>
  <c r="AB103" i="2"/>
  <c r="AB106" i="2"/>
  <c r="AB99" i="2"/>
  <c r="AB113" i="2"/>
  <c r="AX90" i="2"/>
  <c r="AX92" i="2"/>
  <c r="AX75" i="2"/>
  <c r="AX69" i="2"/>
  <c r="D93" i="2"/>
  <c r="AX93" i="2" s="1"/>
  <c r="D128" i="2"/>
  <c r="AX117" i="2"/>
  <c r="AX119" i="2"/>
  <c r="AX105" i="2"/>
  <c r="AX102" i="2"/>
  <c r="AX118" i="2"/>
  <c r="AX110" i="2"/>
  <c r="D168" i="4"/>
  <c r="AB461" i="61" s="1"/>
  <c r="Q124" i="4"/>
  <c r="Q123" i="4"/>
  <c r="Q122" i="4"/>
  <c r="Q121" i="4"/>
  <c r="Q120" i="4"/>
  <c r="Q119" i="4"/>
  <c r="Q118" i="4"/>
  <c r="Q117" i="4"/>
  <c r="Q116" i="4"/>
  <c r="Q115" i="4"/>
  <c r="Q114" i="4"/>
  <c r="Q113" i="4"/>
  <c r="Q112" i="4"/>
  <c r="Q111" i="4"/>
  <c r="Q110" i="4"/>
  <c r="Q109" i="4"/>
  <c r="Q108" i="4"/>
  <c r="Q107" i="4"/>
  <c r="Q106" i="4"/>
  <c r="Q105" i="4"/>
  <c r="Q104" i="4"/>
  <c r="Q103" i="4"/>
  <c r="Q102" i="4"/>
  <c r="Q101" i="4"/>
  <c r="Q100" i="4"/>
  <c r="Q99" i="4"/>
  <c r="Q98" i="4"/>
  <c r="Q97" i="4"/>
  <c r="Q96" i="4"/>
  <c r="Q95" i="4"/>
  <c r="Q94" i="4"/>
  <c r="Q81" i="4"/>
  <c r="Q80" i="4"/>
  <c r="Q79" i="4"/>
  <c r="Q78" i="4"/>
  <c r="Q77" i="4"/>
  <c r="Q76" i="4"/>
  <c r="Q75" i="4"/>
  <c r="Q74" i="4"/>
  <c r="Q73" i="4"/>
  <c r="Q72" i="4"/>
  <c r="Q71" i="4"/>
  <c r="Q70" i="4"/>
  <c r="Q69" i="4"/>
  <c r="Q68" i="4"/>
  <c r="Q67" i="4"/>
  <c r="Q66" i="4"/>
  <c r="Q65" i="4"/>
  <c r="Q64" i="4"/>
  <c r="Q63" i="4"/>
  <c r="Q62" i="4"/>
  <c r="Q61" i="4"/>
  <c r="Q60" i="4"/>
  <c r="Q59" i="4"/>
  <c r="Q58" i="4"/>
  <c r="Q57" i="4"/>
  <c r="Q56" i="4"/>
  <c r="Q55" i="4"/>
  <c r="Q54" i="4"/>
  <c r="Q53" i="4"/>
  <c r="Q52" i="4"/>
  <c r="Q38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38" i="4"/>
  <c r="AX109" i="2" l="1"/>
  <c r="AB109" i="2"/>
  <c r="AX120" i="2"/>
  <c r="AB120" i="2"/>
  <c r="AX108" i="2"/>
  <c r="AX100" i="2"/>
  <c r="AB100" i="2"/>
  <c r="AX113" i="2"/>
  <c r="AX122" i="2"/>
  <c r="AX112" i="2"/>
  <c r="AX114" i="2"/>
  <c r="AB114" i="2"/>
  <c r="AX115" i="2"/>
  <c r="AB115" i="2"/>
  <c r="AX101" i="2"/>
  <c r="AB101" i="2"/>
  <c r="AX104" i="2"/>
  <c r="AX116" i="2"/>
  <c r="AB116" i="2"/>
  <c r="AX103" i="2"/>
  <c r="AX107" i="2"/>
  <c r="AX111" i="2"/>
  <c r="AB111" i="2"/>
  <c r="AB149" i="2"/>
  <c r="AB152" i="2"/>
  <c r="AB151" i="2"/>
  <c r="AB135" i="2"/>
  <c r="AB150" i="2"/>
  <c r="AB138" i="2"/>
  <c r="AB142" i="2"/>
  <c r="AB131" i="2"/>
  <c r="AB144" i="2"/>
  <c r="AB148" i="2"/>
  <c r="AB136" i="2"/>
  <c r="AB139" i="2"/>
  <c r="AB129" i="2"/>
  <c r="AX106" i="2"/>
  <c r="AX121" i="2"/>
  <c r="Q84" i="4"/>
  <c r="R126" i="4"/>
  <c r="S126" i="4"/>
  <c r="AX99" i="2"/>
  <c r="D123" i="2"/>
  <c r="AX123" i="2" s="1"/>
  <c r="D158" i="2"/>
  <c r="AX140" i="2"/>
  <c r="AX139" i="2"/>
  <c r="AX147" i="2"/>
  <c r="AX136" i="2"/>
  <c r="AX144" i="2"/>
  <c r="R84" i="4"/>
  <c r="AX142" i="2" l="1"/>
  <c r="AX143" i="2"/>
  <c r="AB143" i="2"/>
  <c r="AX150" i="2"/>
  <c r="AX132" i="2"/>
  <c r="AB132" i="2"/>
  <c r="AX148" i="2"/>
  <c r="AX151" i="2"/>
  <c r="AX134" i="2"/>
  <c r="AB134" i="2"/>
  <c r="AX131" i="2"/>
  <c r="AX130" i="2"/>
  <c r="AB130" i="2"/>
  <c r="AX146" i="2"/>
  <c r="AB146" i="2"/>
  <c r="AX133" i="2"/>
  <c r="AB133" i="2"/>
  <c r="AX138" i="2"/>
  <c r="AX149" i="2"/>
  <c r="AX141" i="2"/>
  <c r="AB141" i="2"/>
  <c r="AX145" i="2"/>
  <c r="AB145" i="2"/>
  <c r="AX152" i="2"/>
  <c r="AX137" i="2"/>
  <c r="AB137" i="2"/>
  <c r="AB165" i="2"/>
  <c r="AB168" i="2"/>
  <c r="AB172" i="2"/>
  <c r="AB175" i="2"/>
  <c r="AB179" i="2"/>
  <c r="AB182" i="2"/>
  <c r="AB164" i="2"/>
  <c r="AB167" i="2"/>
  <c r="AB169" i="2"/>
  <c r="AB176" i="2"/>
  <c r="AB180" i="2"/>
  <c r="AB162" i="2"/>
  <c r="AB159" i="2"/>
  <c r="AB173" i="2"/>
  <c r="AX135" i="2"/>
  <c r="AX129" i="2"/>
  <c r="D153" i="2"/>
  <c r="AX153" i="2" s="1"/>
  <c r="AX170" i="2"/>
  <c r="AX167" i="2"/>
  <c r="AX164" i="2"/>
  <c r="AX177" i="2"/>
  <c r="AX182" i="2"/>
  <c r="AX176" i="2"/>
  <c r="AX175" i="2" l="1"/>
  <c r="AX179" i="2"/>
  <c r="AX174" i="2"/>
  <c r="AB174" i="2"/>
  <c r="AX181" i="2"/>
  <c r="AB181" i="2"/>
  <c r="AX178" i="2"/>
  <c r="AB178" i="2"/>
  <c r="AX171" i="2"/>
  <c r="AB171" i="2"/>
  <c r="AX161" i="2"/>
  <c r="AB161" i="2"/>
  <c r="AX163" i="2"/>
  <c r="AB163" i="2"/>
  <c r="AX162" i="2"/>
  <c r="AX169" i="2"/>
  <c r="AX172" i="2"/>
  <c r="AX168" i="2"/>
  <c r="AX166" i="2"/>
  <c r="AB166" i="2"/>
  <c r="AX160" i="2"/>
  <c r="AB160" i="2"/>
  <c r="AX173" i="2"/>
  <c r="AX180" i="2"/>
  <c r="AX159" i="2"/>
  <c r="D183" i="2"/>
  <c r="AX183" i="2" s="1"/>
  <c r="AX165" i="2"/>
  <c r="E92" i="20" l="1"/>
  <c r="AC92" i="20" s="1"/>
  <c r="D92" i="20"/>
  <c r="AB92" i="20" s="1"/>
  <c r="F5" i="60" l="1"/>
  <c r="G5" i="60" s="1"/>
  <c r="H5" i="60" s="1"/>
  <c r="I5" i="60" s="1"/>
  <c r="J5" i="60" s="1"/>
  <c r="K5" i="60" s="1"/>
  <c r="L5" i="60" s="1"/>
  <c r="M5" i="60" s="1"/>
  <c r="N5" i="60" s="1"/>
  <c r="O5" i="60" s="1"/>
  <c r="P5" i="60" s="1"/>
  <c r="Q5" i="60" s="1"/>
  <c r="R5" i="60" s="1"/>
  <c r="S5" i="60" s="1"/>
  <c r="T5" i="60" s="1"/>
  <c r="U5" i="60" s="1"/>
  <c r="V5" i="60" s="1"/>
  <c r="W5" i="60" s="1"/>
  <c r="X5" i="60" s="1"/>
  <c r="D6" i="45" l="1"/>
  <c r="E6" i="45" s="1"/>
  <c r="F6" i="45" s="1"/>
  <c r="G6" i="45" s="1"/>
  <c r="H6" i="45" s="1"/>
  <c r="I6" i="45" s="1"/>
  <c r="J6" i="45" s="1"/>
  <c r="K6" i="45" s="1"/>
  <c r="L6" i="45" s="1"/>
  <c r="M6" i="45" s="1"/>
  <c r="N6" i="45" s="1"/>
  <c r="O6" i="45" s="1"/>
  <c r="P6" i="45" s="1"/>
  <c r="Q6" i="45" s="1"/>
  <c r="R6" i="45" s="1"/>
  <c r="S6" i="45" s="1"/>
  <c r="T6" i="45" s="1"/>
  <c r="U6" i="45" s="1"/>
  <c r="V6" i="45" s="1"/>
  <c r="W6" i="45" s="1"/>
  <c r="F5" i="21" l="1"/>
  <c r="G5" i="21" s="1"/>
  <c r="H5" i="21" s="1"/>
  <c r="I5" i="21" s="1"/>
  <c r="J5" i="21" s="1"/>
  <c r="K5" i="21" s="1"/>
  <c r="L5" i="21" s="1"/>
  <c r="M5" i="21" s="1"/>
  <c r="N5" i="21" s="1"/>
  <c r="O5" i="21" s="1"/>
  <c r="P5" i="21" s="1"/>
  <c r="Q5" i="21" s="1"/>
  <c r="R5" i="21" s="1"/>
  <c r="S5" i="21" s="1"/>
  <c r="T5" i="21" s="1"/>
  <c r="U5" i="21" s="1"/>
  <c r="V5" i="21" s="1"/>
  <c r="W5" i="21" s="1"/>
  <c r="X5" i="21" s="1"/>
  <c r="Y5" i="21" s="1"/>
  <c r="D163" i="20" l="1"/>
  <c r="E163" i="20"/>
  <c r="F163" i="20"/>
  <c r="G163" i="20"/>
  <c r="H163" i="20"/>
  <c r="I163" i="20"/>
  <c r="J163" i="20"/>
  <c r="K163" i="20"/>
  <c r="L163" i="20"/>
  <c r="M163" i="20"/>
  <c r="N163" i="20"/>
  <c r="O163" i="20"/>
  <c r="P163" i="20"/>
  <c r="Q163" i="20"/>
  <c r="R163" i="20"/>
  <c r="S163" i="20"/>
  <c r="T163" i="20"/>
  <c r="U163" i="20"/>
  <c r="V163" i="20"/>
  <c r="W163" i="20"/>
  <c r="X163" i="20"/>
  <c r="D164" i="20"/>
  <c r="AB164" i="20" s="1"/>
  <c r="E164" i="20"/>
  <c r="AC164" i="20" s="1"/>
  <c r="F164" i="20"/>
  <c r="AD164" i="20" s="1"/>
  <c r="G164" i="20"/>
  <c r="AE164" i="20" s="1"/>
  <c r="H164" i="20"/>
  <c r="AF164" i="20" s="1"/>
  <c r="I164" i="20"/>
  <c r="AG164" i="20" s="1"/>
  <c r="J164" i="20"/>
  <c r="AH164" i="20" s="1"/>
  <c r="K164" i="20"/>
  <c r="AI164" i="20" s="1"/>
  <c r="L164" i="20"/>
  <c r="AJ164" i="20" s="1"/>
  <c r="M164" i="20"/>
  <c r="AK164" i="20" s="1"/>
  <c r="N164" i="20"/>
  <c r="AL164" i="20" s="1"/>
  <c r="O164" i="20"/>
  <c r="AM164" i="20" s="1"/>
  <c r="P164" i="20"/>
  <c r="AN164" i="20" s="1"/>
  <c r="Q164" i="20"/>
  <c r="AO164" i="20" s="1"/>
  <c r="R164" i="20"/>
  <c r="AP164" i="20" s="1"/>
  <c r="S164" i="20"/>
  <c r="AQ164" i="20" s="1"/>
  <c r="T164" i="20"/>
  <c r="AR164" i="20" s="1"/>
  <c r="U164" i="20"/>
  <c r="AS164" i="20" s="1"/>
  <c r="V164" i="20"/>
  <c r="AT164" i="20" s="1"/>
  <c r="W164" i="20"/>
  <c r="AU164" i="20" s="1"/>
  <c r="X164" i="20"/>
  <c r="AV164" i="20" s="1"/>
  <c r="D165" i="20"/>
  <c r="AB165" i="20" s="1"/>
  <c r="E165" i="20"/>
  <c r="AC165" i="20" s="1"/>
  <c r="F165" i="20"/>
  <c r="AD165" i="20" s="1"/>
  <c r="G165" i="20"/>
  <c r="AE165" i="20" s="1"/>
  <c r="H165" i="20"/>
  <c r="AF165" i="20" s="1"/>
  <c r="I165" i="20"/>
  <c r="AG165" i="20" s="1"/>
  <c r="J165" i="20"/>
  <c r="AH165" i="20" s="1"/>
  <c r="K165" i="20"/>
  <c r="AI165" i="20" s="1"/>
  <c r="L165" i="20"/>
  <c r="AJ165" i="20" s="1"/>
  <c r="M165" i="20"/>
  <c r="AK165" i="20" s="1"/>
  <c r="N165" i="20"/>
  <c r="AL165" i="20" s="1"/>
  <c r="O165" i="20"/>
  <c r="AM165" i="20" s="1"/>
  <c r="P165" i="20"/>
  <c r="AN165" i="20" s="1"/>
  <c r="Q165" i="20"/>
  <c r="AO165" i="20" s="1"/>
  <c r="R165" i="20"/>
  <c r="AP165" i="20" s="1"/>
  <c r="S165" i="20"/>
  <c r="AQ165" i="20" s="1"/>
  <c r="T165" i="20"/>
  <c r="AR165" i="20" s="1"/>
  <c r="U165" i="20"/>
  <c r="AS165" i="20" s="1"/>
  <c r="V165" i="20"/>
  <c r="AT165" i="20" s="1"/>
  <c r="W165" i="20"/>
  <c r="AU165" i="20" s="1"/>
  <c r="X165" i="20"/>
  <c r="AV165" i="20" s="1"/>
  <c r="D166" i="20"/>
  <c r="AB166" i="20" s="1"/>
  <c r="E166" i="20"/>
  <c r="AC166" i="20" s="1"/>
  <c r="F166" i="20"/>
  <c r="AD166" i="20" s="1"/>
  <c r="G166" i="20"/>
  <c r="AE166" i="20" s="1"/>
  <c r="H166" i="20"/>
  <c r="AF166" i="20" s="1"/>
  <c r="I166" i="20"/>
  <c r="AG166" i="20" s="1"/>
  <c r="J166" i="20"/>
  <c r="AH166" i="20" s="1"/>
  <c r="K166" i="20"/>
  <c r="AI166" i="20" s="1"/>
  <c r="L166" i="20"/>
  <c r="AJ166" i="20" s="1"/>
  <c r="M166" i="20"/>
  <c r="AK166" i="20" s="1"/>
  <c r="N166" i="20"/>
  <c r="AL166" i="20" s="1"/>
  <c r="O166" i="20"/>
  <c r="AM166" i="20" s="1"/>
  <c r="P166" i="20"/>
  <c r="AN166" i="20" s="1"/>
  <c r="Q166" i="20"/>
  <c r="AO166" i="20" s="1"/>
  <c r="R166" i="20"/>
  <c r="AP166" i="20" s="1"/>
  <c r="S166" i="20"/>
  <c r="AQ166" i="20" s="1"/>
  <c r="T166" i="20"/>
  <c r="AR166" i="20" s="1"/>
  <c r="U166" i="20"/>
  <c r="AS166" i="20" s="1"/>
  <c r="V166" i="20"/>
  <c r="AT166" i="20" s="1"/>
  <c r="W166" i="20"/>
  <c r="AU166" i="20" s="1"/>
  <c r="X166" i="20"/>
  <c r="AV166" i="20" s="1"/>
  <c r="D167" i="20"/>
  <c r="AB167" i="20" s="1"/>
  <c r="E167" i="20"/>
  <c r="AC167" i="20" s="1"/>
  <c r="F167" i="20"/>
  <c r="AD167" i="20" s="1"/>
  <c r="G167" i="20"/>
  <c r="AE167" i="20" s="1"/>
  <c r="H167" i="20"/>
  <c r="AF167" i="20" s="1"/>
  <c r="I167" i="20"/>
  <c r="AG167" i="20" s="1"/>
  <c r="J167" i="20"/>
  <c r="AH167" i="20" s="1"/>
  <c r="K167" i="20"/>
  <c r="AI167" i="20" s="1"/>
  <c r="L167" i="20"/>
  <c r="AJ167" i="20" s="1"/>
  <c r="M167" i="20"/>
  <c r="AK167" i="20" s="1"/>
  <c r="N167" i="20"/>
  <c r="AL167" i="20" s="1"/>
  <c r="O167" i="20"/>
  <c r="AM167" i="20" s="1"/>
  <c r="P167" i="20"/>
  <c r="AN167" i="20" s="1"/>
  <c r="Q167" i="20"/>
  <c r="AO167" i="20" s="1"/>
  <c r="R167" i="20"/>
  <c r="AP167" i="20" s="1"/>
  <c r="S167" i="20"/>
  <c r="AQ167" i="20" s="1"/>
  <c r="T167" i="20"/>
  <c r="AR167" i="20" s="1"/>
  <c r="U167" i="20"/>
  <c r="AS167" i="20" s="1"/>
  <c r="V167" i="20"/>
  <c r="AT167" i="20" s="1"/>
  <c r="W167" i="20"/>
  <c r="AU167" i="20" s="1"/>
  <c r="X167" i="20"/>
  <c r="AV167" i="20" s="1"/>
  <c r="D168" i="20"/>
  <c r="AB168" i="20" s="1"/>
  <c r="E168" i="20"/>
  <c r="AC168" i="20" s="1"/>
  <c r="F168" i="20"/>
  <c r="AD168" i="20" s="1"/>
  <c r="G168" i="20"/>
  <c r="AE168" i="20" s="1"/>
  <c r="H168" i="20"/>
  <c r="AF168" i="20" s="1"/>
  <c r="I168" i="20"/>
  <c r="AG168" i="20" s="1"/>
  <c r="J168" i="20"/>
  <c r="AH168" i="20" s="1"/>
  <c r="K168" i="20"/>
  <c r="AI168" i="20" s="1"/>
  <c r="L168" i="20"/>
  <c r="AJ168" i="20" s="1"/>
  <c r="M168" i="20"/>
  <c r="AK168" i="20" s="1"/>
  <c r="N168" i="20"/>
  <c r="AL168" i="20" s="1"/>
  <c r="O168" i="20"/>
  <c r="AM168" i="20" s="1"/>
  <c r="P168" i="20"/>
  <c r="AN168" i="20" s="1"/>
  <c r="Q168" i="20"/>
  <c r="AO168" i="20" s="1"/>
  <c r="R168" i="20"/>
  <c r="AP168" i="20" s="1"/>
  <c r="S168" i="20"/>
  <c r="AQ168" i="20" s="1"/>
  <c r="T168" i="20"/>
  <c r="AR168" i="20" s="1"/>
  <c r="U168" i="20"/>
  <c r="AS168" i="20" s="1"/>
  <c r="V168" i="20"/>
  <c r="AT168" i="20" s="1"/>
  <c r="W168" i="20"/>
  <c r="AU168" i="20" s="1"/>
  <c r="X168" i="20"/>
  <c r="AV168" i="20" s="1"/>
  <c r="D169" i="20"/>
  <c r="AB169" i="20" s="1"/>
  <c r="E169" i="20"/>
  <c r="AC169" i="20" s="1"/>
  <c r="F169" i="20"/>
  <c r="AD169" i="20" s="1"/>
  <c r="G169" i="20"/>
  <c r="AE169" i="20" s="1"/>
  <c r="H169" i="20"/>
  <c r="AF169" i="20" s="1"/>
  <c r="I169" i="20"/>
  <c r="AG169" i="20" s="1"/>
  <c r="J169" i="20"/>
  <c r="AH169" i="20" s="1"/>
  <c r="K169" i="20"/>
  <c r="AI169" i="20" s="1"/>
  <c r="L169" i="20"/>
  <c r="AJ169" i="20" s="1"/>
  <c r="M169" i="20"/>
  <c r="AK169" i="20" s="1"/>
  <c r="N169" i="20"/>
  <c r="AL169" i="20" s="1"/>
  <c r="O169" i="20"/>
  <c r="AM169" i="20" s="1"/>
  <c r="P169" i="20"/>
  <c r="AN169" i="20" s="1"/>
  <c r="Q169" i="20"/>
  <c r="AO169" i="20" s="1"/>
  <c r="R169" i="20"/>
  <c r="AP169" i="20" s="1"/>
  <c r="S169" i="20"/>
  <c r="AQ169" i="20" s="1"/>
  <c r="T169" i="20"/>
  <c r="AR169" i="20" s="1"/>
  <c r="U169" i="20"/>
  <c r="AS169" i="20" s="1"/>
  <c r="V169" i="20"/>
  <c r="AT169" i="20" s="1"/>
  <c r="W169" i="20"/>
  <c r="AU169" i="20" s="1"/>
  <c r="X169" i="20"/>
  <c r="AV169" i="20" s="1"/>
  <c r="D170" i="20"/>
  <c r="AB170" i="20" s="1"/>
  <c r="E170" i="20"/>
  <c r="AC170" i="20" s="1"/>
  <c r="F170" i="20"/>
  <c r="AD170" i="20" s="1"/>
  <c r="G170" i="20"/>
  <c r="AE170" i="20" s="1"/>
  <c r="H170" i="20"/>
  <c r="AF170" i="20" s="1"/>
  <c r="I170" i="20"/>
  <c r="AG170" i="20" s="1"/>
  <c r="J170" i="20"/>
  <c r="AH170" i="20" s="1"/>
  <c r="K170" i="20"/>
  <c r="AI170" i="20" s="1"/>
  <c r="L170" i="20"/>
  <c r="AJ170" i="20" s="1"/>
  <c r="M170" i="20"/>
  <c r="AK170" i="20" s="1"/>
  <c r="N170" i="20"/>
  <c r="AL170" i="20" s="1"/>
  <c r="O170" i="20"/>
  <c r="AM170" i="20" s="1"/>
  <c r="P170" i="20"/>
  <c r="AN170" i="20" s="1"/>
  <c r="Q170" i="20"/>
  <c r="AO170" i="20" s="1"/>
  <c r="R170" i="20"/>
  <c r="AP170" i="20" s="1"/>
  <c r="S170" i="20"/>
  <c r="AQ170" i="20" s="1"/>
  <c r="T170" i="20"/>
  <c r="AR170" i="20" s="1"/>
  <c r="U170" i="20"/>
  <c r="AS170" i="20" s="1"/>
  <c r="V170" i="20"/>
  <c r="AT170" i="20" s="1"/>
  <c r="W170" i="20"/>
  <c r="AU170" i="20" s="1"/>
  <c r="X170" i="20"/>
  <c r="AV170" i="20" s="1"/>
  <c r="D171" i="20"/>
  <c r="AB171" i="20" s="1"/>
  <c r="E171" i="20"/>
  <c r="AC171" i="20" s="1"/>
  <c r="F171" i="20"/>
  <c r="AD171" i="20" s="1"/>
  <c r="G171" i="20"/>
  <c r="AE171" i="20" s="1"/>
  <c r="H171" i="20"/>
  <c r="AF171" i="20" s="1"/>
  <c r="I171" i="20"/>
  <c r="AG171" i="20" s="1"/>
  <c r="J171" i="20"/>
  <c r="AH171" i="20" s="1"/>
  <c r="K171" i="20"/>
  <c r="AI171" i="20" s="1"/>
  <c r="L171" i="20"/>
  <c r="AJ171" i="20" s="1"/>
  <c r="M171" i="20"/>
  <c r="AK171" i="20" s="1"/>
  <c r="N171" i="20"/>
  <c r="AL171" i="20" s="1"/>
  <c r="O171" i="20"/>
  <c r="AM171" i="20" s="1"/>
  <c r="P171" i="20"/>
  <c r="AN171" i="20" s="1"/>
  <c r="Q171" i="20"/>
  <c r="AO171" i="20" s="1"/>
  <c r="R171" i="20"/>
  <c r="AP171" i="20" s="1"/>
  <c r="S171" i="20"/>
  <c r="AQ171" i="20" s="1"/>
  <c r="T171" i="20"/>
  <c r="AR171" i="20" s="1"/>
  <c r="U171" i="20"/>
  <c r="AS171" i="20" s="1"/>
  <c r="V171" i="20"/>
  <c r="AT171" i="20" s="1"/>
  <c r="W171" i="20"/>
  <c r="AU171" i="20" s="1"/>
  <c r="X171" i="20"/>
  <c r="AV171" i="20" s="1"/>
  <c r="D172" i="20"/>
  <c r="AB172" i="20" s="1"/>
  <c r="E172" i="20"/>
  <c r="AC172" i="20" s="1"/>
  <c r="F172" i="20"/>
  <c r="AD172" i="20" s="1"/>
  <c r="G172" i="20"/>
  <c r="AE172" i="20" s="1"/>
  <c r="H172" i="20"/>
  <c r="AF172" i="20" s="1"/>
  <c r="I172" i="20"/>
  <c r="AG172" i="20" s="1"/>
  <c r="J172" i="20"/>
  <c r="AH172" i="20" s="1"/>
  <c r="K172" i="20"/>
  <c r="AI172" i="20" s="1"/>
  <c r="L172" i="20"/>
  <c r="AJ172" i="20" s="1"/>
  <c r="M172" i="20"/>
  <c r="AK172" i="20" s="1"/>
  <c r="N172" i="20"/>
  <c r="AL172" i="20" s="1"/>
  <c r="O172" i="20"/>
  <c r="AM172" i="20" s="1"/>
  <c r="P172" i="20"/>
  <c r="AN172" i="20" s="1"/>
  <c r="Q172" i="20"/>
  <c r="AO172" i="20" s="1"/>
  <c r="R172" i="20"/>
  <c r="AP172" i="20" s="1"/>
  <c r="S172" i="20"/>
  <c r="AQ172" i="20" s="1"/>
  <c r="T172" i="20"/>
  <c r="AR172" i="20" s="1"/>
  <c r="U172" i="20"/>
  <c r="AS172" i="20" s="1"/>
  <c r="V172" i="20"/>
  <c r="AT172" i="20" s="1"/>
  <c r="W172" i="20"/>
  <c r="AU172" i="20" s="1"/>
  <c r="X172" i="20"/>
  <c r="AV172" i="20" s="1"/>
  <c r="D173" i="20"/>
  <c r="AB173" i="20" s="1"/>
  <c r="E173" i="20"/>
  <c r="AC173" i="20" s="1"/>
  <c r="F173" i="20"/>
  <c r="AD173" i="20" s="1"/>
  <c r="G173" i="20"/>
  <c r="AE173" i="20" s="1"/>
  <c r="H173" i="20"/>
  <c r="AF173" i="20" s="1"/>
  <c r="I173" i="20"/>
  <c r="AG173" i="20" s="1"/>
  <c r="J173" i="20"/>
  <c r="AH173" i="20" s="1"/>
  <c r="K173" i="20"/>
  <c r="AI173" i="20" s="1"/>
  <c r="L173" i="20"/>
  <c r="AJ173" i="20" s="1"/>
  <c r="M173" i="20"/>
  <c r="AK173" i="20" s="1"/>
  <c r="N173" i="20"/>
  <c r="AL173" i="20" s="1"/>
  <c r="O173" i="20"/>
  <c r="AM173" i="20" s="1"/>
  <c r="P173" i="20"/>
  <c r="AN173" i="20" s="1"/>
  <c r="Q173" i="20"/>
  <c r="AO173" i="20" s="1"/>
  <c r="R173" i="20"/>
  <c r="AP173" i="20" s="1"/>
  <c r="S173" i="20"/>
  <c r="AQ173" i="20" s="1"/>
  <c r="T173" i="20"/>
  <c r="AR173" i="20" s="1"/>
  <c r="U173" i="20"/>
  <c r="AS173" i="20" s="1"/>
  <c r="V173" i="20"/>
  <c r="AT173" i="20" s="1"/>
  <c r="W173" i="20"/>
  <c r="AU173" i="20" s="1"/>
  <c r="X173" i="20"/>
  <c r="AV173" i="20" s="1"/>
  <c r="D174" i="20"/>
  <c r="AB174" i="20" s="1"/>
  <c r="E174" i="20"/>
  <c r="AC174" i="20" s="1"/>
  <c r="F174" i="20"/>
  <c r="AD174" i="20" s="1"/>
  <c r="G174" i="20"/>
  <c r="AE174" i="20" s="1"/>
  <c r="H174" i="20"/>
  <c r="AF174" i="20" s="1"/>
  <c r="I174" i="20"/>
  <c r="AG174" i="20" s="1"/>
  <c r="J174" i="20"/>
  <c r="AH174" i="20" s="1"/>
  <c r="K174" i="20"/>
  <c r="AI174" i="20" s="1"/>
  <c r="L174" i="20"/>
  <c r="AJ174" i="20" s="1"/>
  <c r="M174" i="20"/>
  <c r="AK174" i="20" s="1"/>
  <c r="N174" i="20"/>
  <c r="AL174" i="20" s="1"/>
  <c r="O174" i="20"/>
  <c r="AM174" i="20" s="1"/>
  <c r="P174" i="20"/>
  <c r="AN174" i="20" s="1"/>
  <c r="Q174" i="20"/>
  <c r="AO174" i="20" s="1"/>
  <c r="R174" i="20"/>
  <c r="AP174" i="20" s="1"/>
  <c r="S174" i="20"/>
  <c r="AQ174" i="20" s="1"/>
  <c r="T174" i="20"/>
  <c r="AR174" i="20" s="1"/>
  <c r="U174" i="20"/>
  <c r="AS174" i="20" s="1"/>
  <c r="V174" i="20"/>
  <c r="AT174" i="20" s="1"/>
  <c r="W174" i="20"/>
  <c r="AU174" i="20" s="1"/>
  <c r="X174" i="20"/>
  <c r="AV174" i="20" s="1"/>
  <c r="D175" i="20"/>
  <c r="AB175" i="20" s="1"/>
  <c r="E175" i="20"/>
  <c r="AC175" i="20" s="1"/>
  <c r="F175" i="20"/>
  <c r="AD175" i="20" s="1"/>
  <c r="G175" i="20"/>
  <c r="AE175" i="20" s="1"/>
  <c r="H175" i="20"/>
  <c r="AF175" i="20" s="1"/>
  <c r="I175" i="20"/>
  <c r="AG175" i="20" s="1"/>
  <c r="J175" i="20"/>
  <c r="AH175" i="20" s="1"/>
  <c r="K175" i="20"/>
  <c r="AI175" i="20" s="1"/>
  <c r="L175" i="20"/>
  <c r="AJ175" i="20" s="1"/>
  <c r="M175" i="20"/>
  <c r="AK175" i="20" s="1"/>
  <c r="N175" i="20"/>
  <c r="AL175" i="20" s="1"/>
  <c r="O175" i="20"/>
  <c r="AM175" i="20" s="1"/>
  <c r="P175" i="20"/>
  <c r="AN175" i="20" s="1"/>
  <c r="Q175" i="20"/>
  <c r="AO175" i="20" s="1"/>
  <c r="R175" i="20"/>
  <c r="AP175" i="20" s="1"/>
  <c r="S175" i="20"/>
  <c r="AQ175" i="20" s="1"/>
  <c r="T175" i="20"/>
  <c r="AR175" i="20" s="1"/>
  <c r="U175" i="20"/>
  <c r="AS175" i="20" s="1"/>
  <c r="V175" i="20"/>
  <c r="AT175" i="20" s="1"/>
  <c r="W175" i="20"/>
  <c r="AU175" i="20" s="1"/>
  <c r="X175" i="20"/>
  <c r="AV175" i="20" s="1"/>
  <c r="D176" i="20"/>
  <c r="AB176" i="20" s="1"/>
  <c r="E176" i="20"/>
  <c r="AC176" i="20" s="1"/>
  <c r="F176" i="20"/>
  <c r="AD176" i="20" s="1"/>
  <c r="G176" i="20"/>
  <c r="AE176" i="20" s="1"/>
  <c r="H176" i="20"/>
  <c r="AF176" i="20" s="1"/>
  <c r="I176" i="20"/>
  <c r="AG176" i="20" s="1"/>
  <c r="J176" i="20"/>
  <c r="AH176" i="20" s="1"/>
  <c r="K176" i="20"/>
  <c r="AI176" i="20" s="1"/>
  <c r="L176" i="20"/>
  <c r="AJ176" i="20" s="1"/>
  <c r="M176" i="20"/>
  <c r="AK176" i="20" s="1"/>
  <c r="N176" i="20"/>
  <c r="AL176" i="20" s="1"/>
  <c r="O176" i="20"/>
  <c r="AM176" i="20" s="1"/>
  <c r="P176" i="20"/>
  <c r="AN176" i="20" s="1"/>
  <c r="Q176" i="20"/>
  <c r="AO176" i="20" s="1"/>
  <c r="R176" i="20"/>
  <c r="AP176" i="20" s="1"/>
  <c r="S176" i="20"/>
  <c r="AQ176" i="20" s="1"/>
  <c r="T176" i="20"/>
  <c r="AR176" i="20" s="1"/>
  <c r="U176" i="20"/>
  <c r="AS176" i="20" s="1"/>
  <c r="V176" i="20"/>
  <c r="AT176" i="20" s="1"/>
  <c r="W176" i="20"/>
  <c r="AU176" i="20" s="1"/>
  <c r="X176" i="20"/>
  <c r="AV176" i="20" s="1"/>
  <c r="D177" i="20"/>
  <c r="AB177" i="20" s="1"/>
  <c r="E177" i="20"/>
  <c r="AC177" i="20" s="1"/>
  <c r="F177" i="20"/>
  <c r="AD177" i="20" s="1"/>
  <c r="G177" i="20"/>
  <c r="AE177" i="20" s="1"/>
  <c r="H177" i="20"/>
  <c r="AF177" i="20" s="1"/>
  <c r="I177" i="20"/>
  <c r="AG177" i="20" s="1"/>
  <c r="J177" i="20"/>
  <c r="AH177" i="20" s="1"/>
  <c r="K177" i="20"/>
  <c r="AI177" i="20" s="1"/>
  <c r="L177" i="20"/>
  <c r="AJ177" i="20" s="1"/>
  <c r="M177" i="20"/>
  <c r="AK177" i="20" s="1"/>
  <c r="N177" i="20"/>
  <c r="AL177" i="20" s="1"/>
  <c r="O177" i="20"/>
  <c r="AM177" i="20" s="1"/>
  <c r="P177" i="20"/>
  <c r="AN177" i="20" s="1"/>
  <c r="Q177" i="20"/>
  <c r="AO177" i="20" s="1"/>
  <c r="R177" i="20"/>
  <c r="AP177" i="20" s="1"/>
  <c r="S177" i="20"/>
  <c r="AQ177" i="20" s="1"/>
  <c r="T177" i="20"/>
  <c r="AR177" i="20" s="1"/>
  <c r="U177" i="20"/>
  <c r="AS177" i="20" s="1"/>
  <c r="V177" i="20"/>
  <c r="AT177" i="20" s="1"/>
  <c r="W177" i="20"/>
  <c r="AU177" i="20" s="1"/>
  <c r="X177" i="20"/>
  <c r="AV177" i="20" s="1"/>
  <c r="D178" i="20"/>
  <c r="AB178" i="20" s="1"/>
  <c r="E178" i="20"/>
  <c r="AC178" i="20" s="1"/>
  <c r="F178" i="20"/>
  <c r="AD178" i="20" s="1"/>
  <c r="G178" i="20"/>
  <c r="AE178" i="20" s="1"/>
  <c r="H178" i="20"/>
  <c r="AF178" i="20" s="1"/>
  <c r="I178" i="20"/>
  <c r="AG178" i="20" s="1"/>
  <c r="J178" i="20"/>
  <c r="AH178" i="20" s="1"/>
  <c r="K178" i="20"/>
  <c r="AI178" i="20" s="1"/>
  <c r="L178" i="20"/>
  <c r="AJ178" i="20" s="1"/>
  <c r="M178" i="20"/>
  <c r="AK178" i="20" s="1"/>
  <c r="N178" i="20"/>
  <c r="AL178" i="20" s="1"/>
  <c r="O178" i="20"/>
  <c r="AM178" i="20" s="1"/>
  <c r="P178" i="20"/>
  <c r="AN178" i="20" s="1"/>
  <c r="Q178" i="20"/>
  <c r="AO178" i="20" s="1"/>
  <c r="R178" i="20"/>
  <c r="AP178" i="20" s="1"/>
  <c r="S178" i="20"/>
  <c r="AQ178" i="20" s="1"/>
  <c r="T178" i="20"/>
  <c r="AR178" i="20" s="1"/>
  <c r="U178" i="20"/>
  <c r="AS178" i="20" s="1"/>
  <c r="V178" i="20"/>
  <c r="AT178" i="20" s="1"/>
  <c r="W178" i="20"/>
  <c r="AU178" i="20" s="1"/>
  <c r="X178" i="20"/>
  <c r="AV178" i="20" s="1"/>
  <c r="D179" i="20"/>
  <c r="AB179" i="20" s="1"/>
  <c r="E179" i="20"/>
  <c r="AC179" i="20" s="1"/>
  <c r="F179" i="20"/>
  <c r="AD179" i="20" s="1"/>
  <c r="G179" i="20"/>
  <c r="AE179" i="20" s="1"/>
  <c r="H179" i="20"/>
  <c r="AF179" i="20" s="1"/>
  <c r="I179" i="20"/>
  <c r="AG179" i="20" s="1"/>
  <c r="J179" i="20"/>
  <c r="AH179" i="20" s="1"/>
  <c r="K179" i="20"/>
  <c r="AI179" i="20" s="1"/>
  <c r="L179" i="20"/>
  <c r="AJ179" i="20" s="1"/>
  <c r="M179" i="20"/>
  <c r="AK179" i="20" s="1"/>
  <c r="N179" i="20"/>
  <c r="AL179" i="20" s="1"/>
  <c r="O179" i="20"/>
  <c r="AM179" i="20" s="1"/>
  <c r="P179" i="20"/>
  <c r="AN179" i="20" s="1"/>
  <c r="Q179" i="20"/>
  <c r="AO179" i="20" s="1"/>
  <c r="R179" i="20"/>
  <c r="AP179" i="20" s="1"/>
  <c r="S179" i="20"/>
  <c r="AQ179" i="20" s="1"/>
  <c r="T179" i="20"/>
  <c r="AR179" i="20" s="1"/>
  <c r="U179" i="20"/>
  <c r="AS179" i="20" s="1"/>
  <c r="V179" i="20"/>
  <c r="AT179" i="20" s="1"/>
  <c r="W179" i="20"/>
  <c r="AU179" i="20" s="1"/>
  <c r="X179" i="20"/>
  <c r="AV179" i="20" s="1"/>
  <c r="D180" i="20"/>
  <c r="AB180" i="20" s="1"/>
  <c r="E180" i="20"/>
  <c r="AC180" i="20" s="1"/>
  <c r="F180" i="20"/>
  <c r="AD180" i="20" s="1"/>
  <c r="G180" i="20"/>
  <c r="AE180" i="20" s="1"/>
  <c r="H180" i="20"/>
  <c r="AF180" i="20" s="1"/>
  <c r="I180" i="20"/>
  <c r="AG180" i="20" s="1"/>
  <c r="J180" i="20"/>
  <c r="AH180" i="20" s="1"/>
  <c r="K180" i="20"/>
  <c r="AI180" i="20" s="1"/>
  <c r="L180" i="20"/>
  <c r="AJ180" i="20" s="1"/>
  <c r="M180" i="20"/>
  <c r="AK180" i="20" s="1"/>
  <c r="N180" i="20"/>
  <c r="AL180" i="20" s="1"/>
  <c r="O180" i="20"/>
  <c r="AM180" i="20" s="1"/>
  <c r="P180" i="20"/>
  <c r="AN180" i="20" s="1"/>
  <c r="Q180" i="20"/>
  <c r="AO180" i="20" s="1"/>
  <c r="R180" i="20"/>
  <c r="AP180" i="20" s="1"/>
  <c r="S180" i="20"/>
  <c r="AQ180" i="20" s="1"/>
  <c r="T180" i="20"/>
  <c r="AR180" i="20" s="1"/>
  <c r="U180" i="20"/>
  <c r="AS180" i="20" s="1"/>
  <c r="V180" i="20"/>
  <c r="AT180" i="20" s="1"/>
  <c r="W180" i="20"/>
  <c r="AU180" i="20" s="1"/>
  <c r="X180" i="20"/>
  <c r="AV180" i="20" s="1"/>
  <c r="D181" i="20"/>
  <c r="AB181" i="20" s="1"/>
  <c r="E181" i="20"/>
  <c r="AC181" i="20" s="1"/>
  <c r="F181" i="20"/>
  <c r="AD181" i="20" s="1"/>
  <c r="G181" i="20"/>
  <c r="AE181" i="20" s="1"/>
  <c r="H181" i="20"/>
  <c r="AF181" i="20" s="1"/>
  <c r="I181" i="20"/>
  <c r="AG181" i="20" s="1"/>
  <c r="J181" i="20"/>
  <c r="AH181" i="20" s="1"/>
  <c r="K181" i="20"/>
  <c r="AI181" i="20" s="1"/>
  <c r="L181" i="20"/>
  <c r="AJ181" i="20" s="1"/>
  <c r="M181" i="20"/>
  <c r="AK181" i="20" s="1"/>
  <c r="N181" i="20"/>
  <c r="AL181" i="20" s="1"/>
  <c r="O181" i="20"/>
  <c r="AM181" i="20" s="1"/>
  <c r="P181" i="20"/>
  <c r="AN181" i="20" s="1"/>
  <c r="Q181" i="20"/>
  <c r="AO181" i="20" s="1"/>
  <c r="R181" i="20"/>
  <c r="AP181" i="20" s="1"/>
  <c r="S181" i="20"/>
  <c r="AQ181" i="20" s="1"/>
  <c r="T181" i="20"/>
  <c r="AR181" i="20" s="1"/>
  <c r="U181" i="20"/>
  <c r="AS181" i="20" s="1"/>
  <c r="V181" i="20"/>
  <c r="AT181" i="20" s="1"/>
  <c r="W181" i="20"/>
  <c r="AU181" i="20" s="1"/>
  <c r="X181" i="20"/>
  <c r="AV181" i="20" s="1"/>
  <c r="D182" i="20"/>
  <c r="AB182" i="20" s="1"/>
  <c r="E182" i="20"/>
  <c r="AC182" i="20" s="1"/>
  <c r="F182" i="20"/>
  <c r="AD182" i="20" s="1"/>
  <c r="G182" i="20"/>
  <c r="AE182" i="20" s="1"/>
  <c r="H182" i="20"/>
  <c r="AF182" i="20" s="1"/>
  <c r="I182" i="20"/>
  <c r="AG182" i="20" s="1"/>
  <c r="J182" i="20"/>
  <c r="AH182" i="20" s="1"/>
  <c r="K182" i="20"/>
  <c r="AI182" i="20" s="1"/>
  <c r="L182" i="20"/>
  <c r="AJ182" i="20" s="1"/>
  <c r="M182" i="20"/>
  <c r="AK182" i="20" s="1"/>
  <c r="N182" i="20"/>
  <c r="AL182" i="20" s="1"/>
  <c r="O182" i="20"/>
  <c r="AM182" i="20" s="1"/>
  <c r="P182" i="20"/>
  <c r="AN182" i="20" s="1"/>
  <c r="Q182" i="20"/>
  <c r="AO182" i="20" s="1"/>
  <c r="R182" i="20"/>
  <c r="AP182" i="20" s="1"/>
  <c r="S182" i="20"/>
  <c r="AQ182" i="20" s="1"/>
  <c r="T182" i="20"/>
  <c r="AR182" i="20" s="1"/>
  <c r="U182" i="20"/>
  <c r="AS182" i="20" s="1"/>
  <c r="V182" i="20"/>
  <c r="AT182" i="20" s="1"/>
  <c r="W182" i="20"/>
  <c r="AU182" i="20" s="1"/>
  <c r="X182" i="20"/>
  <c r="AV182" i="20" s="1"/>
  <c r="D183" i="20"/>
  <c r="AB183" i="20" s="1"/>
  <c r="E183" i="20"/>
  <c r="AC183" i="20" s="1"/>
  <c r="F183" i="20"/>
  <c r="AD183" i="20" s="1"/>
  <c r="G183" i="20"/>
  <c r="AE183" i="20" s="1"/>
  <c r="H183" i="20"/>
  <c r="AF183" i="20" s="1"/>
  <c r="I183" i="20"/>
  <c r="AG183" i="20" s="1"/>
  <c r="J183" i="20"/>
  <c r="AH183" i="20" s="1"/>
  <c r="K183" i="20"/>
  <c r="AI183" i="20" s="1"/>
  <c r="L183" i="20"/>
  <c r="AJ183" i="20" s="1"/>
  <c r="M183" i="20"/>
  <c r="AK183" i="20" s="1"/>
  <c r="N183" i="20"/>
  <c r="AL183" i="20" s="1"/>
  <c r="O183" i="20"/>
  <c r="AM183" i="20" s="1"/>
  <c r="P183" i="20"/>
  <c r="AN183" i="20" s="1"/>
  <c r="Q183" i="20"/>
  <c r="AO183" i="20" s="1"/>
  <c r="R183" i="20"/>
  <c r="AP183" i="20" s="1"/>
  <c r="S183" i="20"/>
  <c r="AQ183" i="20" s="1"/>
  <c r="T183" i="20"/>
  <c r="AR183" i="20" s="1"/>
  <c r="U183" i="20"/>
  <c r="AS183" i="20" s="1"/>
  <c r="V183" i="20"/>
  <c r="AT183" i="20" s="1"/>
  <c r="W183" i="20"/>
  <c r="AU183" i="20" s="1"/>
  <c r="X183" i="20"/>
  <c r="AV183" i="20" s="1"/>
  <c r="D184" i="20"/>
  <c r="AB184" i="20" s="1"/>
  <c r="E184" i="20"/>
  <c r="AC184" i="20" s="1"/>
  <c r="F184" i="20"/>
  <c r="AD184" i="20" s="1"/>
  <c r="G184" i="20"/>
  <c r="AE184" i="20" s="1"/>
  <c r="H184" i="20"/>
  <c r="AF184" i="20" s="1"/>
  <c r="I184" i="20"/>
  <c r="AG184" i="20" s="1"/>
  <c r="J184" i="20"/>
  <c r="AH184" i="20" s="1"/>
  <c r="K184" i="20"/>
  <c r="AI184" i="20" s="1"/>
  <c r="L184" i="20"/>
  <c r="AJ184" i="20" s="1"/>
  <c r="M184" i="20"/>
  <c r="AK184" i="20" s="1"/>
  <c r="N184" i="20"/>
  <c r="AL184" i="20" s="1"/>
  <c r="O184" i="20"/>
  <c r="AM184" i="20" s="1"/>
  <c r="P184" i="20"/>
  <c r="AN184" i="20" s="1"/>
  <c r="Q184" i="20"/>
  <c r="AO184" i="20" s="1"/>
  <c r="R184" i="20"/>
  <c r="AP184" i="20" s="1"/>
  <c r="S184" i="20"/>
  <c r="AQ184" i="20" s="1"/>
  <c r="T184" i="20"/>
  <c r="AR184" i="20" s="1"/>
  <c r="U184" i="20"/>
  <c r="AS184" i="20" s="1"/>
  <c r="V184" i="20"/>
  <c r="AT184" i="20" s="1"/>
  <c r="W184" i="20"/>
  <c r="AU184" i="20" s="1"/>
  <c r="X184" i="20"/>
  <c r="AV184" i="20" s="1"/>
  <c r="AC162" i="20"/>
  <c r="AD162" i="20" s="1"/>
  <c r="AE162" i="20" s="1"/>
  <c r="AF162" i="20" s="1"/>
  <c r="AG162" i="20" s="1"/>
  <c r="AH162" i="20" s="1"/>
  <c r="AI162" i="20" s="1"/>
  <c r="AJ162" i="20" s="1"/>
  <c r="AK162" i="20" s="1"/>
  <c r="AL162" i="20" s="1"/>
  <c r="AM162" i="20" s="1"/>
  <c r="AN162" i="20" s="1"/>
  <c r="AO162" i="20" s="1"/>
  <c r="AP162" i="20" s="1"/>
  <c r="AQ162" i="20" s="1"/>
  <c r="AR162" i="20" s="1"/>
  <c r="AS162" i="20" s="1"/>
  <c r="AT162" i="20" s="1"/>
  <c r="AU162" i="20" s="1"/>
  <c r="AV162" i="20" s="1"/>
  <c r="AG163" i="20" l="1"/>
  <c r="I187" i="20"/>
  <c r="AG187" i="20" s="1"/>
  <c r="AV163" i="20"/>
  <c r="X187" i="20"/>
  <c r="AV187" i="20" s="1"/>
  <c r="P187" i="20"/>
  <c r="AN187" i="20" s="1"/>
  <c r="AN163" i="20"/>
  <c r="AF163" i="20"/>
  <c r="H187" i="20"/>
  <c r="AF187" i="20" s="1"/>
  <c r="AO163" i="20"/>
  <c r="Q187" i="20"/>
  <c r="AO187" i="20" s="1"/>
  <c r="AU163" i="20"/>
  <c r="W187" i="20"/>
  <c r="AU187" i="20" s="1"/>
  <c r="AM163" i="20"/>
  <c r="O187" i="20"/>
  <c r="AM187" i="20" s="1"/>
  <c r="AE163" i="20"/>
  <c r="G187" i="20"/>
  <c r="AE187" i="20" s="1"/>
  <c r="U187" i="20"/>
  <c r="AS163" i="20"/>
  <c r="M187" i="20"/>
  <c r="AK163" i="20"/>
  <c r="E187" i="20"/>
  <c r="AC187" i="20" s="1"/>
  <c r="AC163" i="20"/>
  <c r="T187" i="20"/>
  <c r="AR187" i="20" s="1"/>
  <c r="AR163" i="20"/>
  <c r="L187" i="20"/>
  <c r="AJ187" i="20" s="1"/>
  <c r="AJ163" i="20"/>
  <c r="D187" i="20"/>
  <c r="AB187" i="20" s="1"/>
  <c r="AB163" i="20"/>
  <c r="V187" i="20"/>
  <c r="AT187" i="20" s="1"/>
  <c r="AT163" i="20"/>
  <c r="F187" i="20"/>
  <c r="AD187" i="20" s="1"/>
  <c r="AD163" i="20"/>
  <c r="AQ163" i="20"/>
  <c r="S187" i="20"/>
  <c r="AQ187" i="20" s="1"/>
  <c r="AI163" i="20"/>
  <c r="K187" i="20"/>
  <c r="AI187" i="20" s="1"/>
  <c r="N187" i="20"/>
  <c r="AL187" i="20" s="1"/>
  <c r="AL163" i="20"/>
  <c r="AP163" i="20"/>
  <c r="R187" i="20"/>
  <c r="AP187" i="20" s="1"/>
  <c r="AH163" i="20"/>
  <c r="J187" i="20"/>
  <c r="AH187" i="20" s="1"/>
  <c r="AK187" i="20"/>
  <c r="AS187" i="20"/>
  <c r="X5" i="59" l="1"/>
  <c r="E5" i="48" l="1"/>
  <c r="F5" i="48" s="1"/>
  <c r="G5" i="48" s="1"/>
  <c r="H5" i="48" s="1"/>
  <c r="I5" i="48" s="1"/>
  <c r="J5" i="48" s="1"/>
  <c r="K5" i="48" s="1"/>
  <c r="L5" i="48" s="1"/>
  <c r="M5" i="48" s="1"/>
  <c r="N5" i="48" s="1"/>
  <c r="O5" i="48" s="1"/>
  <c r="P5" i="48" s="1"/>
  <c r="Q5" i="48" s="1"/>
  <c r="R5" i="48" s="1"/>
  <c r="S5" i="48" s="1"/>
  <c r="T5" i="48" s="1"/>
  <c r="U5" i="48" s="1"/>
  <c r="V5" i="48" s="1"/>
  <c r="W5" i="48" s="1"/>
  <c r="X5" i="48" s="1"/>
  <c r="P30" i="48" l="1"/>
  <c r="S30" i="48"/>
  <c r="K30" i="48"/>
  <c r="R30" i="48"/>
  <c r="J30" i="48"/>
  <c r="W30" i="48"/>
  <c r="O30" i="48"/>
  <c r="G30" i="48"/>
  <c r="X30" i="48"/>
  <c r="V30" i="48"/>
  <c r="N30" i="48"/>
  <c r="F30" i="48"/>
  <c r="I30" i="48"/>
  <c r="U30" i="48"/>
  <c r="M30" i="48"/>
  <c r="E30" i="48"/>
  <c r="Q30" i="48"/>
  <c r="H30" i="48"/>
  <c r="T30" i="48"/>
  <c r="L30" i="48"/>
  <c r="D30" i="48"/>
  <c r="AB158" i="2" l="1"/>
  <c r="AB128" i="2"/>
  <c r="AB98" i="2"/>
  <c r="AB68" i="2"/>
  <c r="AB38" i="2"/>
  <c r="AB8" i="2"/>
  <c r="E158" i="2"/>
  <c r="E128" i="2"/>
  <c r="E98" i="2"/>
  <c r="E68" i="2"/>
  <c r="E38" i="2"/>
  <c r="D188" i="2"/>
  <c r="AC152" i="2" l="1"/>
  <c r="AC150" i="2"/>
  <c r="AC138" i="2"/>
  <c r="AC142" i="2"/>
  <c r="AC151" i="2"/>
  <c r="AC131" i="2"/>
  <c r="AC134" i="2"/>
  <c r="AC137" i="2"/>
  <c r="AC141" i="2"/>
  <c r="AC146" i="2"/>
  <c r="AC144" i="2"/>
  <c r="AC130" i="2"/>
  <c r="AC145" i="2"/>
  <c r="AC133" i="2"/>
  <c r="AC139" i="2"/>
  <c r="AC143" i="2"/>
  <c r="AC149" i="2"/>
  <c r="AC132" i="2"/>
  <c r="AC135" i="2"/>
  <c r="AC129" i="2"/>
  <c r="AB207" i="2"/>
  <c r="AB190" i="2"/>
  <c r="AB210" i="2"/>
  <c r="AB193" i="2"/>
  <c r="AB196" i="2"/>
  <c r="AB199" i="2"/>
  <c r="AB203" i="2"/>
  <c r="AB206" i="2"/>
  <c r="AB189" i="2"/>
  <c r="AB209" i="2"/>
  <c r="AB192" i="2"/>
  <c r="AB212" i="2"/>
  <c r="AB195" i="2"/>
  <c r="AB198" i="2"/>
  <c r="AB202" i="2"/>
  <c r="AB205" i="2"/>
  <c r="AB208" i="2"/>
  <c r="AB191" i="2"/>
  <c r="AB211" i="2"/>
  <c r="AB194" i="2"/>
  <c r="AB197" i="2"/>
  <c r="AB201" i="2"/>
  <c r="AB204" i="2"/>
  <c r="AC122" i="2"/>
  <c r="AC105" i="2"/>
  <c r="AC120" i="2"/>
  <c r="AC108" i="2"/>
  <c r="AC112" i="2"/>
  <c r="AC121" i="2"/>
  <c r="AC101" i="2"/>
  <c r="AC104" i="2"/>
  <c r="AC107" i="2"/>
  <c r="AC115" i="2"/>
  <c r="AC111" i="2"/>
  <c r="AC116" i="2"/>
  <c r="AC114" i="2"/>
  <c r="AC100" i="2"/>
  <c r="AC103" i="2"/>
  <c r="AC102" i="2"/>
  <c r="AC99" i="2"/>
  <c r="AC113" i="2"/>
  <c r="AC48" i="2"/>
  <c r="AC52" i="2"/>
  <c r="AC55" i="2"/>
  <c r="AC59" i="2"/>
  <c r="AC47" i="2"/>
  <c r="AC51" i="2"/>
  <c r="AC54" i="2"/>
  <c r="AC58" i="2"/>
  <c r="AC39" i="2"/>
  <c r="AC61" i="2"/>
  <c r="AC42" i="2"/>
  <c r="AC45" i="2"/>
  <c r="AC56" i="2"/>
  <c r="AC60" i="2"/>
  <c r="AC53" i="2"/>
  <c r="AC44" i="2"/>
  <c r="AC73" i="2"/>
  <c r="AC81" i="2"/>
  <c r="AC84" i="2"/>
  <c r="AC88" i="2"/>
  <c r="AC92" i="2"/>
  <c r="AC82" i="2"/>
  <c r="AC70" i="2"/>
  <c r="AC78" i="2"/>
  <c r="AC83" i="2"/>
  <c r="AC79" i="2"/>
  <c r="AC69" i="2"/>
  <c r="AC90" i="2"/>
  <c r="AC77" i="2"/>
  <c r="AC168" i="2"/>
  <c r="AC172" i="2"/>
  <c r="AC175" i="2"/>
  <c r="AC179" i="2"/>
  <c r="AC161" i="2"/>
  <c r="AC182" i="2"/>
  <c r="AC164" i="2"/>
  <c r="AC167" i="2"/>
  <c r="AC171" i="2"/>
  <c r="AC174" i="2"/>
  <c r="AC166" i="2"/>
  <c r="AC169" i="2"/>
  <c r="AC173" i="2"/>
  <c r="AC176" i="2"/>
  <c r="AC180" i="2"/>
  <c r="AC162" i="2"/>
  <c r="AC159" i="2"/>
  <c r="AC165" i="2"/>
  <c r="AB188" i="2"/>
  <c r="AC68" i="2"/>
  <c r="AY79" i="2"/>
  <c r="AY87" i="2"/>
  <c r="AY76" i="2"/>
  <c r="AY73" i="2"/>
  <c r="AY81" i="2"/>
  <c r="AY70" i="2"/>
  <c r="AY78" i="2"/>
  <c r="AY83" i="2"/>
  <c r="AY91" i="2"/>
  <c r="AY80" i="2"/>
  <c r="AC98" i="2"/>
  <c r="AY102" i="2"/>
  <c r="AY110" i="2"/>
  <c r="AY107" i="2"/>
  <c r="AY115" i="2"/>
  <c r="AY104" i="2"/>
  <c r="AY112" i="2"/>
  <c r="AY120" i="2"/>
  <c r="AY101" i="2"/>
  <c r="AY117" i="2"/>
  <c r="AY114" i="2"/>
  <c r="AY122" i="2"/>
  <c r="AY108" i="2"/>
  <c r="AY105" i="2"/>
  <c r="AY121" i="2"/>
  <c r="AY113" i="2"/>
  <c r="F38" i="2"/>
  <c r="AD38" i="2" s="1"/>
  <c r="AY48" i="2"/>
  <c r="AY56" i="2"/>
  <c r="AY45" i="2"/>
  <c r="AY53" i="2"/>
  <c r="AY42" i="2"/>
  <c r="AY50" i="2"/>
  <c r="AY55" i="2"/>
  <c r="AY52" i="2"/>
  <c r="AY60" i="2"/>
  <c r="AY57" i="2"/>
  <c r="AY46" i="2"/>
  <c r="AY59" i="2"/>
  <c r="F128" i="2"/>
  <c r="AY133" i="2"/>
  <c r="AY141" i="2"/>
  <c r="AY149" i="2"/>
  <c r="AY130" i="2"/>
  <c r="AY138" i="2"/>
  <c r="AY146" i="2"/>
  <c r="AY135" i="2"/>
  <c r="AY143" i="2"/>
  <c r="AY151" i="2"/>
  <c r="AY132" i="2"/>
  <c r="AY140" i="2"/>
  <c r="AY137" i="2"/>
  <c r="AY134" i="2"/>
  <c r="AY142" i="2"/>
  <c r="AY150" i="2"/>
  <c r="AY131" i="2"/>
  <c r="AY139" i="2"/>
  <c r="AY147" i="2"/>
  <c r="AY152" i="2"/>
  <c r="F158" i="2"/>
  <c r="AY171" i="2"/>
  <c r="AY165" i="2"/>
  <c r="AY170" i="2"/>
  <c r="AY167" i="2"/>
  <c r="AY164" i="2"/>
  <c r="AY161" i="2"/>
  <c r="AY169" i="2"/>
  <c r="AY166" i="2"/>
  <c r="AY176" i="2"/>
  <c r="AY175" i="2"/>
  <c r="AY177" i="2"/>
  <c r="AY182" i="2"/>
  <c r="AC38" i="2"/>
  <c r="AD128" i="2"/>
  <c r="F68" i="2"/>
  <c r="F98" i="2"/>
  <c r="AC158" i="2"/>
  <c r="AD158" i="2"/>
  <c r="AC128" i="2"/>
  <c r="D37" i="20"/>
  <c r="D69" i="20" s="1"/>
  <c r="D100" i="20" s="1"/>
  <c r="D131" i="20" s="1"/>
  <c r="E5" i="20"/>
  <c r="F5" i="20" s="1"/>
  <c r="AY136" i="2" l="1"/>
  <c r="AC136" i="2"/>
  <c r="AY109" i="2"/>
  <c r="AC109" i="2"/>
  <c r="AY84" i="2"/>
  <c r="AY71" i="2"/>
  <c r="AC71" i="2"/>
  <c r="AY89" i="2"/>
  <c r="AC89" i="2"/>
  <c r="AY43" i="2"/>
  <c r="AC43" i="2"/>
  <c r="AY119" i="2"/>
  <c r="AC119" i="2"/>
  <c r="AY54" i="2"/>
  <c r="AY181" i="2"/>
  <c r="AC181" i="2"/>
  <c r="AY74" i="2"/>
  <c r="AC74" i="2"/>
  <c r="AY85" i="2"/>
  <c r="AC85" i="2"/>
  <c r="AY62" i="2"/>
  <c r="AC62" i="2"/>
  <c r="AY75" i="2"/>
  <c r="AC75" i="2"/>
  <c r="AY40" i="2"/>
  <c r="AC40" i="2"/>
  <c r="AY118" i="2"/>
  <c r="AC118" i="2"/>
  <c r="AY61" i="2"/>
  <c r="AY41" i="2"/>
  <c r="AC41" i="2"/>
  <c r="AY162" i="2"/>
  <c r="AY178" i="2"/>
  <c r="AC178" i="2"/>
  <c r="AY72" i="2"/>
  <c r="AC72" i="2"/>
  <c r="AY49" i="2"/>
  <c r="AC49" i="2"/>
  <c r="AY92" i="2"/>
  <c r="AY106" i="2"/>
  <c r="AC106" i="2"/>
  <c r="AY163" i="2"/>
  <c r="AC163" i="2"/>
  <c r="AY82" i="2"/>
  <c r="AY86" i="2"/>
  <c r="AC86" i="2"/>
  <c r="AY145" i="2"/>
  <c r="AY77" i="2"/>
  <c r="AY148" i="2"/>
  <c r="AC148" i="2"/>
  <c r="AY160" i="2"/>
  <c r="AC160" i="2"/>
  <c r="AY100" i="2"/>
  <c r="AY88" i="2"/>
  <c r="AY90" i="2"/>
  <c r="AY168" i="2"/>
  <c r="AY44" i="2"/>
  <c r="AY47" i="2"/>
  <c r="AY111" i="2"/>
  <c r="AY172" i="2"/>
  <c r="AY51" i="2"/>
  <c r="AY173" i="2"/>
  <c r="AY179" i="2"/>
  <c r="AY116" i="2"/>
  <c r="AY174" i="2"/>
  <c r="AY180" i="2"/>
  <c r="AY144" i="2"/>
  <c r="AY58" i="2"/>
  <c r="AY103" i="2"/>
  <c r="AD118" i="2"/>
  <c r="AD121" i="2"/>
  <c r="AD120" i="2"/>
  <c r="AD108" i="2"/>
  <c r="AD112" i="2"/>
  <c r="AD101" i="2"/>
  <c r="AD104" i="2"/>
  <c r="AD107" i="2"/>
  <c r="AD116" i="2"/>
  <c r="AD114" i="2"/>
  <c r="AD122" i="2"/>
  <c r="AD100" i="2"/>
  <c r="AD103" i="2"/>
  <c r="AD106" i="2"/>
  <c r="AD109" i="2"/>
  <c r="AD113" i="2"/>
  <c r="AD119" i="2"/>
  <c r="AD105" i="2"/>
  <c r="AD99" i="2"/>
  <c r="AD102" i="2"/>
  <c r="AD89" i="2"/>
  <c r="AD73" i="2"/>
  <c r="AD84" i="2"/>
  <c r="AD88" i="2"/>
  <c r="AD92" i="2"/>
  <c r="AD72" i="2"/>
  <c r="AD79" i="2"/>
  <c r="AD82" i="2"/>
  <c r="AD70" i="2"/>
  <c r="AD85" i="2"/>
  <c r="AD78" i="2"/>
  <c r="AD83" i="2"/>
  <c r="AD86" i="2"/>
  <c r="AD69" i="2"/>
  <c r="AD75" i="2"/>
  <c r="AD74" i="2"/>
  <c r="AD90" i="2"/>
  <c r="AD144" i="2"/>
  <c r="AD148" i="2"/>
  <c r="AD142" i="2"/>
  <c r="AD151" i="2"/>
  <c r="AD131" i="2"/>
  <c r="AD134" i="2"/>
  <c r="AD137" i="2"/>
  <c r="AD141" i="2"/>
  <c r="AD152" i="2"/>
  <c r="AD146" i="2"/>
  <c r="AD130" i="2"/>
  <c r="AD145" i="2"/>
  <c r="AD133" i="2"/>
  <c r="AD136" i="2"/>
  <c r="AD129" i="2"/>
  <c r="AD150" i="2"/>
  <c r="AD138" i="2"/>
  <c r="AD132" i="2"/>
  <c r="AD135" i="2"/>
  <c r="AD149" i="2"/>
  <c r="AD52" i="2"/>
  <c r="AD55" i="2"/>
  <c r="AD59" i="2"/>
  <c r="AD40" i="2"/>
  <c r="AD62" i="2"/>
  <c r="AD43" i="2"/>
  <c r="AD47" i="2"/>
  <c r="AD51" i="2"/>
  <c r="AD54" i="2"/>
  <c r="AD58" i="2"/>
  <c r="AD39" i="2"/>
  <c r="AD61" i="2"/>
  <c r="AD56" i="2"/>
  <c r="AD45" i="2"/>
  <c r="AD60" i="2"/>
  <c r="AD48" i="2"/>
  <c r="AD53" i="2"/>
  <c r="AD44" i="2"/>
  <c r="AD175" i="2"/>
  <c r="AD164" i="2"/>
  <c r="AD167" i="2"/>
  <c r="AD171" i="2"/>
  <c r="AD174" i="2"/>
  <c r="AD178" i="2"/>
  <c r="AD160" i="2"/>
  <c r="AD163" i="2"/>
  <c r="AD166" i="2"/>
  <c r="AD173" i="2"/>
  <c r="AD180" i="2"/>
  <c r="AD162" i="2"/>
  <c r="AD159" i="2"/>
  <c r="AD168" i="2"/>
  <c r="L331" i="2"/>
  <c r="D331" i="2"/>
  <c r="D317" i="2"/>
  <c r="H317" i="2"/>
  <c r="L317" i="2"/>
  <c r="L332" i="2"/>
  <c r="D332" i="2"/>
  <c r="L333" i="2"/>
  <c r="D333" i="2"/>
  <c r="D316" i="2"/>
  <c r="H316" i="2"/>
  <c r="L316" i="2"/>
  <c r="G68" i="2"/>
  <c r="AE68" i="2" s="1"/>
  <c r="AZ85" i="2"/>
  <c r="AZ74" i="2"/>
  <c r="AZ82" i="2"/>
  <c r="AZ79" i="2"/>
  <c r="AZ87" i="2"/>
  <c r="AZ76" i="2"/>
  <c r="AZ92" i="2"/>
  <c r="AZ89" i="2"/>
  <c r="AZ70" i="2"/>
  <c r="AZ78" i="2"/>
  <c r="AZ86" i="2"/>
  <c r="AZ75" i="2"/>
  <c r="AZ83" i="2"/>
  <c r="AZ91" i="2"/>
  <c r="AZ80" i="2"/>
  <c r="AZ72" i="2"/>
  <c r="AZ88" i="2"/>
  <c r="AY159" i="2"/>
  <c r="E183" i="2"/>
  <c r="AY183" i="2" s="1"/>
  <c r="AB183" i="2"/>
  <c r="AY99" i="2"/>
  <c r="E123" i="2"/>
  <c r="AY123" i="2" s="1"/>
  <c r="AB153" i="2"/>
  <c r="AX199" i="2"/>
  <c r="AB320" i="2"/>
  <c r="T320" i="2"/>
  <c r="L320" i="2"/>
  <c r="H320" i="2"/>
  <c r="D320" i="2"/>
  <c r="X320" i="2"/>
  <c r="P320" i="2"/>
  <c r="AX211" i="2"/>
  <c r="AX189" i="2"/>
  <c r="D213" i="2"/>
  <c r="AX213" i="2" s="1"/>
  <c r="AB310" i="2"/>
  <c r="T310" i="2"/>
  <c r="L310" i="2"/>
  <c r="X310" i="2"/>
  <c r="P310" i="2"/>
  <c r="H310" i="2"/>
  <c r="D310" i="2"/>
  <c r="AB63" i="2"/>
  <c r="AZ105" i="2"/>
  <c r="AZ113" i="2"/>
  <c r="AZ121" i="2"/>
  <c r="AZ110" i="2"/>
  <c r="AZ118" i="2"/>
  <c r="AZ112" i="2"/>
  <c r="AZ120" i="2"/>
  <c r="AZ101" i="2"/>
  <c r="AZ109" i="2"/>
  <c r="AZ117" i="2"/>
  <c r="AZ106" i="2"/>
  <c r="AZ114" i="2"/>
  <c r="AZ122" i="2"/>
  <c r="AZ103" i="2"/>
  <c r="AZ119" i="2"/>
  <c r="AZ108" i="2"/>
  <c r="AZ100" i="2"/>
  <c r="G158" i="2"/>
  <c r="AZ171" i="2"/>
  <c r="AZ160" i="2"/>
  <c r="AZ170" i="2"/>
  <c r="AZ167" i="2"/>
  <c r="AZ178" i="2"/>
  <c r="AZ175" i="2"/>
  <c r="AZ180" i="2"/>
  <c r="AZ177" i="2"/>
  <c r="AZ174" i="2"/>
  <c r="AY39" i="2"/>
  <c r="E63" i="2"/>
  <c r="AY63" i="2" s="1"/>
  <c r="AX212" i="2"/>
  <c r="AX203" i="2"/>
  <c r="X324" i="2"/>
  <c r="P324" i="2"/>
  <c r="AB324" i="2"/>
  <c r="T324" i="2"/>
  <c r="L324" i="2"/>
  <c r="H324" i="2"/>
  <c r="D324" i="2"/>
  <c r="AX200" i="2"/>
  <c r="AB321" i="2"/>
  <c r="T321" i="2"/>
  <c r="L321" i="2"/>
  <c r="H321" i="2"/>
  <c r="D321" i="2"/>
  <c r="X321" i="2"/>
  <c r="P321" i="2"/>
  <c r="AX208" i="2"/>
  <c r="AB329" i="2"/>
  <c r="T329" i="2"/>
  <c r="L329" i="2"/>
  <c r="H329" i="2"/>
  <c r="D329" i="2"/>
  <c r="X329" i="2"/>
  <c r="P329" i="2"/>
  <c r="G128" i="2"/>
  <c r="AZ141" i="2"/>
  <c r="AZ149" i="2"/>
  <c r="AZ130" i="2"/>
  <c r="AZ138" i="2"/>
  <c r="AZ146" i="2"/>
  <c r="AZ135" i="2"/>
  <c r="AZ151" i="2"/>
  <c r="AZ132" i="2"/>
  <c r="AZ140" i="2"/>
  <c r="AZ148" i="2"/>
  <c r="AZ137" i="2"/>
  <c r="AZ134" i="2"/>
  <c r="AZ142" i="2"/>
  <c r="AZ150" i="2"/>
  <c r="AZ131" i="2"/>
  <c r="AZ147" i="2"/>
  <c r="AX204" i="2"/>
  <c r="X325" i="2"/>
  <c r="P325" i="2"/>
  <c r="AB325" i="2"/>
  <c r="T325" i="2"/>
  <c r="L325" i="2"/>
  <c r="H325" i="2"/>
  <c r="D325" i="2"/>
  <c r="AX193" i="2"/>
  <c r="X314" i="2"/>
  <c r="P314" i="2"/>
  <c r="AB314" i="2"/>
  <c r="T314" i="2"/>
  <c r="L314" i="2"/>
  <c r="H314" i="2"/>
  <c r="D314" i="2"/>
  <c r="AX192" i="2"/>
  <c r="L313" i="2"/>
  <c r="X313" i="2"/>
  <c r="P313" i="2"/>
  <c r="AB313" i="2"/>
  <c r="T313" i="2"/>
  <c r="H313" i="2"/>
  <c r="D313" i="2"/>
  <c r="G38" i="2"/>
  <c r="AZ59" i="2"/>
  <c r="AZ40" i="2"/>
  <c r="AZ48" i="2"/>
  <c r="AZ56" i="2"/>
  <c r="AZ45" i="2"/>
  <c r="AZ53" i="2"/>
  <c r="AZ61" i="2"/>
  <c r="AZ50" i="2"/>
  <c r="AZ47" i="2"/>
  <c r="AZ55" i="2"/>
  <c r="AZ52" i="2"/>
  <c r="AZ60" i="2"/>
  <c r="AZ57" i="2"/>
  <c r="AZ46" i="2"/>
  <c r="AZ62" i="2"/>
  <c r="AB123" i="2"/>
  <c r="AX207" i="2"/>
  <c r="AB328" i="2"/>
  <c r="T328" i="2"/>
  <c r="L328" i="2"/>
  <c r="H328" i="2"/>
  <c r="D328" i="2"/>
  <c r="X328" i="2"/>
  <c r="P328" i="2"/>
  <c r="AX206" i="2"/>
  <c r="AB327" i="2"/>
  <c r="D327" i="2"/>
  <c r="H327" i="2"/>
  <c r="X327" i="2"/>
  <c r="P327" i="2"/>
  <c r="T327" i="2"/>
  <c r="L327" i="2"/>
  <c r="AX195" i="2"/>
  <c r="AB316" i="2"/>
  <c r="T316" i="2"/>
  <c r="P316" i="2"/>
  <c r="X316" i="2"/>
  <c r="AB33" i="2"/>
  <c r="AX210" i="2"/>
  <c r="H331" i="2"/>
  <c r="AB331" i="2"/>
  <c r="T331" i="2"/>
  <c r="X331" i="2"/>
  <c r="P331" i="2"/>
  <c r="AX196" i="2"/>
  <c r="AX198" i="2"/>
  <c r="T319" i="2"/>
  <c r="L319" i="2"/>
  <c r="H319" i="2"/>
  <c r="X319" i="2"/>
  <c r="P319" i="2"/>
  <c r="D319" i="2"/>
  <c r="AB319" i="2"/>
  <c r="AX197" i="2"/>
  <c r="L318" i="2"/>
  <c r="X318" i="2"/>
  <c r="P318" i="2"/>
  <c r="T318" i="2"/>
  <c r="D318" i="2"/>
  <c r="AB318" i="2"/>
  <c r="H318" i="2"/>
  <c r="AY129" i="2"/>
  <c r="E153" i="2"/>
  <c r="AY153" i="2" s="1"/>
  <c r="AB93" i="2"/>
  <c r="AX202" i="2"/>
  <c r="H323" i="2"/>
  <c r="P323" i="2"/>
  <c r="L323" i="2"/>
  <c r="D323" i="2"/>
  <c r="X323" i="2"/>
  <c r="AB323" i="2"/>
  <c r="T323" i="2"/>
  <c r="AX191" i="2"/>
  <c r="AB312" i="2"/>
  <c r="T312" i="2"/>
  <c r="L312" i="2"/>
  <c r="X312" i="2"/>
  <c r="P312" i="2"/>
  <c r="H312" i="2"/>
  <c r="D312" i="2"/>
  <c r="AX190" i="2"/>
  <c r="AB311" i="2"/>
  <c r="T311" i="2"/>
  <c r="L311" i="2"/>
  <c r="X311" i="2"/>
  <c r="P311" i="2"/>
  <c r="H311" i="2"/>
  <c r="D311" i="2"/>
  <c r="AX209" i="2"/>
  <c r="AB330" i="2"/>
  <c r="T330" i="2"/>
  <c r="L330" i="2"/>
  <c r="H330" i="2"/>
  <c r="D330" i="2"/>
  <c r="P330" i="2"/>
  <c r="X330" i="2"/>
  <c r="AY69" i="2"/>
  <c r="E93" i="2"/>
  <c r="AY93" i="2" s="1"/>
  <c r="AX201" i="2"/>
  <c r="P322" i="2"/>
  <c r="AB322" i="2"/>
  <c r="T322" i="2"/>
  <c r="L322" i="2"/>
  <c r="H322" i="2"/>
  <c r="D322" i="2"/>
  <c r="X322" i="2"/>
  <c r="AX205" i="2"/>
  <c r="T326" i="2"/>
  <c r="D326" i="2"/>
  <c r="H326" i="2"/>
  <c r="X326" i="2"/>
  <c r="P326" i="2"/>
  <c r="L326" i="2"/>
  <c r="AB326" i="2"/>
  <c r="AX194" i="2"/>
  <c r="X315" i="2"/>
  <c r="P315" i="2"/>
  <c r="AB315" i="2"/>
  <c r="T315" i="2"/>
  <c r="L315" i="2"/>
  <c r="H315" i="2"/>
  <c r="D315" i="2"/>
  <c r="AD68" i="2"/>
  <c r="D193" i="20"/>
  <c r="D224" i="20" s="1"/>
  <c r="D162" i="20"/>
  <c r="AD98" i="2"/>
  <c r="G98" i="2"/>
  <c r="G5" i="20"/>
  <c r="F37" i="20"/>
  <c r="F69" i="20" s="1"/>
  <c r="F100" i="20" s="1"/>
  <c r="F131" i="20" s="1"/>
  <c r="E37" i="20"/>
  <c r="E69" i="20" s="1"/>
  <c r="E100" i="20" s="1"/>
  <c r="E131" i="20" s="1"/>
  <c r="E5" i="54"/>
  <c r="D65" i="44"/>
  <c r="E37" i="44"/>
  <c r="E65" i="44" s="1"/>
  <c r="F5" i="41"/>
  <c r="G5" i="41" s="1"/>
  <c r="H5" i="41" s="1"/>
  <c r="I5" i="41" s="1"/>
  <c r="J5" i="41" s="1"/>
  <c r="K5" i="41" s="1"/>
  <c r="L5" i="41" s="1"/>
  <c r="M5" i="41" s="1"/>
  <c r="N5" i="41" s="1"/>
  <c r="O5" i="41" s="1"/>
  <c r="P5" i="41" s="1"/>
  <c r="Q5" i="41" s="1"/>
  <c r="R5" i="41" s="1"/>
  <c r="S5" i="41" s="1"/>
  <c r="T5" i="41" s="1"/>
  <c r="U5" i="41" s="1"/>
  <c r="V5" i="41" s="1"/>
  <c r="W5" i="41" s="1"/>
  <c r="X5" i="41" s="1"/>
  <c r="Y5" i="41" s="1"/>
  <c r="E8" i="2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110" i="4"/>
  <c r="P109" i="4"/>
  <c r="P108" i="4"/>
  <c r="P107" i="4"/>
  <c r="P106" i="4"/>
  <c r="P105" i="4"/>
  <c r="P104" i="4"/>
  <c r="P103" i="4"/>
  <c r="P102" i="4"/>
  <c r="P101" i="4"/>
  <c r="P100" i="4"/>
  <c r="P99" i="4"/>
  <c r="P98" i="4"/>
  <c r="P97" i="4"/>
  <c r="P96" i="4"/>
  <c r="P95" i="4"/>
  <c r="P94" i="4"/>
  <c r="P81" i="4"/>
  <c r="P80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62" i="4"/>
  <c r="P61" i="4"/>
  <c r="P60" i="4"/>
  <c r="P59" i="4"/>
  <c r="P58" i="4"/>
  <c r="P57" i="4"/>
  <c r="P56" i="4"/>
  <c r="P55" i="4"/>
  <c r="P54" i="4"/>
  <c r="P53" i="4"/>
  <c r="P52" i="4"/>
  <c r="P38" i="4"/>
  <c r="Q126" i="4" s="1"/>
  <c r="AZ58" i="2" l="1"/>
  <c r="AZ161" i="2"/>
  <c r="AD161" i="2"/>
  <c r="AZ139" i="2"/>
  <c r="AD139" i="2"/>
  <c r="AZ71" i="2"/>
  <c r="AD71" i="2"/>
  <c r="AZ77" i="2"/>
  <c r="AD77" i="2"/>
  <c r="AZ115" i="2"/>
  <c r="AD115" i="2"/>
  <c r="AZ179" i="2"/>
  <c r="AD179" i="2"/>
  <c r="AZ182" i="2"/>
  <c r="AD182" i="2"/>
  <c r="AD183" i="2" s="1"/>
  <c r="AZ164" i="2"/>
  <c r="AZ111" i="2"/>
  <c r="AD111" i="2"/>
  <c r="AZ176" i="2"/>
  <c r="AD176" i="2"/>
  <c r="AZ172" i="2"/>
  <c r="AD172" i="2"/>
  <c r="AZ41" i="2"/>
  <c r="AD41" i="2"/>
  <c r="AZ162" i="2"/>
  <c r="AZ169" i="2"/>
  <c r="AD169" i="2"/>
  <c r="AZ168" i="2"/>
  <c r="AZ54" i="2"/>
  <c r="AZ73" i="2"/>
  <c r="AZ81" i="2"/>
  <c r="AD81" i="2"/>
  <c r="AZ133" i="2"/>
  <c r="AZ181" i="2"/>
  <c r="AD181" i="2"/>
  <c r="AZ51" i="2"/>
  <c r="AZ152" i="2"/>
  <c r="AZ163" i="2"/>
  <c r="AZ104" i="2"/>
  <c r="AZ84" i="2"/>
  <c r="AZ165" i="2"/>
  <c r="AD165" i="2"/>
  <c r="AZ43" i="2"/>
  <c r="AZ144" i="2"/>
  <c r="AZ166" i="2"/>
  <c r="AZ107" i="2"/>
  <c r="AZ143" i="2"/>
  <c r="AD143" i="2"/>
  <c r="AD153" i="2" s="1"/>
  <c r="AZ136" i="2"/>
  <c r="AZ49" i="2"/>
  <c r="AD49" i="2"/>
  <c r="AZ145" i="2"/>
  <c r="AZ116" i="2"/>
  <c r="AZ42" i="2"/>
  <c r="AD42" i="2"/>
  <c r="AZ44" i="2"/>
  <c r="AZ173" i="2"/>
  <c r="AZ102" i="2"/>
  <c r="AZ90" i="2"/>
  <c r="AE144" i="2"/>
  <c r="AE148" i="2"/>
  <c r="AE151" i="2"/>
  <c r="AE146" i="2"/>
  <c r="AE131" i="2"/>
  <c r="AE134" i="2"/>
  <c r="AE137" i="2"/>
  <c r="AE141" i="2"/>
  <c r="AE152" i="2"/>
  <c r="AE130" i="2"/>
  <c r="AE145" i="2"/>
  <c r="AE133" i="2"/>
  <c r="AE129" i="2"/>
  <c r="AE132" i="2"/>
  <c r="AE149" i="2"/>
  <c r="AE135" i="2"/>
  <c r="AE142" i="2"/>
  <c r="AE138" i="2"/>
  <c r="AE150" i="2"/>
  <c r="AE118" i="2"/>
  <c r="AE121" i="2"/>
  <c r="AE116" i="2"/>
  <c r="AE112" i="2"/>
  <c r="AE101" i="2"/>
  <c r="AE104" i="2"/>
  <c r="AE107" i="2"/>
  <c r="AE115" i="2"/>
  <c r="AE111" i="2"/>
  <c r="AE122" i="2"/>
  <c r="AE100" i="2"/>
  <c r="AE103" i="2"/>
  <c r="AE106" i="2"/>
  <c r="AE109" i="2"/>
  <c r="AE113" i="2"/>
  <c r="AE99" i="2"/>
  <c r="AE120" i="2"/>
  <c r="AE108" i="2"/>
  <c r="AE105" i="2"/>
  <c r="AE119" i="2"/>
  <c r="AE102" i="2"/>
  <c r="AE73" i="2"/>
  <c r="AE77" i="2"/>
  <c r="AE81" i="2"/>
  <c r="AE84" i="2"/>
  <c r="AE88" i="2"/>
  <c r="AE92" i="2"/>
  <c r="AE75" i="2"/>
  <c r="AE83" i="2"/>
  <c r="AE90" i="2"/>
  <c r="AE85" i="2"/>
  <c r="AE78" i="2"/>
  <c r="AE86" i="2"/>
  <c r="AE69" i="2"/>
  <c r="AE89" i="2"/>
  <c r="AE72" i="2"/>
  <c r="AE74" i="2"/>
  <c r="AE71" i="2"/>
  <c r="AE70" i="2"/>
  <c r="AE82" i="2"/>
  <c r="AE55" i="2"/>
  <c r="AE59" i="2"/>
  <c r="AE40" i="2"/>
  <c r="AE62" i="2"/>
  <c r="AE43" i="2"/>
  <c r="AE47" i="2"/>
  <c r="AE51" i="2"/>
  <c r="AE54" i="2"/>
  <c r="AE42" i="2"/>
  <c r="AE45" i="2"/>
  <c r="AE49" i="2"/>
  <c r="AE53" i="2"/>
  <c r="AE60" i="2"/>
  <c r="AE39" i="2"/>
  <c r="AE56" i="2"/>
  <c r="AE48" i="2"/>
  <c r="AE52" i="2"/>
  <c r="AE41" i="2"/>
  <c r="AE44" i="2"/>
  <c r="AE179" i="2"/>
  <c r="AE161" i="2"/>
  <c r="AE182" i="2"/>
  <c r="AE164" i="2"/>
  <c r="AE167" i="2"/>
  <c r="AE171" i="2"/>
  <c r="AE174" i="2"/>
  <c r="AE178" i="2"/>
  <c r="AE160" i="2"/>
  <c r="AE181" i="2"/>
  <c r="AE163" i="2"/>
  <c r="AE166" i="2"/>
  <c r="AE169" i="2"/>
  <c r="AE159" i="2"/>
  <c r="AE180" i="2"/>
  <c r="AE162" i="2"/>
  <c r="AE172" i="2"/>
  <c r="AE165" i="2"/>
  <c r="AE168" i="2"/>
  <c r="AC13" i="2"/>
  <c r="AC17" i="2"/>
  <c r="AC25" i="2"/>
  <c r="AC9" i="2"/>
  <c r="AC10" i="2"/>
  <c r="AC12" i="2"/>
  <c r="AC29" i="2"/>
  <c r="AC15" i="2"/>
  <c r="AC19" i="2"/>
  <c r="AC23" i="2"/>
  <c r="AC26" i="2"/>
  <c r="AC11" i="2"/>
  <c r="AC18" i="2"/>
  <c r="AZ39" i="2"/>
  <c r="F63" i="2"/>
  <c r="AZ63" i="2" s="1"/>
  <c r="AZ159" i="2"/>
  <c r="F183" i="2"/>
  <c r="AZ183" i="2" s="1"/>
  <c r="AC63" i="2"/>
  <c r="AZ129" i="2"/>
  <c r="F153" i="2"/>
  <c r="AZ153" i="2" s="1"/>
  <c r="H128" i="2"/>
  <c r="BA131" i="2"/>
  <c r="BA147" i="2"/>
  <c r="BA152" i="2"/>
  <c r="BA141" i="2"/>
  <c r="BA149" i="2"/>
  <c r="BA130" i="2"/>
  <c r="BA138" i="2"/>
  <c r="BA146" i="2"/>
  <c r="BA135" i="2"/>
  <c r="BA151" i="2"/>
  <c r="BA140" i="2"/>
  <c r="BA148" i="2"/>
  <c r="BA137" i="2"/>
  <c r="BA145" i="2"/>
  <c r="BA142" i="2"/>
  <c r="BA134" i="2"/>
  <c r="BA150" i="2"/>
  <c r="AE128" i="2"/>
  <c r="H158" i="2"/>
  <c r="BA161" i="2"/>
  <c r="BA169" i="2"/>
  <c r="BA166" i="2"/>
  <c r="BA171" i="2"/>
  <c r="BA168" i="2"/>
  <c r="BA165" i="2"/>
  <c r="BA162" i="2"/>
  <c r="BA170" i="2"/>
  <c r="BA167" i="2"/>
  <c r="BA179" i="2"/>
  <c r="BA180" i="2"/>
  <c r="BA177" i="2"/>
  <c r="AE158" i="2"/>
  <c r="AC8" i="2"/>
  <c r="AY10" i="2"/>
  <c r="AY11" i="2"/>
  <c r="AY12" i="2"/>
  <c r="AY16" i="2"/>
  <c r="AY32" i="2"/>
  <c r="AY29" i="2"/>
  <c r="AY15" i="2"/>
  <c r="AY23" i="2"/>
  <c r="AY31" i="2"/>
  <c r="AY20" i="2"/>
  <c r="AY17" i="2"/>
  <c r="AY27" i="2"/>
  <c r="AY19" i="2"/>
  <c r="AC123" i="2"/>
  <c r="AZ99" i="2"/>
  <c r="F123" i="2"/>
  <c r="AZ123" i="2" s="1"/>
  <c r="BA100" i="2"/>
  <c r="BA108" i="2"/>
  <c r="BA116" i="2"/>
  <c r="BA105" i="2"/>
  <c r="BA113" i="2"/>
  <c r="BA121" i="2"/>
  <c r="BA102" i="2"/>
  <c r="BA110" i="2"/>
  <c r="BA118" i="2"/>
  <c r="BA107" i="2"/>
  <c r="BA115" i="2"/>
  <c r="BA112" i="2"/>
  <c r="BA120" i="2"/>
  <c r="BA101" i="2"/>
  <c r="BA109" i="2"/>
  <c r="BA117" i="2"/>
  <c r="BA106" i="2"/>
  <c r="BA111" i="2"/>
  <c r="BA103" i="2"/>
  <c r="BA119" i="2"/>
  <c r="AB213" i="2"/>
  <c r="AC153" i="2"/>
  <c r="H38" i="2"/>
  <c r="BA46" i="2"/>
  <c r="BA54" i="2"/>
  <c r="BA62" i="2"/>
  <c r="BA43" i="2"/>
  <c r="BA51" i="2"/>
  <c r="BA59" i="2"/>
  <c r="BA40" i="2"/>
  <c r="BA48" i="2"/>
  <c r="BA45" i="2"/>
  <c r="BA53" i="2"/>
  <c r="BA42" i="2"/>
  <c r="BA50" i="2"/>
  <c r="BA47" i="2"/>
  <c r="BA44" i="2"/>
  <c r="BA52" i="2"/>
  <c r="BA41" i="2"/>
  <c r="BA57" i="2"/>
  <c r="AE38" i="2"/>
  <c r="AZ69" i="2"/>
  <c r="F93" i="2"/>
  <c r="AZ93" i="2" s="1"/>
  <c r="AC93" i="2"/>
  <c r="AC183" i="2"/>
  <c r="H68" i="2"/>
  <c r="BA72" i="2"/>
  <c r="BA80" i="2"/>
  <c r="BA77" i="2"/>
  <c r="BA85" i="2"/>
  <c r="BA74" i="2"/>
  <c r="BA90" i="2"/>
  <c r="BA71" i="2"/>
  <c r="BA87" i="2"/>
  <c r="BA76" i="2"/>
  <c r="BA92" i="2"/>
  <c r="BA89" i="2"/>
  <c r="BA78" i="2"/>
  <c r="BA86" i="2"/>
  <c r="BA83" i="2"/>
  <c r="BA75" i="2"/>
  <c r="BA91" i="2"/>
  <c r="F193" i="20"/>
  <c r="F224" i="20" s="1"/>
  <c r="F162" i="20"/>
  <c r="E193" i="20"/>
  <c r="E224" i="20" s="1"/>
  <c r="E162" i="20"/>
  <c r="H98" i="2"/>
  <c r="AE98" i="2"/>
  <c r="E245" i="44"/>
  <c r="E95" i="44"/>
  <c r="E125" i="44" s="1"/>
  <c r="E155" i="44" s="1"/>
  <c r="D245" i="44"/>
  <c r="D95" i="44"/>
  <c r="D125" i="44" s="1"/>
  <c r="D155" i="44" s="1"/>
  <c r="F8" i="2"/>
  <c r="E188" i="2"/>
  <c r="F5" i="54"/>
  <c r="G5" i="54" s="1"/>
  <c r="H5" i="54" s="1"/>
  <c r="P84" i="4"/>
  <c r="H5" i="20"/>
  <c r="G37" i="20"/>
  <c r="G69" i="20" s="1"/>
  <c r="G100" i="20" s="1"/>
  <c r="G131" i="20" s="1"/>
  <c r="F37" i="44"/>
  <c r="AD63" i="2" l="1"/>
  <c r="BA143" i="2"/>
  <c r="AE143" i="2"/>
  <c r="AY24" i="2"/>
  <c r="AC24" i="2"/>
  <c r="AY21" i="2"/>
  <c r="AC21" i="2"/>
  <c r="BA139" i="2"/>
  <c r="AE139" i="2"/>
  <c r="BA82" i="2"/>
  <c r="BA136" i="2"/>
  <c r="AE136" i="2"/>
  <c r="AY14" i="2"/>
  <c r="AC14" i="2"/>
  <c r="BA114" i="2"/>
  <c r="AE114" i="2"/>
  <c r="AY22" i="2"/>
  <c r="AC22" i="2"/>
  <c r="BA163" i="2"/>
  <c r="AY30" i="2"/>
  <c r="AC30" i="2"/>
  <c r="BA61" i="2"/>
  <c r="AE61" i="2"/>
  <c r="BA58" i="2"/>
  <c r="AE58" i="2"/>
  <c r="BA79" i="2"/>
  <c r="AE79" i="2"/>
  <c r="AE93" i="2" s="1"/>
  <c r="BA88" i="2"/>
  <c r="AY28" i="2"/>
  <c r="AC28" i="2"/>
  <c r="AY26" i="2"/>
  <c r="BA181" i="2"/>
  <c r="AY25" i="2"/>
  <c r="BA49" i="2"/>
  <c r="AY18" i="2"/>
  <c r="BA164" i="2"/>
  <c r="BA175" i="2"/>
  <c r="AE175" i="2"/>
  <c r="BA56" i="2"/>
  <c r="BA122" i="2"/>
  <c r="BA178" i="2"/>
  <c r="BA81" i="2"/>
  <c r="BA60" i="2"/>
  <c r="BA133" i="2"/>
  <c r="BA176" i="2"/>
  <c r="AE176" i="2"/>
  <c r="BA160" i="2"/>
  <c r="BA73" i="2"/>
  <c r="BA172" i="2"/>
  <c r="BA173" i="2"/>
  <c r="AE173" i="2"/>
  <c r="BA182" i="2"/>
  <c r="BA144" i="2"/>
  <c r="BA132" i="2"/>
  <c r="AY13" i="2"/>
  <c r="BA70" i="2"/>
  <c r="BA84" i="2"/>
  <c r="BA55" i="2"/>
  <c r="BA104" i="2"/>
  <c r="BA174" i="2"/>
  <c r="AD17" i="2"/>
  <c r="AD21" i="2"/>
  <c r="AD24" i="2"/>
  <c r="AD10" i="2"/>
  <c r="AD28" i="2"/>
  <c r="AD9" i="2"/>
  <c r="AD12" i="2"/>
  <c r="AD15" i="2"/>
  <c r="AD19" i="2"/>
  <c r="AD13" i="2"/>
  <c r="AD30" i="2"/>
  <c r="AD11" i="2"/>
  <c r="AD14" i="2"/>
  <c r="AD18" i="2"/>
  <c r="AD22" i="2"/>
  <c r="AD29" i="2"/>
  <c r="AD25" i="2"/>
  <c r="AF179" i="2"/>
  <c r="AF161" i="2"/>
  <c r="AF182" i="2"/>
  <c r="AF164" i="2"/>
  <c r="AF171" i="2"/>
  <c r="AF174" i="2"/>
  <c r="AF160" i="2"/>
  <c r="AF181" i="2"/>
  <c r="AF163" i="2"/>
  <c r="AF166" i="2"/>
  <c r="AF169" i="2"/>
  <c r="AF173" i="2"/>
  <c r="AF176" i="2"/>
  <c r="AF180" i="2"/>
  <c r="AF162" i="2"/>
  <c r="AF165" i="2"/>
  <c r="AF172" i="2"/>
  <c r="AF159" i="2"/>
  <c r="AF175" i="2"/>
  <c r="AF168" i="2"/>
  <c r="AF59" i="2"/>
  <c r="AF40" i="2"/>
  <c r="AF62" i="2"/>
  <c r="AF43" i="2"/>
  <c r="AF47" i="2"/>
  <c r="AF51" i="2"/>
  <c r="AF54" i="2"/>
  <c r="AF58" i="2"/>
  <c r="AF39" i="2"/>
  <c r="AF61" i="2"/>
  <c r="AF53" i="2"/>
  <c r="AF56" i="2"/>
  <c r="AF60" i="2"/>
  <c r="AF42" i="2"/>
  <c r="AF48" i="2"/>
  <c r="AF55" i="2"/>
  <c r="AF41" i="2"/>
  <c r="AF44" i="2"/>
  <c r="AF52" i="2"/>
  <c r="AC210" i="2"/>
  <c r="AC193" i="2"/>
  <c r="AC196" i="2"/>
  <c r="AC199" i="2"/>
  <c r="AC203" i="2"/>
  <c r="AC206" i="2"/>
  <c r="AC189" i="2"/>
  <c r="AC209" i="2"/>
  <c r="AC192" i="2"/>
  <c r="AC212" i="2"/>
  <c r="AC195" i="2"/>
  <c r="AC198" i="2"/>
  <c r="AC202" i="2"/>
  <c r="AC205" i="2"/>
  <c r="AC208" i="2"/>
  <c r="AC211" i="2"/>
  <c r="AC194" i="2"/>
  <c r="AC197" i="2"/>
  <c r="AC201" i="2"/>
  <c r="AC204" i="2"/>
  <c r="AC191" i="2"/>
  <c r="AC207" i="2"/>
  <c r="AC190" i="2"/>
  <c r="AF118" i="2"/>
  <c r="AF121" i="2"/>
  <c r="AF120" i="2"/>
  <c r="AF101" i="2"/>
  <c r="AF104" i="2"/>
  <c r="AF107" i="2"/>
  <c r="AF115" i="2"/>
  <c r="AF111" i="2"/>
  <c r="AF103" i="2"/>
  <c r="AF106" i="2"/>
  <c r="AF109" i="2"/>
  <c r="AF113" i="2"/>
  <c r="AF99" i="2"/>
  <c r="AF102" i="2"/>
  <c r="AF112" i="2"/>
  <c r="AF105" i="2"/>
  <c r="AF119" i="2"/>
  <c r="AF77" i="2"/>
  <c r="AF81" i="2"/>
  <c r="AF84" i="2"/>
  <c r="AF88" i="2"/>
  <c r="AF92" i="2"/>
  <c r="AF72" i="2"/>
  <c r="AF79" i="2"/>
  <c r="AF86" i="2"/>
  <c r="AF78" i="2"/>
  <c r="AF83" i="2"/>
  <c r="AF69" i="2"/>
  <c r="AF89" i="2"/>
  <c r="AF70" i="2"/>
  <c r="AF85" i="2"/>
  <c r="AF82" i="2"/>
  <c r="AF144" i="2"/>
  <c r="AF148" i="2"/>
  <c r="AF141" i="2"/>
  <c r="AF152" i="2"/>
  <c r="AF130" i="2"/>
  <c r="AF146" i="2"/>
  <c r="AF145" i="2"/>
  <c r="AF133" i="2"/>
  <c r="AF136" i="2"/>
  <c r="AF139" i="2"/>
  <c r="AF129" i="2"/>
  <c r="I158" i="2"/>
  <c r="BB164" i="2"/>
  <c r="BB172" i="2"/>
  <c r="BB166" i="2"/>
  <c r="BB163" i="2"/>
  <c r="BB171" i="2"/>
  <c r="BB160" i="2"/>
  <c r="BB168" i="2"/>
  <c r="BB170" i="2"/>
  <c r="BB173" i="2"/>
  <c r="BB177" i="2"/>
  <c r="BB174" i="2"/>
  <c r="BB182" i="2"/>
  <c r="BB181" i="2"/>
  <c r="BB175" i="2"/>
  <c r="AF158" i="2"/>
  <c r="BB91" i="2"/>
  <c r="BB80" i="2"/>
  <c r="BB88" i="2"/>
  <c r="BB77" i="2"/>
  <c r="BB85" i="2"/>
  <c r="BB82" i="2"/>
  <c r="BB87" i="2"/>
  <c r="BB76" i="2"/>
  <c r="BB89" i="2"/>
  <c r="BB70" i="2"/>
  <c r="AF68" i="2"/>
  <c r="I68" i="2"/>
  <c r="AD93" i="2"/>
  <c r="I128" i="2"/>
  <c r="BB139" i="2"/>
  <c r="BB147" i="2"/>
  <c r="BB152" i="2"/>
  <c r="BB141" i="2"/>
  <c r="BB130" i="2"/>
  <c r="BB146" i="2"/>
  <c r="BB140" i="2"/>
  <c r="BB145" i="2"/>
  <c r="AF128" i="2"/>
  <c r="D273" i="2"/>
  <c r="AB273" i="2"/>
  <c r="BA99" i="2"/>
  <c r="G123" i="2"/>
  <c r="BA123" i="2" s="1"/>
  <c r="BA129" i="2"/>
  <c r="G153" i="2"/>
  <c r="BA153" i="2" s="1"/>
  <c r="BA39" i="2"/>
  <c r="G63" i="2"/>
  <c r="BA63" i="2" s="1"/>
  <c r="I38" i="2"/>
  <c r="BB41" i="2"/>
  <c r="BB57" i="2"/>
  <c r="BB46" i="2"/>
  <c r="BB54" i="2"/>
  <c r="BB62" i="2"/>
  <c r="BB43" i="2"/>
  <c r="BB51" i="2"/>
  <c r="BB59" i="2"/>
  <c r="BB40" i="2"/>
  <c r="BB48" i="2"/>
  <c r="BB56" i="2"/>
  <c r="BB53" i="2"/>
  <c r="BB42" i="2"/>
  <c r="BB50" i="2"/>
  <c r="BB47" i="2"/>
  <c r="BB55" i="2"/>
  <c r="BB52" i="2"/>
  <c r="BB44" i="2"/>
  <c r="BB60" i="2"/>
  <c r="AF38" i="2"/>
  <c r="AY9" i="2"/>
  <c r="E33" i="2"/>
  <c r="AY33" i="2" s="1"/>
  <c r="BA159" i="2"/>
  <c r="G183" i="2"/>
  <c r="BA183" i="2" s="1"/>
  <c r="BA69" i="2"/>
  <c r="G93" i="2"/>
  <c r="BA93" i="2" s="1"/>
  <c r="AC188" i="2"/>
  <c r="G8" i="2"/>
  <c r="H8" i="2" s="1"/>
  <c r="AZ13" i="2"/>
  <c r="AZ12" i="2"/>
  <c r="AZ14" i="2"/>
  <c r="AZ11" i="2"/>
  <c r="AZ19" i="2"/>
  <c r="AZ27" i="2"/>
  <c r="AZ16" i="2"/>
  <c r="AZ24" i="2"/>
  <c r="AZ32" i="2"/>
  <c r="AZ21" i="2"/>
  <c r="AZ29" i="2"/>
  <c r="AZ15" i="2"/>
  <c r="AZ31" i="2"/>
  <c r="AZ20" i="2"/>
  <c r="AZ30" i="2"/>
  <c r="BB111" i="2"/>
  <c r="BB119" i="2"/>
  <c r="BB105" i="2"/>
  <c r="BB121" i="2"/>
  <c r="BB102" i="2"/>
  <c r="BB110" i="2"/>
  <c r="BB118" i="2"/>
  <c r="BB107" i="2"/>
  <c r="BB104" i="2"/>
  <c r="BB112" i="2"/>
  <c r="BB120" i="2"/>
  <c r="BB101" i="2"/>
  <c r="BB117" i="2"/>
  <c r="AD123" i="2"/>
  <c r="G193" i="20"/>
  <c r="G224" i="20" s="1"/>
  <c r="G162" i="20"/>
  <c r="F188" i="2"/>
  <c r="AD8" i="2"/>
  <c r="G188" i="2"/>
  <c r="AE8" i="2"/>
  <c r="I98" i="2"/>
  <c r="AF98" i="2"/>
  <c r="I5" i="20"/>
  <c r="H37" i="20"/>
  <c r="H69" i="20" s="1"/>
  <c r="H100" i="20" s="1"/>
  <c r="H131" i="20" s="1"/>
  <c r="I5" i="54"/>
  <c r="F65" i="44"/>
  <c r="G37" i="44"/>
  <c r="BB131" i="2" l="1"/>
  <c r="AF131" i="2"/>
  <c r="BB116" i="2"/>
  <c r="AF116" i="2"/>
  <c r="BB49" i="2"/>
  <c r="AF49" i="2"/>
  <c r="BB45" i="2"/>
  <c r="AF45" i="2"/>
  <c r="BB162" i="2"/>
  <c r="BB165" i="2"/>
  <c r="BB122" i="2"/>
  <c r="AF122" i="2"/>
  <c r="BB142" i="2"/>
  <c r="AF142" i="2"/>
  <c r="BB149" i="2"/>
  <c r="AF149" i="2"/>
  <c r="BB114" i="2"/>
  <c r="AF114" i="2"/>
  <c r="BB138" i="2"/>
  <c r="AF138" i="2"/>
  <c r="BB100" i="2"/>
  <c r="AF100" i="2"/>
  <c r="BB109" i="2"/>
  <c r="BB151" i="2"/>
  <c r="AF151" i="2"/>
  <c r="BB134" i="2"/>
  <c r="AF134" i="2"/>
  <c r="BB106" i="2"/>
  <c r="BB103" i="2"/>
  <c r="BB148" i="2"/>
  <c r="BB83" i="2"/>
  <c r="AZ10" i="2"/>
  <c r="BB58" i="2"/>
  <c r="BB81" i="2"/>
  <c r="BB169" i="2"/>
  <c r="BB75" i="2"/>
  <c r="AF75" i="2"/>
  <c r="BB108" i="2"/>
  <c r="AF108" i="2"/>
  <c r="BB178" i="2"/>
  <c r="AF178" i="2"/>
  <c r="AZ26" i="2"/>
  <c r="AD26" i="2"/>
  <c r="BB150" i="2"/>
  <c r="AF150" i="2"/>
  <c r="BB143" i="2"/>
  <c r="AF143" i="2"/>
  <c r="BB180" i="2"/>
  <c r="BB133" i="2"/>
  <c r="BB92" i="2"/>
  <c r="BB161" i="2"/>
  <c r="BB71" i="2"/>
  <c r="AF71" i="2"/>
  <c r="AZ23" i="2"/>
  <c r="AD23" i="2"/>
  <c r="BB132" i="2"/>
  <c r="AF132" i="2"/>
  <c r="BB72" i="2"/>
  <c r="BB86" i="2"/>
  <c r="BB90" i="2"/>
  <c r="AF90" i="2"/>
  <c r="AZ17" i="2"/>
  <c r="BB84" i="2"/>
  <c r="BB176" i="2"/>
  <c r="BB73" i="2"/>
  <c r="AF73" i="2"/>
  <c r="BB135" i="2"/>
  <c r="AF135" i="2"/>
  <c r="BB78" i="2"/>
  <c r="AZ28" i="2"/>
  <c r="BB61" i="2"/>
  <c r="BB144" i="2"/>
  <c r="BB179" i="2"/>
  <c r="BB74" i="2"/>
  <c r="AF74" i="2"/>
  <c r="BB167" i="2"/>
  <c r="AF167" i="2"/>
  <c r="AZ25" i="2"/>
  <c r="BB136" i="2"/>
  <c r="BB113" i="2"/>
  <c r="AZ22" i="2"/>
  <c r="BB115" i="2"/>
  <c r="AZ18" i="2"/>
  <c r="BB79" i="2"/>
  <c r="BB137" i="2"/>
  <c r="AF137" i="2"/>
  <c r="AF24" i="2"/>
  <c r="AF28" i="2"/>
  <c r="AF9" i="2"/>
  <c r="AF12" i="2"/>
  <c r="AF15" i="2"/>
  <c r="AF19" i="2"/>
  <c r="AF23" i="2"/>
  <c r="AF26" i="2"/>
  <c r="AF17" i="2"/>
  <c r="AF30" i="2"/>
  <c r="AF11" i="2"/>
  <c r="AF14" i="2"/>
  <c r="AF18" i="2"/>
  <c r="AF22" i="2"/>
  <c r="AF29" i="2"/>
  <c r="AF10" i="2"/>
  <c r="AF13" i="2"/>
  <c r="AE21" i="2"/>
  <c r="AE13" i="2"/>
  <c r="AE24" i="2"/>
  <c r="AE17" i="2"/>
  <c r="AE28" i="2"/>
  <c r="AE9" i="2"/>
  <c r="AE12" i="2"/>
  <c r="AE15" i="2"/>
  <c r="AE19" i="2"/>
  <c r="AE23" i="2"/>
  <c r="AE26" i="2"/>
  <c r="AE30" i="2"/>
  <c r="AE14" i="2"/>
  <c r="AE18" i="2"/>
  <c r="AE22" i="2"/>
  <c r="AE25" i="2"/>
  <c r="AE29" i="2"/>
  <c r="AE10" i="2"/>
  <c r="AG62" i="2"/>
  <c r="AG43" i="2"/>
  <c r="AG47" i="2"/>
  <c r="AG51" i="2"/>
  <c r="AG54" i="2"/>
  <c r="AG58" i="2"/>
  <c r="AG39" i="2"/>
  <c r="AG61" i="2"/>
  <c r="AG49" i="2"/>
  <c r="AG53" i="2"/>
  <c r="AG56" i="2"/>
  <c r="AG60" i="2"/>
  <c r="AG48" i="2"/>
  <c r="AG40" i="2"/>
  <c r="AG59" i="2"/>
  <c r="AG55" i="2"/>
  <c r="AG41" i="2"/>
  <c r="AG44" i="2"/>
  <c r="AG52" i="2"/>
  <c r="AD196" i="2"/>
  <c r="AD199" i="2"/>
  <c r="AD203" i="2"/>
  <c r="AD206" i="2"/>
  <c r="AD189" i="2"/>
  <c r="AD209" i="2"/>
  <c r="AD192" i="2"/>
  <c r="AD212" i="2"/>
  <c r="AD195" i="2"/>
  <c r="AD198" i="2"/>
  <c r="AD202" i="2"/>
  <c r="AD205" i="2"/>
  <c r="AD208" i="2"/>
  <c r="AD191" i="2"/>
  <c r="AD211" i="2"/>
  <c r="AD194" i="2"/>
  <c r="AD197" i="2"/>
  <c r="AD201" i="2"/>
  <c r="AD204" i="2"/>
  <c r="AD207" i="2"/>
  <c r="AD190" i="2"/>
  <c r="AD210" i="2"/>
  <c r="AD193" i="2"/>
  <c r="AE199" i="2"/>
  <c r="AE203" i="2"/>
  <c r="AE206" i="2"/>
  <c r="AE189" i="2"/>
  <c r="AE209" i="2"/>
  <c r="AE192" i="2"/>
  <c r="AE212" i="2"/>
  <c r="AE195" i="2"/>
  <c r="AE198" i="2"/>
  <c r="AE202" i="2"/>
  <c r="AE205" i="2"/>
  <c r="AE208" i="2"/>
  <c r="AE191" i="2"/>
  <c r="AE211" i="2"/>
  <c r="AE194" i="2"/>
  <c r="AE197" i="2"/>
  <c r="AE201" i="2"/>
  <c r="AE204" i="2"/>
  <c r="AE207" i="2"/>
  <c r="AE210" i="2"/>
  <c r="AE193" i="2"/>
  <c r="AE196" i="2"/>
  <c r="AE190" i="2"/>
  <c r="AG148" i="2"/>
  <c r="AG151" i="2"/>
  <c r="AG150" i="2"/>
  <c r="AG134" i="2"/>
  <c r="AG137" i="2"/>
  <c r="AG141" i="2"/>
  <c r="AG152" i="2"/>
  <c r="AG145" i="2"/>
  <c r="AG133" i="2"/>
  <c r="AG144" i="2"/>
  <c r="AG139" i="2"/>
  <c r="AG143" i="2"/>
  <c r="AG129" i="2"/>
  <c r="AG132" i="2"/>
  <c r="AG149" i="2"/>
  <c r="AG135" i="2"/>
  <c r="AG138" i="2"/>
  <c r="AG142" i="2"/>
  <c r="AG131" i="2"/>
  <c r="AG118" i="2"/>
  <c r="AG121" i="2"/>
  <c r="AG101" i="2"/>
  <c r="AG104" i="2"/>
  <c r="AG107" i="2"/>
  <c r="AG115" i="2"/>
  <c r="AG111" i="2"/>
  <c r="AG114" i="2"/>
  <c r="AG122" i="2"/>
  <c r="AG103" i="2"/>
  <c r="AG109" i="2"/>
  <c r="AG99" i="2"/>
  <c r="AG102" i="2"/>
  <c r="AG119" i="2"/>
  <c r="AG105" i="2"/>
  <c r="AG112" i="2"/>
  <c r="AG120" i="2"/>
  <c r="AG88" i="2"/>
  <c r="AG79" i="2"/>
  <c r="AG69" i="2"/>
  <c r="AG89" i="2"/>
  <c r="AG72" i="2"/>
  <c r="AG74" i="2"/>
  <c r="AG73" i="2"/>
  <c r="AG71" i="2"/>
  <c r="AG82" i="2"/>
  <c r="AG77" i="2"/>
  <c r="AG85" i="2"/>
  <c r="AG182" i="2"/>
  <c r="AG164" i="2"/>
  <c r="AG167" i="2"/>
  <c r="AG171" i="2"/>
  <c r="AG178" i="2"/>
  <c r="AG160" i="2"/>
  <c r="AG181" i="2"/>
  <c r="AG163" i="2"/>
  <c r="AG166" i="2"/>
  <c r="AG169" i="2"/>
  <c r="AG159" i="2"/>
  <c r="AG165" i="2"/>
  <c r="AG168" i="2"/>
  <c r="AG172" i="2"/>
  <c r="AG162" i="2"/>
  <c r="AG175" i="2"/>
  <c r="AG179" i="2"/>
  <c r="AG161" i="2"/>
  <c r="AY196" i="2"/>
  <c r="AY202" i="2"/>
  <c r="AY209" i="2"/>
  <c r="AY195" i="2"/>
  <c r="BB39" i="2"/>
  <c r="H63" i="2"/>
  <c r="BB63" i="2" s="1"/>
  <c r="AY192" i="2"/>
  <c r="BB11" i="2"/>
  <c r="BB10" i="2"/>
  <c r="BB12" i="2"/>
  <c r="BB22" i="2"/>
  <c r="BB19" i="2"/>
  <c r="BB27" i="2"/>
  <c r="BB14" i="2"/>
  <c r="BB16" i="2"/>
  <c r="BB24" i="2"/>
  <c r="BB32" i="2"/>
  <c r="BB29" i="2"/>
  <c r="BB13" i="2"/>
  <c r="BB18" i="2"/>
  <c r="BB31" i="2"/>
  <c r="BB20" i="2"/>
  <c r="BB28" i="2"/>
  <c r="BC103" i="2"/>
  <c r="BC119" i="2"/>
  <c r="BC105" i="2"/>
  <c r="BC121" i="2"/>
  <c r="BC102" i="2"/>
  <c r="BC110" i="2"/>
  <c r="BC118" i="2"/>
  <c r="BC117" i="2"/>
  <c r="BC109" i="2"/>
  <c r="BC101" i="2"/>
  <c r="AY205" i="2"/>
  <c r="AY201" i="2"/>
  <c r="AY198" i="2"/>
  <c r="AE183" i="2"/>
  <c r="BB129" i="2"/>
  <c r="H153" i="2"/>
  <c r="BB153" i="2" s="1"/>
  <c r="AZ9" i="2"/>
  <c r="F33" i="2"/>
  <c r="AZ33" i="2" s="1"/>
  <c r="AY199" i="2"/>
  <c r="AY190" i="2"/>
  <c r="BC91" i="2"/>
  <c r="BC72" i="2"/>
  <c r="BC80" i="2"/>
  <c r="BC77" i="2"/>
  <c r="BC74" i="2"/>
  <c r="BC82" i="2"/>
  <c r="BC71" i="2"/>
  <c r="BC79" i="2"/>
  <c r="BC87" i="2"/>
  <c r="BC76" i="2"/>
  <c r="BC89" i="2"/>
  <c r="J68" i="2"/>
  <c r="AG68" i="2"/>
  <c r="AY208" i="2"/>
  <c r="AE188" i="2"/>
  <c r="BA22" i="2"/>
  <c r="BA30" i="2"/>
  <c r="BA19" i="2"/>
  <c r="BA27" i="2"/>
  <c r="BA10" i="2"/>
  <c r="BA14" i="2"/>
  <c r="BA16" i="2"/>
  <c r="BA24" i="2"/>
  <c r="BA32" i="2"/>
  <c r="BA21" i="2"/>
  <c r="BA29" i="2"/>
  <c r="BA13" i="2"/>
  <c r="BA18" i="2"/>
  <c r="BA26" i="2"/>
  <c r="BA15" i="2"/>
  <c r="BA23" i="2"/>
  <c r="BA31" i="2"/>
  <c r="BA20" i="2"/>
  <c r="BA28" i="2"/>
  <c r="BA25" i="2"/>
  <c r="BA17" i="2"/>
  <c r="AY200" i="2"/>
  <c r="AY191" i="2"/>
  <c r="AY193" i="2"/>
  <c r="J38" i="2"/>
  <c r="BC52" i="2"/>
  <c r="BC60" i="2"/>
  <c r="BC49" i="2"/>
  <c r="BC57" i="2"/>
  <c r="BC46" i="2"/>
  <c r="BC54" i="2"/>
  <c r="BC62" i="2"/>
  <c r="BC48" i="2"/>
  <c r="BC56" i="2"/>
  <c r="BC53" i="2"/>
  <c r="BC61" i="2"/>
  <c r="BC50" i="2"/>
  <c r="BC58" i="2"/>
  <c r="BC55" i="2"/>
  <c r="AG38" i="2"/>
  <c r="AY210" i="2"/>
  <c r="J128" i="2"/>
  <c r="BC137" i="2"/>
  <c r="BC134" i="2"/>
  <c r="BC142" i="2"/>
  <c r="BC150" i="2"/>
  <c r="BC131" i="2"/>
  <c r="BC147" i="2"/>
  <c r="BC144" i="2"/>
  <c r="BC133" i="2"/>
  <c r="BC141" i="2"/>
  <c r="BC149" i="2"/>
  <c r="BC138" i="2"/>
  <c r="BC135" i="2"/>
  <c r="BC143" i="2"/>
  <c r="BC151" i="2"/>
  <c r="BC140" i="2"/>
  <c r="BC152" i="2"/>
  <c r="AG128" i="2"/>
  <c r="AY204" i="2"/>
  <c r="AY211" i="2"/>
  <c r="AY194" i="2"/>
  <c r="AE153" i="2"/>
  <c r="AC33" i="2"/>
  <c r="AY212" i="2"/>
  <c r="AY203" i="2"/>
  <c r="AY197" i="2"/>
  <c r="AE63" i="2"/>
  <c r="BB69" i="2"/>
  <c r="H93" i="2"/>
  <c r="BB93" i="2" s="1"/>
  <c r="J158" i="2"/>
  <c r="BC167" i="2"/>
  <c r="BC164" i="2"/>
  <c r="BC172" i="2"/>
  <c r="BC161" i="2"/>
  <c r="BC169" i="2"/>
  <c r="BC166" i="2"/>
  <c r="BC163" i="2"/>
  <c r="BC171" i="2"/>
  <c r="BC160" i="2"/>
  <c r="BC177" i="2"/>
  <c r="BC170" i="2"/>
  <c r="BC179" i="2"/>
  <c r="BC181" i="2"/>
  <c r="BC162" i="2"/>
  <c r="BC178" i="2"/>
  <c r="BC175" i="2"/>
  <c r="AG158" i="2"/>
  <c r="BB159" i="2"/>
  <c r="H183" i="2"/>
  <c r="BB183" i="2" s="1"/>
  <c r="BB99" i="2"/>
  <c r="H123" i="2"/>
  <c r="BB123" i="2" s="1"/>
  <c r="AY207" i="2"/>
  <c r="AY206" i="2"/>
  <c r="AY189" i="2"/>
  <c r="E213" i="2"/>
  <c r="AY213" i="2" s="1"/>
  <c r="AE123" i="2"/>
  <c r="H193" i="20"/>
  <c r="H224" i="20" s="1"/>
  <c r="H162" i="20"/>
  <c r="H188" i="2"/>
  <c r="AF8" i="2"/>
  <c r="J98" i="2"/>
  <c r="AG98" i="2"/>
  <c r="AD188" i="2"/>
  <c r="F245" i="44"/>
  <c r="F95" i="44"/>
  <c r="F125" i="44" s="1"/>
  <c r="F155" i="44" s="1"/>
  <c r="J5" i="20"/>
  <c r="I37" i="20"/>
  <c r="I69" i="20" s="1"/>
  <c r="I100" i="20" s="1"/>
  <c r="I131" i="20" s="1"/>
  <c r="J5" i="54"/>
  <c r="G65" i="44"/>
  <c r="H37" i="44"/>
  <c r="I8" i="2"/>
  <c r="BC75" i="2" l="1"/>
  <c r="AG75" i="2"/>
  <c r="BC116" i="2"/>
  <c r="AG116" i="2"/>
  <c r="BC180" i="2"/>
  <c r="AG180" i="2"/>
  <c r="BC78" i="2"/>
  <c r="AG78" i="2"/>
  <c r="BC84" i="2"/>
  <c r="AG84" i="2"/>
  <c r="BC92" i="2"/>
  <c r="AG92" i="2"/>
  <c r="BC176" i="2"/>
  <c r="AG176" i="2"/>
  <c r="BC81" i="2"/>
  <c r="AG81" i="2"/>
  <c r="BC173" i="2"/>
  <c r="AG173" i="2"/>
  <c r="BC108" i="2"/>
  <c r="AG108" i="2"/>
  <c r="BC136" i="2"/>
  <c r="AG136" i="2"/>
  <c r="BC111" i="2"/>
  <c r="BA12" i="2"/>
  <c r="BC70" i="2"/>
  <c r="AG70" i="2"/>
  <c r="BC146" i="2"/>
  <c r="AG146" i="2"/>
  <c r="BC114" i="2"/>
  <c r="BB30" i="2"/>
  <c r="BC130" i="2"/>
  <c r="AG130" i="2"/>
  <c r="BC85" i="2"/>
  <c r="BC122" i="2"/>
  <c r="BC45" i="2"/>
  <c r="AG45" i="2"/>
  <c r="BA11" i="2"/>
  <c r="AE11" i="2"/>
  <c r="AE33" i="2" s="1"/>
  <c r="BB25" i="2"/>
  <c r="AF25" i="2"/>
  <c r="BC73" i="2"/>
  <c r="BC120" i="2"/>
  <c r="BB17" i="2"/>
  <c r="BC42" i="2"/>
  <c r="AG42" i="2"/>
  <c r="BB21" i="2"/>
  <c r="AF21" i="2"/>
  <c r="BC100" i="2"/>
  <c r="AG100" i="2"/>
  <c r="BC88" i="2"/>
  <c r="BC40" i="2"/>
  <c r="BC112" i="2"/>
  <c r="BC174" i="2"/>
  <c r="AG174" i="2"/>
  <c r="BC90" i="2"/>
  <c r="AG90" i="2"/>
  <c r="BC113" i="2"/>
  <c r="AG113" i="2"/>
  <c r="BC104" i="2"/>
  <c r="BB23" i="2"/>
  <c r="BC86" i="2"/>
  <c r="AG86" i="2"/>
  <c r="BC41" i="2"/>
  <c r="BC59" i="2"/>
  <c r="BC165" i="2"/>
  <c r="BC148" i="2"/>
  <c r="BC145" i="2"/>
  <c r="BC51" i="2"/>
  <c r="BC115" i="2"/>
  <c r="BB15" i="2"/>
  <c r="BC83" i="2"/>
  <c r="AG83" i="2"/>
  <c r="BC106" i="2"/>
  <c r="AG106" i="2"/>
  <c r="BC47" i="2"/>
  <c r="BC44" i="2"/>
  <c r="BC139" i="2"/>
  <c r="BC182" i="2"/>
  <c r="BC168" i="2"/>
  <c r="BC132" i="2"/>
  <c r="BC43" i="2"/>
  <c r="BC107" i="2"/>
  <c r="BB26" i="2"/>
  <c r="AG28" i="2"/>
  <c r="AG9" i="2"/>
  <c r="AG12" i="2"/>
  <c r="AG21" i="2"/>
  <c r="AG15" i="2"/>
  <c r="AG19" i="2"/>
  <c r="AG23" i="2"/>
  <c r="AG26" i="2"/>
  <c r="AG30" i="2"/>
  <c r="AG11" i="2"/>
  <c r="AG14" i="2"/>
  <c r="AG18" i="2"/>
  <c r="AG24" i="2"/>
  <c r="AG29" i="2"/>
  <c r="AG10" i="2"/>
  <c r="AG13" i="2"/>
  <c r="AG17" i="2"/>
  <c r="AH47" i="2"/>
  <c r="AH51" i="2"/>
  <c r="AH54" i="2"/>
  <c r="AH39" i="2"/>
  <c r="AH61" i="2"/>
  <c r="AH42" i="2"/>
  <c r="AH45" i="2"/>
  <c r="AH49" i="2"/>
  <c r="AH53" i="2"/>
  <c r="AH56" i="2"/>
  <c r="AH60" i="2"/>
  <c r="AH48" i="2"/>
  <c r="AH40" i="2"/>
  <c r="AH43" i="2"/>
  <c r="AH59" i="2"/>
  <c r="AH55" i="2"/>
  <c r="AH41" i="2"/>
  <c r="AH44" i="2"/>
  <c r="AH52" i="2"/>
  <c r="AH84" i="2"/>
  <c r="AH88" i="2"/>
  <c r="AH92" i="2"/>
  <c r="AH72" i="2"/>
  <c r="AH79" i="2"/>
  <c r="AH83" i="2"/>
  <c r="AH86" i="2"/>
  <c r="AH90" i="2"/>
  <c r="AH69" i="2"/>
  <c r="AH89" i="2"/>
  <c r="AH81" i="2"/>
  <c r="AH75" i="2"/>
  <c r="AH82" i="2"/>
  <c r="AH70" i="2"/>
  <c r="AH85" i="2"/>
  <c r="AH77" i="2"/>
  <c r="AH78" i="2"/>
  <c r="AH151" i="2"/>
  <c r="AH137" i="2"/>
  <c r="AH141" i="2"/>
  <c r="AH152" i="2"/>
  <c r="AH130" i="2"/>
  <c r="AH146" i="2"/>
  <c r="AH145" i="2"/>
  <c r="AH144" i="2"/>
  <c r="AH139" i="2"/>
  <c r="AH143" i="2"/>
  <c r="AH129" i="2"/>
  <c r="AH148" i="2"/>
  <c r="AH132" i="2"/>
  <c r="AH149" i="2"/>
  <c r="AH135" i="2"/>
  <c r="AH138" i="2"/>
  <c r="AH142" i="2"/>
  <c r="AH150" i="2"/>
  <c r="AH131" i="2"/>
  <c r="AH134" i="2"/>
  <c r="AH121" i="2"/>
  <c r="AH116" i="2"/>
  <c r="AH104" i="2"/>
  <c r="AH114" i="2"/>
  <c r="AH122" i="2"/>
  <c r="AH100" i="2"/>
  <c r="AH103" i="2"/>
  <c r="AH106" i="2"/>
  <c r="AH109" i="2"/>
  <c r="AH113" i="2"/>
  <c r="AH99" i="2"/>
  <c r="AH118" i="2"/>
  <c r="AH102" i="2"/>
  <c r="AH119" i="2"/>
  <c r="AH105" i="2"/>
  <c r="AH108" i="2"/>
  <c r="AH171" i="2"/>
  <c r="AH174" i="2"/>
  <c r="AH178" i="2"/>
  <c r="AH160" i="2"/>
  <c r="AH181" i="2"/>
  <c r="AH163" i="2"/>
  <c r="AH176" i="2"/>
  <c r="AH159" i="2"/>
  <c r="AH180" i="2"/>
  <c r="AH162" i="2"/>
  <c r="AH165" i="2"/>
  <c r="AH168" i="2"/>
  <c r="AH175" i="2"/>
  <c r="AH179" i="2"/>
  <c r="AH161" i="2"/>
  <c r="AH164" i="2"/>
  <c r="AF203" i="2"/>
  <c r="AF206" i="2"/>
  <c r="AF189" i="2"/>
  <c r="AF209" i="2"/>
  <c r="AF192" i="2"/>
  <c r="AF212" i="2"/>
  <c r="AF195" i="2"/>
  <c r="AF198" i="2"/>
  <c r="AF202" i="2"/>
  <c r="AF205" i="2"/>
  <c r="AF208" i="2"/>
  <c r="AF191" i="2"/>
  <c r="AF211" i="2"/>
  <c r="AF194" i="2"/>
  <c r="AF197" i="2"/>
  <c r="AF201" i="2"/>
  <c r="AF204" i="2"/>
  <c r="AF207" i="2"/>
  <c r="AF210" i="2"/>
  <c r="AF196" i="2"/>
  <c r="AF190" i="2"/>
  <c r="AF193" i="2"/>
  <c r="AF199" i="2"/>
  <c r="BA210" i="2"/>
  <c r="BA206" i="2"/>
  <c r="BA189" i="2"/>
  <c r="G213" i="2"/>
  <c r="BA213" i="2" s="1"/>
  <c r="AZ205" i="2"/>
  <c r="AZ201" i="2"/>
  <c r="AZ195" i="2"/>
  <c r="AF123" i="2"/>
  <c r="AF188" i="2"/>
  <c r="BA194" i="2"/>
  <c r="BC13" i="2"/>
  <c r="BC10" i="2"/>
  <c r="BC12" i="2"/>
  <c r="BC20" i="2"/>
  <c r="BC28" i="2"/>
  <c r="BC17" i="2"/>
  <c r="BC30" i="2"/>
  <c r="BC19" i="2"/>
  <c r="BC27" i="2"/>
  <c r="BC16" i="2"/>
  <c r="BC24" i="2"/>
  <c r="BC32" i="2"/>
  <c r="BC21" i="2"/>
  <c r="BC29" i="2"/>
  <c r="BC18" i="2"/>
  <c r="BC15" i="2"/>
  <c r="BC31" i="2"/>
  <c r="BC23" i="2"/>
  <c r="BC159" i="2"/>
  <c r="I183" i="2"/>
  <c r="BC183" i="2" s="1"/>
  <c r="AC213" i="2"/>
  <c r="AF93" i="2"/>
  <c r="BC39" i="2"/>
  <c r="I63" i="2"/>
  <c r="BC63" i="2" s="1"/>
  <c r="K38" i="2"/>
  <c r="BD47" i="2"/>
  <c r="BD55" i="2"/>
  <c r="BD60" i="2"/>
  <c r="BD41" i="2"/>
  <c r="BD49" i="2"/>
  <c r="BD57" i="2"/>
  <c r="BD46" i="2"/>
  <c r="BD54" i="2"/>
  <c r="BD43" i="2"/>
  <c r="BD51" i="2"/>
  <c r="BD59" i="2"/>
  <c r="BD40" i="2"/>
  <c r="BD48" i="2"/>
  <c r="BD56" i="2"/>
  <c r="BD53" i="2"/>
  <c r="BD50" i="2"/>
  <c r="AH38" i="2"/>
  <c r="BA202" i="2"/>
  <c r="BA209" i="2"/>
  <c r="BA192" i="2"/>
  <c r="AZ208" i="2"/>
  <c r="AZ212" i="2"/>
  <c r="AZ198" i="2"/>
  <c r="BA191" i="2"/>
  <c r="BB9" i="2"/>
  <c r="H33" i="2"/>
  <c r="BB33" i="2" s="1"/>
  <c r="BA205" i="2"/>
  <c r="BA201" i="2"/>
  <c r="BA195" i="2"/>
  <c r="AF63" i="2"/>
  <c r="AZ200" i="2"/>
  <c r="AZ204" i="2"/>
  <c r="AZ190" i="2"/>
  <c r="BA197" i="2"/>
  <c r="K158" i="2"/>
  <c r="BD162" i="2"/>
  <c r="BD170" i="2"/>
  <c r="BD164" i="2"/>
  <c r="BD161" i="2"/>
  <c r="BD163" i="2"/>
  <c r="BD160" i="2"/>
  <c r="BD177" i="2"/>
  <c r="BD176" i="2"/>
  <c r="BD165" i="2"/>
  <c r="BD181" i="2"/>
  <c r="BD178" i="2"/>
  <c r="AH158" i="2"/>
  <c r="BA208" i="2"/>
  <c r="BA212" i="2"/>
  <c r="BA190" i="2"/>
  <c r="BC69" i="2"/>
  <c r="I93" i="2"/>
  <c r="BC93" i="2" s="1"/>
  <c r="BC99" i="2"/>
  <c r="I123" i="2"/>
  <c r="BC123" i="2" s="1"/>
  <c r="AZ191" i="2"/>
  <c r="AZ199" i="2"/>
  <c r="AZ193" i="2"/>
  <c r="AZ192" i="2"/>
  <c r="AF183" i="2"/>
  <c r="BC129" i="2"/>
  <c r="I153" i="2"/>
  <c r="BC153" i="2" s="1"/>
  <c r="BA200" i="2"/>
  <c r="BA204" i="2"/>
  <c r="BA193" i="2"/>
  <c r="BD81" i="2"/>
  <c r="BD89" i="2"/>
  <c r="BD70" i="2"/>
  <c r="BD78" i="2"/>
  <c r="BD86" i="2"/>
  <c r="BD83" i="2"/>
  <c r="BD91" i="2"/>
  <c r="BD72" i="2"/>
  <c r="BD80" i="2"/>
  <c r="BD82" i="2"/>
  <c r="BD90" i="2"/>
  <c r="BD79" i="2"/>
  <c r="BD87" i="2"/>
  <c r="BD84" i="2"/>
  <c r="BD76" i="2"/>
  <c r="K68" i="2"/>
  <c r="AH68" i="2"/>
  <c r="AZ211" i="2"/>
  <c r="AZ194" i="2"/>
  <c r="AZ196" i="2"/>
  <c r="BA9" i="2"/>
  <c r="G33" i="2"/>
  <c r="BA33" i="2" s="1"/>
  <c r="AZ202" i="2"/>
  <c r="K128" i="2"/>
  <c r="BD140" i="2"/>
  <c r="BD137" i="2"/>
  <c r="BD145" i="2"/>
  <c r="BD134" i="2"/>
  <c r="BD142" i="2"/>
  <c r="BD150" i="2"/>
  <c r="BD131" i="2"/>
  <c r="BD139" i="2"/>
  <c r="BD147" i="2"/>
  <c r="BD144" i="2"/>
  <c r="BD152" i="2"/>
  <c r="BD141" i="2"/>
  <c r="BD149" i="2"/>
  <c r="BD130" i="2"/>
  <c r="BD138" i="2"/>
  <c r="BD146" i="2"/>
  <c r="BD135" i="2"/>
  <c r="BD151" i="2"/>
  <c r="AH128" i="2"/>
  <c r="BA211" i="2"/>
  <c r="BA207" i="2"/>
  <c r="BA196" i="2"/>
  <c r="AZ207" i="2"/>
  <c r="AZ203" i="2"/>
  <c r="AZ197" i="2"/>
  <c r="AZ209" i="2"/>
  <c r="BD109" i="2"/>
  <c r="BD117" i="2"/>
  <c r="BD106" i="2"/>
  <c r="BD114" i="2"/>
  <c r="BD103" i="2"/>
  <c r="BD119" i="2"/>
  <c r="BD108" i="2"/>
  <c r="BD116" i="2"/>
  <c r="BD105" i="2"/>
  <c r="BD113" i="2"/>
  <c r="BD102" i="2"/>
  <c r="BD110" i="2"/>
  <c r="BD118" i="2"/>
  <c r="BD104" i="2"/>
  <c r="AF153" i="2"/>
  <c r="AD33" i="2"/>
  <c r="BA203" i="2"/>
  <c r="BA198" i="2"/>
  <c r="BA199" i="2"/>
  <c r="AZ210" i="2"/>
  <c r="AZ206" i="2"/>
  <c r="AZ189" i="2"/>
  <c r="F213" i="2"/>
  <c r="AZ213" i="2" s="1"/>
  <c r="I193" i="20"/>
  <c r="I224" i="20" s="1"/>
  <c r="I162" i="20"/>
  <c r="I188" i="2"/>
  <c r="AG8" i="2"/>
  <c r="K98" i="2"/>
  <c r="AH98" i="2"/>
  <c r="G245" i="44"/>
  <c r="G95" i="44"/>
  <c r="G125" i="44" s="1"/>
  <c r="G155" i="44" s="1"/>
  <c r="J37" i="20"/>
  <c r="J69" i="20" s="1"/>
  <c r="J100" i="20" s="1"/>
  <c r="J131" i="20" s="1"/>
  <c r="K5" i="20"/>
  <c r="K5" i="54"/>
  <c r="I37" i="44"/>
  <c r="H65" i="44"/>
  <c r="J8" i="2"/>
  <c r="BD172" i="2" l="1"/>
  <c r="AH172" i="2"/>
  <c r="BD167" i="2"/>
  <c r="AH167" i="2"/>
  <c r="BD120" i="2"/>
  <c r="AH120" i="2"/>
  <c r="BD111" i="2"/>
  <c r="AH111" i="2"/>
  <c r="BD62" i="2"/>
  <c r="AH62" i="2"/>
  <c r="BD112" i="2"/>
  <c r="AH112" i="2"/>
  <c r="BD115" i="2"/>
  <c r="AH115" i="2"/>
  <c r="BD58" i="2"/>
  <c r="AH58" i="2"/>
  <c r="BD101" i="2"/>
  <c r="AH101" i="2"/>
  <c r="BD107" i="2"/>
  <c r="AH107" i="2"/>
  <c r="BD92" i="2"/>
  <c r="BD85" i="2"/>
  <c r="BD136" i="2"/>
  <c r="AH136" i="2"/>
  <c r="BD71" i="2"/>
  <c r="AH71" i="2"/>
  <c r="BD77" i="2"/>
  <c r="BD179" i="2"/>
  <c r="BD133" i="2"/>
  <c r="AH133" i="2"/>
  <c r="BD73" i="2"/>
  <c r="AH73" i="2"/>
  <c r="BD74" i="2"/>
  <c r="AH74" i="2"/>
  <c r="BD88" i="2"/>
  <c r="BD173" i="2"/>
  <c r="AH173" i="2"/>
  <c r="BD180" i="2"/>
  <c r="BD169" i="2"/>
  <c r="AH169" i="2"/>
  <c r="BD174" i="2"/>
  <c r="BD143" i="2"/>
  <c r="BD175" i="2"/>
  <c r="BD42" i="2"/>
  <c r="BC26" i="2"/>
  <c r="BC11" i="2"/>
  <c r="BD166" i="2"/>
  <c r="AH166" i="2"/>
  <c r="BD168" i="2"/>
  <c r="BD52" i="2"/>
  <c r="BC14" i="2"/>
  <c r="BC25" i="2"/>
  <c r="AG25" i="2"/>
  <c r="BD100" i="2"/>
  <c r="BD121" i="2"/>
  <c r="BD148" i="2"/>
  <c r="BD75" i="2"/>
  <c r="BD61" i="2"/>
  <c r="BD44" i="2"/>
  <c r="BD182" i="2"/>
  <c r="AH182" i="2"/>
  <c r="BC22" i="2"/>
  <c r="AG22" i="2"/>
  <c r="BD171" i="2"/>
  <c r="BD122" i="2"/>
  <c r="BD132" i="2"/>
  <c r="BD45" i="2"/>
  <c r="AI171" i="2"/>
  <c r="AI174" i="2"/>
  <c r="AI178" i="2"/>
  <c r="AI160" i="2"/>
  <c r="AI181" i="2"/>
  <c r="AI163" i="2"/>
  <c r="AI166" i="2"/>
  <c r="AI169" i="2"/>
  <c r="AI173" i="2"/>
  <c r="AI176" i="2"/>
  <c r="AI159" i="2"/>
  <c r="AI180" i="2"/>
  <c r="AI162" i="2"/>
  <c r="AI165" i="2"/>
  <c r="AI175" i="2"/>
  <c r="AI167" i="2"/>
  <c r="AI179" i="2"/>
  <c r="AI161" i="2"/>
  <c r="AI164" i="2"/>
  <c r="AI182" i="2"/>
  <c r="AI51" i="2"/>
  <c r="AI54" i="2"/>
  <c r="AI58" i="2"/>
  <c r="AI39" i="2"/>
  <c r="AI61" i="2"/>
  <c r="AI42" i="2"/>
  <c r="AI45" i="2"/>
  <c r="AI49" i="2"/>
  <c r="AI60" i="2"/>
  <c r="AI41" i="2"/>
  <c r="AI48" i="2"/>
  <c r="AI40" i="2"/>
  <c r="AI43" i="2"/>
  <c r="AI59" i="2"/>
  <c r="AI55" i="2"/>
  <c r="AI44" i="2"/>
  <c r="AI47" i="2"/>
  <c r="AI52" i="2"/>
  <c r="AI62" i="2"/>
  <c r="AI116" i="2"/>
  <c r="AI120" i="2"/>
  <c r="AI107" i="2"/>
  <c r="AI115" i="2"/>
  <c r="AI111" i="2"/>
  <c r="AI121" i="2"/>
  <c r="AI114" i="2"/>
  <c r="AI122" i="2"/>
  <c r="AI100" i="2"/>
  <c r="AI103" i="2"/>
  <c r="AI106" i="2"/>
  <c r="AI109" i="2"/>
  <c r="AI99" i="2"/>
  <c r="AI118" i="2"/>
  <c r="AI102" i="2"/>
  <c r="AI119" i="2"/>
  <c r="AI105" i="2"/>
  <c r="AI108" i="2"/>
  <c r="AI112" i="2"/>
  <c r="AI104" i="2"/>
  <c r="AI101" i="2"/>
  <c r="AI146" i="2"/>
  <c r="AI141" i="2"/>
  <c r="AI151" i="2"/>
  <c r="AI152" i="2"/>
  <c r="AI130" i="2"/>
  <c r="AI145" i="2"/>
  <c r="AI144" i="2"/>
  <c r="AI139" i="2"/>
  <c r="AI143" i="2"/>
  <c r="AI129" i="2"/>
  <c r="AI148" i="2"/>
  <c r="AI132" i="2"/>
  <c r="AI149" i="2"/>
  <c r="AI135" i="2"/>
  <c r="AI138" i="2"/>
  <c r="AI142" i="2"/>
  <c r="AI150" i="2"/>
  <c r="AI137" i="2"/>
  <c r="AI131" i="2"/>
  <c r="AI134" i="2"/>
  <c r="AI92" i="2"/>
  <c r="AI72" i="2"/>
  <c r="AI75" i="2"/>
  <c r="AI83" i="2"/>
  <c r="AI86" i="2"/>
  <c r="AI90" i="2"/>
  <c r="AI78" i="2"/>
  <c r="AI69" i="2"/>
  <c r="AI89" i="2"/>
  <c r="AI79" i="2"/>
  <c r="AI74" i="2"/>
  <c r="AI84" i="2"/>
  <c r="AI82" i="2"/>
  <c r="AI85" i="2"/>
  <c r="AI77" i="2"/>
  <c r="AG206" i="2"/>
  <c r="AG189" i="2"/>
  <c r="AG209" i="2"/>
  <c r="AG192" i="2"/>
  <c r="AG212" i="2"/>
  <c r="AG195" i="2"/>
  <c r="AG198" i="2"/>
  <c r="AG202" i="2"/>
  <c r="AG205" i="2"/>
  <c r="AG208" i="2"/>
  <c r="AG191" i="2"/>
  <c r="AG211" i="2"/>
  <c r="AG194" i="2"/>
  <c r="AG197" i="2"/>
  <c r="AG201" i="2"/>
  <c r="AG204" i="2"/>
  <c r="AG207" i="2"/>
  <c r="AG190" i="2"/>
  <c r="AG210" i="2"/>
  <c r="AG193" i="2"/>
  <c r="AG196" i="2"/>
  <c r="AG199" i="2"/>
  <c r="AG203" i="2"/>
  <c r="AH12" i="2"/>
  <c r="AH24" i="2"/>
  <c r="AH9" i="2"/>
  <c r="AH15" i="2"/>
  <c r="AH19" i="2"/>
  <c r="AH23" i="2"/>
  <c r="AH14" i="2"/>
  <c r="AH18" i="2"/>
  <c r="AH22" i="2"/>
  <c r="AH25" i="2"/>
  <c r="AH29" i="2"/>
  <c r="AH10" i="2"/>
  <c r="AH13" i="2"/>
  <c r="AH17" i="2"/>
  <c r="E273" i="2"/>
  <c r="AF33" i="2"/>
  <c r="AD213" i="2"/>
  <c r="BB197" i="2"/>
  <c r="BB202" i="2"/>
  <c r="BB194" i="2"/>
  <c r="BB210" i="2"/>
  <c r="AG123" i="2"/>
  <c r="L158" i="2"/>
  <c r="BE165" i="2"/>
  <c r="BE173" i="2"/>
  <c r="BE162" i="2"/>
  <c r="BE170" i="2"/>
  <c r="BE169" i="2"/>
  <c r="BE171" i="2"/>
  <c r="BE178" i="2"/>
  <c r="BE160" i="2"/>
  <c r="BE175" i="2"/>
  <c r="BE180" i="2"/>
  <c r="BE177" i="2"/>
  <c r="BE174" i="2"/>
  <c r="BE179" i="2"/>
  <c r="BE176" i="2"/>
  <c r="AI158" i="2"/>
  <c r="BD39" i="2"/>
  <c r="J63" i="2"/>
  <c r="BD63" i="2" s="1"/>
  <c r="AG183" i="2"/>
  <c r="BB189" i="2"/>
  <c r="H213" i="2"/>
  <c r="BB213" i="2" s="1"/>
  <c r="BB209" i="2"/>
  <c r="BB192" i="2"/>
  <c r="AG63" i="2"/>
  <c r="L38" i="2"/>
  <c r="BE42" i="2"/>
  <c r="BE50" i="2"/>
  <c r="BE58" i="2"/>
  <c r="BE47" i="2"/>
  <c r="BE44" i="2"/>
  <c r="BE52" i="2"/>
  <c r="BE60" i="2"/>
  <c r="BE41" i="2"/>
  <c r="BE49" i="2"/>
  <c r="BE57" i="2"/>
  <c r="BE46" i="2"/>
  <c r="BE54" i="2"/>
  <c r="BE62" i="2"/>
  <c r="BE61" i="2"/>
  <c r="BE45" i="2"/>
  <c r="AI38" i="2"/>
  <c r="BB205" i="2"/>
  <c r="BB201" i="2"/>
  <c r="BB195" i="2"/>
  <c r="BB206" i="2"/>
  <c r="BD99" i="2"/>
  <c r="J123" i="2"/>
  <c r="BD123" i="2" s="1"/>
  <c r="BD129" i="2"/>
  <c r="J153" i="2"/>
  <c r="BD153" i="2" s="1"/>
  <c r="BE76" i="2"/>
  <c r="BE92" i="2"/>
  <c r="BE89" i="2"/>
  <c r="BE78" i="2"/>
  <c r="BE86" i="2"/>
  <c r="BE75" i="2"/>
  <c r="BE83" i="2"/>
  <c r="BE91" i="2"/>
  <c r="BE72" i="2"/>
  <c r="BE80" i="2"/>
  <c r="BE77" i="2"/>
  <c r="BE85" i="2"/>
  <c r="BE82" i="2"/>
  <c r="BE90" i="2"/>
  <c r="BE87" i="2"/>
  <c r="BE79" i="2"/>
  <c r="L68" i="2"/>
  <c r="AI68" i="2"/>
  <c r="BB208" i="2"/>
  <c r="BB212" i="2"/>
  <c r="BB198" i="2"/>
  <c r="BB191" i="2"/>
  <c r="BD10" i="2"/>
  <c r="BD23" i="2"/>
  <c r="BD31" i="2"/>
  <c r="BD20" i="2"/>
  <c r="BD14" i="2"/>
  <c r="BD27" i="2"/>
  <c r="BD16" i="2"/>
  <c r="BD32" i="2"/>
  <c r="BD29" i="2"/>
  <c r="BD18" i="2"/>
  <c r="AG153" i="2"/>
  <c r="BB200" i="2"/>
  <c r="BB204" i="2"/>
  <c r="BB190" i="2"/>
  <c r="BD69" i="2"/>
  <c r="J93" i="2"/>
  <c r="BD93" i="2" s="1"/>
  <c r="BC9" i="2"/>
  <c r="I33" i="2"/>
  <c r="BC33" i="2" s="1"/>
  <c r="BB211" i="2"/>
  <c r="BB207" i="2"/>
  <c r="BB193" i="2"/>
  <c r="L128" i="2"/>
  <c r="BE135" i="2"/>
  <c r="BE143" i="2"/>
  <c r="BE151" i="2"/>
  <c r="BE132" i="2"/>
  <c r="BE140" i="2"/>
  <c r="BE148" i="2"/>
  <c r="BE139" i="2"/>
  <c r="BE147" i="2"/>
  <c r="BE144" i="2"/>
  <c r="BE152" i="2"/>
  <c r="BE141" i="2"/>
  <c r="BE149" i="2"/>
  <c r="BE138" i="2"/>
  <c r="BE130" i="2"/>
  <c r="BE146" i="2"/>
  <c r="AI128" i="2"/>
  <c r="AG93" i="2"/>
  <c r="AG188" i="2"/>
  <c r="BE104" i="2"/>
  <c r="BE112" i="2"/>
  <c r="BE120" i="2"/>
  <c r="BE101" i="2"/>
  <c r="BE117" i="2"/>
  <c r="BE114" i="2"/>
  <c r="BE122" i="2"/>
  <c r="BE103" i="2"/>
  <c r="BE111" i="2"/>
  <c r="BE119" i="2"/>
  <c r="BE108" i="2"/>
  <c r="BE116" i="2"/>
  <c r="BE105" i="2"/>
  <c r="BE121" i="2"/>
  <c r="BE102" i="2"/>
  <c r="BE110" i="2"/>
  <c r="BE118" i="2"/>
  <c r="BE115" i="2"/>
  <c r="BE107" i="2"/>
  <c r="BD159" i="2"/>
  <c r="J183" i="2"/>
  <c r="BD183" i="2" s="1"/>
  <c r="BB203" i="2"/>
  <c r="BB199" i="2"/>
  <c r="BB196" i="2"/>
  <c r="AE213" i="2"/>
  <c r="J193" i="20"/>
  <c r="J224" i="20" s="1"/>
  <c r="J162" i="20"/>
  <c r="J188" i="2"/>
  <c r="AH8" i="2"/>
  <c r="L98" i="2"/>
  <c r="AI98" i="2"/>
  <c r="D248" i="2"/>
  <c r="AB248" i="2" s="1"/>
  <c r="H245" i="44"/>
  <c r="H95" i="44"/>
  <c r="H125" i="44" s="1"/>
  <c r="H155" i="44" s="1"/>
  <c r="K37" i="20"/>
  <c r="K69" i="20" s="1"/>
  <c r="K100" i="20" s="1"/>
  <c r="K131" i="20" s="1"/>
  <c r="L5" i="20"/>
  <c r="L5" i="54"/>
  <c r="J37" i="44"/>
  <c r="I65" i="44"/>
  <c r="K8" i="2"/>
  <c r="BE182" i="2" l="1"/>
  <c r="BD21" i="2"/>
  <c r="AH21" i="2"/>
  <c r="BE71" i="2"/>
  <c r="AI71" i="2"/>
  <c r="BE73" i="2"/>
  <c r="AI73" i="2"/>
  <c r="BE81" i="2"/>
  <c r="AI81" i="2"/>
  <c r="BE106" i="2"/>
  <c r="BD13" i="2"/>
  <c r="BD24" i="2"/>
  <c r="BE84" i="2"/>
  <c r="BE56" i="2"/>
  <c r="AI56" i="2"/>
  <c r="BE172" i="2"/>
  <c r="AI172" i="2"/>
  <c r="BE55" i="2"/>
  <c r="BE53" i="2"/>
  <c r="AI53" i="2"/>
  <c r="BE168" i="2"/>
  <c r="AI168" i="2"/>
  <c r="BD15" i="2"/>
  <c r="BE150" i="2"/>
  <c r="BE48" i="2"/>
  <c r="BE163" i="2"/>
  <c r="BE131" i="2"/>
  <c r="BE74" i="2"/>
  <c r="BE40" i="2"/>
  <c r="BE166" i="2"/>
  <c r="BD11" i="2"/>
  <c r="AH11" i="2"/>
  <c r="BE109" i="2"/>
  <c r="BE134" i="2"/>
  <c r="BD22" i="2"/>
  <c r="BE59" i="2"/>
  <c r="BD30" i="2"/>
  <c r="AH30" i="2"/>
  <c r="BD25" i="2"/>
  <c r="BE51" i="2"/>
  <c r="BE161" i="2"/>
  <c r="BD26" i="2"/>
  <c r="AH26" i="2"/>
  <c r="BD19" i="2"/>
  <c r="BE142" i="2"/>
  <c r="BE100" i="2"/>
  <c r="BE145" i="2"/>
  <c r="BE137" i="2"/>
  <c r="BD17" i="2"/>
  <c r="BE43" i="2"/>
  <c r="BE164" i="2"/>
  <c r="BD28" i="2"/>
  <c r="AH28" i="2"/>
  <c r="BE70" i="2"/>
  <c r="AI70" i="2"/>
  <c r="BE136" i="2"/>
  <c r="AI136" i="2"/>
  <c r="BD12" i="2"/>
  <c r="BE181" i="2"/>
  <c r="BE167" i="2"/>
  <c r="BE88" i="2"/>
  <c r="AI88" i="2"/>
  <c r="BE133" i="2"/>
  <c r="AI133" i="2"/>
  <c r="BE113" i="2"/>
  <c r="AI113" i="2"/>
  <c r="AJ146" i="2"/>
  <c r="AJ150" i="2"/>
  <c r="AJ151" i="2"/>
  <c r="AJ152" i="2"/>
  <c r="AJ130" i="2"/>
  <c r="AJ145" i="2"/>
  <c r="AJ133" i="2"/>
  <c r="AJ136" i="2"/>
  <c r="AJ144" i="2"/>
  <c r="AJ139" i="2"/>
  <c r="AJ129" i="2"/>
  <c r="AJ149" i="2"/>
  <c r="AJ135" i="2"/>
  <c r="AJ138" i="2"/>
  <c r="AJ142" i="2"/>
  <c r="AJ131" i="2"/>
  <c r="AJ134" i="2"/>
  <c r="AJ141" i="2"/>
  <c r="AJ137" i="2"/>
  <c r="AI15" i="2"/>
  <c r="AI19" i="2"/>
  <c r="AI23" i="2"/>
  <c r="AI11" i="2"/>
  <c r="AI14" i="2"/>
  <c r="AI18" i="2"/>
  <c r="AI28" i="2"/>
  <c r="AI22" i="2"/>
  <c r="AI25" i="2"/>
  <c r="AI29" i="2"/>
  <c r="AI10" i="2"/>
  <c r="AI13" i="2"/>
  <c r="AI17" i="2"/>
  <c r="AI12" i="2"/>
  <c r="AI21" i="2"/>
  <c r="AI9" i="2"/>
  <c r="AH209" i="2"/>
  <c r="AH192" i="2"/>
  <c r="AH212" i="2"/>
  <c r="AH195" i="2"/>
  <c r="AH198" i="2"/>
  <c r="AH202" i="2"/>
  <c r="AH205" i="2"/>
  <c r="AH208" i="2"/>
  <c r="AH191" i="2"/>
  <c r="AH211" i="2"/>
  <c r="AH194" i="2"/>
  <c r="AH197" i="2"/>
  <c r="AH201" i="2"/>
  <c r="AH204" i="2"/>
  <c r="AH207" i="2"/>
  <c r="AH210" i="2"/>
  <c r="AH193" i="2"/>
  <c r="AH196" i="2"/>
  <c r="AH199" i="2"/>
  <c r="AH203" i="2"/>
  <c r="AH190" i="2"/>
  <c r="AH206" i="2"/>
  <c r="AH189" i="2"/>
  <c r="AJ116" i="2"/>
  <c r="AJ120" i="2"/>
  <c r="AJ115" i="2"/>
  <c r="AJ111" i="2"/>
  <c r="AJ121" i="2"/>
  <c r="AJ114" i="2"/>
  <c r="AJ122" i="2"/>
  <c r="AJ103" i="2"/>
  <c r="AJ113" i="2"/>
  <c r="AJ99" i="2"/>
  <c r="AJ118" i="2"/>
  <c r="AJ102" i="2"/>
  <c r="AJ119" i="2"/>
  <c r="AJ108" i="2"/>
  <c r="AJ112" i="2"/>
  <c r="AJ104" i="2"/>
  <c r="AJ101" i="2"/>
  <c r="AJ92" i="2"/>
  <c r="AJ72" i="2"/>
  <c r="AJ75" i="2"/>
  <c r="AJ83" i="2"/>
  <c r="AJ86" i="2"/>
  <c r="AJ90" i="2"/>
  <c r="AJ74" i="2"/>
  <c r="AJ82" i="2"/>
  <c r="AJ89" i="2"/>
  <c r="AJ81" i="2"/>
  <c r="AJ85" i="2"/>
  <c r="AJ77" i="2"/>
  <c r="AJ88" i="2"/>
  <c r="AJ78" i="2"/>
  <c r="AJ69" i="2"/>
  <c r="AJ54" i="2"/>
  <c r="AJ39" i="2"/>
  <c r="AJ61" i="2"/>
  <c r="AJ42" i="2"/>
  <c r="AJ53" i="2"/>
  <c r="AJ56" i="2"/>
  <c r="AJ60" i="2"/>
  <c r="AJ41" i="2"/>
  <c r="AJ44" i="2"/>
  <c r="AJ52" i="2"/>
  <c r="AJ59" i="2"/>
  <c r="AJ51" i="2"/>
  <c r="AJ43" i="2"/>
  <c r="AJ62" i="2"/>
  <c r="AJ178" i="2"/>
  <c r="AJ160" i="2"/>
  <c r="AJ181" i="2"/>
  <c r="AJ163" i="2"/>
  <c r="AJ166" i="2"/>
  <c r="AJ169" i="2"/>
  <c r="AJ173" i="2"/>
  <c r="AJ159" i="2"/>
  <c r="AJ180" i="2"/>
  <c r="AJ165" i="2"/>
  <c r="AJ168" i="2"/>
  <c r="AJ172" i="2"/>
  <c r="AJ175" i="2"/>
  <c r="AJ179" i="2"/>
  <c r="AJ161" i="2"/>
  <c r="AJ167" i="2"/>
  <c r="AH63" i="2"/>
  <c r="BF87" i="2"/>
  <c r="BF76" i="2"/>
  <c r="BF89" i="2"/>
  <c r="BF91" i="2"/>
  <c r="BF72" i="2"/>
  <c r="BF80" i="2"/>
  <c r="BF88" i="2"/>
  <c r="BF77" i="2"/>
  <c r="BF85" i="2"/>
  <c r="BF74" i="2"/>
  <c r="BF90" i="2"/>
  <c r="BF82" i="2"/>
  <c r="M68" i="2"/>
  <c r="AJ68" i="2"/>
  <c r="BC200" i="2"/>
  <c r="BC204" i="2"/>
  <c r="BC193" i="2"/>
  <c r="BE69" i="2"/>
  <c r="K93" i="2"/>
  <c r="BE93" i="2" s="1"/>
  <c r="AF213" i="2"/>
  <c r="BF115" i="2"/>
  <c r="BF112" i="2"/>
  <c r="BF120" i="2"/>
  <c r="BF101" i="2"/>
  <c r="BF117" i="2"/>
  <c r="BF114" i="2"/>
  <c r="BF122" i="2"/>
  <c r="BF103" i="2"/>
  <c r="BF111" i="2"/>
  <c r="BF119" i="2"/>
  <c r="BF108" i="2"/>
  <c r="BF116" i="2"/>
  <c r="BF102" i="2"/>
  <c r="BF118" i="2"/>
  <c r="BF110" i="2"/>
  <c r="AH188" i="2"/>
  <c r="BE99" i="2"/>
  <c r="K123" i="2"/>
  <c r="BE123" i="2" s="1"/>
  <c r="BC208" i="2"/>
  <c r="BC207" i="2"/>
  <c r="BC196" i="2"/>
  <c r="M128" i="2"/>
  <c r="BF130" i="2"/>
  <c r="BF138" i="2"/>
  <c r="BF146" i="2"/>
  <c r="BF135" i="2"/>
  <c r="BF151" i="2"/>
  <c r="BF140" i="2"/>
  <c r="BF137" i="2"/>
  <c r="BF145" i="2"/>
  <c r="BF134" i="2"/>
  <c r="BF142" i="2"/>
  <c r="BF150" i="2"/>
  <c r="BF131" i="2"/>
  <c r="BF139" i="2"/>
  <c r="BF147" i="2"/>
  <c r="BF136" i="2"/>
  <c r="BF144" i="2"/>
  <c r="BF152" i="2"/>
  <c r="BF141" i="2"/>
  <c r="BF149" i="2"/>
  <c r="AJ128" i="2"/>
  <c r="AH93" i="2"/>
  <c r="AG33" i="2"/>
  <c r="G273" i="2"/>
  <c r="M158" i="2"/>
  <c r="BF160" i="2"/>
  <c r="BF168" i="2"/>
  <c r="BF170" i="2"/>
  <c r="BF167" i="2"/>
  <c r="BF172" i="2"/>
  <c r="BF161" i="2"/>
  <c r="BF169" i="2"/>
  <c r="BF178" i="2"/>
  <c r="BF175" i="2"/>
  <c r="BF177" i="2"/>
  <c r="BF179" i="2"/>
  <c r="AJ158" i="2"/>
  <c r="BD9" i="2"/>
  <c r="J33" i="2"/>
  <c r="BD33" i="2" s="1"/>
  <c r="BC211" i="2"/>
  <c r="BC210" i="2"/>
  <c r="BC199" i="2"/>
  <c r="BE129" i="2"/>
  <c r="K153" i="2"/>
  <c r="BE153" i="2" s="1"/>
  <c r="BC192" i="2"/>
  <c r="BE12" i="2"/>
  <c r="BE13" i="2"/>
  <c r="BE10" i="2"/>
  <c r="BE18" i="2"/>
  <c r="BE31" i="2"/>
  <c r="BE20" i="2"/>
  <c r="BE28" i="2"/>
  <c r="BE17" i="2"/>
  <c r="BE25" i="2"/>
  <c r="BE22" i="2"/>
  <c r="BE14" i="2"/>
  <c r="BE19" i="2"/>
  <c r="BE27" i="2"/>
  <c r="BE16" i="2"/>
  <c r="BE32" i="2"/>
  <c r="BE29" i="2"/>
  <c r="BE21" i="2"/>
  <c r="BC203" i="2"/>
  <c r="BC202" i="2"/>
  <c r="BC191" i="2"/>
  <c r="M38" i="2"/>
  <c r="BF53" i="2"/>
  <c r="BF61" i="2"/>
  <c r="BF42" i="2"/>
  <c r="BF50" i="2"/>
  <c r="BF44" i="2"/>
  <c r="BF52" i="2"/>
  <c r="BF60" i="2"/>
  <c r="BF41" i="2"/>
  <c r="BF57" i="2"/>
  <c r="BF46" i="2"/>
  <c r="BF62" i="2"/>
  <c r="BF56" i="2"/>
  <c r="AJ38" i="2"/>
  <c r="AH153" i="2"/>
  <c r="BC212" i="2"/>
  <c r="AH123" i="2"/>
  <c r="BC206" i="2"/>
  <c r="BC205" i="2"/>
  <c r="BC194" i="2"/>
  <c r="BE159" i="2"/>
  <c r="K183" i="2"/>
  <c r="BE183" i="2" s="1"/>
  <c r="AH183" i="2"/>
  <c r="BC209" i="2"/>
  <c r="BC195" i="2"/>
  <c r="BC197" i="2"/>
  <c r="BC190" i="2"/>
  <c r="F273" i="2"/>
  <c r="BE39" i="2"/>
  <c r="K63" i="2"/>
  <c r="BE63" i="2" s="1"/>
  <c r="BC201" i="2"/>
  <c r="BC198" i="2"/>
  <c r="BC189" i="2"/>
  <c r="I213" i="2"/>
  <c r="BC213" i="2" s="1"/>
  <c r="K193" i="20"/>
  <c r="K224" i="20" s="1"/>
  <c r="K162" i="20"/>
  <c r="D277" i="2"/>
  <c r="AB218" i="2"/>
  <c r="M98" i="2"/>
  <c r="AJ98" i="2"/>
  <c r="K188" i="2"/>
  <c r="AI8" i="2"/>
  <c r="E248" i="2"/>
  <c r="AC248" i="2" s="1"/>
  <c r="I245" i="44"/>
  <c r="I95" i="44"/>
  <c r="I125" i="44" s="1"/>
  <c r="I155" i="44" s="1"/>
  <c r="L37" i="20"/>
  <c r="L69" i="20" s="1"/>
  <c r="L100" i="20" s="1"/>
  <c r="L131" i="20" s="1"/>
  <c r="M5" i="20"/>
  <c r="M5" i="54"/>
  <c r="K37" i="44"/>
  <c r="J65" i="44"/>
  <c r="L8" i="2"/>
  <c r="BF40" i="2" l="1"/>
  <c r="AJ40" i="2"/>
  <c r="BF79" i="2"/>
  <c r="AJ79" i="2"/>
  <c r="BF106" i="2"/>
  <c r="AJ106" i="2"/>
  <c r="BE26" i="2"/>
  <c r="AI26" i="2"/>
  <c r="BF48" i="2"/>
  <c r="AJ48" i="2"/>
  <c r="BF176" i="2"/>
  <c r="AJ176" i="2"/>
  <c r="BF100" i="2"/>
  <c r="AJ100" i="2"/>
  <c r="BE24" i="2"/>
  <c r="AI24" i="2"/>
  <c r="BF182" i="2"/>
  <c r="AJ182" i="2"/>
  <c r="BF70" i="2"/>
  <c r="AJ70" i="2"/>
  <c r="BF162" i="2"/>
  <c r="AJ162" i="2"/>
  <c r="BF84" i="2"/>
  <c r="AJ84" i="2"/>
  <c r="BF107" i="2"/>
  <c r="AJ107" i="2"/>
  <c r="BF165" i="2"/>
  <c r="BF180" i="2"/>
  <c r="BF75" i="2"/>
  <c r="BF171" i="2"/>
  <c r="AJ171" i="2"/>
  <c r="BF143" i="2"/>
  <c r="AJ143" i="2"/>
  <c r="BF86" i="2"/>
  <c r="BF71" i="2"/>
  <c r="AJ71" i="2"/>
  <c r="BE30" i="2"/>
  <c r="AI30" i="2"/>
  <c r="BF173" i="2"/>
  <c r="BF104" i="2"/>
  <c r="BF78" i="2"/>
  <c r="BF49" i="2"/>
  <c r="AJ49" i="2"/>
  <c r="BF73" i="2"/>
  <c r="AJ73" i="2"/>
  <c r="BF105" i="2"/>
  <c r="AJ105" i="2"/>
  <c r="BF43" i="2"/>
  <c r="BF174" i="2"/>
  <c r="AJ174" i="2"/>
  <c r="BF45" i="2"/>
  <c r="AJ45" i="2"/>
  <c r="BF59" i="2"/>
  <c r="BE23" i="2"/>
  <c r="BF163" i="2"/>
  <c r="BF81" i="2"/>
  <c r="BF164" i="2"/>
  <c r="AJ164" i="2"/>
  <c r="BF51" i="2"/>
  <c r="BF54" i="2"/>
  <c r="BE15" i="2"/>
  <c r="BF181" i="2"/>
  <c r="BF133" i="2"/>
  <c r="BF121" i="2"/>
  <c r="BF92" i="2"/>
  <c r="BF47" i="2"/>
  <c r="AJ47" i="2"/>
  <c r="BF132" i="2"/>
  <c r="AJ132" i="2"/>
  <c r="BF58" i="2"/>
  <c r="AJ58" i="2"/>
  <c r="BF109" i="2"/>
  <c r="AJ109" i="2"/>
  <c r="BE11" i="2"/>
  <c r="BF83" i="2"/>
  <c r="BF166" i="2"/>
  <c r="BF113" i="2"/>
  <c r="BF55" i="2"/>
  <c r="AJ55" i="2"/>
  <c r="BF148" i="2"/>
  <c r="AJ148" i="2"/>
  <c r="AK58" i="2"/>
  <c r="AK39" i="2"/>
  <c r="AK61" i="2"/>
  <c r="AK42" i="2"/>
  <c r="AK45" i="2"/>
  <c r="AK49" i="2"/>
  <c r="AK53" i="2"/>
  <c r="AK56" i="2"/>
  <c r="AK60" i="2"/>
  <c r="AK44" i="2"/>
  <c r="AK48" i="2"/>
  <c r="AK52" i="2"/>
  <c r="AK55" i="2"/>
  <c r="AK62" i="2"/>
  <c r="AK54" i="2"/>
  <c r="AK40" i="2"/>
  <c r="AK43" i="2"/>
  <c r="AK59" i="2"/>
  <c r="AK47" i="2"/>
  <c r="AK41" i="2"/>
  <c r="AK178" i="2"/>
  <c r="AK160" i="2"/>
  <c r="AK181" i="2"/>
  <c r="AK163" i="2"/>
  <c r="AK166" i="2"/>
  <c r="AK169" i="2"/>
  <c r="AK173" i="2"/>
  <c r="AK159" i="2"/>
  <c r="AK162" i="2"/>
  <c r="AK165" i="2"/>
  <c r="AK168" i="2"/>
  <c r="AK172" i="2"/>
  <c r="AK175" i="2"/>
  <c r="AK179" i="2"/>
  <c r="AK161" i="2"/>
  <c r="AK164" i="2"/>
  <c r="AK171" i="2"/>
  <c r="AK174" i="2"/>
  <c r="AK167" i="2"/>
  <c r="AK75" i="2"/>
  <c r="AK90" i="2"/>
  <c r="AK78" i="2"/>
  <c r="AK85" i="2"/>
  <c r="AK89" i="2"/>
  <c r="AK92" i="2"/>
  <c r="AK73" i="2"/>
  <c r="AK72" i="2"/>
  <c r="AK71" i="2"/>
  <c r="AK74" i="2"/>
  <c r="AK81" i="2"/>
  <c r="AK84" i="2"/>
  <c r="AK70" i="2"/>
  <c r="AK82" i="2"/>
  <c r="AK69" i="2"/>
  <c r="AI212" i="2"/>
  <c r="AI195" i="2"/>
  <c r="AI198" i="2"/>
  <c r="AI202" i="2"/>
  <c r="AI205" i="2"/>
  <c r="AI208" i="2"/>
  <c r="AI191" i="2"/>
  <c r="AI211" i="2"/>
  <c r="AI194" i="2"/>
  <c r="AI197" i="2"/>
  <c r="AI201" i="2"/>
  <c r="AI204" i="2"/>
  <c r="AI207" i="2"/>
  <c r="AI190" i="2"/>
  <c r="AI210" i="2"/>
  <c r="AI193" i="2"/>
  <c r="AI196" i="2"/>
  <c r="AI199" i="2"/>
  <c r="AI203" i="2"/>
  <c r="AI206" i="2"/>
  <c r="AI209" i="2"/>
  <c r="AI192" i="2"/>
  <c r="AI189" i="2"/>
  <c r="AK143" i="2"/>
  <c r="AK146" i="2"/>
  <c r="AK149" i="2"/>
  <c r="AK152" i="2"/>
  <c r="AK130" i="2"/>
  <c r="AK129" i="2"/>
  <c r="AK148" i="2"/>
  <c r="AK132" i="2"/>
  <c r="AK135" i="2"/>
  <c r="AK138" i="2"/>
  <c r="AK142" i="2"/>
  <c r="AK131" i="2"/>
  <c r="AK151" i="2"/>
  <c r="AK141" i="2"/>
  <c r="AJ19" i="2"/>
  <c r="AJ23" i="2"/>
  <c r="AJ26" i="2"/>
  <c r="AJ30" i="2"/>
  <c r="AJ14" i="2"/>
  <c r="AJ18" i="2"/>
  <c r="AJ22" i="2"/>
  <c r="AJ25" i="2"/>
  <c r="AJ29" i="2"/>
  <c r="AJ12" i="2"/>
  <c r="AJ24" i="2"/>
  <c r="AJ28" i="2"/>
  <c r="AJ9" i="2"/>
  <c r="AK116" i="2"/>
  <c r="AK120" i="2"/>
  <c r="AK119" i="2"/>
  <c r="AK115" i="2"/>
  <c r="AK109" i="2"/>
  <c r="AK99" i="2"/>
  <c r="AK118" i="2"/>
  <c r="AK102" i="2"/>
  <c r="AK105" i="2"/>
  <c r="AK108" i="2"/>
  <c r="AK112" i="2"/>
  <c r="AK101" i="2"/>
  <c r="AK104" i="2"/>
  <c r="AK107" i="2"/>
  <c r="AI188" i="2"/>
  <c r="BF159" i="2"/>
  <c r="L183" i="2"/>
  <c r="BF183" i="2" s="1"/>
  <c r="BD206" i="2"/>
  <c r="BD199" i="2"/>
  <c r="BD191" i="2"/>
  <c r="AI183" i="2"/>
  <c r="BE9" i="2"/>
  <c r="K33" i="2"/>
  <c r="BE33" i="2" s="1"/>
  <c r="BD209" i="2"/>
  <c r="BD205" i="2"/>
  <c r="BD194" i="2"/>
  <c r="H273" i="2"/>
  <c r="BD196" i="2"/>
  <c r="BF129" i="2"/>
  <c r="L153" i="2"/>
  <c r="BF153" i="2" s="1"/>
  <c r="BD201" i="2"/>
  <c r="BD208" i="2"/>
  <c r="BD197" i="2"/>
  <c r="AI153" i="2"/>
  <c r="AH33" i="2"/>
  <c r="BD202" i="2"/>
  <c r="BD212" i="2"/>
  <c r="BD200" i="2"/>
  <c r="BD189" i="2"/>
  <c r="J213" i="2"/>
  <c r="BD213" i="2" s="1"/>
  <c r="BF26" i="2"/>
  <c r="BF23" i="2"/>
  <c r="BF31" i="2"/>
  <c r="BF20" i="2"/>
  <c r="BF28" i="2"/>
  <c r="BF25" i="2"/>
  <c r="BF22" i="2"/>
  <c r="BF30" i="2"/>
  <c r="BF14" i="2"/>
  <c r="BF27" i="2"/>
  <c r="BF16" i="2"/>
  <c r="BF32" i="2"/>
  <c r="AI93" i="2"/>
  <c r="N38" i="2"/>
  <c r="BG40" i="2"/>
  <c r="BG48" i="2"/>
  <c r="BG56" i="2"/>
  <c r="BG45" i="2"/>
  <c r="BG53" i="2"/>
  <c r="BG61" i="2"/>
  <c r="BG42" i="2"/>
  <c r="BG50" i="2"/>
  <c r="BG58" i="2"/>
  <c r="BG47" i="2"/>
  <c r="BG44" i="2"/>
  <c r="BG60" i="2"/>
  <c r="BG41" i="2"/>
  <c r="BG49" i="2"/>
  <c r="BG57" i="2"/>
  <c r="BG46" i="2"/>
  <c r="BG54" i="2"/>
  <c r="BG62" i="2"/>
  <c r="BG43" i="2"/>
  <c r="BG59" i="2"/>
  <c r="AK38" i="2"/>
  <c r="N128" i="2"/>
  <c r="BG138" i="2"/>
  <c r="BG146" i="2"/>
  <c r="BG135" i="2"/>
  <c r="BG143" i="2"/>
  <c r="BG132" i="2"/>
  <c r="BG140" i="2"/>
  <c r="BG148" i="2"/>
  <c r="BG142" i="2"/>
  <c r="BG131" i="2"/>
  <c r="BG147" i="2"/>
  <c r="AK128" i="2"/>
  <c r="BD204" i="2"/>
  <c r="BD198" i="2"/>
  <c r="BD192" i="2"/>
  <c r="BF69" i="2"/>
  <c r="L93" i="2"/>
  <c r="BF93" i="2" s="1"/>
  <c r="BG102" i="2"/>
  <c r="BG110" i="2"/>
  <c r="BG107" i="2"/>
  <c r="BG115" i="2"/>
  <c r="BG104" i="2"/>
  <c r="BG112" i="2"/>
  <c r="BG120" i="2"/>
  <c r="BG101" i="2"/>
  <c r="BG117" i="2"/>
  <c r="BG119" i="2"/>
  <c r="BG108" i="2"/>
  <c r="BG116" i="2"/>
  <c r="BG105" i="2"/>
  <c r="BF39" i="2"/>
  <c r="L63" i="2"/>
  <c r="BF63" i="2" s="1"/>
  <c r="BD203" i="2"/>
  <c r="BD207" i="2"/>
  <c r="BD190" i="2"/>
  <c r="BF99" i="2"/>
  <c r="L123" i="2"/>
  <c r="BF123" i="2" s="1"/>
  <c r="BD195" i="2"/>
  <c r="AI63" i="2"/>
  <c r="N158" i="2"/>
  <c r="BG163" i="2"/>
  <c r="BG171" i="2"/>
  <c r="BG160" i="2"/>
  <c r="BG168" i="2"/>
  <c r="BG165" i="2"/>
  <c r="BG162" i="2"/>
  <c r="BG170" i="2"/>
  <c r="BG164" i="2"/>
  <c r="BG172" i="2"/>
  <c r="BG161" i="2"/>
  <c r="BG169" i="2"/>
  <c r="BG166" i="2"/>
  <c r="BG181" i="2"/>
  <c r="BG178" i="2"/>
  <c r="BG175" i="2"/>
  <c r="BG177" i="2"/>
  <c r="BG174" i="2"/>
  <c r="BG179" i="2"/>
  <c r="AK158" i="2"/>
  <c r="BD211" i="2"/>
  <c r="BD210" i="2"/>
  <c r="BD193" i="2"/>
  <c r="AI123" i="2"/>
  <c r="BG74" i="2"/>
  <c r="BG90" i="2"/>
  <c r="BG71" i="2"/>
  <c r="BG87" i="2"/>
  <c r="BG76" i="2"/>
  <c r="BG84" i="2"/>
  <c r="BG92" i="2"/>
  <c r="BG73" i="2"/>
  <c r="BG89" i="2"/>
  <c r="BG78" i="2"/>
  <c r="BG91" i="2"/>
  <c r="BG72" i="2"/>
  <c r="BG80" i="2"/>
  <c r="BG85" i="2"/>
  <c r="N68" i="2"/>
  <c r="AK68" i="2"/>
  <c r="AG213" i="2"/>
  <c r="D309" i="2"/>
  <c r="H309" i="2" s="1"/>
  <c r="L309" i="2" s="1"/>
  <c r="P309" i="2" s="1"/>
  <c r="T309" i="2" s="1"/>
  <c r="X309" i="2" s="1"/>
  <c r="AB309" i="2" s="1"/>
  <c r="L193" i="20"/>
  <c r="L224" i="20" s="1"/>
  <c r="L162" i="20"/>
  <c r="L188" i="2"/>
  <c r="AJ8" i="2"/>
  <c r="N98" i="2"/>
  <c r="AK98" i="2"/>
  <c r="E277" i="2"/>
  <c r="AC218" i="2"/>
  <c r="J245" i="44"/>
  <c r="J95" i="44"/>
  <c r="J125" i="44" s="1"/>
  <c r="J155" i="44" s="1"/>
  <c r="N5" i="20"/>
  <c r="M37" i="20"/>
  <c r="M69" i="20" s="1"/>
  <c r="M100" i="20" s="1"/>
  <c r="M131" i="20" s="1"/>
  <c r="N5" i="54"/>
  <c r="L37" i="44"/>
  <c r="K65" i="44"/>
  <c r="M8" i="2"/>
  <c r="BG113" i="2" l="1"/>
  <c r="AK113" i="2"/>
  <c r="BF21" i="2"/>
  <c r="AJ21" i="2"/>
  <c r="BF17" i="2"/>
  <c r="AJ17" i="2"/>
  <c r="BG137" i="2"/>
  <c r="AK137" i="2"/>
  <c r="BF13" i="2"/>
  <c r="AJ13" i="2"/>
  <c r="BG134" i="2"/>
  <c r="AK134" i="2"/>
  <c r="BG150" i="2"/>
  <c r="AK150" i="2"/>
  <c r="BG145" i="2"/>
  <c r="AK145" i="2"/>
  <c r="BG103" i="2"/>
  <c r="AK103" i="2"/>
  <c r="BF10" i="2"/>
  <c r="AJ10" i="2"/>
  <c r="BG77" i="2"/>
  <c r="AK77" i="2"/>
  <c r="BG118" i="2"/>
  <c r="BG100" i="2"/>
  <c r="AK100" i="2"/>
  <c r="BG182" i="2"/>
  <c r="AK182" i="2"/>
  <c r="BG122" i="2"/>
  <c r="AK122" i="2"/>
  <c r="BG82" i="2"/>
  <c r="BG114" i="2"/>
  <c r="AK114" i="2"/>
  <c r="BG176" i="2"/>
  <c r="AK176" i="2"/>
  <c r="BF12" i="2"/>
  <c r="BF18" i="2"/>
  <c r="BG111" i="2"/>
  <c r="AK111" i="2"/>
  <c r="BG121" i="2"/>
  <c r="AK121" i="2"/>
  <c r="BG79" i="2"/>
  <c r="AK79" i="2"/>
  <c r="BG130" i="2"/>
  <c r="BG55" i="2"/>
  <c r="BF24" i="2"/>
  <c r="BF29" i="2"/>
  <c r="BF15" i="2"/>
  <c r="AJ15" i="2"/>
  <c r="BG75" i="2"/>
  <c r="BG149" i="2"/>
  <c r="BF11" i="2"/>
  <c r="AJ11" i="2"/>
  <c r="BG139" i="2"/>
  <c r="AK139" i="2"/>
  <c r="BG106" i="2"/>
  <c r="AK106" i="2"/>
  <c r="BG52" i="2"/>
  <c r="BG109" i="2"/>
  <c r="BG81" i="2"/>
  <c r="BG141" i="2"/>
  <c r="BG144" i="2"/>
  <c r="AK144" i="2"/>
  <c r="BG51" i="2"/>
  <c r="AK51" i="2"/>
  <c r="BG151" i="2"/>
  <c r="BG173" i="2"/>
  <c r="BG136" i="2"/>
  <c r="AK136" i="2"/>
  <c r="BG86" i="2"/>
  <c r="AK86" i="2"/>
  <c r="BG180" i="2"/>
  <c r="AK180" i="2"/>
  <c r="BG70" i="2"/>
  <c r="BG167" i="2"/>
  <c r="BG152" i="2"/>
  <c r="BF19" i="2"/>
  <c r="BG133" i="2"/>
  <c r="AK133" i="2"/>
  <c r="BG88" i="2"/>
  <c r="AK88" i="2"/>
  <c r="BG83" i="2"/>
  <c r="AK83" i="2"/>
  <c r="AL181" i="2"/>
  <c r="AL163" i="2"/>
  <c r="AL166" i="2"/>
  <c r="AL169" i="2"/>
  <c r="AL173" i="2"/>
  <c r="AL176" i="2"/>
  <c r="AL159" i="2"/>
  <c r="AL180" i="2"/>
  <c r="AL162" i="2"/>
  <c r="AL165" i="2"/>
  <c r="AL168" i="2"/>
  <c r="AL172" i="2"/>
  <c r="AL175" i="2"/>
  <c r="AL164" i="2"/>
  <c r="AL167" i="2"/>
  <c r="AL171" i="2"/>
  <c r="AL174" i="2"/>
  <c r="AL161" i="2"/>
  <c r="AL178" i="2"/>
  <c r="AL160" i="2"/>
  <c r="AL61" i="2"/>
  <c r="AL42" i="2"/>
  <c r="AL45" i="2"/>
  <c r="AL49" i="2"/>
  <c r="AL53" i="2"/>
  <c r="AL56" i="2"/>
  <c r="AL60" i="2"/>
  <c r="AL41" i="2"/>
  <c r="AL48" i="2"/>
  <c r="AL52" i="2"/>
  <c r="AL55" i="2"/>
  <c r="AL62" i="2"/>
  <c r="AL58" i="2"/>
  <c r="AL54" i="2"/>
  <c r="AL51" i="2"/>
  <c r="AL40" i="2"/>
  <c r="AL43" i="2"/>
  <c r="AL47" i="2"/>
  <c r="AL44" i="2"/>
  <c r="AL39" i="2"/>
  <c r="AJ198" i="2"/>
  <c r="AJ202" i="2"/>
  <c r="AJ205" i="2"/>
  <c r="AJ208" i="2"/>
  <c r="AJ191" i="2"/>
  <c r="AJ211" i="2"/>
  <c r="AJ194" i="2"/>
  <c r="AJ197" i="2"/>
  <c r="AJ201" i="2"/>
  <c r="AJ204" i="2"/>
  <c r="AJ207" i="2"/>
  <c r="AJ190" i="2"/>
  <c r="AJ210" i="2"/>
  <c r="AJ193" i="2"/>
  <c r="AJ196" i="2"/>
  <c r="AJ199" i="2"/>
  <c r="AJ203" i="2"/>
  <c r="AJ206" i="2"/>
  <c r="AJ209" i="2"/>
  <c r="AJ192" i="2"/>
  <c r="AJ195" i="2"/>
  <c r="AJ189" i="2"/>
  <c r="AJ212" i="2"/>
  <c r="AL146" i="2"/>
  <c r="AL150" i="2"/>
  <c r="AL149" i="2"/>
  <c r="AL152" i="2"/>
  <c r="AL145" i="2"/>
  <c r="AL133" i="2"/>
  <c r="AL136" i="2"/>
  <c r="AL139" i="2"/>
  <c r="AL143" i="2"/>
  <c r="AL129" i="2"/>
  <c r="AL148" i="2"/>
  <c r="AL132" i="2"/>
  <c r="AL135" i="2"/>
  <c r="AL131" i="2"/>
  <c r="AL134" i="2"/>
  <c r="AL137" i="2"/>
  <c r="AL141" i="2"/>
  <c r="AL151" i="2"/>
  <c r="AL130" i="2"/>
  <c r="AL79" i="2"/>
  <c r="AL83" i="2"/>
  <c r="AL86" i="2"/>
  <c r="AL90" i="2"/>
  <c r="AL74" i="2"/>
  <c r="AL82" i="2"/>
  <c r="AL92" i="2"/>
  <c r="AL73" i="2"/>
  <c r="AL72" i="2"/>
  <c r="AL71" i="2"/>
  <c r="AL81" i="2"/>
  <c r="AL84" i="2"/>
  <c r="AL75" i="2"/>
  <c r="AL85" i="2"/>
  <c r="AL78" i="2"/>
  <c r="AL69" i="2"/>
  <c r="AK23" i="2"/>
  <c r="AK19" i="2"/>
  <c r="AK26" i="2"/>
  <c r="AK11" i="2"/>
  <c r="AK25" i="2"/>
  <c r="AK29" i="2"/>
  <c r="AK10" i="2"/>
  <c r="AK15" i="2"/>
  <c r="AK17" i="2"/>
  <c r="AK21" i="2"/>
  <c r="AK24" i="2"/>
  <c r="AK28" i="2"/>
  <c r="AK9" i="2"/>
  <c r="AK12" i="2"/>
  <c r="AL116" i="2"/>
  <c r="AL120" i="2"/>
  <c r="AL122" i="2"/>
  <c r="AL100" i="2"/>
  <c r="AL103" i="2"/>
  <c r="AL106" i="2"/>
  <c r="AL109" i="2"/>
  <c r="AL113" i="2"/>
  <c r="AL99" i="2"/>
  <c r="AL118" i="2"/>
  <c r="AL102" i="2"/>
  <c r="AL105" i="2"/>
  <c r="AL101" i="2"/>
  <c r="AL104" i="2"/>
  <c r="AL121" i="2"/>
  <c r="AL115" i="2"/>
  <c r="AL114" i="2"/>
  <c r="AL111" i="2"/>
  <c r="AL107" i="2"/>
  <c r="BE191" i="2"/>
  <c r="AI33" i="2"/>
  <c r="AJ153" i="2"/>
  <c r="BE212" i="2"/>
  <c r="BE200" i="2"/>
  <c r="BE194" i="2"/>
  <c r="AH213" i="2"/>
  <c r="AJ183" i="2"/>
  <c r="BF9" i="2"/>
  <c r="L33" i="2"/>
  <c r="BF33" i="2" s="1"/>
  <c r="BE204" i="2"/>
  <c r="BE198" i="2"/>
  <c r="BE197" i="2"/>
  <c r="O128" i="2"/>
  <c r="BH136" i="2"/>
  <c r="BH152" i="2"/>
  <c r="BH133" i="2"/>
  <c r="BH141" i="2"/>
  <c r="BH149" i="2"/>
  <c r="BH146" i="2"/>
  <c r="BH135" i="2"/>
  <c r="BH132" i="2"/>
  <c r="BH140" i="2"/>
  <c r="BH148" i="2"/>
  <c r="BH137" i="2"/>
  <c r="BH145" i="2"/>
  <c r="BH134" i="2"/>
  <c r="BH150" i="2"/>
  <c r="BH147" i="2"/>
  <c r="BH131" i="2"/>
  <c r="AL128" i="2"/>
  <c r="BG39" i="2"/>
  <c r="M63" i="2"/>
  <c r="BG63" i="2" s="1"/>
  <c r="BE207" i="2"/>
  <c r="BE211" i="2"/>
  <c r="BE189" i="2"/>
  <c r="K213" i="2"/>
  <c r="BE213" i="2" s="1"/>
  <c r="BE201" i="2"/>
  <c r="AJ188" i="2"/>
  <c r="BH85" i="2"/>
  <c r="BH74" i="2"/>
  <c r="BH82" i="2"/>
  <c r="BH90" i="2"/>
  <c r="BH87" i="2"/>
  <c r="BH76" i="2"/>
  <c r="BH92" i="2"/>
  <c r="BH73" i="2"/>
  <c r="BH81" i="2"/>
  <c r="BH75" i="2"/>
  <c r="BH83" i="2"/>
  <c r="BH91" i="2"/>
  <c r="BH80" i="2"/>
  <c r="BH72" i="2"/>
  <c r="O68" i="2"/>
  <c r="AL68" i="2"/>
  <c r="BE210" i="2"/>
  <c r="BE203" i="2"/>
  <c r="BE192" i="2"/>
  <c r="I273" i="2"/>
  <c r="O38" i="2"/>
  <c r="BH51" i="2"/>
  <c r="BH48" i="2"/>
  <c r="BH45" i="2"/>
  <c r="BH61" i="2"/>
  <c r="BH42" i="2"/>
  <c r="BH50" i="2"/>
  <c r="BH58" i="2"/>
  <c r="BH47" i="2"/>
  <c r="BH55" i="2"/>
  <c r="BH44" i="2"/>
  <c r="BH52" i="2"/>
  <c r="BH60" i="2"/>
  <c r="BH41" i="2"/>
  <c r="BH57" i="2"/>
  <c r="BH46" i="2"/>
  <c r="BH62" i="2"/>
  <c r="BH54" i="2"/>
  <c r="AL38" i="2"/>
  <c r="AJ123" i="2"/>
  <c r="BE202" i="2"/>
  <c r="BE193" i="2"/>
  <c r="BE195" i="2"/>
  <c r="BE208" i="2"/>
  <c r="BG69" i="2"/>
  <c r="M93" i="2"/>
  <c r="BG93" i="2" s="1"/>
  <c r="BG159" i="2"/>
  <c r="M183" i="2"/>
  <c r="BG183" i="2" s="1"/>
  <c r="AJ93" i="2"/>
  <c r="BG99" i="2"/>
  <c r="M123" i="2"/>
  <c r="BG123" i="2" s="1"/>
  <c r="BG129" i="2"/>
  <c r="M153" i="2"/>
  <c r="BG153" i="2" s="1"/>
  <c r="BE206" i="2"/>
  <c r="BE205" i="2"/>
  <c r="BE196" i="2"/>
  <c r="BH121" i="2"/>
  <c r="BH110" i="2"/>
  <c r="BH118" i="2"/>
  <c r="BH107" i="2"/>
  <c r="BH115" i="2"/>
  <c r="BH104" i="2"/>
  <c r="BH120" i="2"/>
  <c r="BH101" i="2"/>
  <c r="BH117" i="2"/>
  <c r="BH114" i="2"/>
  <c r="BH122" i="2"/>
  <c r="BH103" i="2"/>
  <c r="BH111" i="2"/>
  <c r="BH100" i="2"/>
  <c r="BH116" i="2"/>
  <c r="BG10" i="2"/>
  <c r="BG11" i="2"/>
  <c r="BG16" i="2"/>
  <c r="BG32" i="2"/>
  <c r="BG26" i="2"/>
  <c r="BG23" i="2"/>
  <c r="BG31" i="2"/>
  <c r="BG12" i="2"/>
  <c r="BG20" i="2"/>
  <c r="BG28" i="2"/>
  <c r="BG25" i="2"/>
  <c r="BG27" i="2"/>
  <c r="BG19" i="2"/>
  <c r="O158" i="2"/>
  <c r="BH166" i="2"/>
  <c r="BH163" i="2"/>
  <c r="BH171" i="2"/>
  <c r="BH160" i="2"/>
  <c r="BH162" i="2"/>
  <c r="BH170" i="2"/>
  <c r="BH167" i="2"/>
  <c r="BH164" i="2"/>
  <c r="BH169" i="2"/>
  <c r="BH176" i="2"/>
  <c r="BH181" i="2"/>
  <c r="BH173" i="2"/>
  <c r="BH178" i="2"/>
  <c r="BH161" i="2"/>
  <c r="BH175" i="2"/>
  <c r="BH180" i="2"/>
  <c r="BH177" i="2"/>
  <c r="BH174" i="2"/>
  <c r="AL158" i="2"/>
  <c r="AJ63" i="2"/>
  <c r="BE209" i="2"/>
  <c r="BE190" i="2"/>
  <c r="BE199" i="2"/>
  <c r="M193" i="20"/>
  <c r="M224" i="20" s="1"/>
  <c r="M162" i="20"/>
  <c r="O98" i="2"/>
  <c r="AL98" i="2"/>
  <c r="M188" i="2"/>
  <c r="AK8" i="2"/>
  <c r="H248" i="2"/>
  <c r="AF248" i="2" s="1"/>
  <c r="F248" i="2"/>
  <c r="AD248" i="2" s="1"/>
  <c r="G248" i="2"/>
  <c r="AE248" i="2" s="1"/>
  <c r="K245" i="44"/>
  <c r="K95" i="44"/>
  <c r="K125" i="44" s="1"/>
  <c r="K155" i="44" s="1"/>
  <c r="O5" i="20"/>
  <c r="N37" i="20"/>
  <c r="N69" i="20" s="1"/>
  <c r="N100" i="20" s="1"/>
  <c r="N131" i="20" s="1"/>
  <c r="O5" i="54"/>
  <c r="M37" i="44"/>
  <c r="L65" i="44"/>
  <c r="N8" i="2"/>
  <c r="BH139" i="2" l="1"/>
  <c r="BH144" i="2"/>
  <c r="AL144" i="2"/>
  <c r="BH88" i="2"/>
  <c r="AL88" i="2"/>
  <c r="BG13" i="2"/>
  <c r="AK13" i="2"/>
  <c r="BH77" i="2"/>
  <c r="AL77" i="2"/>
  <c r="BH70" i="2"/>
  <c r="AL70" i="2"/>
  <c r="BH86" i="2"/>
  <c r="BG22" i="2"/>
  <c r="AK22" i="2"/>
  <c r="BH105" i="2"/>
  <c r="BG18" i="2"/>
  <c r="AK18" i="2"/>
  <c r="BG17" i="2"/>
  <c r="BH172" i="2"/>
  <c r="BG14" i="2"/>
  <c r="AK14" i="2"/>
  <c r="BH142" i="2"/>
  <c r="AL142" i="2"/>
  <c r="BH59" i="2"/>
  <c r="AL59" i="2"/>
  <c r="BH78" i="2"/>
  <c r="BH56" i="2"/>
  <c r="BH84" i="2"/>
  <c r="BH151" i="2"/>
  <c r="BH138" i="2"/>
  <c r="AL138" i="2"/>
  <c r="BG24" i="2"/>
  <c r="BH113" i="2"/>
  <c r="BH165" i="2"/>
  <c r="BG15" i="2"/>
  <c r="BH143" i="2"/>
  <c r="BG30" i="2"/>
  <c r="AK30" i="2"/>
  <c r="BH119" i="2"/>
  <c r="AL119" i="2"/>
  <c r="BH109" i="2"/>
  <c r="BH40" i="2"/>
  <c r="BH89" i="2"/>
  <c r="AL89" i="2"/>
  <c r="BH182" i="2"/>
  <c r="AL182" i="2"/>
  <c r="BH102" i="2"/>
  <c r="BG29" i="2"/>
  <c r="BH49" i="2"/>
  <c r="BH79" i="2"/>
  <c r="BH112" i="2"/>
  <c r="AL112" i="2"/>
  <c r="BH179" i="2"/>
  <c r="AL179" i="2"/>
  <c r="BH53" i="2"/>
  <c r="BH106" i="2"/>
  <c r="BH168" i="2"/>
  <c r="BG21" i="2"/>
  <c r="BH43" i="2"/>
  <c r="BH71" i="2"/>
  <c r="BH130" i="2"/>
  <c r="BH108" i="2"/>
  <c r="AL108" i="2"/>
  <c r="AM45" i="2"/>
  <c r="AM49" i="2"/>
  <c r="AM53" i="2"/>
  <c r="AM56" i="2"/>
  <c r="AM60" i="2"/>
  <c r="AM41" i="2"/>
  <c r="AM44" i="2"/>
  <c r="AM48" i="2"/>
  <c r="AM52" i="2"/>
  <c r="AM55" i="2"/>
  <c r="AM59" i="2"/>
  <c r="AM62" i="2"/>
  <c r="AM61" i="2"/>
  <c r="AM51" i="2"/>
  <c r="AM43" i="2"/>
  <c r="AM42" i="2"/>
  <c r="AM47" i="2"/>
  <c r="AM54" i="2"/>
  <c r="AM58" i="2"/>
  <c r="AM39" i="2"/>
  <c r="AM120" i="2"/>
  <c r="AM115" i="2"/>
  <c r="AM122" i="2"/>
  <c r="AM103" i="2"/>
  <c r="AM106" i="2"/>
  <c r="AM109" i="2"/>
  <c r="AM113" i="2"/>
  <c r="AM116" i="2"/>
  <c r="AM99" i="2"/>
  <c r="AM102" i="2"/>
  <c r="AM105" i="2"/>
  <c r="AM119" i="2"/>
  <c r="AM108" i="2"/>
  <c r="AM112" i="2"/>
  <c r="AM101" i="2"/>
  <c r="AM104" i="2"/>
  <c r="AM107" i="2"/>
  <c r="AM100" i="2"/>
  <c r="AM121" i="2"/>
  <c r="AM111" i="2"/>
  <c r="AM114" i="2"/>
  <c r="AL26" i="2"/>
  <c r="AL30" i="2"/>
  <c r="AL11" i="2"/>
  <c r="AL14" i="2"/>
  <c r="AL18" i="2"/>
  <c r="AL22" i="2"/>
  <c r="AL25" i="2"/>
  <c r="AL29" i="2"/>
  <c r="AL10" i="2"/>
  <c r="AL13" i="2"/>
  <c r="AL17" i="2"/>
  <c r="AL21" i="2"/>
  <c r="AL24" i="2"/>
  <c r="AL9" i="2"/>
  <c r="AL15" i="2"/>
  <c r="AL19" i="2"/>
  <c r="AL23" i="2"/>
  <c r="AM83" i="2"/>
  <c r="AM86" i="2"/>
  <c r="AM90" i="2"/>
  <c r="AM78" i="2"/>
  <c r="AM82" i="2"/>
  <c r="AM85" i="2"/>
  <c r="AM89" i="2"/>
  <c r="AM79" i="2"/>
  <c r="AM92" i="2"/>
  <c r="AM73" i="2"/>
  <c r="AM72" i="2"/>
  <c r="AM71" i="2"/>
  <c r="AM74" i="2"/>
  <c r="AM84" i="2"/>
  <c r="AM75" i="2"/>
  <c r="AM70" i="2"/>
  <c r="AM77" i="2"/>
  <c r="AM88" i="2"/>
  <c r="AM69" i="2"/>
  <c r="AM166" i="2"/>
  <c r="AM169" i="2"/>
  <c r="AM173" i="2"/>
  <c r="AM176" i="2"/>
  <c r="AM159" i="2"/>
  <c r="AM180" i="2"/>
  <c r="AM162" i="2"/>
  <c r="AM165" i="2"/>
  <c r="AM168" i="2"/>
  <c r="AM172" i="2"/>
  <c r="AM175" i="2"/>
  <c r="AM179" i="2"/>
  <c r="AM161" i="2"/>
  <c r="AM182" i="2"/>
  <c r="AM164" i="2"/>
  <c r="AM167" i="2"/>
  <c r="AM171" i="2"/>
  <c r="AM163" i="2"/>
  <c r="AM181" i="2"/>
  <c r="AM174" i="2"/>
  <c r="AM178" i="2"/>
  <c r="AM160" i="2"/>
  <c r="AM136" i="2"/>
  <c r="AM144" i="2"/>
  <c r="AM139" i="2"/>
  <c r="AM146" i="2"/>
  <c r="AM143" i="2"/>
  <c r="AM129" i="2"/>
  <c r="AM148" i="2"/>
  <c r="AM132" i="2"/>
  <c r="AM135" i="2"/>
  <c r="AM138" i="2"/>
  <c r="AM149" i="2"/>
  <c r="AM131" i="2"/>
  <c r="AM137" i="2"/>
  <c r="AM151" i="2"/>
  <c r="AM145" i="2"/>
  <c r="AM130" i="2"/>
  <c r="AM133" i="2"/>
  <c r="AK202" i="2"/>
  <c r="AK205" i="2"/>
  <c r="AK208" i="2"/>
  <c r="AK191" i="2"/>
  <c r="AK211" i="2"/>
  <c r="AK194" i="2"/>
  <c r="AK197" i="2"/>
  <c r="AK201" i="2"/>
  <c r="AK204" i="2"/>
  <c r="AK207" i="2"/>
  <c r="AK190" i="2"/>
  <c r="AK210" i="2"/>
  <c r="AK193" i="2"/>
  <c r="AK196" i="2"/>
  <c r="AK199" i="2"/>
  <c r="AK203" i="2"/>
  <c r="AK206" i="2"/>
  <c r="AK209" i="2"/>
  <c r="AK212" i="2"/>
  <c r="AK195" i="2"/>
  <c r="AK189" i="2"/>
  <c r="AK192" i="2"/>
  <c r="AK198" i="2"/>
  <c r="AK63" i="2"/>
  <c r="BF203" i="2"/>
  <c r="P128" i="2"/>
  <c r="BI131" i="2"/>
  <c r="BI147" i="2"/>
  <c r="BI149" i="2"/>
  <c r="BI138" i="2"/>
  <c r="BI135" i="2"/>
  <c r="BI151" i="2"/>
  <c r="BI132" i="2"/>
  <c r="BI140" i="2"/>
  <c r="BI148" i="2"/>
  <c r="BI137" i="2"/>
  <c r="AM128" i="2"/>
  <c r="BH99" i="2"/>
  <c r="N123" i="2"/>
  <c r="BH123" i="2" s="1"/>
  <c r="BF202" i="2"/>
  <c r="BF206" i="2"/>
  <c r="BF198" i="2"/>
  <c r="AK93" i="2"/>
  <c r="BH13" i="2"/>
  <c r="BH10" i="2"/>
  <c r="BH27" i="2"/>
  <c r="BH16" i="2"/>
  <c r="BH24" i="2"/>
  <c r="BH32" i="2"/>
  <c r="BH21" i="2"/>
  <c r="BH29" i="2"/>
  <c r="BH18" i="2"/>
  <c r="BH26" i="2"/>
  <c r="BH15" i="2"/>
  <c r="BH23" i="2"/>
  <c r="BH31" i="2"/>
  <c r="BH20" i="2"/>
  <c r="BH17" i="2"/>
  <c r="BH25" i="2"/>
  <c r="BH22" i="2"/>
  <c r="BI100" i="2"/>
  <c r="BI108" i="2"/>
  <c r="BI116" i="2"/>
  <c r="BI105" i="2"/>
  <c r="BI113" i="2"/>
  <c r="BI121" i="2"/>
  <c r="BI102" i="2"/>
  <c r="BI110" i="2"/>
  <c r="BI107" i="2"/>
  <c r="BI115" i="2"/>
  <c r="BI104" i="2"/>
  <c r="BI112" i="2"/>
  <c r="BI120" i="2"/>
  <c r="BI101" i="2"/>
  <c r="BI117" i="2"/>
  <c r="BI106" i="2"/>
  <c r="BI114" i="2"/>
  <c r="BI122" i="2"/>
  <c r="BI111" i="2"/>
  <c r="BI103" i="2"/>
  <c r="BI119" i="2"/>
  <c r="J273" i="2"/>
  <c r="BI80" i="2"/>
  <c r="BI88" i="2"/>
  <c r="BI77" i="2"/>
  <c r="BI85" i="2"/>
  <c r="BI82" i="2"/>
  <c r="BI90" i="2"/>
  <c r="BI71" i="2"/>
  <c r="BI79" i="2"/>
  <c r="BI87" i="2"/>
  <c r="BI76" i="2"/>
  <c r="BI84" i="2"/>
  <c r="BI92" i="2"/>
  <c r="BI73" i="2"/>
  <c r="BI89" i="2"/>
  <c r="BI78" i="2"/>
  <c r="BI86" i="2"/>
  <c r="BI91" i="2"/>
  <c r="AM68" i="2"/>
  <c r="P68" i="2"/>
  <c r="BH69" i="2"/>
  <c r="N93" i="2"/>
  <c r="BH93" i="2" s="1"/>
  <c r="BF205" i="2"/>
  <c r="BF196" i="2"/>
  <c r="BF190" i="2"/>
  <c r="BH39" i="2"/>
  <c r="N63" i="2"/>
  <c r="BH63" i="2" s="1"/>
  <c r="BF201" i="2"/>
  <c r="BF199" i="2"/>
  <c r="BF191" i="2"/>
  <c r="AJ33" i="2"/>
  <c r="AK153" i="2"/>
  <c r="P38" i="2"/>
  <c r="BI46" i="2"/>
  <c r="BI54" i="2"/>
  <c r="BI62" i="2"/>
  <c r="BI43" i="2"/>
  <c r="BI59" i="2"/>
  <c r="BI48" i="2"/>
  <c r="BI56" i="2"/>
  <c r="BI45" i="2"/>
  <c r="BI53" i="2"/>
  <c r="BI61" i="2"/>
  <c r="BI42" i="2"/>
  <c r="BI50" i="2"/>
  <c r="BI58" i="2"/>
  <c r="BI47" i="2"/>
  <c r="BI55" i="2"/>
  <c r="BI44" i="2"/>
  <c r="BI52" i="2"/>
  <c r="BI60" i="2"/>
  <c r="BI49" i="2"/>
  <c r="BI41" i="2"/>
  <c r="BI57" i="2"/>
  <c r="AM38" i="2"/>
  <c r="BF195" i="2"/>
  <c r="AK183" i="2"/>
  <c r="BF209" i="2"/>
  <c r="BF208" i="2"/>
  <c r="BF194" i="2"/>
  <c r="AK123" i="2"/>
  <c r="BH129" i="2"/>
  <c r="N153" i="2"/>
  <c r="BH153" i="2" s="1"/>
  <c r="BF212" i="2"/>
  <c r="BF200" i="2"/>
  <c r="BF197" i="2"/>
  <c r="AK188" i="2"/>
  <c r="BH159" i="2"/>
  <c r="N183" i="2"/>
  <c r="BH183" i="2" s="1"/>
  <c r="BG9" i="2"/>
  <c r="M33" i="2"/>
  <c r="BG33" i="2" s="1"/>
  <c r="AI213" i="2"/>
  <c r="BF204" i="2"/>
  <c r="BF193" i="2"/>
  <c r="BF189" i="2"/>
  <c r="L213" i="2"/>
  <c r="BF213" i="2" s="1"/>
  <c r="BF210" i="2"/>
  <c r="P158" i="2"/>
  <c r="BI169" i="2"/>
  <c r="BI166" i="2"/>
  <c r="BI163" i="2"/>
  <c r="BI171" i="2"/>
  <c r="BI160" i="2"/>
  <c r="BI168" i="2"/>
  <c r="BI165" i="2"/>
  <c r="BI162" i="2"/>
  <c r="BI170" i="2"/>
  <c r="BI167" i="2"/>
  <c r="BI174" i="2"/>
  <c r="BI182" i="2"/>
  <c r="BI179" i="2"/>
  <c r="BI176" i="2"/>
  <c r="BI181" i="2"/>
  <c r="BI164" i="2"/>
  <c r="BI173" i="2"/>
  <c r="BI178" i="2"/>
  <c r="BI180" i="2"/>
  <c r="BI177" i="2"/>
  <c r="AM158" i="2"/>
  <c r="BF207" i="2"/>
  <c r="BF211" i="2"/>
  <c r="BF192" i="2"/>
  <c r="N193" i="20"/>
  <c r="N224" i="20" s="1"/>
  <c r="N162" i="20"/>
  <c r="F277" i="2"/>
  <c r="AD218" i="2"/>
  <c r="I248" i="2"/>
  <c r="AG248" i="2" s="1"/>
  <c r="N188" i="2"/>
  <c r="AL8" i="2"/>
  <c r="H277" i="2"/>
  <c r="AF218" i="2"/>
  <c r="G277" i="2"/>
  <c r="AE218" i="2"/>
  <c r="P98" i="2"/>
  <c r="AM98" i="2"/>
  <c r="L245" i="44"/>
  <c r="L95" i="44"/>
  <c r="L125" i="44" s="1"/>
  <c r="L155" i="44" s="1"/>
  <c r="P5" i="20"/>
  <c r="O37" i="20"/>
  <c r="O69" i="20" s="1"/>
  <c r="O100" i="20" s="1"/>
  <c r="O131" i="20" s="1"/>
  <c r="P5" i="54"/>
  <c r="M65" i="44"/>
  <c r="N37" i="44"/>
  <c r="O8" i="2"/>
  <c r="BI40" i="2" l="1"/>
  <c r="AM40" i="2"/>
  <c r="BI81" i="2"/>
  <c r="AM81" i="2"/>
  <c r="BH12" i="2"/>
  <c r="AL12" i="2"/>
  <c r="BI143" i="2"/>
  <c r="BI141" i="2"/>
  <c r="AM141" i="2"/>
  <c r="BI152" i="2"/>
  <c r="AM152" i="2"/>
  <c r="BI150" i="2"/>
  <c r="AM150" i="2"/>
  <c r="BH28" i="2"/>
  <c r="AL28" i="2"/>
  <c r="BI146" i="2"/>
  <c r="BI134" i="2"/>
  <c r="AM134" i="2"/>
  <c r="BI118" i="2"/>
  <c r="AM118" i="2"/>
  <c r="BI130" i="2"/>
  <c r="BI142" i="2"/>
  <c r="AM142" i="2"/>
  <c r="BI74" i="2"/>
  <c r="BI175" i="2"/>
  <c r="BI75" i="2"/>
  <c r="BH30" i="2"/>
  <c r="BH19" i="2"/>
  <c r="BI133" i="2"/>
  <c r="BI83" i="2"/>
  <c r="BI109" i="2"/>
  <c r="BH14" i="2"/>
  <c r="BI144" i="2"/>
  <c r="BI161" i="2"/>
  <c r="BH11" i="2"/>
  <c r="BI136" i="2"/>
  <c r="BI51" i="2"/>
  <c r="BI172" i="2"/>
  <c r="BI70" i="2"/>
  <c r="BI72" i="2"/>
  <c r="BI145" i="2"/>
  <c r="BI139" i="2"/>
  <c r="AN145" i="2"/>
  <c r="AN144" i="2"/>
  <c r="AN139" i="2"/>
  <c r="AN146" i="2"/>
  <c r="AN143" i="2"/>
  <c r="AN129" i="2"/>
  <c r="AN148" i="2"/>
  <c r="AN132" i="2"/>
  <c r="AN135" i="2"/>
  <c r="AN138" i="2"/>
  <c r="AN149" i="2"/>
  <c r="AN142" i="2"/>
  <c r="AN134" i="2"/>
  <c r="AN137" i="2"/>
  <c r="AN150" i="2"/>
  <c r="AN141" i="2"/>
  <c r="AN151" i="2"/>
  <c r="AN152" i="2"/>
  <c r="AN136" i="2"/>
  <c r="AN130" i="2"/>
  <c r="AN133" i="2"/>
  <c r="AN169" i="2"/>
  <c r="AN173" i="2"/>
  <c r="AN176" i="2"/>
  <c r="AN159" i="2"/>
  <c r="AN162" i="2"/>
  <c r="AN165" i="2"/>
  <c r="AN168" i="2"/>
  <c r="AN172" i="2"/>
  <c r="AN175" i="2"/>
  <c r="AN179" i="2"/>
  <c r="AN161" i="2"/>
  <c r="AN182" i="2"/>
  <c r="AN164" i="2"/>
  <c r="AN167" i="2"/>
  <c r="AN171" i="2"/>
  <c r="AN174" i="2"/>
  <c r="AN181" i="2"/>
  <c r="AN166" i="2"/>
  <c r="AN178" i="2"/>
  <c r="AN160" i="2"/>
  <c r="AN163" i="2"/>
  <c r="AN90" i="2"/>
  <c r="AN74" i="2"/>
  <c r="AN82" i="2"/>
  <c r="AN85" i="2"/>
  <c r="AN89" i="2"/>
  <c r="AN77" i="2"/>
  <c r="AN79" i="2"/>
  <c r="AN92" i="2"/>
  <c r="AN83" i="2"/>
  <c r="AN73" i="2"/>
  <c r="AN72" i="2"/>
  <c r="AN71" i="2"/>
  <c r="AN81" i="2"/>
  <c r="AN84" i="2"/>
  <c r="AN75" i="2"/>
  <c r="AN88" i="2"/>
  <c r="AN78" i="2"/>
  <c r="AN69" i="2"/>
  <c r="AN60" i="2"/>
  <c r="AN41" i="2"/>
  <c r="AN44" i="2"/>
  <c r="AN48" i="2"/>
  <c r="AN52" i="2"/>
  <c r="AN55" i="2"/>
  <c r="AN59" i="2"/>
  <c r="AN40" i="2"/>
  <c r="AN62" i="2"/>
  <c r="AN47" i="2"/>
  <c r="AN51" i="2"/>
  <c r="AN45" i="2"/>
  <c r="AN43" i="2"/>
  <c r="AN61" i="2"/>
  <c r="AN54" i="2"/>
  <c r="AN39" i="2"/>
  <c r="AN115" i="2"/>
  <c r="AN119" i="2"/>
  <c r="AN106" i="2"/>
  <c r="AN109" i="2"/>
  <c r="AN113" i="2"/>
  <c r="AN116" i="2"/>
  <c r="AN99" i="2"/>
  <c r="AN118" i="2"/>
  <c r="AN102" i="2"/>
  <c r="AN105" i="2"/>
  <c r="AN108" i="2"/>
  <c r="AN101" i="2"/>
  <c r="AN120" i="2"/>
  <c r="AN111" i="2"/>
  <c r="AN122" i="2"/>
  <c r="AN103" i="2"/>
  <c r="AN121" i="2"/>
  <c r="AN114" i="2"/>
  <c r="AN100" i="2"/>
  <c r="AM30" i="2"/>
  <c r="AM11" i="2"/>
  <c r="AM14" i="2"/>
  <c r="AM18" i="2"/>
  <c r="AM22" i="2"/>
  <c r="AM25" i="2"/>
  <c r="AM13" i="2"/>
  <c r="AM17" i="2"/>
  <c r="AM21" i="2"/>
  <c r="AM24" i="2"/>
  <c r="AM23" i="2"/>
  <c r="AM28" i="2"/>
  <c r="AM9" i="2"/>
  <c r="AM12" i="2"/>
  <c r="AM26" i="2"/>
  <c r="AM15" i="2"/>
  <c r="AM19" i="2"/>
  <c r="AL205" i="2"/>
  <c r="AL208" i="2"/>
  <c r="AL191" i="2"/>
  <c r="AL211" i="2"/>
  <c r="AL194" i="2"/>
  <c r="AL197" i="2"/>
  <c r="AL201" i="2"/>
  <c r="AL204" i="2"/>
  <c r="AL207" i="2"/>
  <c r="AL190" i="2"/>
  <c r="AL210" i="2"/>
  <c r="AL193" i="2"/>
  <c r="AL196" i="2"/>
  <c r="AL199" i="2"/>
  <c r="AL203" i="2"/>
  <c r="AL206" i="2"/>
  <c r="AL189" i="2"/>
  <c r="AL209" i="2"/>
  <c r="AL212" i="2"/>
  <c r="AL195" i="2"/>
  <c r="AL198" i="2"/>
  <c r="AL192" i="2"/>
  <c r="AL202" i="2"/>
  <c r="AL153" i="2"/>
  <c r="K273" i="2"/>
  <c r="BG193" i="2"/>
  <c r="AJ213" i="2"/>
  <c r="BI99" i="2"/>
  <c r="O123" i="2"/>
  <c r="BI123" i="2" s="1"/>
  <c r="BG204" i="2"/>
  <c r="BG211" i="2"/>
  <c r="BG194" i="2"/>
  <c r="BG200" i="2"/>
  <c r="BJ103" i="2"/>
  <c r="BJ111" i="2"/>
  <c r="BJ119" i="2"/>
  <c r="BJ100" i="2"/>
  <c r="BJ108" i="2"/>
  <c r="BJ116" i="2"/>
  <c r="BJ105" i="2"/>
  <c r="BJ113" i="2"/>
  <c r="BJ121" i="2"/>
  <c r="BJ102" i="2"/>
  <c r="BJ110" i="2"/>
  <c r="BJ115" i="2"/>
  <c r="BJ120" i="2"/>
  <c r="BJ109" i="2"/>
  <c r="BJ117" i="2"/>
  <c r="BJ114" i="2"/>
  <c r="BJ106" i="2"/>
  <c r="BJ122" i="2"/>
  <c r="BI159" i="2"/>
  <c r="O183" i="2"/>
  <c r="BI183" i="2" s="1"/>
  <c r="BG212" i="2"/>
  <c r="BG203" i="2"/>
  <c r="BG197" i="2"/>
  <c r="BG207" i="2"/>
  <c r="BG196" i="2"/>
  <c r="BG189" i="2"/>
  <c r="M213" i="2"/>
  <c r="BG213" i="2" s="1"/>
  <c r="AL123" i="2"/>
  <c r="Q128" i="2"/>
  <c r="BJ142" i="2"/>
  <c r="BJ147" i="2"/>
  <c r="BJ144" i="2"/>
  <c r="BJ133" i="2"/>
  <c r="BJ141" i="2"/>
  <c r="BJ149" i="2"/>
  <c r="BJ130" i="2"/>
  <c r="BJ138" i="2"/>
  <c r="BJ135" i="2"/>
  <c r="BJ143" i="2"/>
  <c r="BJ132" i="2"/>
  <c r="BJ140" i="2"/>
  <c r="BJ148" i="2"/>
  <c r="BJ145" i="2"/>
  <c r="BJ137" i="2"/>
  <c r="AN128" i="2"/>
  <c r="AL183" i="2"/>
  <c r="BI129" i="2"/>
  <c r="O153" i="2"/>
  <c r="BI153" i="2" s="1"/>
  <c r="AL188" i="2"/>
  <c r="BG210" i="2"/>
  <c r="BG206" i="2"/>
  <c r="BG192" i="2"/>
  <c r="BI39" i="2"/>
  <c r="O63" i="2"/>
  <c r="BI63" i="2" s="1"/>
  <c r="Q38" i="2"/>
  <c r="BJ41" i="2"/>
  <c r="BJ57" i="2"/>
  <c r="BJ46" i="2"/>
  <c r="BJ62" i="2"/>
  <c r="BJ43" i="2"/>
  <c r="BJ51" i="2"/>
  <c r="BJ59" i="2"/>
  <c r="BJ48" i="2"/>
  <c r="BJ50" i="2"/>
  <c r="BJ55" i="2"/>
  <c r="BJ52" i="2"/>
  <c r="BJ44" i="2"/>
  <c r="AN38" i="2"/>
  <c r="BG191" i="2"/>
  <c r="Q158" i="2"/>
  <c r="BJ169" i="2"/>
  <c r="BJ166" i="2"/>
  <c r="BJ163" i="2"/>
  <c r="BJ171" i="2"/>
  <c r="BJ160" i="2"/>
  <c r="BJ168" i="2"/>
  <c r="BJ165" i="2"/>
  <c r="BJ162" i="2"/>
  <c r="BJ170" i="2"/>
  <c r="BJ177" i="2"/>
  <c r="BJ174" i="2"/>
  <c r="BJ176" i="2"/>
  <c r="BJ167" i="2"/>
  <c r="BJ181" i="2"/>
  <c r="BJ173" i="2"/>
  <c r="BJ178" i="2"/>
  <c r="BJ175" i="2"/>
  <c r="AN158" i="2"/>
  <c r="BG202" i="2"/>
  <c r="BG209" i="2"/>
  <c r="BG195" i="2"/>
  <c r="BI69" i="2"/>
  <c r="O93" i="2"/>
  <c r="BI93" i="2" s="1"/>
  <c r="BG205" i="2"/>
  <c r="BG201" i="2"/>
  <c r="BG198" i="2"/>
  <c r="AK33" i="2"/>
  <c r="BH9" i="2"/>
  <c r="N33" i="2"/>
  <c r="BH33" i="2" s="1"/>
  <c r="BI22" i="2"/>
  <c r="BI27" i="2"/>
  <c r="BI16" i="2"/>
  <c r="BI24" i="2"/>
  <c r="BI32" i="2"/>
  <c r="BI11" i="2"/>
  <c r="BI21" i="2"/>
  <c r="BI18" i="2"/>
  <c r="BI26" i="2"/>
  <c r="BI12" i="2"/>
  <c r="BI15" i="2"/>
  <c r="BI23" i="2"/>
  <c r="BI31" i="2"/>
  <c r="BI20" i="2"/>
  <c r="BI28" i="2"/>
  <c r="BI17" i="2"/>
  <c r="AL93" i="2"/>
  <c r="AL63" i="2"/>
  <c r="BG208" i="2"/>
  <c r="BG199" i="2"/>
  <c r="BG190" i="2"/>
  <c r="BJ75" i="2"/>
  <c r="BJ83" i="2"/>
  <c r="BJ91" i="2"/>
  <c r="BJ72" i="2"/>
  <c r="BJ80" i="2"/>
  <c r="BJ88" i="2"/>
  <c r="BJ85" i="2"/>
  <c r="BJ74" i="2"/>
  <c r="BJ82" i="2"/>
  <c r="BJ90" i="2"/>
  <c r="BJ71" i="2"/>
  <c r="BJ87" i="2"/>
  <c r="BJ76" i="2"/>
  <c r="BJ84" i="2"/>
  <c r="BJ92" i="2"/>
  <c r="BJ73" i="2"/>
  <c r="BJ81" i="2"/>
  <c r="AN68" i="2"/>
  <c r="Q68" i="2"/>
  <c r="O193" i="20"/>
  <c r="O224" i="20" s="1"/>
  <c r="O162" i="20"/>
  <c r="J248" i="2"/>
  <c r="AH248" i="2" s="1"/>
  <c r="O188" i="2"/>
  <c r="AM8" i="2"/>
  <c r="I277" i="2"/>
  <c r="AG218" i="2"/>
  <c r="Q98" i="2"/>
  <c r="AN98" i="2"/>
  <c r="M245" i="44"/>
  <c r="M95" i="44"/>
  <c r="M125" i="44" s="1"/>
  <c r="M155" i="44" s="1"/>
  <c r="P37" i="20"/>
  <c r="P69" i="20" s="1"/>
  <c r="P100" i="20" s="1"/>
  <c r="P131" i="20" s="1"/>
  <c r="Q5" i="20"/>
  <c r="Q5" i="54"/>
  <c r="N65" i="44"/>
  <c r="O37" i="44"/>
  <c r="P8" i="2"/>
  <c r="BI29" i="2" l="1"/>
  <c r="AM29" i="2"/>
  <c r="BJ53" i="2"/>
  <c r="AN53" i="2"/>
  <c r="BJ112" i="2"/>
  <c r="AN112" i="2"/>
  <c r="BJ42" i="2"/>
  <c r="AN42" i="2"/>
  <c r="BJ49" i="2"/>
  <c r="AN49" i="2"/>
  <c r="BJ104" i="2"/>
  <c r="AN104" i="2"/>
  <c r="BJ79" i="2"/>
  <c r="BJ146" i="2"/>
  <c r="BJ56" i="2"/>
  <c r="AN56" i="2"/>
  <c r="BJ54" i="2"/>
  <c r="BJ152" i="2"/>
  <c r="BJ86" i="2"/>
  <c r="AN86" i="2"/>
  <c r="BJ131" i="2"/>
  <c r="AN131" i="2"/>
  <c r="BJ58" i="2"/>
  <c r="AN58" i="2"/>
  <c r="BJ60" i="2"/>
  <c r="BJ180" i="2"/>
  <c r="AN180" i="2"/>
  <c r="BJ161" i="2"/>
  <c r="BJ61" i="2"/>
  <c r="BJ139" i="2"/>
  <c r="BJ101" i="2"/>
  <c r="BJ70" i="2"/>
  <c r="AN70" i="2"/>
  <c r="BJ78" i="2"/>
  <c r="BI19" i="2"/>
  <c r="BJ172" i="2"/>
  <c r="BJ45" i="2"/>
  <c r="BJ150" i="2"/>
  <c r="BJ107" i="2"/>
  <c r="AN107" i="2"/>
  <c r="BJ77" i="2"/>
  <c r="BJ89" i="2"/>
  <c r="BI10" i="2"/>
  <c r="AM10" i="2"/>
  <c r="BI14" i="2"/>
  <c r="BJ164" i="2"/>
  <c r="BI13" i="2"/>
  <c r="BJ179" i="2"/>
  <c r="BJ40" i="2"/>
  <c r="BJ151" i="2"/>
  <c r="BJ134" i="2"/>
  <c r="BJ118" i="2"/>
  <c r="BJ47" i="2"/>
  <c r="BJ136" i="2"/>
  <c r="BI25" i="2"/>
  <c r="BI30" i="2"/>
  <c r="BJ182" i="2"/>
  <c r="AM208" i="2"/>
  <c r="AM191" i="2"/>
  <c r="AM211" i="2"/>
  <c r="AM194" i="2"/>
  <c r="AM197" i="2"/>
  <c r="AM201" i="2"/>
  <c r="AM204" i="2"/>
  <c r="AM207" i="2"/>
  <c r="AM190" i="2"/>
  <c r="AM210" i="2"/>
  <c r="AM193" i="2"/>
  <c r="AM196" i="2"/>
  <c r="AM199" i="2"/>
  <c r="AM203" i="2"/>
  <c r="AM206" i="2"/>
  <c r="AM209" i="2"/>
  <c r="AM192" i="2"/>
  <c r="AM212" i="2"/>
  <c r="AM195" i="2"/>
  <c r="AM198" i="2"/>
  <c r="AM202" i="2"/>
  <c r="AM205" i="2"/>
  <c r="AM189" i="2"/>
  <c r="AN14" i="2"/>
  <c r="AN22" i="2"/>
  <c r="AN30" i="2"/>
  <c r="AN25" i="2"/>
  <c r="AN29" i="2"/>
  <c r="AN10" i="2"/>
  <c r="AN13" i="2"/>
  <c r="AN17" i="2"/>
  <c r="AN21" i="2"/>
  <c r="AN24" i="2"/>
  <c r="AN28" i="2"/>
  <c r="AN9" i="2"/>
  <c r="AN12" i="2"/>
  <c r="AN15" i="2"/>
  <c r="AN23" i="2"/>
  <c r="AN11" i="2"/>
  <c r="AO145" i="2"/>
  <c r="AO149" i="2"/>
  <c r="AO146" i="2"/>
  <c r="AO143" i="2"/>
  <c r="AO129" i="2"/>
  <c r="AO148" i="2"/>
  <c r="AO132" i="2"/>
  <c r="AO135" i="2"/>
  <c r="AO138" i="2"/>
  <c r="AO142" i="2"/>
  <c r="AO131" i="2"/>
  <c r="AO134" i="2"/>
  <c r="AO137" i="2"/>
  <c r="AO150" i="2"/>
  <c r="AO151" i="2"/>
  <c r="AO130" i="2"/>
  <c r="AO144" i="2"/>
  <c r="AO139" i="2"/>
  <c r="AO136" i="2"/>
  <c r="AO152" i="2"/>
  <c r="AO133" i="2"/>
  <c r="AO173" i="2"/>
  <c r="AO176" i="2"/>
  <c r="AO159" i="2"/>
  <c r="AO180" i="2"/>
  <c r="AO162" i="2"/>
  <c r="AO165" i="2"/>
  <c r="AO175" i="2"/>
  <c r="AO161" i="2"/>
  <c r="AO182" i="2"/>
  <c r="AO164" i="2"/>
  <c r="AO167" i="2"/>
  <c r="AO171" i="2"/>
  <c r="AO174" i="2"/>
  <c r="AO178" i="2"/>
  <c r="AO160" i="2"/>
  <c r="AO166" i="2"/>
  <c r="AO169" i="2"/>
  <c r="AO181" i="2"/>
  <c r="AO163" i="2"/>
  <c r="AO115" i="2"/>
  <c r="AO119" i="2"/>
  <c r="AO122" i="2"/>
  <c r="AO109" i="2"/>
  <c r="AO113" i="2"/>
  <c r="AO116" i="2"/>
  <c r="AO99" i="2"/>
  <c r="AO118" i="2"/>
  <c r="AO101" i="2"/>
  <c r="AO107" i="2"/>
  <c r="AO120" i="2"/>
  <c r="AO111" i="2"/>
  <c r="AO121" i="2"/>
  <c r="AO114" i="2"/>
  <c r="AO106" i="2"/>
  <c r="AO103" i="2"/>
  <c r="AO100" i="2"/>
  <c r="AO53" i="2"/>
  <c r="AO56" i="2"/>
  <c r="AO41" i="2"/>
  <c r="AO48" i="2"/>
  <c r="AO52" i="2"/>
  <c r="AO59" i="2"/>
  <c r="AO40" i="2"/>
  <c r="AO62" i="2"/>
  <c r="AO43" i="2"/>
  <c r="AO51" i="2"/>
  <c r="AO58" i="2"/>
  <c r="AO45" i="2"/>
  <c r="AO61" i="2"/>
  <c r="AO47" i="2"/>
  <c r="AO49" i="2"/>
  <c r="AO54" i="2"/>
  <c r="AO39" i="2"/>
  <c r="AO90" i="2"/>
  <c r="AO74" i="2"/>
  <c r="AO78" i="2"/>
  <c r="AO85" i="2"/>
  <c r="AO89" i="2"/>
  <c r="AO81" i="2"/>
  <c r="AO88" i="2"/>
  <c r="AO86" i="2"/>
  <c r="AO84" i="2"/>
  <c r="AO75" i="2"/>
  <c r="AO70" i="2"/>
  <c r="AO77" i="2"/>
  <c r="AO69" i="2"/>
  <c r="BH210" i="2"/>
  <c r="BH202" i="2"/>
  <c r="BH206" i="2"/>
  <c r="BH192" i="2"/>
  <c r="BJ99" i="2"/>
  <c r="P123" i="2"/>
  <c r="BJ123" i="2" s="1"/>
  <c r="AK213" i="2"/>
  <c r="BK114" i="2"/>
  <c r="BK122" i="2"/>
  <c r="BK103" i="2"/>
  <c r="BK111" i="2"/>
  <c r="BK119" i="2"/>
  <c r="BK100" i="2"/>
  <c r="BK116" i="2"/>
  <c r="BK113" i="2"/>
  <c r="BK121" i="2"/>
  <c r="BK110" i="2"/>
  <c r="BK118" i="2"/>
  <c r="BK115" i="2"/>
  <c r="BK120" i="2"/>
  <c r="BK117" i="2"/>
  <c r="BK109" i="2"/>
  <c r="BH205" i="2"/>
  <c r="BH209" i="2"/>
  <c r="BH195" i="2"/>
  <c r="AM63" i="2"/>
  <c r="BH191" i="2"/>
  <c r="BH201" i="2"/>
  <c r="BH198" i="2"/>
  <c r="BJ159" i="2"/>
  <c r="P183" i="2"/>
  <c r="BJ183" i="2" s="1"/>
  <c r="L273" i="2"/>
  <c r="BH203" i="2"/>
  <c r="BK91" i="2"/>
  <c r="BK80" i="2"/>
  <c r="BK88" i="2"/>
  <c r="BK85" i="2"/>
  <c r="BK87" i="2"/>
  <c r="BK76" i="2"/>
  <c r="BK84" i="2"/>
  <c r="BK89" i="2"/>
  <c r="BK81" i="2"/>
  <c r="R68" i="2"/>
  <c r="AO68" i="2"/>
  <c r="BJ39" i="2"/>
  <c r="P63" i="2"/>
  <c r="BJ63" i="2" s="1"/>
  <c r="BH208" i="2"/>
  <c r="BH212" i="2"/>
  <c r="BH190" i="2"/>
  <c r="R128" i="2"/>
  <c r="BK137" i="2"/>
  <c r="BK145" i="2"/>
  <c r="BK134" i="2"/>
  <c r="BK150" i="2"/>
  <c r="BK139" i="2"/>
  <c r="BK147" i="2"/>
  <c r="BK136" i="2"/>
  <c r="BK144" i="2"/>
  <c r="BK133" i="2"/>
  <c r="BK149" i="2"/>
  <c r="BK130" i="2"/>
  <c r="BK138" i="2"/>
  <c r="BK146" i="2"/>
  <c r="BK135" i="2"/>
  <c r="BK143" i="2"/>
  <c r="BK151" i="2"/>
  <c r="BK140" i="2"/>
  <c r="AO128" i="2"/>
  <c r="AM93" i="2"/>
  <c r="BH200" i="2"/>
  <c r="BH204" i="2"/>
  <c r="BH193" i="2"/>
  <c r="BH189" i="2"/>
  <c r="N213" i="2"/>
  <c r="BH213" i="2" s="1"/>
  <c r="BJ11" i="2"/>
  <c r="BJ10" i="2"/>
  <c r="BJ17" i="2"/>
  <c r="BJ25" i="2"/>
  <c r="BJ22" i="2"/>
  <c r="BJ30" i="2"/>
  <c r="BJ13" i="2"/>
  <c r="BJ14" i="2"/>
  <c r="BJ27" i="2"/>
  <c r="BJ16" i="2"/>
  <c r="BJ32" i="2"/>
  <c r="BJ29" i="2"/>
  <c r="BJ15" i="2"/>
  <c r="BJ23" i="2"/>
  <c r="BJ31" i="2"/>
  <c r="BJ20" i="2"/>
  <c r="BJ28" i="2"/>
  <c r="AM188" i="2"/>
  <c r="AM183" i="2"/>
  <c r="BH199" i="2"/>
  <c r="BH194" i="2"/>
  <c r="BH196" i="2"/>
  <c r="BJ129" i="2"/>
  <c r="P153" i="2"/>
  <c r="BJ153" i="2" s="1"/>
  <c r="AM153" i="2"/>
  <c r="AM123" i="2"/>
  <c r="BJ69" i="2"/>
  <c r="P93" i="2"/>
  <c r="BJ93" i="2" s="1"/>
  <c r="BI9" i="2"/>
  <c r="O33" i="2"/>
  <c r="BI33" i="2" s="1"/>
  <c r="R158" i="2"/>
  <c r="BK167" i="2"/>
  <c r="BK164" i="2"/>
  <c r="BK161" i="2"/>
  <c r="BK163" i="2"/>
  <c r="BK165" i="2"/>
  <c r="BK177" i="2"/>
  <c r="BK174" i="2"/>
  <c r="BK182" i="2"/>
  <c r="BK170" i="2"/>
  <c r="BK176" i="2"/>
  <c r="BK173" i="2"/>
  <c r="BK178" i="2"/>
  <c r="BK175" i="2"/>
  <c r="AO158" i="2"/>
  <c r="AL33" i="2"/>
  <c r="R38" i="2"/>
  <c r="BK49" i="2"/>
  <c r="BK57" i="2"/>
  <c r="BK46" i="2"/>
  <c r="BK54" i="2"/>
  <c r="BK62" i="2"/>
  <c r="BK43" i="2"/>
  <c r="BK51" i="2"/>
  <c r="BK40" i="2"/>
  <c r="BK48" i="2"/>
  <c r="BK45" i="2"/>
  <c r="BK50" i="2"/>
  <c r="BK58" i="2"/>
  <c r="BK47" i="2"/>
  <c r="AO38" i="2"/>
  <c r="BH207" i="2"/>
  <c r="BH211" i="2"/>
  <c r="BH197" i="2"/>
  <c r="P193" i="20"/>
  <c r="P224" i="20" s="1"/>
  <c r="P162" i="20"/>
  <c r="R98" i="2"/>
  <c r="AO98" i="2"/>
  <c r="K248" i="2"/>
  <c r="AI248" i="2" s="1"/>
  <c r="P188" i="2"/>
  <c r="AN8" i="2"/>
  <c r="J277" i="2"/>
  <c r="AH218" i="2"/>
  <c r="N245" i="44"/>
  <c r="N95" i="44"/>
  <c r="N125" i="44" s="1"/>
  <c r="N155" i="44" s="1"/>
  <c r="R5" i="20"/>
  <c r="Q37" i="20"/>
  <c r="Q69" i="20" s="1"/>
  <c r="Q100" i="20" s="1"/>
  <c r="Q131" i="20" s="1"/>
  <c r="R5" i="54"/>
  <c r="P37" i="44"/>
  <c r="O65" i="44"/>
  <c r="Q8" i="2"/>
  <c r="BK107" i="2" l="1"/>
  <c r="BK104" i="2"/>
  <c r="AO104" i="2"/>
  <c r="BK112" i="2"/>
  <c r="AO112" i="2"/>
  <c r="BK44" i="2"/>
  <c r="AO44" i="2"/>
  <c r="BK108" i="2"/>
  <c r="AO108" i="2"/>
  <c r="BK105" i="2"/>
  <c r="AO105" i="2"/>
  <c r="BK60" i="2"/>
  <c r="AO60" i="2"/>
  <c r="BK102" i="2"/>
  <c r="AO102" i="2"/>
  <c r="BK77" i="2"/>
  <c r="BK71" i="2"/>
  <c r="AO71" i="2"/>
  <c r="BK79" i="2"/>
  <c r="AO79" i="2"/>
  <c r="BK72" i="2"/>
  <c r="AO72" i="2"/>
  <c r="BK55" i="2"/>
  <c r="AO55" i="2"/>
  <c r="BJ12" i="2"/>
  <c r="BK180" i="2"/>
  <c r="BK92" i="2"/>
  <c r="AO92" i="2"/>
  <c r="BK42" i="2"/>
  <c r="AO42" i="2"/>
  <c r="BK52" i="2"/>
  <c r="BK131" i="2"/>
  <c r="BK179" i="2"/>
  <c r="AO179" i="2"/>
  <c r="BK181" i="2"/>
  <c r="BK90" i="2"/>
  <c r="BK171" i="2"/>
  <c r="BK86" i="2"/>
  <c r="BK141" i="2"/>
  <c r="AO141" i="2"/>
  <c r="BJ26" i="2"/>
  <c r="AN26" i="2"/>
  <c r="BJ18" i="2"/>
  <c r="AN18" i="2"/>
  <c r="BK59" i="2"/>
  <c r="BK83" i="2"/>
  <c r="AO83" i="2"/>
  <c r="BK53" i="2"/>
  <c r="BJ21" i="2"/>
  <c r="BK148" i="2"/>
  <c r="BK142" i="2"/>
  <c r="BK78" i="2"/>
  <c r="BK106" i="2"/>
  <c r="BK73" i="2"/>
  <c r="AO73" i="2"/>
  <c r="BK172" i="2"/>
  <c r="AO172" i="2"/>
  <c r="BK82" i="2"/>
  <c r="AO82" i="2"/>
  <c r="BK41" i="2"/>
  <c r="BK152" i="2"/>
  <c r="BK61" i="2"/>
  <c r="BK166" i="2"/>
  <c r="BK132" i="2"/>
  <c r="BK70" i="2"/>
  <c r="BK101" i="2"/>
  <c r="BK168" i="2"/>
  <c r="AO168" i="2"/>
  <c r="BJ19" i="2"/>
  <c r="AN19" i="2"/>
  <c r="BK74" i="2"/>
  <c r="BK160" i="2"/>
  <c r="BK75" i="2"/>
  <c r="BK56" i="2"/>
  <c r="BK162" i="2"/>
  <c r="BK169" i="2"/>
  <c r="BJ24" i="2"/>
  <c r="AO18" i="2"/>
  <c r="AO22" i="2"/>
  <c r="AO25" i="2"/>
  <c r="AO29" i="2"/>
  <c r="AO10" i="2"/>
  <c r="AO13" i="2"/>
  <c r="AO17" i="2"/>
  <c r="AO21" i="2"/>
  <c r="AO24" i="2"/>
  <c r="AO14" i="2"/>
  <c r="AO28" i="2"/>
  <c r="AO9" i="2"/>
  <c r="AO12" i="2"/>
  <c r="AO11" i="2"/>
  <c r="AO19" i="2"/>
  <c r="AO23" i="2"/>
  <c r="AO26" i="2"/>
  <c r="AP74" i="2"/>
  <c r="AP78" i="2"/>
  <c r="AP82" i="2"/>
  <c r="AP85" i="2"/>
  <c r="AP89" i="2"/>
  <c r="AP77" i="2"/>
  <c r="AP84" i="2"/>
  <c r="AP92" i="2"/>
  <c r="AP73" i="2"/>
  <c r="AP75" i="2"/>
  <c r="AP70" i="2"/>
  <c r="AP88" i="2"/>
  <c r="AP69" i="2"/>
  <c r="AP90" i="2"/>
  <c r="AP79" i="2"/>
  <c r="AP72" i="2"/>
  <c r="AP83" i="2"/>
  <c r="AP71" i="2"/>
  <c r="AP145" i="2"/>
  <c r="AP149" i="2"/>
  <c r="AP152" i="2"/>
  <c r="AP148" i="2"/>
  <c r="AP146" i="2"/>
  <c r="AP129" i="2"/>
  <c r="AP132" i="2"/>
  <c r="AP135" i="2"/>
  <c r="AP138" i="2"/>
  <c r="AP142" i="2"/>
  <c r="AP131" i="2"/>
  <c r="AP134" i="2"/>
  <c r="AP137" i="2"/>
  <c r="AP150" i="2"/>
  <c r="AP141" i="2"/>
  <c r="AP151" i="2"/>
  <c r="AP130" i="2"/>
  <c r="AP133" i="2"/>
  <c r="AP136" i="2"/>
  <c r="AP139" i="2"/>
  <c r="AP115" i="2"/>
  <c r="AP119" i="2"/>
  <c r="AP122" i="2"/>
  <c r="AP118" i="2"/>
  <c r="AP113" i="2"/>
  <c r="AP116" i="2"/>
  <c r="AP99" i="2"/>
  <c r="AP102" i="2"/>
  <c r="AP105" i="2"/>
  <c r="AP101" i="2"/>
  <c r="AP104" i="2"/>
  <c r="AP107" i="2"/>
  <c r="AP120" i="2"/>
  <c r="AP111" i="2"/>
  <c r="AP121" i="2"/>
  <c r="AP114" i="2"/>
  <c r="AP100" i="2"/>
  <c r="AP109" i="2"/>
  <c r="AP103" i="2"/>
  <c r="AP106" i="2"/>
  <c r="AP176" i="2"/>
  <c r="AP159" i="2"/>
  <c r="AP180" i="2"/>
  <c r="AP168" i="2"/>
  <c r="AP172" i="2"/>
  <c r="AP175" i="2"/>
  <c r="AP179" i="2"/>
  <c r="AP161" i="2"/>
  <c r="AP182" i="2"/>
  <c r="AP164" i="2"/>
  <c r="AP167" i="2"/>
  <c r="AP171" i="2"/>
  <c r="AP174" i="2"/>
  <c r="AP178" i="2"/>
  <c r="AP160" i="2"/>
  <c r="AP181" i="2"/>
  <c r="AP163" i="2"/>
  <c r="AP166" i="2"/>
  <c r="AP173" i="2"/>
  <c r="AN211" i="2"/>
  <c r="AN194" i="2"/>
  <c r="AN197" i="2"/>
  <c r="AN201" i="2"/>
  <c r="AN204" i="2"/>
  <c r="AN207" i="2"/>
  <c r="AN190" i="2"/>
  <c r="AN210" i="2"/>
  <c r="AN193" i="2"/>
  <c r="AN196" i="2"/>
  <c r="AN199" i="2"/>
  <c r="AN203" i="2"/>
  <c r="AN206" i="2"/>
  <c r="AN189" i="2"/>
  <c r="AN209" i="2"/>
  <c r="AN212" i="2"/>
  <c r="AN195" i="2"/>
  <c r="AN198" i="2"/>
  <c r="AN202" i="2"/>
  <c r="AN205" i="2"/>
  <c r="AN208" i="2"/>
  <c r="AN192" i="2"/>
  <c r="AN191" i="2"/>
  <c r="AP41" i="2"/>
  <c r="AP44" i="2"/>
  <c r="AP48" i="2"/>
  <c r="AP52" i="2"/>
  <c r="AP59" i="2"/>
  <c r="AP62" i="2"/>
  <c r="AP43" i="2"/>
  <c r="AP47" i="2"/>
  <c r="AP51" i="2"/>
  <c r="AP54" i="2"/>
  <c r="AP40" i="2"/>
  <c r="AP39" i="2"/>
  <c r="AP42" i="2"/>
  <c r="AP45" i="2"/>
  <c r="BI196" i="2"/>
  <c r="BI211" i="2"/>
  <c r="BI207" i="2"/>
  <c r="BI199" i="2"/>
  <c r="BI203" i="2"/>
  <c r="BI197" i="2"/>
  <c r="BI191" i="2"/>
  <c r="BK69" i="2"/>
  <c r="Q93" i="2"/>
  <c r="BK93" i="2" s="1"/>
  <c r="AN153" i="2"/>
  <c r="BK99" i="2"/>
  <c r="Q123" i="2"/>
  <c r="BK123" i="2" s="1"/>
  <c r="S38" i="2"/>
  <c r="BL44" i="2"/>
  <c r="BL52" i="2"/>
  <c r="BL41" i="2"/>
  <c r="BL57" i="2"/>
  <c r="BL46" i="2"/>
  <c r="BL54" i="2"/>
  <c r="BL62" i="2"/>
  <c r="BL43" i="2"/>
  <c r="BL51" i="2"/>
  <c r="BL48" i="2"/>
  <c r="BL45" i="2"/>
  <c r="BL50" i="2"/>
  <c r="AP38" i="2"/>
  <c r="BI210" i="2"/>
  <c r="BI206" i="2"/>
  <c r="BI189" i="2"/>
  <c r="O213" i="2"/>
  <c r="BI213" i="2" s="1"/>
  <c r="BL73" i="2"/>
  <c r="BL89" i="2"/>
  <c r="BL78" i="2"/>
  <c r="BL75" i="2"/>
  <c r="BL83" i="2"/>
  <c r="BL91" i="2"/>
  <c r="BL72" i="2"/>
  <c r="BL80" i="2"/>
  <c r="BL77" i="2"/>
  <c r="BL85" i="2"/>
  <c r="BL74" i="2"/>
  <c r="BL82" i="2"/>
  <c r="BL90" i="2"/>
  <c r="BL71" i="2"/>
  <c r="BL79" i="2"/>
  <c r="BL87" i="2"/>
  <c r="BL76" i="2"/>
  <c r="BL84" i="2"/>
  <c r="S68" i="2"/>
  <c r="AP68" i="2"/>
  <c r="M273" i="2"/>
  <c r="BI204" i="2"/>
  <c r="AN188" i="2"/>
  <c r="BK39" i="2"/>
  <c r="Q63" i="2"/>
  <c r="BK63" i="2" s="1"/>
  <c r="BK14" i="2"/>
  <c r="BK13" i="2"/>
  <c r="BK10" i="2"/>
  <c r="BK20" i="2"/>
  <c r="BK28" i="2"/>
  <c r="BK17" i="2"/>
  <c r="BK25" i="2"/>
  <c r="BK22" i="2"/>
  <c r="BK27" i="2"/>
  <c r="BK16" i="2"/>
  <c r="BK24" i="2"/>
  <c r="BK32" i="2"/>
  <c r="BK21" i="2"/>
  <c r="BK29" i="2"/>
  <c r="BK26" i="2"/>
  <c r="BK31" i="2"/>
  <c r="BK23" i="2"/>
  <c r="AL213" i="2"/>
  <c r="AN63" i="2"/>
  <c r="AN183" i="2"/>
  <c r="BI202" i="2"/>
  <c r="BI209" i="2"/>
  <c r="BI192" i="2"/>
  <c r="BK129" i="2"/>
  <c r="Q153" i="2"/>
  <c r="BK153" i="2" s="1"/>
  <c r="BK159" i="2"/>
  <c r="Q183" i="2"/>
  <c r="BK183" i="2" s="1"/>
  <c r="BI205" i="2"/>
  <c r="BI201" i="2"/>
  <c r="BI195" i="2"/>
  <c r="S128" i="2"/>
  <c r="BL132" i="2"/>
  <c r="BL140" i="2"/>
  <c r="BL137" i="2"/>
  <c r="BL145" i="2"/>
  <c r="BL134" i="2"/>
  <c r="BL142" i="2"/>
  <c r="BL150" i="2"/>
  <c r="BL131" i="2"/>
  <c r="BL147" i="2"/>
  <c r="BL136" i="2"/>
  <c r="BL152" i="2"/>
  <c r="BL133" i="2"/>
  <c r="BL141" i="2"/>
  <c r="BL149" i="2"/>
  <c r="BL130" i="2"/>
  <c r="BL138" i="2"/>
  <c r="BL151" i="2"/>
  <c r="AP128" i="2"/>
  <c r="AN123" i="2"/>
  <c r="BL101" i="2"/>
  <c r="BL117" i="2"/>
  <c r="BL106" i="2"/>
  <c r="BL114" i="2"/>
  <c r="BL103" i="2"/>
  <c r="BL119" i="2"/>
  <c r="BL100" i="2"/>
  <c r="BL116" i="2"/>
  <c r="BL105" i="2"/>
  <c r="BL113" i="2"/>
  <c r="BL102" i="2"/>
  <c r="BL110" i="2"/>
  <c r="BL107" i="2"/>
  <c r="BL104" i="2"/>
  <c r="BL120" i="2"/>
  <c r="S158" i="2"/>
  <c r="BL170" i="2"/>
  <c r="BL167" i="2"/>
  <c r="BL164" i="2"/>
  <c r="BL166" i="2"/>
  <c r="BL163" i="2"/>
  <c r="BL160" i="2"/>
  <c r="BL168" i="2"/>
  <c r="BL175" i="2"/>
  <c r="BL180" i="2"/>
  <c r="BL177" i="2"/>
  <c r="BL174" i="2"/>
  <c r="BL179" i="2"/>
  <c r="BL176" i="2"/>
  <c r="BL181" i="2"/>
  <c r="BL178" i="2"/>
  <c r="BL173" i="2"/>
  <c r="AP158" i="2"/>
  <c r="BI208" i="2"/>
  <c r="BI198" i="2"/>
  <c r="BI190" i="2"/>
  <c r="AN93" i="2"/>
  <c r="BI194" i="2"/>
  <c r="BJ9" i="2"/>
  <c r="P33" i="2"/>
  <c r="BJ33" i="2" s="1"/>
  <c r="BI200" i="2"/>
  <c r="BI212" i="2"/>
  <c r="BI193" i="2"/>
  <c r="AM33" i="2"/>
  <c r="Q193" i="20"/>
  <c r="Q224" i="20" s="1"/>
  <c r="Q162" i="20"/>
  <c r="Q188" i="2"/>
  <c r="AO8" i="2"/>
  <c r="L248" i="2"/>
  <c r="AJ248" i="2" s="1"/>
  <c r="K277" i="2"/>
  <c r="AI218" i="2"/>
  <c r="S98" i="2"/>
  <c r="AP98" i="2"/>
  <c r="O245" i="44"/>
  <c r="O95" i="44"/>
  <c r="O125" i="44" s="1"/>
  <c r="O155" i="44" s="1"/>
  <c r="R37" i="20"/>
  <c r="R69" i="20" s="1"/>
  <c r="R100" i="20" s="1"/>
  <c r="R131" i="20" s="1"/>
  <c r="S5" i="20"/>
  <c r="S5" i="54"/>
  <c r="Q37" i="44"/>
  <c r="P65" i="44"/>
  <c r="R8" i="2"/>
  <c r="BL111" i="2" l="1"/>
  <c r="BK18" i="2"/>
  <c r="BK11" i="2"/>
  <c r="BK30" i="2"/>
  <c r="AO30" i="2"/>
  <c r="BL143" i="2"/>
  <c r="AP143" i="2"/>
  <c r="BL49" i="2"/>
  <c r="AP49" i="2"/>
  <c r="BL122" i="2"/>
  <c r="BL53" i="2"/>
  <c r="AP53" i="2"/>
  <c r="BL81" i="2"/>
  <c r="AP81" i="2"/>
  <c r="BL109" i="2"/>
  <c r="BL139" i="2"/>
  <c r="BL88" i="2"/>
  <c r="BL86" i="2"/>
  <c r="AP86" i="2"/>
  <c r="BK19" i="2"/>
  <c r="BL47" i="2"/>
  <c r="BL169" i="2"/>
  <c r="AP169" i="2"/>
  <c r="BL165" i="2"/>
  <c r="AP165" i="2"/>
  <c r="BL112" i="2"/>
  <c r="AP112" i="2"/>
  <c r="BK15" i="2"/>
  <c r="AO15" i="2"/>
  <c r="BL42" i="2"/>
  <c r="BL55" i="2"/>
  <c r="AP55" i="2"/>
  <c r="BL162" i="2"/>
  <c r="AP162" i="2"/>
  <c r="BL108" i="2"/>
  <c r="AP108" i="2"/>
  <c r="BL182" i="2"/>
  <c r="BL171" i="2"/>
  <c r="BL121" i="2"/>
  <c r="BL56" i="2"/>
  <c r="AP56" i="2"/>
  <c r="BL115" i="2"/>
  <c r="BL118" i="2"/>
  <c r="BL161" i="2"/>
  <c r="BL135" i="2"/>
  <c r="BL92" i="2"/>
  <c r="BL40" i="2"/>
  <c r="BL61" i="2"/>
  <c r="AP61" i="2"/>
  <c r="BL144" i="2"/>
  <c r="AP144" i="2"/>
  <c r="BL172" i="2"/>
  <c r="BL146" i="2"/>
  <c r="BL148" i="2"/>
  <c r="BK12" i="2"/>
  <c r="BL70" i="2"/>
  <c r="BL59" i="2"/>
  <c r="BL58" i="2"/>
  <c r="AP58" i="2"/>
  <c r="BL60" i="2"/>
  <c r="AP60" i="2"/>
  <c r="AP22" i="2"/>
  <c r="AP25" i="2"/>
  <c r="AP29" i="2"/>
  <c r="AP10" i="2"/>
  <c r="AP13" i="2"/>
  <c r="AP17" i="2"/>
  <c r="AP14" i="2"/>
  <c r="AP21" i="2"/>
  <c r="AP24" i="2"/>
  <c r="AP28" i="2"/>
  <c r="AP9" i="2"/>
  <c r="AP12" i="2"/>
  <c r="AP15" i="2"/>
  <c r="AP19" i="2"/>
  <c r="AP18" i="2"/>
  <c r="AP30" i="2"/>
  <c r="AP11" i="2"/>
  <c r="AQ60" i="2"/>
  <c r="AQ41" i="2"/>
  <c r="AQ44" i="2"/>
  <c r="AQ48" i="2"/>
  <c r="AQ52" i="2"/>
  <c r="AQ55" i="2"/>
  <c r="AQ59" i="2"/>
  <c r="AQ40" i="2"/>
  <c r="AQ62" i="2"/>
  <c r="AQ47" i="2"/>
  <c r="AQ51" i="2"/>
  <c r="AQ54" i="2"/>
  <c r="AQ61" i="2"/>
  <c r="AQ43" i="2"/>
  <c r="AQ56" i="2"/>
  <c r="AQ53" i="2"/>
  <c r="AQ49" i="2"/>
  <c r="AQ39" i="2"/>
  <c r="AQ42" i="2"/>
  <c r="AQ45" i="2"/>
  <c r="AO197" i="2"/>
  <c r="AO201" i="2"/>
  <c r="AO204" i="2"/>
  <c r="AO207" i="2"/>
  <c r="AO190" i="2"/>
  <c r="AO210" i="2"/>
  <c r="AO193" i="2"/>
  <c r="AO196" i="2"/>
  <c r="AO199" i="2"/>
  <c r="AO203" i="2"/>
  <c r="AO206" i="2"/>
  <c r="AO189" i="2"/>
  <c r="AO209" i="2"/>
  <c r="AO192" i="2"/>
  <c r="AO212" i="2"/>
  <c r="AO195" i="2"/>
  <c r="AO198" i="2"/>
  <c r="AO202" i="2"/>
  <c r="AO205" i="2"/>
  <c r="AO208" i="2"/>
  <c r="AO191" i="2"/>
  <c r="AO194" i="2"/>
  <c r="AO211" i="2"/>
  <c r="AQ78" i="2"/>
  <c r="AQ82" i="2"/>
  <c r="AQ73" i="2"/>
  <c r="AQ81" i="2"/>
  <c r="AQ88" i="2"/>
  <c r="AQ86" i="2"/>
  <c r="AQ84" i="2"/>
  <c r="AQ75" i="2"/>
  <c r="AQ74" i="2"/>
  <c r="AQ70" i="2"/>
  <c r="AQ77" i="2"/>
  <c r="AQ69" i="2"/>
  <c r="AQ90" i="2"/>
  <c r="AQ79" i="2"/>
  <c r="AQ92" i="2"/>
  <c r="AQ72" i="2"/>
  <c r="AQ180" i="2"/>
  <c r="AQ162" i="2"/>
  <c r="AQ165" i="2"/>
  <c r="AQ172" i="2"/>
  <c r="AQ182" i="2"/>
  <c r="AQ164" i="2"/>
  <c r="AQ167" i="2"/>
  <c r="AQ171" i="2"/>
  <c r="AQ174" i="2"/>
  <c r="AQ178" i="2"/>
  <c r="AQ181" i="2"/>
  <c r="AQ163" i="2"/>
  <c r="AQ159" i="2"/>
  <c r="AQ160" i="2"/>
  <c r="AQ122" i="2"/>
  <c r="AQ121" i="2"/>
  <c r="AQ116" i="2"/>
  <c r="AQ99" i="2"/>
  <c r="AQ102" i="2"/>
  <c r="AQ118" i="2"/>
  <c r="AQ105" i="2"/>
  <c r="AQ108" i="2"/>
  <c r="AQ112" i="2"/>
  <c r="AQ101" i="2"/>
  <c r="AQ104" i="2"/>
  <c r="AQ120" i="2"/>
  <c r="AQ103" i="2"/>
  <c r="AQ113" i="2"/>
  <c r="AQ109" i="2"/>
  <c r="AQ106" i="2"/>
  <c r="AQ145" i="2"/>
  <c r="AQ149" i="2"/>
  <c r="AQ152" i="2"/>
  <c r="AQ148" i="2"/>
  <c r="AQ135" i="2"/>
  <c r="AQ131" i="2"/>
  <c r="AQ150" i="2"/>
  <c r="AQ141" i="2"/>
  <c r="AQ130" i="2"/>
  <c r="AQ133" i="2"/>
  <c r="AQ136" i="2"/>
  <c r="AQ144" i="2"/>
  <c r="AQ139" i="2"/>
  <c r="AQ146" i="2"/>
  <c r="AQ129" i="2"/>
  <c r="AO93" i="2"/>
  <c r="BJ209" i="2"/>
  <c r="T158" i="2"/>
  <c r="BM165" i="2"/>
  <c r="BM162" i="2"/>
  <c r="BM170" i="2"/>
  <c r="BM163" i="2"/>
  <c r="BM160" i="2"/>
  <c r="BM180" i="2"/>
  <c r="BM177" i="2"/>
  <c r="BM172" i="2"/>
  <c r="BM182" i="2"/>
  <c r="BM181" i="2"/>
  <c r="AQ158" i="2"/>
  <c r="BJ208" i="2"/>
  <c r="BJ201" i="2"/>
  <c r="BJ195" i="2"/>
  <c r="AM213" i="2"/>
  <c r="BJ205" i="2"/>
  <c r="BL99" i="2"/>
  <c r="R123" i="2"/>
  <c r="BL123" i="2" s="1"/>
  <c r="AO153" i="2"/>
  <c r="BJ200" i="2"/>
  <c r="BJ212" i="2"/>
  <c r="BJ198" i="2"/>
  <c r="BJ192" i="2"/>
  <c r="BJ211" i="2"/>
  <c r="BJ204" i="2"/>
  <c r="BJ190" i="2"/>
  <c r="BM76" i="2"/>
  <c r="BM84" i="2"/>
  <c r="BM92" i="2"/>
  <c r="BM73" i="2"/>
  <c r="BM81" i="2"/>
  <c r="BM86" i="2"/>
  <c r="BM75" i="2"/>
  <c r="BM91" i="2"/>
  <c r="BM80" i="2"/>
  <c r="BM88" i="2"/>
  <c r="BM77" i="2"/>
  <c r="BM74" i="2"/>
  <c r="BM79" i="2"/>
  <c r="BM87" i="2"/>
  <c r="T68" i="2"/>
  <c r="AQ68" i="2"/>
  <c r="BL39" i="2"/>
  <c r="R63" i="2"/>
  <c r="BL63" i="2" s="1"/>
  <c r="BJ203" i="2"/>
  <c r="BJ207" i="2"/>
  <c r="BJ193" i="2"/>
  <c r="T38" i="2"/>
  <c r="BM42" i="2"/>
  <c r="BM50" i="2"/>
  <c r="BM47" i="2"/>
  <c r="BM55" i="2"/>
  <c r="BM44" i="2"/>
  <c r="BM52" i="2"/>
  <c r="BM60" i="2"/>
  <c r="BM41" i="2"/>
  <c r="BM49" i="2"/>
  <c r="BM57" i="2"/>
  <c r="BM46" i="2"/>
  <c r="BM54" i="2"/>
  <c r="BM62" i="2"/>
  <c r="BM43" i="2"/>
  <c r="BM59" i="2"/>
  <c r="BM40" i="2"/>
  <c r="BM48" i="2"/>
  <c r="BM56" i="2"/>
  <c r="BM53" i="2"/>
  <c r="BM45" i="2"/>
  <c r="AQ38" i="2"/>
  <c r="AO188" i="2"/>
  <c r="T128" i="2"/>
  <c r="BM135" i="2"/>
  <c r="BM140" i="2"/>
  <c r="BM148" i="2"/>
  <c r="BM139" i="2"/>
  <c r="BM147" i="2"/>
  <c r="BM152" i="2"/>
  <c r="BM146" i="2"/>
  <c r="AQ128" i="2"/>
  <c r="BL10" i="2"/>
  <c r="BL15" i="2"/>
  <c r="BL31" i="2"/>
  <c r="BL20" i="2"/>
  <c r="BL28" i="2"/>
  <c r="BL17" i="2"/>
  <c r="BL25" i="2"/>
  <c r="BL13" i="2"/>
  <c r="BL14" i="2"/>
  <c r="BL30" i="2"/>
  <c r="BL11" i="2"/>
  <c r="BL27" i="2"/>
  <c r="BL16" i="2"/>
  <c r="BL24" i="2"/>
  <c r="BL32" i="2"/>
  <c r="BL12" i="2"/>
  <c r="BL21" i="2"/>
  <c r="BL29" i="2"/>
  <c r="BJ199" i="2"/>
  <c r="BJ210" i="2"/>
  <c r="BJ196" i="2"/>
  <c r="AO63" i="2"/>
  <c r="AO123" i="2"/>
  <c r="AO183" i="2"/>
  <c r="BM104" i="2"/>
  <c r="BM112" i="2"/>
  <c r="BM101" i="2"/>
  <c r="BM117" i="2"/>
  <c r="BM122" i="2"/>
  <c r="BM108" i="2"/>
  <c r="BM105" i="2"/>
  <c r="BM113" i="2"/>
  <c r="BM121" i="2"/>
  <c r="BM110" i="2"/>
  <c r="BM118" i="2"/>
  <c r="BL159" i="2"/>
  <c r="R183" i="2"/>
  <c r="BL183" i="2" s="1"/>
  <c r="BJ197" i="2"/>
  <c r="BJ202" i="2"/>
  <c r="BJ191" i="2"/>
  <c r="BL129" i="2"/>
  <c r="R153" i="2"/>
  <c r="BL153" i="2" s="1"/>
  <c r="N273" i="2"/>
  <c r="BK9" i="2"/>
  <c r="Q33" i="2"/>
  <c r="BK33" i="2" s="1"/>
  <c r="BJ206" i="2"/>
  <c r="BJ189" i="2"/>
  <c r="P213" i="2"/>
  <c r="BJ213" i="2" s="1"/>
  <c r="BJ194" i="2"/>
  <c r="BL69" i="2"/>
  <c r="R93" i="2"/>
  <c r="BL93" i="2" s="1"/>
  <c r="AN33" i="2"/>
  <c r="R193" i="20"/>
  <c r="R224" i="20" s="1"/>
  <c r="R162" i="20"/>
  <c r="R188" i="2"/>
  <c r="AP8" i="2"/>
  <c r="T98" i="2"/>
  <c r="AQ98" i="2"/>
  <c r="L277" i="2"/>
  <c r="AJ218" i="2"/>
  <c r="P245" i="44"/>
  <c r="P95" i="44"/>
  <c r="P125" i="44" s="1"/>
  <c r="P155" i="44" s="1"/>
  <c r="S37" i="20"/>
  <c r="S69" i="20" s="1"/>
  <c r="S100" i="20" s="1"/>
  <c r="S131" i="20" s="1"/>
  <c r="T5" i="20"/>
  <c r="T5" i="54"/>
  <c r="R37" i="44"/>
  <c r="Q65" i="44"/>
  <c r="S8" i="2"/>
  <c r="BL26" i="2" l="1"/>
  <c r="AP26" i="2"/>
  <c r="BM102" i="2"/>
  <c r="BM90" i="2"/>
  <c r="BL23" i="2"/>
  <c r="AP23" i="2"/>
  <c r="BM174" i="2"/>
  <c r="BM82" i="2"/>
  <c r="BM116" i="2"/>
  <c r="BM137" i="2"/>
  <c r="AQ137" i="2"/>
  <c r="BM100" i="2"/>
  <c r="AQ100" i="2"/>
  <c r="BM119" i="2"/>
  <c r="AQ119" i="2"/>
  <c r="BM161" i="2"/>
  <c r="AQ161" i="2"/>
  <c r="BM134" i="2"/>
  <c r="AQ134" i="2"/>
  <c r="BM114" i="2"/>
  <c r="AQ114" i="2"/>
  <c r="BM115" i="2"/>
  <c r="AQ115" i="2"/>
  <c r="BM179" i="2"/>
  <c r="AQ179" i="2"/>
  <c r="BL19" i="2"/>
  <c r="BM103" i="2"/>
  <c r="BL22" i="2"/>
  <c r="BM72" i="2"/>
  <c r="BM111" i="2"/>
  <c r="AQ111" i="2"/>
  <c r="BM175" i="2"/>
  <c r="AQ175" i="2"/>
  <c r="BM61" i="2"/>
  <c r="BM136" i="2"/>
  <c r="BM138" i="2"/>
  <c r="AQ138" i="2"/>
  <c r="BM107" i="2"/>
  <c r="AQ107" i="2"/>
  <c r="BM169" i="2"/>
  <c r="AQ169" i="2"/>
  <c r="BM168" i="2"/>
  <c r="AQ168" i="2"/>
  <c r="BM130" i="2"/>
  <c r="BM178" i="2"/>
  <c r="BM171" i="2"/>
  <c r="BM149" i="2"/>
  <c r="BM144" i="2"/>
  <c r="BM109" i="2"/>
  <c r="BM78" i="2"/>
  <c r="BM132" i="2"/>
  <c r="AQ132" i="2"/>
  <c r="BM176" i="2"/>
  <c r="AQ176" i="2"/>
  <c r="BM133" i="2"/>
  <c r="BL18" i="2"/>
  <c r="BM131" i="2"/>
  <c r="BM70" i="2"/>
  <c r="BM164" i="2"/>
  <c r="BM143" i="2"/>
  <c r="AQ143" i="2"/>
  <c r="BM151" i="2"/>
  <c r="AQ151" i="2"/>
  <c r="BM166" i="2"/>
  <c r="AQ166" i="2"/>
  <c r="BM58" i="2"/>
  <c r="AQ58" i="2"/>
  <c r="BM173" i="2"/>
  <c r="AQ173" i="2"/>
  <c r="BM120" i="2"/>
  <c r="BM150" i="2"/>
  <c r="BM167" i="2"/>
  <c r="BM71" i="2"/>
  <c r="AQ71" i="2"/>
  <c r="BM89" i="2"/>
  <c r="AQ89" i="2"/>
  <c r="BM141" i="2"/>
  <c r="BM142" i="2"/>
  <c r="AQ142" i="2"/>
  <c r="BM106" i="2"/>
  <c r="BM51" i="2"/>
  <c r="BM145" i="2"/>
  <c r="BM83" i="2"/>
  <c r="AQ83" i="2"/>
  <c r="BM85" i="2"/>
  <c r="AQ85" i="2"/>
  <c r="AR165" i="2"/>
  <c r="AR168" i="2"/>
  <c r="AR172" i="2"/>
  <c r="AR175" i="2"/>
  <c r="AR179" i="2"/>
  <c r="AR161" i="2"/>
  <c r="AR182" i="2"/>
  <c r="AR164" i="2"/>
  <c r="AR167" i="2"/>
  <c r="AR171" i="2"/>
  <c r="AR174" i="2"/>
  <c r="AR178" i="2"/>
  <c r="AR181" i="2"/>
  <c r="AR166" i="2"/>
  <c r="AR169" i="2"/>
  <c r="AR159" i="2"/>
  <c r="AR162" i="2"/>
  <c r="AR180" i="2"/>
  <c r="AR173" i="2"/>
  <c r="AR176" i="2"/>
  <c r="AR149" i="2"/>
  <c r="AR151" i="2"/>
  <c r="AR135" i="2"/>
  <c r="AR148" i="2"/>
  <c r="AR138" i="2"/>
  <c r="AR142" i="2"/>
  <c r="AR131" i="2"/>
  <c r="AR134" i="2"/>
  <c r="AR137" i="2"/>
  <c r="AR150" i="2"/>
  <c r="AR141" i="2"/>
  <c r="AR130" i="2"/>
  <c r="AR133" i="2"/>
  <c r="AR136" i="2"/>
  <c r="AR139" i="2"/>
  <c r="AR146" i="2"/>
  <c r="AR145" i="2"/>
  <c r="AR129" i="2"/>
  <c r="AR143" i="2"/>
  <c r="AP201" i="2"/>
  <c r="AP204" i="2"/>
  <c r="AP207" i="2"/>
  <c r="AP190" i="2"/>
  <c r="AP210" i="2"/>
  <c r="AP193" i="2"/>
  <c r="AP196" i="2"/>
  <c r="AP199" i="2"/>
  <c r="AP203" i="2"/>
  <c r="AP206" i="2"/>
  <c r="AP189" i="2"/>
  <c r="AP209" i="2"/>
  <c r="AP192" i="2"/>
  <c r="AP212" i="2"/>
  <c r="AP195" i="2"/>
  <c r="AP198" i="2"/>
  <c r="AP202" i="2"/>
  <c r="AP205" i="2"/>
  <c r="AP208" i="2"/>
  <c r="AP211" i="2"/>
  <c r="AP194" i="2"/>
  <c r="AP197" i="2"/>
  <c r="AP191" i="2"/>
  <c r="AR82" i="2"/>
  <c r="AR85" i="2"/>
  <c r="AR89" i="2"/>
  <c r="AR77" i="2"/>
  <c r="AR81" i="2"/>
  <c r="AR84" i="2"/>
  <c r="AR88" i="2"/>
  <c r="AR92" i="2"/>
  <c r="AR75" i="2"/>
  <c r="AR74" i="2"/>
  <c r="AR70" i="2"/>
  <c r="AR69" i="2"/>
  <c r="AR78" i="2"/>
  <c r="AR83" i="2"/>
  <c r="AR72" i="2"/>
  <c r="AR71" i="2"/>
  <c r="AR86" i="2"/>
  <c r="AR73" i="2"/>
  <c r="AR48" i="2"/>
  <c r="AR55" i="2"/>
  <c r="AR59" i="2"/>
  <c r="AR40" i="2"/>
  <c r="AR62" i="2"/>
  <c r="AR43" i="2"/>
  <c r="AR47" i="2"/>
  <c r="AR51" i="2"/>
  <c r="AR54" i="2"/>
  <c r="AR58" i="2"/>
  <c r="AR61" i="2"/>
  <c r="AR56" i="2"/>
  <c r="AR60" i="2"/>
  <c r="AR41" i="2"/>
  <c r="AR39" i="2"/>
  <c r="AR45" i="2"/>
  <c r="AQ25" i="2"/>
  <c r="AQ29" i="2"/>
  <c r="AQ10" i="2"/>
  <c r="AQ13" i="2"/>
  <c r="AQ22" i="2"/>
  <c r="AQ17" i="2"/>
  <c r="AQ21" i="2"/>
  <c r="AQ24" i="2"/>
  <c r="AQ9" i="2"/>
  <c r="AQ12" i="2"/>
  <c r="AQ19" i="2"/>
  <c r="AQ26" i="2"/>
  <c r="AQ30" i="2"/>
  <c r="AQ11" i="2"/>
  <c r="AQ18" i="2"/>
  <c r="AQ14" i="2"/>
  <c r="AR119" i="2"/>
  <c r="AR102" i="2"/>
  <c r="AR118" i="2"/>
  <c r="AR105" i="2"/>
  <c r="AR108" i="2"/>
  <c r="AR112" i="2"/>
  <c r="AR101" i="2"/>
  <c r="AR107" i="2"/>
  <c r="AR114" i="2"/>
  <c r="AR121" i="2"/>
  <c r="AR100" i="2"/>
  <c r="AR103" i="2"/>
  <c r="AR106" i="2"/>
  <c r="AR116" i="2"/>
  <c r="AR99" i="2"/>
  <c r="AR109" i="2"/>
  <c r="AR115" i="2"/>
  <c r="AR113" i="2"/>
  <c r="U158" i="2"/>
  <c r="BN168" i="2"/>
  <c r="BN165" i="2"/>
  <c r="BN162" i="2"/>
  <c r="BN170" i="2"/>
  <c r="BN167" i="2"/>
  <c r="BN172" i="2"/>
  <c r="BN161" i="2"/>
  <c r="BN169" i="2"/>
  <c r="BN166" i="2"/>
  <c r="BN181" i="2"/>
  <c r="BN173" i="2"/>
  <c r="BN178" i="2"/>
  <c r="BN177" i="2"/>
  <c r="BN174" i="2"/>
  <c r="BN171" i="2"/>
  <c r="BN176" i="2"/>
  <c r="AR158" i="2"/>
  <c r="BM129" i="2"/>
  <c r="S153" i="2"/>
  <c r="BM153" i="2" s="1"/>
  <c r="BK200" i="2"/>
  <c r="BK204" i="2"/>
  <c r="BK190" i="2"/>
  <c r="U38" i="2"/>
  <c r="BN45" i="2"/>
  <c r="BN50" i="2"/>
  <c r="BN47" i="2"/>
  <c r="BN55" i="2"/>
  <c r="BN41" i="2"/>
  <c r="BN57" i="2"/>
  <c r="BN46" i="2"/>
  <c r="BN54" i="2"/>
  <c r="BN62" i="2"/>
  <c r="BN43" i="2"/>
  <c r="BN59" i="2"/>
  <c r="BN40" i="2"/>
  <c r="BN48" i="2"/>
  <c r="AR38" i="2"/>
  <c r="AO33" i="2"/>
  <c r="BK189" i="2"/>
  <c r="Q213" i="2"/>
  <c r="BK213" i="2" s="1"/>
  <c r="BK208" i="2"/>
  <c r="BK198" i="2"/>
  <c r="BK193" i="2"/>
  <c r="U128" i="2"/>
  <c r="BN130" i="2"/>
  <c r="BN138" i="2"/>
  <c r="BN146" i="2"/>
  <c r="BN135" i="2"/>
  <c r="BN143" i="2"/>
  <c r="BN151" i="2"/>
  <c r="BN140" i="2"/>
  <c r="BN148" i="2"/>
  <c r="BN137" i="2"/>
  <c r="BN145" i="2"/>
  <c r="BN142" i="2"/>
  <c r="BN150" i="2"/>
  <c r="BN131" i="2"/>
  <c r="BN147" i="2"/>
  <c r="BN141" i="2"/>
  <c r="BN133" i="2"/>
  <c r="AR128" i="2"/>
  <c r="AP183" i="2"/>
  <c r="BK211" i="2"/>
  <c r="BK207" i="2"/>
  <c r="BK196" i="2"/>
  <c r="O273" i="2"/>
  <c r="BK212" i="2"/>
  <c r="BK203" i="2"/>
  <c r="BK210" i="2"/>
  <c r="BK199" i="2"/>
  <c r="AP63" i="2"/>
  <c r="BM159" i="2"/>
  <c r="S183" i="2"/>
  <c r="BM183" i="2" s="1"/>
  <c r="BK195" i="2"/>
  <c r="BM11" i="2"/>
  <c r="BM13" i="2"/>
  <c r="BM10" i="2"/>
  <c r="BM18" i="2"/>
  <c r="BM26" i="2"/>
  <c r="BM31" i="2"/>
  <c r="BM20" i="2"/>
  <c r="BM17" i="2"/>
  <c r="BM25" i="2"/>
  <c r="BM30" i="2"/>
  <c r="BM19" i="2"/>
  <c r="BM27" i="2"/>
  <c r="BM16" i="2"/>
  <c r="BM32" i="2"/>
  <c r="BM29" i="2"/>
  <c r="BM21" i="2"/>
  <c r="AP188" i="2"/>
  <c r="BM99" i="2"/>
  <c r="S123" i="2"/>
  <c r="BM123" i="2" s="1"/>
  <c r="BK206" i="2"/>
  <c r="BK202" i="2"/>
  <c r="BK191" i="2"/>
  <c r="BM39" i="2"/>
  <c r="S63" i="2"/>
  <c r="BM63" i="2" s="1"/>
  <c r="AP123" i="2"/>
  <c r="BL9" i="2"/>
  <c r="R33" i="2"/>
  <c r="BL33" i="2" s="1"/>
  <c r="BK209" i="2"/>
  <c r="BK205" i="2"/>
  <c r="BK194" i="2"/>
  <c r="BN87" i="2"/>
  <c r="BN76" i="2"/>
  <c r="BN84" i="2"/>
  <c r="BN92" i="2"/>
  <c r="BN89" i="2"/>
  <c r="BN70" i="2"/>
  <c r="BN78" i="2"/>
  <c r="BN86" i="2"/>
  <c r="BN75" i="2"/>
  <c r="BN83" i="2"/>
  <c r="BN91" i="2"/>
  <c r="BN80" i="2"/>
  <c r="BN88" i="2"/>
  <c r="BN74" i="2"/>
  <c r="U68" i="2"/>
  <c r="AR68" i="2"/>
  <c r="BN107" i="2"/>
  <c r="BN115" i="2"/>
  <c r="BN112" i="2"/>
  <c r="BN109" i="2"/>
  <c r="BN117" i="2"/>
  <c r="BN114" i="2"/>
  <c r="BN116" i="2"/>
  <c r="BN121" i="2"/>
  <c r="BN110" i="2"/>
  <c r="BN102" i="2"/>
  <c r="BN118" i="2"/>
  <c r="BK201" i="2"/>
  <c r="BK192" i="2"/>
  <c r="BK197" i="2"/>
  <c r="BM69" i="2"/>
  <c r="S93" i="2"/>
  <c r="BM93" i="2" s="1"/>
  <c r="AN213" i="2"/>
  <c r="AP93" i="2"/>
  <c r="AP153" i="2"/>
  <c r="S193" i="20"/>
  <c r="S224" i="20" s="1"/>
  <c r="S162" i="20"/>
  <c r="S188" i="2"/>
  <c r="AQ8" i="2"/>
  <c r="M248" i="2"/>
  <c r="AK248" i="2" s="1"/>
  <c r="U98" i="2"/>
  <c r="AR98" i="2"/>
  <c r="Q245" i="44"/>
  <c r="Q95" i="44"/>
  <c r="Q125" i="44" s="1"/>
  <c r="Q155" i="44" s="1"/>
  <c r="U5" i="20"/>
  <c r="T37" i="20"/>
  <c r="T69" i="20" s="1"/>
  <c r="T100" i="20" s="1"/>
  <c r="T131" i="20" s="1"/>
  <c r="U5" i="54"/>
  <c r="S37" i="44"/>
  <c r="R65" i="44"/>
  <c r="T8" i="2"/>
  <c r="BN101" i="2" l="1"/>
  <c r="BN144" i="2"/>
  <c r="AR144" i="2"/>
  <c r="BM15" i="2"/>
  <c r="AQ15" i="2"/>
  <c r="BN149" i="2"/>
  <c r="BN53" i="2"/>
  <c r="AR53" i="2"/>
  <c r="BN60" i="2"/>
  <c r="BN79" i="2"/>
  <c r="AR79" i="2"/>
  <c r="BN44" i="2"/>
  <c r="AR44" i="2"/>
  <c r="BN113" i="2"/>
  <c r="BN81" i="2"/>
  <c r="BN136" i="2"/>
  <c r="BN164" i="2"/>
  <c r="BN122" i="2"/>
  <c r="AR122" i="2"/>
  <c r="BN105" i="2"/>
  <c r="BN73" i="2"/>
  <c r="BM24" i="2"/>
  <c r="BM12" i="2"/>
  <c r="BN90" i="2"/>
  <c r="AR90" i="2"/>
  <c r="BN132" i="2"/>
  <c r="AR132" i="2"/>
  <c r="BN58" i="2"/>
  <c r="BN163" i="2"/>
  <c r="AR163" i="2"/>
  <c r="BN139" i="2"/>
  <c r="BN152" i="2"/>
  <c r="AR152" i="2"/>
  <c r="BN85" i="2"/>
  <c r="BN61" i="2"/>
  <c r="BN182" i="2"/>
  <c r="BN160" i="2"/>
  <c r="AR160" i="2"/>
  <c r="BN82" i="2"/>
  <c r="BN56" i="2"/>
  <c r="BN49" i="2"/>
  <c r="AR49" i="2"/>
  <c r="BM28" i="2"/>
  <c r="AQ28" i="2"/>
  <c r="BN108" i="2"/>
  <c r="BN103" i="2"/>
  <c r="BN71" i="2"/>
  <c r="BM22" i="2"/>
  <c r="BN134" i="2"/>
  <c r="BN111" i="2"/>
  <c r="AR111" i="2"/>
  <c r="BN42" i="2"/>
  <c r="AR42" i="2"/>
  <c r="BN104" i="2"/>
  <c r="AR104" i="2"/>
  <c r="BN100" i="2"/>
  <c r="BN119" i="2"/>
  <c r="BN77" i="2"/>
  <c r="BM14" i="2"/>
  <c r="BN180" i="2"/>
  <c r="BN120" i="2"/>
  <c r="AR120" i="2"/>
  <c r="BM23" i="2"/>
  <c r="AQ23" i="2"/>
  <c r="BN52" i="2"/>
  <c r="AR52" i="2"/>
  <c r="BN179" i="2"/>
  <c r="BN106" i="2"/>
  <c r="BN72" i="2"/>
  <c r="BN51" i="2"/>
  <c r="BN175" i="2"/>
  <c r="AS122" i="2"/>
  <c r="AS114" i="2"/>
  <c r="AS118" i="2"/>
  <c r="AS105" i="2"/>
  <c r="AS108" i="2"/>
  <c r="AS112" i="2"/>
  <c r="AS101" i="2"/>
  <c r="AS104" i="2"/>
  <c r="AS119" i="2"/>
  <c r="AS107" i="2"/>
  <c r="AS120" i="2"/>
  <c r="AS100" i="2"/>
  <c r="AS106" i="2"/>
  <c r="AS109" i="2"/>
  <c r="AS102" i="2"/>
  <c r="AS116" i="2"/>
  <c r="AS115" i="2"/>
  <c r="AS113" i="2"/>
  <c r="AS99" i="2"/>
  <c r="AS168" i="2"/>
  <c r="AS172" i="2"/>
  <c r="AS175" i="2"/>
  <c r="AS179" i="2"/>
  <c r="AS161" i="2"/>
  <c r="AS182" i="2"/>
  <c r="AS164" i="2"/>
  <c r="AS174" i="2"/>
  <c r="AS181" i="2"/>
  <c r="AS163" i="2"/>
  <c r="AS166" i="2"/>
  <c r="AS169" i="2"/>
  <c r="AS173" i="2"/>
  <c r="AS159" i="2"/>
  <c r="AS162" i="2"/>
  <c r="AS180" i="2"/>
  <c r="AS165" i="2"/>
  <c r="AS176" i="2"/>
  <c r="AR29" i="2"/>
  <c r="AR17" i="2"/>
  <c r="AR24" i="2"/>
  <c r="AR28" i="2"/>
  <c r="AR9" i="2"/>
  <c r="AR12" i="2"/>
  <c r="AR15" i="2"/>
  <c r="AR25" i="2"/>
  <c r="AR19" i="2"/>
  <c r="AR23" i="2"/>
  <c r="AR26" i="2"/>
  <c r="AR22" i="2"/>
  <c r="AR30" i="2"/>
  <c r="AR11" i="2"/>
  <c r="AQ204" i="2"/>
  <c r="AQ207" i="2"/>
  <c r="AQ190" i="2"/>
  <c r="AQ210" i="2"/>
  <c r="AQ193" i="2"/>
  <c r="AQ196" i="2"/>
  <c r="AQ199" i="2"/>
  <c r="AQ203" i="2"/>
  <c r="AQ206" i="2"/>
  <c r="AQ189" i="2"/>
  <c r="AQ209" i="2"/>
  <c r="AQ192" i="2"/>
  <c r="AQ212" i="2"/>
  <c r="AQ195" i="2"/>
  <c r="AQ198" i="2"/>
  <c r="AQ202" i="2"/>
  <c r="AQ205" i="2"/>
  <c r="AQ208" i="2"/>
  <c r="AQ211" i="2"/>
  <c r="AQ194" i="2"/>
  <c r="AQ197" i="2"/>
  <c r="AQ201" i="2"/>
  <c r="AQ191" i="2"/>
  <c r="AS85" i="2"/>
  <c r="AS89" i="2"/>
  <c r="AS73" i="2"/>
  <c r="AS81" i="2"/>
  <c r="AS84" i="2"/>
  <c r="AS88" i="2"/>
  <c r="AS92" i="2"/>
  <c r="AS74" i="2"/>
  <c r="AS70" i="2"/>
  <c r="AS69" i="2"/>
  <c r="AS90" i="2"/>
  <c r="AS82" i="2"/>
  <c r="AS78" i="2"/>
  <c r="AS79" i="2"/>
  <c r="AS83" i="2"/>
  <c r="AS72" i="2"/>
  <c r="AS71" i="2"/>
  <c r="AS86" i="2"/>
  <c r="AS152" i="2"/>
  <c r="AS148" i="2"/>
  <c r="AS138" i="2"/>
  <c r="AS134" i="2"/>
  <c r="AS137" i="2"/>
  <c r="AS150" i="2"/>
  <c r="AS141" i="2"/>
  <c r="AS130" i="2"/>
  <c r="AS151" i="2"/>
  <c r="AS133" i="2"/>
  <c r="AS136" i="2"/>
  <c r="AS144" i="2"/>
  <c r="AS139" i="2"/>
  <c r="AS146" i="2"/>
  <c r="AS145" i="2"/>
  <c r="AS143" i="2"/>
  <c r="AS129" i="2"/>
  <c r="AS132" i="2"/>
  <c r="AS55" i="2"/>
  <c r="AS59" i="2"/>
  <c r="AS40" i="2"/>
  <c r="AS62" i="2"/>
  <c r="AS43" i="2"/>
  <c r="AS47" i="2"/>
  <c r="AS51" i="2"/>
  <c r="AS54" i="2"/>
  <c r="AS58" i="2"/>
  <c r="AS39" i="2"/>
  <c r="AS45" i="2"/>
  <c r="AS60" i="2"/>
  <c r="AS53" i="2"/>
  <c r="AS41" i="2"/>
  <c r="AS44" i="2"/>
  <c r="AS42" i="2"/>
  <c r="BO74" i="2"/>
  <c r="BO90" i="2"/>
  <c r="BO71" i="2"/>
  <c r="BO87" i="2"/>
  <c r="BO76" i="2"/>
  <c r="BO84" i="2"/>
  <c r="BO92" i="2"/>
  <c r="BO73" i="2"/>
  <c r="BO81" i="2"/>
  <c r="BO89" i="2"/>
  <c r="BO86" i="2"/>
  <c r="BO91" i="2"/>
  <c r="BO72" i="2"/>
  <c r="BO80" i="2"/>
  <c r="BO88" i="2"/>
  <c r="BO85" i="2"/>
  <c r="V68" i="2"/>
  <c r="AS68" i="2"/>
  <c r="BL206" i="2"/>
  <c r="BL202" i="2"/>
  <c r="BL196" i="2"/>
  <c r="AP33" i="2"/>
  <c r="BO102" i="2"/>
  <c r="BO110" i="2"/>
  <c r="BO118" i="2"/>
  <c r="BO107" i="2"/>
  <c r="BO104" i="2"/>
  <c r="BO120" i="2"/>
  <c r="BO101" i="2"/>
  <c r="BO109" i="2"/>
  <c r="BO117" i="2"/>
  <c r="BO106" i="2"/>
  <c r="BO122" i="2"/>
  <c r="BO119" i="2"/>
  <c r="BO100" i="2"/>
  <c r="BO108" i="2"/>
  <c r="BO116" i="2"/>
  <c r="BO113" i="2"/>
  <c r="AQ188" i="2"/>
  <c r="BL199" i="2"/>
  <c r="BL205" i="2"/>
  <c r="BL191" i="2"/>
  <c r="BN99" i="2"/>
  <c r="T123" i="2"/>
  <c r="BN123" i="2" s="1"/>
  <c r="BL209" i="2"/>
  <c r="BL208" i="2"/>
  <c r="BL194" i="2"/>
  <c r="AQ123" i="2"/>
  <c r="BL211" i="2"/>
  <c r="BN29" i="2"/>
  <c r="BN26" i="2"/>
  <c r="BN23" i="2"/>
  <c r="BN31" i="2"/>
  <c r="BN20" i="2"/>
  <c r="BN28" i="2"/>
  <c r="BN17" i="2"/>
  <c r="BN25" i="2"/>
  <c r="BN11" i="2"/>
  <c r="BN22" i="2"/>
  <c r="BN30" i="2"/>
  <c r="BN19" i="2"/>
  <c r="BN27" i="2"/>
  <c r="BN16" i="2"/>
  <c r="BN32" i="2"/>
  <c r="BL201" i="2"/>
  <c r="BL200" i="2"/>
  <c r="BL197" i="2"/>
  <c r="AQ63" i="2"/>
  <c r="AQ153" i="2"/>
  <c r="BL193" i="2"/>
  <c r="BL212" i="2"/>
  <c r="BL195" i="2"/>
  <c r="BL189" i="2"/>
  <c r="R213" i="2"/>
  <c r="BL213" i="2" s="1"/>
  <c r="BN129" i="2"/>
  <c r="T153" i="2"/>
  <c r="BN153" i="2" s="1"/>
  <c r="V158" i="2"/>
  <c r="BO165" i="2"/>
  <c r="BO162" i="2"/>
  <c r="BO170" i="2"/>
  <c r="BO164" i="2"/>
  <c r="BO161" i="2"/>
  <c r="BO176" i="2"/>
  <c r="BO181" i="2"/>
  <c r="BO166" i="2"/>
  <c r="BO175" i="2"/>
  <c r="BO180" i="2"/>
  <c r="BO172" i="2"/>
  <c r="BO177" i="2"/>
  <c r="BO182" i="2"/>
  <c r="BO179" i="2"/>
  <c r="AS158" i="2"/>
  <c r="AQ93" i="2"/>
  <c r="BN39" i="2"/>
  <c r="T63" i="2"/>
  <c r="BN63" i="2" s="1"/>
  <c r="BL204" i="2"/>
  <c r="BL198" i="2"/>
  <c r="BL192" i="2"/>
  <c r="BM9" i="2"/>
  <c r="S33" i="2"/>
  <c r="BM33" i="2" s="1"/>
  <c r="BL210" i="2"/>
  <c r="AQ183" i="2"/>
  <c r="P273" i="2"/>
  <c r="BN69" i="2"/>
  <c r="T93" i="2"/>
  <c r="BN93" i="2" s="1"/>
  <c r="BL203" i="2"/>
  <c r="BL207" i="2"/>
  <c r="BL190" i="2"/>
  <c r="V128" i="2"/>
  <c r="BO146" i="2"/>
  <c r="BO143" i="2"/>
  <c r="BO132" i="2"/>
  <c r="BO140" i="2"/>
  <c r="BO148" i="2"/>
  <c r="BO137" i="2"/>
  <c r="BO145" i="2"/>
  <c r="BO134" i="2"/>
  <c r="BO150" i="2"/>
  <c r="BO139" i="2"/>
  <c r="BO147" i="2"/>
  <c r="BO152" i="2"/>
  <c r="BO144" i="2"/>
  <c r="BO136" i="2"/>
  <c r="AS128" i="2"/>
  <c r="V38" i="2"/>
  <c r="BO45" i="2"/>
  <c r="BO53" i="2"/>
  <c r="BO50" i="2"/>
  <c r="BO58" i="2"/>
  <c r="BO47" i="2"/>
  <c r="BO55" i="2"/>
  <c r="BO44" i="2"/>
  <c r="BO60" i="2"/>
  <c r="BO57" i="2"/>
  <c r="BO46" i="2"/>
  <c r="BO54" i="2"/>
  <c r="BO51" i="2"/>
  <c r="AS38" i="2"/>
  <c r="AO213" i="2"/>
  <c r="BN159" i="2"/>
  <c r="T183" i="2"/>
  <c r="BN183" i="2" s="1"/>
  <c r="T193" i="20"/>
  <c r="T224" i="20" s="1"/>
  <c r="T162" i="20"/>
  <c r="N248" i="2"/>
  <c r="AL248" i="2" s="1"/>
  <c r="V98" i="2"/>
  <c r="AS98" i="2"/>
  <c r="T188" i="2"/>
  <c r="AR8" i="2"/>
  <c r="M277" i="2"/>
  <c r="AK218" i="2"/>
  <c r="R245" i="44"/>
  <c r="R95" i="44"/>
  <c r="R125" i="44" s="1"/>
  <c r="R155" i="44" s="1"/>
  <c r="V5" i="20"/>
  <c r="U37" i="20"/>
  <c r="U69" i="20" s="1"/>
  <c r="U100" i="20" s="1"/>
  <c r="U131" i="20" s="1"/>
  <c r="V5" i="54"/>
  <c r="T37" i="44"/>
  <c r="S65" i="44"/>
  <c r="U8" i="2"/>
  <c r="BO52" i="2" l="1"/>
  <c r="AS52" i="2"/>
  <c r="BO160" i="2"/>
  <c r="AS160" i="2"/>
  <c r="BO105" i="2"/>
  <c r="BO48" i="2"/>
  <c r="AS48" i="2"/>
  <c r="BO149" i="2"/>
  <c r="AS149" i="2"/>
  <c r="BO77" i="2"/>
  <c r="AS77" i="2"/>
  <c r="BN21" i="2"/>
  <c r="AR21" i="2"/>
  <c r="BO178" i="2"/>
  <c r="AS178" i="2"/>
  <c r="BO49" i="2"/>
  <c r="AS49" i="2"/>
  <c r="BO42" i="2"/>
  <c r="BO151" i="2"/>
  <c r="BN15" i="2"/>
  <c r="BO82" i="2"/>
  <c r="BO56" i="2"/>
  <c r="AS56" i="2"/>
  <c r="BO131" i="2"/>
  <c r="AS131" i="2"/>
  <c r="BN18" i="2"/>
  <c r="AR18" i="2"/>
  <c r="BN13" i="2"/>
  <c r="AR13" i="2"/>
  <c r="BO171" i="2"/>
  <c r="AS171" i="2"/>
  <c r="BO103" i="2"/>
  <c r="AS103" i="2"/>
  <c r="BO59" i="2"/>
  <c r="BO135" i="2"/>
  <c r="AS135" i="2"/>
  <c r="BO142" i="2"/>
  <c r="AS142" i="2"/>
  <c r="BO75" i="2"/>
  <c r="AS75" i="2"/>
  <c r="BN14" i="2"/>
  <c r="AR14" i="2"/>
  <c r="BN10" i="2"/>
  <c r="AR10" i="2"/>
  <c r="BO167" i="2"/>
  <c r="AS167" i="2"/>
  <c r="BO61" i="2"/>
  <c r="AS61" i="2"/>
  <c r="BO121" i="2"/>
  <c r="AS121" i="2"/>
  <c r="BO115" i="2"/>
  <c r="BO169" i="2"/>
  <c r="BO111" i="2"/>
  <c r="AS111" i="2"/>
  <c r="BO83" i="2"/>
  <c r="BO138" i="2"/>
  <c r="BO130" i="2"/>
  <c r="BO173" i="2"/>
  <c r="BN12" i="2"/>
  <c r="BO78" i="2"/>
  <c r="BO40" i="2"/>
  <c r="BO43" i="2"/>
  <c r="BO62" i="2"/>
  <c r="BN24" i="2"/>
  <c r="BO141" i="2"/>
  <c r="BO114" i="2"/>
  <c r="BO70" i="2"/>
  <c r="BO112" i="2"/>
  <c r="BO79" i="2"/>
  <c r="BO168" i="2"/>
  <c r="BO133" i="2"/>
  <c r="BO41" i="2"/>
  <c r="BO174" i="2"/>
  <c r="BO163" i="2"/>
  <c r="AS13" i="2"/>
  <c r="AS17" i="2"/>
  <c r="AS29" i="2"/>
  <c r="AS21" i="2"/>
  <c r="AS10" i="2"/>
  <c r="AS24" i="2"/>
  <c r="AS28" i="2"/>
  <c r="AS9" i="2"/>
  <c r="AS12" i="2"/>
  <c r="AS15" i="2"/>
  <c r="AS19" i="2"/>
  <c r="AS23" i="2"/>
  <c r="AS26" i="2"/>
  <c r="AS30" i="2"/>
  <c r="AS14" i="2"/>
  <c r="AS25" i="2"/>
  <c r="AS18" i="2"/>
  <c r="AS22" i="2"/>
  <c r="AT89" i="2"/>
  <c r="AT77" i="2"/>
  <c r="AT81" i="2"/>
  <c r="AT84" i="2"/>
  <c r="AT88" i="2"/>
  <c r="AT92" i="2"/>
  <c r="AT72" i="2"/>
  <c r="AT79" i="2"/>
  <c r="AT86" i="2"/>
  <c r="AT74" i="2"/>
  <c r="AT70" i="2"/>
  <c r="AT75" i="2"/>
  <c r="AT69" i="2"/>
  <c r="AT90" i="2"/>
  <c r="AT82" i="2"/>
  <c r="AT78" i="2"/>
  <c r="AT83" i="2"/>
  <c r="AT71" i="2"/>
  <c r="AR207" i="2"/>
  <c r="AR190" i="2"/>
  <c r="AR210" i="2"/>
  <c r="AR193" i="2"/>
  <c r="AR196" i="2"/>
  <c r="AR199" i="2"/>
  <c r="AR203" i="2"/>
  <c r="AR206" i="2"/>
  <c r="AR189" i="2"/>
  <c r="AR209" i="2"/>
  <c r="AR192" i="2"/>
  <c r="AR212" i="2"/>
  <c r="AR195" i="2"/>
  <c r="AR198" i="2"/>
  <c r="AR202" i="2"/>
  <c r="AR205" i="2"/>
  <c r="AR208" i="2"/>
  <c r="AR191" i="2"/>
  <c r="AR211" i="2"/>
  <c r="AR194" i="2"/>
  <c r="AR197" i="2"/>
  <c r="AR201" i="2"/>
  <c r="AR204" i="2"/>
  <c r="AT131" i="2"/>
  <c r="AT134" i="2"/>
  <c r="AT149" i="2"/>
  <c r="AT137" i="2"/>
  <c r="AT150" i="2"/>
  <c r="AT141" i="2"/>
  <c r="AT130" i="2"/>
  <c r="AT151" i="2"/>
  <c r="AT133" i="2"/>
  <c r="AT136" i="2"/>
  <c r="AT146" i="2"/>
  <c r="AT145" i="2"/>
  <c r="AT143" i="2"/>
  <c r="AT129" i="2"/>
  <c r="AT138" i="2"/>
  <c r="AT135" i="2"/>
  <c r="AT132" i="2"/>
  <c r="AT114" i="2"/>
  <c r="AT118" i="2"/>
  <c r="AT121" i="2"/>
  <c r="AT108" i="2"/>
  <c r="AT112" i="2"/>
  <c r="AT101" i="2"/>
  <c r="AT119" i="2"/>
  <c r="AT107" i="2"/>
  <c r="AT111" i="2"/>
  <c r="AT103" i="2"/>
  <c r="AT106" i="2"/>
  <c r="AT109" i="2"/>
  <c r="AT115" i="2"/>
  <c r="AT113" i="2"/>
  <c r="AT105" i="2"/>
  <c r="AT116" i="2"/>
  <c r="AT102" i="2"/>
  <c r="AT122" i="2"/>
  <c r="AT99" i="2"/>
  <c r="AT52" i="2"/>
  <c r="AT59" i="2"/>
  <c r="AT40" i="2"/>
  <c r="AT62" i="2"/>
  <c r="AT51" i="2"/>
  <c r="AT54" i="2"/>
  <c r="AT58" i="2"/>
  <c r="AT39" i="2"/>
  <c r="AT61" i="2"/>
  <c r="AT49" i="2"/>
  <c r="AT56" i="2"/>
  <c r="AT60" i="2"/>
  <c r="AT53" i="2"/>
  <c r="AT44" i="2"/>
  <c r="AT48" i="2"/>
  <c r="AT45" i="2"/>
  <c r="AT172" i="2"/>
  <c r="AT179" i="2"/>
  <c r="AT182" i="2"/>
  <c r="AT164" i="2"/>
  <c r="AT181" i="2"/>
  <c r="AT163" i="2"/>
  <c r="AT166" i="2"/>
  <c r="AT169" i="2"/>
  <c r="AT173" i="2"/>
  <c r="AT176" i="2"/>
  <c r="AT159" i="2"/>
  <c r="AT162" i="2"/>
  <c r="BM209" i="2"/>
  <c r="AR93" i="2"/>
  <c r="Q273" i="2"/>
  <c r="BM201" i="2"/>
  <c r="BM205" i="2"/>
  <c r="BM191" i="2"/>
  <c r="BO10" i="2"/>
  <c r="BO12" i="2"/>
  <c r="BO16" i="2"/>
  <c r="BO24" i="2"/>
  <c r="BO32" i="2"/>
  <c r="BO18" i="2"/>
  <c r="BO26" i="2"/>
  <c r="BO15" i="2"/>
  <c r="BO23" i="2"/>
  <c r="BO31" i="2"/>
  <c r="BO20" i="2"/>
  <c r="BO28" i="2"/>
  <c r="BO14" i="2"/>
  <c r="BO30" i="2"/>
  <c r="BO27" i="2"/>
  <c r="BO19" i="2"/>
  <c r="AR153" i="2"/>
  <c r="BM212" i="2"/>
  <c r="BM208" i="2"/>
  <c r="BM194" i="2"/>
  <c r="AQ33" i="2"/>
  <c r="BO159" i="2"/>
  <c r="U183" i="2"/>
  <c r="BO183" i="2" s="1"/>
  <c r="BM204" i="2"/>
  <c r="BM200" i="2"/>
  <c r="BM197" i="2"/>
  <c r="BP77" i="2"/>
  <c r="BP74" i="2"/>
  <c r="BP71" i="2"/>
  <c r="BP79" i="2"/>
  <c r="BP87" i="2"/>
  <c r="BP76" i="2"/>
  <c r="BP84" i="2"/>
  <c r="BP92" i="2"/>
  <c r="BP81" i="2"/>
  <c r="BP89" i="2"/>
  <c r="BP70" i="2"/>
  <c r="BP86" i="2"/>
  <c r="BP83" i="2"/>
  <c r="BP91" i="2"/>
  <c r="BP88" i="2"/>
  <c r="BP80" i="2"/>
  <c r="BP72" i="2"/>
  <c r="W68" i="2"/>
  <c r="AT68" i="2"/>
  <c r="AR63" i="2"/>
  <c r="BM190" i="2"/>
  <c r="BO39" i="2"/>
  <c r="U63" i="2"/>
  <c r="BO63" i="2" s="1"/>
  <c r="W158" i="2"/>
  <c r="BP170" i="2"/>
  <c r="BP164" i="2"/>
  <c r="BP169" i="2"/>
  <c r="BP181" i="2"/>
  <c r="BP177" i="2"/>
  <c r="AT158" i="2"/>
  <c r="BM207" i="2"/>
  <c r="BM211" i="2"/>
  <c r="BM189" i="2"/>
  <c r="S213" i="2"/>
  <c r="BM213" i="2" s="1"/>
  <c r="BO99" i="2"/>
  <c r="U123" i="2"/>
  <c r="BO123" i="2" s="1"/>
  <c r="BO69" i="2"/>
  <c r="U93" i="2"/>
  <c r="BO93" i="2" s="1"/>
  <c r="AR183" i="2"/>
  <c r="BM198" i="2"/>
  <c r="BM203" i="2"/>
  <c r="BM192" i="2"/>
  <c r="W38" i="2"/>
  <c r="BP59" i="2"/>
  <c r="BP40" i="2"/>
  <c r="BP48" i="2"/>
  <c r="BP56" i="2"/>
  <c r="BP45" i="2"/>
  <c r="BP53" i="2"/>
  <c r="BP61" i="2"/>
  <c r="BP50" i="2"/>
  <c r="BP60" i="2"/>
  <c r="BP49" i="2"/>
  <c r="BP57" i="2"/>
  <c r="BP46" i="2"/>
  <c r="AT38" i="2"/>
  <c r="BN9" i="2"/>
  <c r="T33" i="2"/>
  <c r="BN33" i="2" s="1"/>
  <c r="BM210" i="2"/>
  <c r="BM193" i="2"/>
  <c r="BM195" i="2"/>
  <c r="W128" i="2"/>
  <c r="BP136" i="2"/>
  <c r="BP133" i="2"/>
  <c r="BP141" i="2"/>
  <c r="BP130" i="2"/>
  <c r="BP138" i="2"/>
  <c r="BP146" i="2"/>
  <c r="BP143" i="2"/>
  <c r="BP151" i="2"/>
  <c r="BP140" i="2"/>
  <c r="BP137" i="2"/>
  <c r="BP145" i="2"/>
  <c r="BP150" i="2"/>
  <c r="BP147" i="2"/>
  <c r="AT128" i="2"/>
  <c r="BM199" i="2"/>
  <c r="BP105" i="2"/>
  <c r="BP113" i="2"/>
  <c r="BP121" i="2"/>
  <c r="BP102" i="2"/>
  <c r="BP110" i="2"/>
  <c r="BP118" i="2"/>
  <c r="BP112" i="2"/>
  <c r="BP101" i="2"/>
  <c r="BP117" i="2"/>
  <c r="BP114" i="2"/>
  <c r="BP122" i="2"/>
  <c r="BP111" i="2"/>
  <c r="BP119" i="2"/>
  <c r="BP116" i="2"/>
  <c r="BP108" i="2"/>
  <c r="BO129" i="2"/>
  <c r="U153" i="2"/>
  <c r="BO153" i="2" s="1"/>
  <c r="AR188" i="2"/>
  <c r="AP213" i="2"/>
  <c r="BM206" i="2"/>
  <c r="BM202" i="2"/>
  <c r="BM196" i="2"/>
  <c r="AR123" i="2"/>
  <c r="U193" i="20"/>
  <c r="U224" i="20" s="1"/>
  <c r="U162" i="20"/>
  <c r="P248" i="2"/>
  <c r="AN248" i="2" s="1"/>
  <c r="W98" i="2"/>
  <c r="AT98" i="2"/>
  <c r="U188" i="2"/>
  <c r="AS8" i="2"/>
  <c r="N277" i="2"/>
  <c r="AL218" i="2"/>
  <c r="O248" i="2"/>
  <c r="AM248" i="2" s="1"/>
  <c r="S245" i="44"/>
  <c r="S95" i="44"/>
  <c r="S125" i="44" s="1"/>
  <c r="S155" i="44" s="1"/>
  <c r="V37" i="20"/>
  <c r="V69" i="20" s="1"/>
  <c r="V100" i="20" s="1"/>
  <c r="V131" i="20" s="1"/>
  <c r="W5" i="20"/>
  <c r="W5" i="54"/>
  <c r="U37" i="44"/>
  <c r="T65" i="44"/>
  <c r="V8" i="2"/>
  <c r="N38" i="4"/>
  <c r="O38" i="4"/>
  <c r="P126" i="4" s="1"/>
  <c r="BP161" i="2" l="1"/>
  <c r="AT161" i="2"/>
  <c r="BP135" i="2"/>
  <c r="BP47" i="2"/>
  <c r="AT47" i="2"/>
  <c r="BO29" i="2"/>
  <c r="BP43" i="2"/>
  <c r="AT43" i="2"/>
  <c r="BP100" i="2"/>
  <c r="AT100" i="2"/>
  <c r="BP148" i="2"/>
  <c r="AT148" i="2"/>
  <c r="BO11" i="2"/>
  <c r="AS11" i="2"/>
  <c r="BP149" i="2"/>
  <c r="BP120" i="2"/>
  <c r="AT120" i="2"/>
  <c r="BP103" i="2"/>
  <c r="BP144" i="2"/>
  <c r="AT144" i="2"/>
  <c r="BP54" i="2"/>
  <c r="BP176" i="2"/>
  <c r="BO22" i="2"/>
  <c r="BP41" i="2"/>
  <c r="AT41" i="2"/>
  <c r="BP55" i="2"/>
  <c r="AT55" i="2"/>
  <c r="BP139" i="2"/>
  <c r="AT139" i="2"/>
  <c r="BP175" i="2"/>
  <c r="AT175" i="2"/>
  <c r="BP104" i="2"/>
  <c r="AT104" i="2"/>
  <c r="BP62" i="2"/>
  <c r="BP179" i="2"/>
  <c r="BP109" i="2"/>
  <c r="BP172" i="2"/>
  <c r="BP82" i="2"/>
  <c r="BO25" i="2"/>
  <c r="BP160" i="2"/>
  <c r="AT160" i="2"/>
  <c r="BP134" i="2"/>
  <c r="BO17" i="2"/>
  <c r="BP178" i="2"/>
  <c r="AT178" i="2"/>
  <c r="BP180" i="2"/>
  <c r="AT180" i="2"/>
  <c r="BP131" i="2"/>
  <c r="BP90" i="2"/>
  <c r="BO13" i="2"/>
  <c r="BP174" i="2"/>
  <c r="AT174" i="2"/>
  <c r="BP182" i="2"/>
  <c r="BO21" i="2"/>
  <c r="BP173" i="2"/>
  <c r="BP106" i="2"/>
  <c r="BP51" i="2"/>
  <c r="BP115" i="2"/>
  <c r="BP52" i="2"/>
  <c r="BP162" i="2"/>
  <c r="BP75" i="2"/>
  <c r="BP171" i="2"/>
  <c r="AT171" i="2"/>
  <c r="BP42" i="2"/>
  <c r="AT42" i="2"/>
  <c r="BP152" i="2"/>
  <c r="AT152" i="2"/>
  <c r="BP107" i="2"/>
  <c r="BP44" i="2"/>
  <c r="BP163" i="2"/>
  <c r="BP167" i="2"/>
  <c r="AT167" i="2"/>
  <c r="BP165" i="2"/>
  <c r="AT165" i="2"/>
  <c r="BP142" i="2"/>
  <c r="AT142" i="2"/>
  <c r="BP132" i="2"/>
  <c r="BP58" i="2"/>
  <c r="BP166" i="2"/>
  <c r="BP78" i="2"/>
  <c r="BP168" i="2"/>
  <c r="AT168" i="2"/>
  <c r="BP85" i="2"/>
  <c r="AT85" i="2"/>
  <c r="BP73" i="2"/>
  <c r="AT73" i="2"/>
  <c r="AT17" i="2"/>
  <c r="AT21" i="2"/>
  <c r="AT24" i="2"/>
  <c r="AT28" i="2"/>
  <c r="AT9" i="2"/>
  <c r="AT12" i="2"/>
  <c r="AT15" i="2"/>
  <c r="AT19" i="2"/>
  <c r="AT13" i="2"/>
  <c r="AT23" i="2"/>
  <c r="AT10" i="2"/>
  <c r="AT26" i="2"/>
  <c r="AT30" i="2"/>
  <c r="AT11" i="2"/>
  <c r="AT18" i="2"/>
  <c r="AT22" i="2"/>
  <c r="AT25" i="2"/>
  <c r="AU175" i="2"/>
  <c r="AU161" i="2"/>
  <c r="AU182" i="2"/>
  <c r="AU164" i="2"/>
  <c r="AU167" i="2"/>
  <c r="AU171" i="2"/>
  <c r="AU174" i="2"/>
  <c r="AU178" i="2"/>
  <c r="AU160" i="2"/>
  <c r="AU181" i="2"/>
  <c r="AU163" i="2"/>
  <c r="AU166" i="2"/>
  <c r="AU169" i="2"/>
  <c r="AU173" i="2"/>
  <c r="AU176" i="2"/>
  <c r="AU159" i="2"/>
  <c r="AU162" i="2"/>
  <c r="AU165" i="2"/>
  <c r="AU168" i="2"/>
  <c r="AU172" i="2"/>
  <c r="AU114" i="2"/>
  <c r="AU118" i="2"/>
  <c r="AU121" i="2"/>
  <c r="AU116" i="2"/>
  <c r="AU112" i="2"/>
  <c r="AU101" i="2"/>
  <c r="AU104" i="2"/>
  <c r="AU119" i="2"/>
  <c r="AU107" i="2"/>
  <c r="AU103" i="2"/>
  <c r="AU106" i="2"/>
  <c r="AU109" i="2"/>
  <c r="AU115" i="2"/>
  <c r="AU113" i="2"/>
  <c r="AU99" i="2"/>
  <c r="AU108" i="2"/>
  <c r="AU102" i="2"/>
  <c r="AU122" i="2"/>
  <c r="AU105" i="2"/>
  <c r="AU81" i="2"/>
  <c r="AU84" i="2"/>
  <c r="AU88" i="2"/>
  <c r="AU92" i="2"/>
  <c r="AU75" i="2"/>
  <c r="AU83" i="2"/>
  <c r="AU90" i="2"/>
  <c r="AU89" i="2"/>
  <c r="AU69" i="2"/>
  <c r="AU82" i="2"/>
  <c r="AU78" i="2"/>
  <c r="AU79" i="2"/>
  <c r="AU71" i="2"/>
  <c r="AU74" i="2"/>
  <c r="AU70" i="2"/>
  <c r="AU55" i="2"/>
  <c r="AU59" i="2"/>
  <c r="AU40" i="2"/>
  <c r="AU62" i="2"/>
  <c r="AU43" i="2"/>
  <c r="AU47" i="2"/>
  <c r="AU51" i="2"/>
  <c r="AU54" i="2"/>
  <c r="AU58" i="2"/>
  <c r="AU61" i="2"/>
  <c r="AU42" i="2"/>
  <c r="AU45" i="2"/>
  <c r="AU60" i="2"/>
  <c r="AU41" i="2"/>
  <c r="AU44" i="2"/>
  <c r="AU56" i="2"/>
  <c r="AU39" i="2"/>
  <c r="AU52" i="2"/>
  <c r="AU48" i="2"/>
  <c r="AU151" i="2"/>
  <c r="AU146" i="2"/>
  <c r="AU131" i="2"/>
  <c r="AU134" i="2"/>
  <c r="AU149" i="2"/>
  <c r="AU137" i="2"/>
  <c r="AU141" i="2"/>
  <c r="AU130" i="2"/>
  <c r="AU133" i="2"/>
  <c r="AU139" i="2"/>
  <c r="AU143" i="2"/>
  <c r="AU129" i="2"/>
  <c r="AU132" i="2"/>
  <c r="AU135" i="2"/>
  <c r="AU142" i="2"/>
  <c r="AU138" i="2"/>
  <c r="AS210" i="2"/>
  <c r="AS193" i="2"/>
  <c r="AS196" i="2"/>
  <c r="AS199" i="2"/>
  <c r="AS203" i="2"/>
  <c r="AS206" i="2"/>
  <c r="AS189" i="2"/>
  <c r="AS209" i="2"/>
  <c r="AS192" i="2"/>
  <c r="AS212" i="2"/>
  <c r="AS195" i="2"/>
  <c r="AS198" i="2"/>
  <c r="AS202" i="2"/>
  <c r="AS205" i="2"/>
  <c r="AS208" i="2"/>
  <c r="AS211" i="2"/>
  <c r="AS194" i="2"/>
  <c r="AS197" i="2"/>
  <c r="AS201" i="2"/>
  <c r="AS204" i="2"/>
  <c r="AS190" i="2"/>
  <c r="AS207" i="2"/>
  <c r="AS191" i="2"/>
  <c r="BN199" i="2"/>
  <c r="BP39" i="2"/>
  <c r="V63" i="2"/>
  <c r="BP63" i="2" s="1"/>
  <c r="BO9" i="2"/>
  <c r="U33" i="2"/>
  <c r="BO33" i="2" s="1"/>
  <c r="BN201" i="2"/>
  <c r="BN193" i="2"/>
  <c r="BN194" i="2"/>
  <c r="AS188" i="2"/>
  <c r="BN205" i="2"/>
  <c r="BQ108" i="2"/>
  <c r="BQ116" i="2"/>
  <c r="BQ105" i="2"/>
  <c r="BQ113" i="2"/>
  <c r="BQ121" i="2"/>
  <c r="BQ102" i="2"/>
  <c r="BQ110" i="2"/>
  <c r="BQ118" i="2"/>
  <c r="BQ115" i="2"/>
  <c r="BQ112" i="2"/>
  <c r="BQ101" i="2"/>
  <c r="BQ117" i="2"/>
  <c r="BQ114" i="2"/>
  <c r="BQ122" i="2"/>
  <c r="BQ119" i="2"/>
  <c r="BQ103" i="2"/>
  <c r="BN212" i="2"/>
  <c r="BN208" i="2"/>
  <c r="BN189" i="2"/>
  <c r="T213" i="2"/>
  <c r="BN213" i="2" s="1"/>
  <c r="R273" i="2"/>
  <c r="AS93" i="2"/>
  <c r="BN200" i="2"/>
  <c r="AQ213" i="2"/>
  <c r="BN197" i="2"/>
  <c r="BN211" i="2"/>
  <c r="BN195" i="2"/>
  <c r="AS63" i="2"/>
  <c r="BP159" i="2"/>
  <c r="V183" i="2"/>
  <c r="BP183" i="2" s="1"/>
  <c r="BQ80" i="2"/>
  <c r="BQ74" i="2"/>
  <c r="BQ82" i="2"/>
  <c r="BQ90" i="2"/>
  <c r="BQ71" i="2"/>
  <c r="BQ79" i="2"/>
  <c r="BQ87" i="2"/>
  <c r="BQ76" i="2"/>
  <c r="BQ89" i="2"/>
  <c r="BQ70" i="2"/>
  <c r="BQ78" i="2"/>
  <c r="BQ91" i="2"/>
  <c r="BQ75" i="2"/>
  <c r="X68" i="2"/>
  <c r="AU68" i="2"/>
  <c r="BP69" i="2"/>
  <c r="V93" i="2"/>
  <c r="BP93" i="2" s="1"/>
  <c r="BN192" i="2"/>
  <c r="BP13" i="2"/>
  <c r="BP10" i="2"/>
  <c r="BP12" i="2"/>
  <c r="BP11" i="2"/>
  <c r="BP27" i="2"/>
  <c r="BP16" i="2"/>
  <c r="BP24" i="2"/>
  <c r="BP32" i="2"/>
  <c r="BP21" i="2"/>
  <c r="BP18" i="2"/>
  <c r="BP26" i="2"/>
  <c r="BP15" i="2"/>
  <c r="BP23" i="2"/>
  <c r="BP31" i="2"/>
  <c r="BP20" i="2"/>
  <c r="BP17" i="2"/>
  <c r="BP25" i="2"/>
  <c r="BP22" i="2"/>
  <c r="BP30" i="2"/>
  <c r="BN207" i="2"/>
  <c r="BN203" i="2"/>
  <c r="BN198" i="2"/>
  <c r="BP99" i="2"/>
  <c r="V123" i="2"/>
  <c r="BP123" i="2" s="1"/>
  <c r="X38" i="2"/>
  <c r="BQ46" i="2"/>
  <c r="BQ54" i="2"/>
  <c r="BQ51" i="2"/>
  <c r="BQ40" i="2"/>
  <c r="BQ45" i="2"/>
  <c r="BQ61" i="2"/>
  <c r="BQ42" i="2"/>
  <c r="BQ50" i="2"/>
  <c r="BQ58" i="2"/>
  <c r="BQ47" i="2"/>
  <c r="BQ57" i="2"/>
  <c r="AU38" i="2"/>
  <c r="AR33" i="2"/>
  <c r="X158" i="2"/>
  <c r="BQ161" i="2"/>
  <c r="BQ169" i="2"/>
  <c r="BQ166" i="2"/>
  <c r="BQ163" i="2"/>
  <c r="BQ171" i="2"/>
  <c r="BQ160" i="2"/>
  <c r="BQ168" i="2"/>
  <c r="BQ170" i="2"/>
  <c r="BQ167" i="2"/>
  <c r="BQ174" i="2"/>
  <c r="BQ176" i="2"/>
  <c r="BQ173" i="2"/>
  <c r="BQ181" i="2"/>
  <c r="BQ178" i="2"/>
  <c r="BQ164" i="2"/>
  <c r="BQ175" i="2"/>
  <c r="BQ172" i="2"/>
  <c r="BQ177" i="2"/>
  <c r="AU158" i="2"/>
  <c r="AS183" i="2"/>
  <c r="BN191" i="2"/>
  <c r="BN204" i="2"/>
  <c r="BN210" i="2"/>
  <c r="BN206" i="2"/>
  <c r="BN190" i="2"/>
  <c r="AS123" i="2"/>
  <c r="AS153" i="2"/>
  <c r="BN209" i="2"/>
  <c r="BN202" i="2"/>
  <c r="BN196" i="2"/>
  <c r="BP129" i="2"/>
  <c r="V153" i="2"/>
  <c r="BP153" i="2" s="1"/>
  <c r="X128" i="2"/>
  <c r="BQ131" i="2"/>
  <c r="BQ139" i="2"/>
  <c r="BQ147" i="2"/>
  <c r="BQ133" i="2"/>
  <c r="BQ141" i="2"/>
  <c r="BQ149" i="2"/>
  <c r="BQ146" i="2"/>
  <c r="BQ135" i="2"/>
  <c r="BQ151" i="2"/>
  <c r="BQ132" i="2"/>
  <c r="BQ140" i="2"/>
  <c r="BQ137" i="2"/>
  <c r="BQ142" i="2"/>
  <c r="BQ134" i="2"/>
  <c r="AU128" i="2"/>
  <c r="V193" i="20"/>
  <c r="V224" i="20" s="1"/>
  <c r="V162" i="20"/>
  <c r="O277" i="2"/>
  <c r="AM218" i="2"/>
  <c r="X98" i="2"/>
  <c r="AU98" i="2"/>
  <c r="V188" i="2"/>
  <c r="AT8" i="2"/>
  <c r="P277" i="2"/>
  <c r="AN218" i="2"/>
  <c r="T245" i="44"/>
  <c r="T95" i="44"/>
  <c r="T125" i="44" s="1"/>
  <c r="T155" i="44" s="1"/>
  <c r="X5" i="20"/>
  <c r="X37" i="20" s="1"/>
  <c r="X69" i="20" s="1"/>
  <c r="X100" i="20" s="1"/>
  <c r="X131" i="20" s="1"/>
  <c r="W37" i="20"/>
  <c r="W69" i="20" s="1"/>
  <c r="W100" i="20" s="1"/>
  <c r="W131" i="20" s="1"/>
  <c r="X5" i="54"/>
  <c r="U65" i="44"/>
  <c r="V37" i="44"/>
  <c r="W8" i="2"/>
  <c r="O123" i="4"/>
  <c r="O122" i="4"/>
  <c r="O121" i="4"/>
  <c r="O120" i="4"/>
  <c r="O119" i="4"/>
  <c r="O118" i="4"/>
  <c r="O117" i="4"/>
  <c r="O116" i="4"/>
  <c r="O115" i="4"/>
  <c r="O114" i="4"/>
  <c r="O113" i="4"/>
  <c r="O112" i="4"/>
  <c r="O111" i="4"/>
  <c r="O110" i="4"/>
  <c r="O109" i="4"/>
  <c r="O108" i="4"/>
  <c r="O107" i="4"/>
  <c r="O106" i="4"/>
  <c r="O105" i="4"/>
  <c r="O104" i="4"/>
  <c r="O103" i="4"/>
  <c r="O102" i="4"/>
  <c r="O101" i="4"/>
  <c r="O100" i="4"/>
  <c r="O99" i="4"/>
  <c r="O98" i="4"/>
  <c r="O97" i="4"/>
  <c r="O96" i="4"/>
  <c r="O95" i="4"/>
  <c r="O94" i="4"/>
  <c r="O81" i="4"/>
  <c r="O80" i="4"/>
  <c r="O79" i="4"/>
  <c r="O78" i="4"/>
  <c r="O77" i="4"/>
  <c r="O76" i="4"/>
  <c r="O75" i="4"/>
  <c r="O74" i="4"/>
  <c r="O73" i="4"/>
  <c r="O72" i="4"/>
  <c r="O71" i="4"/>
  <c r="O70" i="4"/>
  <c r="O69" i="4"/>
  <c r="O68" i="4"/>
  <c r="O67" i="4"/>
  <c r="O66" i="4"/>
  <c r="O65" i="4"/>
  <c r="O64" i="4"/>
  <c r="O63" i="4"/>
  <c r="O62" i="4"/>
  <c r="O61" i="4"/>
  <c r="O60" i="4"/>
  <c r="O59" i="4"/>
  <c r="O58" i="4"/>
  <c r="O57" i="4"/>
  <c r="O56" i="4"/>
  <c r="O55" i="4"/>
  <c r="O54" i="4"/>
  <c r="O53" i="4"/>
  <c r="O52" i="4"/>
  <c r="O84" i="4"/>
  <c r="BQ136" i="2" l="1"/>
  <c r="AU136" i="2"/>
  <c r="BQ120" i="2"/>
  <c r="AU120" i="2"/>
  <c r="BQ180" i="2"/>
  <c r="AU180" i="2"/>
  <c r="BQ83" i="2"/>
  <c r="BQ150" i="2"/>
  <c r="AU150" i="2"/>
  <c r="BQ53" i="2"/>
  <c r="AU53" i="2"/>
  <c r="BQ86" i="2"/>
  <c r="AU86" i="2"/>
  <c r="BQ77" i="2"/>
  <c r="AU77" i="2"/>
  <c r="BQ72" i="2"/>
  <c r="AU72" i="2"/>
  <c r="BQ73" i="2"/>
  <c r="AU73" i="2"/>
  <c r="BP14" i="2"/>
  <c r="AT14" i="2"/>
  <c r="BQ56" i="2"/>
  <c r="BQ49" i="2"/>
  <c r="AU49" i="2"/>
  <c r="BQ59" i="2"/>
  <c r="BP19" i="2"/>
  <c r="BP29" i="2"/>
  <c r="AT29" i="2"/>
  <c r="BQ143" i="2"/>
  <c r="BQ145" i="2"/>
  <c r="AU145" i="2"/>
  <c r="BQ179" i="2"/>
  <c r="AU179" i="2"/>
  <c r="BQ182" i="2"/>
  <c r="BQ85" i="2"/>
  <c r="AU85" i="2"/>
  <c r="BQ109" i="2"/>
  <c r="BQ60" i="2"/>
  <c r="BQ62" i="2"/>
  <c r="BQ81" i="2"/>
  <c r="BQ88" i="2"/>
  <c r="BQ41" i="2"/>
  <c r="BQ138" i="2"/>
  <c r="BP28" i="2"/>
  <c r="BQ92" i="2"/>
  <c r="BQ104" i="2"/>
  <c r="BQ111" i="2"/>
  <c r="AU111" i="2"/>
  <c r="BQ106" i="2"/>
  <c r="BQ43" i="2"/>
  <c r="BQ52" i="2"/>
  <c r="BQ130" i="2"/>
  <c r="BQ162" i="2"/>
  <c r="BQ44" i="2"/>
  <c r="BQ84" i="2"/>
  <c r="BQ152" i="2"/>
  <c r="AU152" i="2"/>
  <c r="BQ148" i="2"/>
  <c r="AU148" i="2"/>
  <c r="BQ100" i="2"/>
  <c r="AU100" i="2"/>
  <c r="BQ48" i="2"/>
  <c r="BQ165" i="2"/>
  <c r="BQ55" i="2"/>
  <c r="BQ107" i="2"/>
  <c r="BQ144" i="2"/>
  <c r="AU144" i="2"/>
  <c r="AV114" i="2"/>
  <c r="AV121" i="2"/>
  <c r="AV120" i="2"/>
  <c r="AV101" i="2"/>
  <c r="AV104" i="2"/>
  <c r="AV119" i="2"/>
  <c r="AV107" i="2"/>
  <c r="AV111" i="2"/>
  <c r="AV100" i="2"/>
  <c r="AV103" i="2"/>
  <c r="AV106" i="2"/>
  <c r="AV109" i="2"/>
  <c r="AV115" i="2"/>
  <c r="AV113" i="2"/>
  <c r="AV99" i="2"/>
  <c r="AV122" i="2"/>
  <c r="AV116" i="2"/>
  <c r="AV102" i="2"/>
  <c r="AV112" i="2"/>
  <c r="AV108" i="2"/>
  <c r="AV105" i="2"/>
  <c r="AU21" i="2"/>
  <c r="AU24" i="2"/>
  <c r="AU28" i="2"/>
  <c r="AU9" i="2"/>
  <c r="AU12" i="2"/>
  <c r="AU15" i="2"/>
  <c r="AU19" i="2"/>
  <c r="AU17" i="2"/>
  <c r="AU23" i="2"/>
  <c r="AU26" i="2"/>
  <c r="AU30" i="2"/>
  <c r="AU11" i="2"/>
  <c r="AU14" i="2"/>
  <c r="AU13" i="2"/>
  <c r="AU18" i="2"/>
  <c r="AU22" i="2"/>
  <c r="AU25" i="2"/>
  <c r="AU29" i="2"/>
  <c r="AU10" i="2"/>
  <c r="AV77" i="2"/>
  <c r="AV81" i="2"/>
  <c r="AV84" i="2"/>
  <c r="AV88" i="2"/>
  <c r="AV92" i="2"/>
  <c r="AV72" i="2"/>
  <c r="AV79" i="2"/>
  <c r="AV86" i="2"/>
  <c r="AV75" i="2"/>
  <c r="AV69" i="2"/>
  <c r="AV90" i="2"/>
  <c r="AV82" i="2"/>
  <c r="AV78" i="2"/>
  <c r="AV85" i="2"/>
  <c r="AV71" i="2"/>
  <c r="AV74" i="2"/>
  <c r="AV89" i="2"/>
  <c r="AV73" i="2"/>
  <c r="AV70" i="2"/>
  <c r="AV144" i="2"/>
  <c r="AV148" i="2"/>
  <c r="AV151" i="2"/>
  <c r="AV146" i="2"/>
  <c r="AV150" i="2"/>
  <c r="AV131" i="2"/>
  <c r="AV134" i="2"/>
  <c r="AV149" i="2"/>
  <c r="AV137" i="2"/>
  <c r="AV141" i="2"/>
  <c r="AV130" i="2"/>
  <c r="AV136" i="2"/>
  <c r="AV139" i="2"/>
  <c r="AV145" i="2"/>
  <c r="AV143" i="2"/>
  <c r="AV129" i="2"/>
  <c r="AV152" i="2"/>
  <c r="AV132" i="2"/>
  <c r="AV135" i="2"/>
  <c r="AV138" i="2"/>
  <c r="AV142" i="2"/>
  <c r="AV161" i="2"/>
  <c r="AV182" i="2"/>
  <c r="AV164" i="2"/>
  <c r="AV167" i="2"/>
  <c r="AV171" i="2"/>
  <c r="AV174" i="2"/>
  <c r="AV178" i="2"/>
  <c r="AV160" i="2"/>
  <c r="AV181" i="2"/>
  <c r="AV163" i="2"/>
  <c r="AV166" i="2"/>
  <c r="AV169" i="2"/>
  <c r="AV162" i="2"/>
  <c r="AV165" i="2"/>
  <c r="AV159" i="2"/>
  <c r="AV175" i="2"/>
  <c r="AV168" i="2"/>
  <c r="AV172" i="2"/>
  <c r="AT196" i="2"/>
  <c r="AT199" i="2"/>
  <c r="AT203" i="2"/>
  <c r="AT206" i="2"/>
  <c r="AT189" i="2"/>
  <c r="AT209" i="2"/>
  <c r="AT192" i="2"/>
  <c r="AT212" i="2"/>
  <c r="AT195" i="2"/>
  <c r="AT198" i="2"/>
  <c r="AT202" i="2"/>
  <c r="AT205" i="2"/>
  <c r="AT208" i="2"/>
  <c r="AT191" i="2"/>
  <c r="AT211" i="2"/>
  <c r="AT194" i="2"/>
  <c r="AT197" i="2"/>
  <c r="AT201" i="2"/>
  <c r="AT204" i="2"/>
  <c r="AT207" i="2"/>
  <c r="AT190" i="2"/>
  <c r="AT210" i="2"/>
  <c r="AT193" i="2"/>
  <c r="AV59" i="2"/>
  <c r="AV51" i="2"/>
  <c r="AV58" i="2"/>
  <c r="AV39" i="2"/>
  <c r="AV49" i="2"/>
  <c r="AV53" i="2"/>
  <c r="AV56" i="2"/>
  <c r="AV60" i="2"/>
  <c r="AV41" i="2"/>
  <c r="AV42" i="2"/>
  <c r="AV48" i="2"/>
  <c r="BO212" i="2"/>
  <c r="BO200" i="2"/>
  <c r="BO191" i="2"/>
  <c r="AT93" i="2"/>
  <c r="BO204" i="2"/>
  <c r="BO196" i="2"/>
  <c r="BO194" i="2"/>
  <c r="BO211" i="2"/>
  <c r="S273" i="2"/>
  <c r="BQ39" i="2"/>
  <c r="W63" i="2"/>
  <c r="BQ63" i="2" s="1"/>
  <c r="AV38" i="2"/>
  <c r="BR41" i="2"/>
  <c r="BR49" i="2"/>
  <c r="BR57" i="2"/>
  <c r="BR46" i="2"/>
  <c r="BR51" i="2"/>
  <c r="BR59" i="2"/>
  <c r="BR48" i="2"/>
  <c r="BR56" i="2"/>
  <c r="BR53" i="2"/>
  <c r="BR50" i="2"/>
  <c r="BR60" i="2"/>
  <c r="BO210" i="2"/>
  <c r="BO203" i="2"/>
  <c r="BO189" i="2"/>
  <c r="U213" i="2"/>
  <c r="BO213" i="2" s="1"/>
  <c r="BQ159" i="2"/>
  <c r="W183" i="2"/>
  <c r="BQ183" i="2" s="1"/>
  <c r="BO197" i="2"/>
  <c r="BQ129" i="2"/>
  <c r="W153" i="2"/>
  <c r="BQ153" i="2" s="1"/>
  <c r="BP9" i="2"/>
  <c r="V33" i="2"/>
  <c r="BP33" i="2" s="1"/>
  <c r="BQ69" i="2"/>
  <c r="W93" i="2"/>
  <c r="BQ93" i="2" s="1"/>
  <c r="BO202" i="2"/>
  <c r="BO206" i="2"/>
  <c r="BO192" i="2"/>
  <c r="AT123" i="2"/>
  <c r="BO207" i="2"/>
  <c r="BQ14" i="2"/>
  <c r="BQ22" i="2"/>
  <c r="BQ30" i="2"/>
  <c r="BQ12" i="2"/>
  <c r="BQ19" i="2"/>
  <c r="BQ27" i="2"/>
  <c r="BQ16" i="2"/>
  <c r="BQ24" i="2"/>
  <c r="BQ32" i="2"/>
  <c r="BQ21" i="2"/>
  <c r="BQ26" i="2"/>
  <c r="BQ15" i="2"/>
  <c r="BQ23" i="2"/>
  <c r="BQ31" i="2"/>
  <c r="BQ10" i="2"/>
  <c r="BQ11" i="2"/>
  <c r="BQ13" i="2"/>
  <c r="BQ20" i="2"/>
  <c r="BQ28" i="2"/>
  <c r="BQ17" i="2"/>
  <c r="BQ25" i="2"/>
  <c r="AT153" i="2"/>
  <c r="AV158" i="2"/>
  <c r="BR164" i="2"/>
  <c r="BR166" i="2"/>
  <c r="BR163" i="2"/>
  <c r="BR160" i="2"/>
  <c r="BR168" i="2"/>
  <c r="BR165" i="2"/>
  <c r="BR162" i="2"/>
  <c r="BR170" i="2"/>
  <c r="BR171" i="2"/>
  <c r="BR177" i="2"/>
  <c r="BR182" i="2"/>
  <c r="BR181" i="2"/>
  <c r="BR167" i="2"/>
  <c r="BO198" i="2"/>
  <c r="BO209" i="2"/>
  <c r="BO195" i="2"/>
  <c r="AT183" i="2"/>
  <c r="AT63" i="2"/>
  <c r="BO205" i="2"/>
  <c r="BO201" i="2"/>
  <c r="BO190" i="2"/>
  <c r="AR213" i="2"/>
  <c r="AV98" i="2"/>
  <c r="BR103" i="2"/>
  <c r="BR111" i="2"/>
  <c r="BR119" i="2"/>
  <c r="BR108" i="2"/>
  <c r="BR116" i="2"/>
  <c r="BR105" i="2"/>
  <c r="BR113" i="2"/>
  <c r="BR121" i="2"/>
  <c r="BR102" i="2"/>
  <c r="BR110" i="2"/>
  <c r="BR107" i="2"/>
  <c r="BR115" i="2"/>
  <c r="BR104" i="2"/>
  <c r="BR112" i="2"/>
  <c r="BR120" i="2"/>
  <c r="BR101" i="2"/>
  <c r="BR109" i="2"/>
  <c r="BR117" i="2"/>
  <c r="BR122" i="2"/>
  <c r="BR114" i="2"/>
  <c r="BR106" i="2"/>
  <c r="AT188" i="2"/>
  <c r="AV128" i="2"/>
  <c r="BR142" i="2"/>
  <c r="BR150" i="2"/>
  <c r="BR131" i="2"/>
  <c r="BR139" i="2"/>
  <c r="BR147" i="2"/>
  <c r="BR144" i="2"/>
  <c r="BR152" i="2"/>
  <c r="BR141" i="2"/>
  <c r="BR149" i="2"/>
  <c r="BR130" i="2"/>
  <c r="BR138" i="2"/>
  <c r="BR146" i="2"/>
  <c r="BR135" i="2"/>
  <c r="BR143" i="2"/>
  <c r="BR151" i="2"/>
  <c r="BR132" i="2"/>
  <c r="BR140" i="2"/>
  <c r="BR148" i="2"/>
  <c r="BR145" i="2"/>
  <c r="BR137" i="2"/>
  <c r="AS33" i="2"/>
  <c r="AV68" i="2"/>
  <c r="BR75" i="2"/>
  <c r="BR91" i="2"/>
  <c r="BR72" i="2"/>
  <c r="BR80" i="2"/>
  <c r="BR88" i="2"/>
  <c r="BR82" i="2"/>
  <c r="BR90" i="2"/>
  <c r="BR71" i="2"/>
  <c r="BR79" i="2"/>
  <c r="BR87" i="2"/>
  <c r="BR76" i="2"/>
  <c r="BR84" i="2"/>
  <c r="BR92" i="2"/>
  <c r="BR73" i="2"/>
  <c r="BR81" i="2"/>
  <c r="BR89" i="2"/>
  <c r="BR70" i="2"/>
  <c r="BR86" i="2"/>
  <c r="BQ99" i="2"/>
  <c r="W123" i="2"/>
  <c r="BQ123" i="2" s="1"/>
  <c r="BO208" i="2"/>
  <c r="BO199" i="2"/>
  <c r="BO193" i="2"/>
  <c r="W193" i="20"/>
  <c r="W224" i="20" s="1"/>
  <c r="W162" i="20"/>
  <c r="X193" i="20"/>
  <c r="X224" i="20" s="1"/>
  <c r="X162" i="20"/>
  <c r="Q248" i="2"/>
  <c r="AO248" i="2" s="1"/>
  <c r="R248" i="2"/>
  <c r="AP248" i="2" s="1"/>
  <c r="W188" i="2"/>
  <c r="AU8" i="2"/>
  <c r="U245" i="44"/>
  <c r="U95" i="44"/>
  <c r="U125" i="44" s="1"/>
  <c r="U155" i="44" s="1"/>
  <c r="V65" i="44"/>
  <c r="W37" i="44"/>
  <c r="X8" i="2"/>
  <c r="E5" i="4"/>
  <c r="M38" i="4"/>
  <c r="AC193" i="20"/>
  <c r="AD193" i="20" s="1"/>
  <c r="AE193" i="20" s="1"/>
  <c r="AF193" i="20" s="1"/>
  <c r="AG193" i="20" s="1"/>
  <c r="AH193" i="20" s="1"/>
  <c r="AI193" i="20" s="1"/>
  <c r="AJ193" i="20" s="1"/>
  <c r="AK193" i="20" s="1"/>
  <c r="AL193" i="20" s="1"/>
  <c r="AM193" i="20" s="1"/>
  <c r="AN193" i="20" s="1"/>
  <c r="AO193" i="20" s="1"/>
  <c r="AP193" i="20" s="1"/>
  <c r="AQ193" i="20" s="1"/>
  <c r="AR193" i="20" s="1"/>
  <c r="AS193" i="20" s="1"/>
  <c r="AT193" i="20" s="1"/>
  <c r="AU193" i="20" s="1"/>
  <c r="AV193" i="20" s="1"/>
  <c r="AC131" i="20"/>
  <c r="AD131" i="20" s="1"/>
  <c r="AE131" i="20" s="1"/>
  <c r="AF131" i="20" s="1"/>
  <c r="AG131" i="20" s="1"/>
  <c r="AH131" i="20" s="1"/>
  <c r="AI131" i="20" s="1"/>
  <c r="AJ131" i="20" s="1"/>
  <c r="AK131" i="20" s="1"/>
  <c r="AL131" i="20" s="1"/>
  <c r="AM131" i="20" s="1"/>
  <c r="AN131" i="20" s="1"/>
  <c r="AO131" i="20" s="1"/>
  <c r="AP131" i="20" s="1"/>
  <c r="AQ131" i="20" s="1"/>
  <c r="AR131" i="20" s="1"/>
  <c r="AS131" i="20" s="1"/>
  <c r="AT131" i="20" s="1"/>
  <c r="AU131" i="20" s="1"/>
  <c r="AV131" i="20" s="1"/>
  <c r="AC69" i="20"/>
  <c r="AD69" i="20" s="1"/>
  <c r="AE69" i="20" s="1"/>
  <c r="AF69" i="20" s="1"/>
  <c r="AG69" i="20" s="1"/>
  <c r="AH69" i="20" s="1"/>
  <c r="AI69" i="20" s="1"/>
  <c r="AJ69" i="20" s="1"/>
  <c r="AK69" i="20" s="1"/>
  <c r="AL69" i="20" s="1"/>
  <c r="AM69" i="20" s="1"/>
  <c r="AN69" i="20" s="1"/>
  <c r="AO69" i="20" s="1"/>
  <c r="AP69" i="20" s="1"/>
  <c r="AQ69" i="20" s="1"/>
  <c r="AR69" i="20" s="1"/>
  <c r="AS69" i="20" s="1"/>
  <c r="AT69" i="20" s="1"/>
  <c r="AU69" i="20" s="1"/>
  <c r="AV69" i="20" s="1"/>
  <c r="AC100" i="20"/>
  <c r="AD100" i="20" s="1"/>
  <c r="AE100" i="20" s="1"/>
  <c r="AF100" i="20" s="1"/>
  <c r="AG100" i="20" s="1"/>
  <c r="AH100" i="20" s="1"/>
  <c r="AI100" i="20" s="1"/>
  <c r="AJ100" i="20" s="1"/>
  <c r="AK100" i="20" s="1"/>
  <c r="AL100" i="20" s="1"/>
  <c r="AM100" i="20" s="1"/>
  <c r="AN100" i="20" s="1"/>
  <c r="AO100" i="20" s="1"/>
  <c r="AP100" i="20" s="1"/>
  <c r="AQ100" i="20" s="1"/>
  <c r="AR100" i="20" s="1"/>
  <c r="AS100" i="20" s="1"/>
  <c r="AT100" i="20" s="1"/>
  <c r="AU100" i="20" s="1"/>
  <c r="AV100" i="20" s="1"/>
  <c r="AC37" i="20"/>
  <c r="AD37" i="20" s="1"/>
  <c r="AE37" i="20" s="1"/>
  <c r="AF37" i="20" s="1"/>
  <c r="AG37" i="20" s="1"/>
  <c r="AH37" i="20" s="1"/>
  <c r="AI37" i="20" s="1"/>
  <c r="AJ37" i="20" s="1"/>
  <c r="AK37" i="20" s="1"/>
  <c r="AL37" i="20" s="1"/>
  <c r="AM37" i="20" s="1"/>
  <c r="AN37" i="20" s="1"/>
  <c r="AO37" i="20" s="1"/>
  <c r="AP37" i="20" s="1"/>
  <c r="AQ37" i="20" s="1"/>
  <c r="AR37" i="20" s="1"/>
  <c r="AS37" i="20" s="1"/>
  <c r="AT37" i="20" s="1"/>
  <c r="AU37" i="20" s="1"/>
  <c r="AV37" i="20" s="1"/>
  <c r="AC5" i="20"/>
  <c r="AD5" i="20" s="1"/>
  <c r="AE5" i="20" s="1"/>
  <c r="AF5" i="20" s="1"/>
  <c r="AG5" i="20" s="1"/>
  <c r="AH5" i="20" s="1"/>
  <c r="AI5" i="20" s="1"/>
  <c r="AJ5" i="20" s="1"/>
  <c r="AK5" i="20" s="1"/>
  <c r="AL5" i="20" s="1"/>
  <c r="AM5" i="20" s="1"/>
  <c r="AN5" i="20" s="1"/>
  <c r="AO5" i="20" s="1"/>
  <c r="AP5" i="20" s="1"/>
  <c r="AQ5" i="20" s="1"/>
  <c r="AR5" i="20" s="1"/>
  <c r="AS5" i="20" s="1"/>
  <c r="AT5" i="20" s="1"/>
  <c r="AU5" i="20" s="1"/>
  <c r="AV5" i="20" s="1"/>
  <c r="D52" i="4"/>
  <c r="E52" i="4"/>
  <c r="F52" i="4"/>
  <c r="G52" i="4"/>
  <c r="H52" i="4"/>
  <c r="I52" i="4"/>
  <c r="J52" i="4"/>
  <c r="K52" i="4"/>
  <c r="L52" i="4"/>
  <c r="M52" i="4"/>
  <c r="N52" i="4"/>
  <c r="D53" i="4"/>
  <c r="E53" i="4"/>
  <c r="F53" i="4"/>
  <c r="G53" i="4"/>
  <c r="H53" i="4"/>
  <c r="I53" i="4"/>
  <c r="J53" i="4"/>
  <c r="K53" i="4"/>
  <c r="L53" i="4"/>
  <c r="M53" i="4"/>
  <c r="N53" i="4"/>
  <c r="D54" i="4"/>
  <c r="E54" i="4"/>
  <c r="F54" i="4"/>
  <c r="G54" i="4"/>
  <c r="H54" i="4"/>
  <c r="I54" i="4"/>
  <c r="J54" i="4"/>
  <c r="K54" i="4"/>
  <c r="L54" i="4"/>
  <c r="M54" i="4"/>
  <c r="N54" i="4"/>
  <c r="D55" i="4"/>
  <c r="E55" i="4"/>
  <c r="F55" i="4"/>
  <c r="G55" i="4"/>
  <c r="H55" i="4"/>
  <c r="I55" i="4"/>
  <c r="J55" i="4"/>
  <c r="K55" i="4"/>
  <c r="L55" i="4"/>
  <c r="M55" i="4"/>
  <c r="N55" i="4"/>
  <c r="D56" i="4"/>
  <c r="E56" i="4"/>
  <c r="F56" i="4"/>
  <c r="G56" i="4"/>
  <c r="H56" i="4"/>
  <c r="I56" i="4"/>
  <c r="J56" i="4"/>
  <c r="K56" i="4"/>
  <c r="L56" i="4"/>
  <c r="M56" i="4"/>
  <c r="N56" i="4"/>
  <c r="D57" i="4"/>
  <c r="E57" i="4"/>
  <c r="F57" i="4"/>
  <c r="G57" i="4"/>
  <c r="H57" i="4"/>
  <c r="I57" i="4"/>
  <c r="J57" i="4"/>
  <c r="K57" i="4"/>
  <c r="L57" i="4"/>
  <c r="M57" i="4"/>
  <c r="N57" i="4"/>
  <c r="D58" i="4"/>
  <c r="E58" i="4"/>
  <c r="F58" i="4"/>
  <c r="G58" i="4"/>
  <c r="H58" i="4"/>
  <c r="I58" i="4"/>
  <c r="J58" i="4"/>
  <c r="K58" i="4"/>
  <c r="L58" i="4"/>
  <c r="M58" i="4"/>
  <c r="N58" i="4"/>
  <c r="D59" i="4"/>
  <c r="E59" i="4"/>
  <c r="F59" i="4"/>
  <c r="G59" i="4"/>
  <c r="H59" i="4"/>
  <c r="I59" i="4"/>
  <c r="J59" i="4"/>
  <c r="K59" i="4"/>
  <c r="L59" i="4"/>
  <c r="M59" i="4"/>
  <c r="N59" i="4"/>
  <c r="D60" i="4"/>
  <c r="E60" i="4"/>
  <c r="F60" i="4"/>
  <c r="G60" i="4"/>
  <c r="H60" i="4"/>
  <c r="I60" i="4"/>
  <c r="J60" i="4"/>
  <c r="K60" i="4"/>
  <c r="L60" i="4"/>
  <c r="M60" i="4"/>
  <c r="N60" i="4"/>
  <c r="D61" i="4"/>
  <c r="E61" i="4"/>
  <c r="F61" i="4"/>
  <c r="G61" i="4"/>
  <c r="H61" i="4"/>
  <c r="I61" i="4"/>
  <c r="J61" i="4"/>
  <c r="K61" i="4"/>
  <c r="L61" i="4"/>
  <c r="M61" i="4"/>
  <c r="N61" i="4"/>
  <c r="D62" i="4"/>
  <c r="E62" i="4"/>
  <c r="F62" i="4"/>
  <c r="G62" i="4"/>
  <c r="H62" i="4"/>
  <c r="I62" i="4"/>
  <c r="J62" i="4"/>
  <c r="K62" i="4"/>
  <c r="L62" i="4"/>
  <c r="M62" i="4"/>
  <c r="N62" i="4"/>
  <c r="D63" i="4"/>
  <c r="E63" i="4"/>
  <c r="F63" i="4"/>
  <c r="G63" i="4"/>
  <c r="H63" i="4"/>
  <c r="I63" i="4"/>
  <c r="J63" i="4"/>
  <c r="K63" i="4"/>
  <c r="L63" i="4"/>
  <c r="M63" i="4"/>
  <c r="N63" i="4"/>
  <c r="D64" i="4"/>
  <c r="E64" i="4"/>
  <c r="F64" i="4"/>
  <c r="G64" i="4"/>
  <c r="H64" i="4"/>
  <c r="I64" i="4"/>
  <c r="J64" i="4"/>
  <c r="K64" i="4"/>
  <c r="L64" i="4"/>
  <c r="M64" i="4"/>
  <c r="N64" i="4"/>
  <c r="D65" i="4"/>
  <c r="E65" i="4"/>
  <c r="F65" i="4"/>
  <c r="G65" i="4"/>
  <c r="H65" i="4"/>
  <c r="I65" i="4"/>
  <c r="J65" i="4"/>
  <c r="K65" i="4"/>
  <c r="L65" i="4"/>
  <c r="M65" i="4"/>
  <c r="N65" i="4"/>
  <c r="D66" i="4"/>
  <c r="E66" i="4"/>
  <c r="F66" i="4"/>
  <c r="G66" i="4"/>
  <c r="H66" i="4"/>
  <c r="I66" i="4"/>
  <c r="J66" i="4"/>
  <c r="K66" i="4"/>
  <c r="L66" i="4"/>
  <c r="M66" i="4"/>
  <c r="N66" i="4"/>
  <c r="D67" i="4"/>
  <c r="E67" i="4"/>
  <c r="F67" i="4"/>
  <c r="G67" i="4"/>
  <c r="H67" i="4"/>
  <c r="I67" i="4"/>
  <c r="J67" i="4"/>
  <c r="K67" i="4"/>
  <c r="L67" i="4"/>
  <c r="M67" i="4"/>
  <c r="N67" i="4"/>
  <c r="D68" i="4"/>
  <c r="E68" i="4"/>
  <c r="F68" i="4"/>
  <c r="G68" i="4"/>
  <c r="H68" i="4"/>
  <c r="I68" i="4"/>
  <c r="J68" i="4"/>
  <c r="K68" i="4"/>
  <c r="L68" i="4"/>
  <c r="M68" i="4"/>
  <c r="N68" i="4"/>
  <c r="D69" i="4"/>
  <c r="E69" i="4"/>
  <c r="F69" i="4"/>
  <c r="G69" i="4"/>
  <c r="H69" i="4"/>
  <c r="I69" i="4"/>
  <c r="J69" i="4"/>
  <c r="K69" i="4"/>
  <c r="L69" i="4"/>
  <c r="M69" i="4"/>
  <c r="N69" i="4"/>
  <c r="D70" i="4"/>
  <c r="E70" i="4"/>
  <c r="F70" i="4"/>
  <c r="G70" i="4"/>
  <c r="H70" i="4"/>
  <c r="I70" i="4"/>
  <c r="J70" i="4"/>
  <c r="K70" i="4"/>
  <c r="L70" i="4"/>
  <c r="M70" i="4"/>
  <c r="N70" i="4"/>
  <c r="D71" i="4"/>
  <c r="E71" i="4"/>
  <c r="F71" i="4"/>
  <c r="G71" i="4"/>
  <c r="H71" i="4"/>
  <c r="I71" i="4"/>
  <c r="J71" i="4"/>
  <c r="K71" i="4"/>
  <c r="L71" i="4"/>
  <c r="M71" i="4"/>
  <c r="N71" i="4"/>
  <c r="D72" i="4"/>
  <c r="E72" i="4"/>
  <c r="F72" i="4"/>
  <c r="G72" i="4"/>
  <c r="H72" i="4"/>
  <c r="I72" i="4"/>
  <c r="J72" i="4"/>
  <c r="K72" i="4"/>
  <c r="L72" i="4"/>
  <c r="M72" i="4"/>
  <c r="N72" i="4"/>
  <c r="D73" i="4"/>
  <c r="E73" i="4"/>
  <c r="F73" i="4"/>
  <c r="G73" i="4"/>
  <c r="H73" i="4"/>
  <c r="I73" i="4"/>
  <c r="J73" i="4"/>
  <c r="K73" i="4"/>
  <c r="L73" i="4"/>
  <c r="M73" i="4"/>
  <c r="N73" i="4"/>
  <c r="D74" i="4"/>
  <c r="E74" i="4"/>
  <c r="F74" i="4"/>
  <c r="G74" i="4"/>
  <c r="H74" i="4"/>
  <c r="I74" i="4"/>
  <c r="J74" i="4"/>
  <c r="K74" i="4"/>
  <c r="L74" i="4"/>
  <c r="M74" i="4"/>
  <c r="N74" i="4"/>
  <c r="D75" i="4"/>
  <c r="E75" i="4"/>
  <c r="F75" i="4"/>
  <c r="G75" i="4"/>
  <c r="H75" i="4"/>
  <c r="I75" i="4"/>
  <c r="J75" i="4"/>
  <c r="K75" i="4"/>
  <c r="L75" i="4"/>
  <c r="M75" i="4"/>
  <c r="N75" i="4"/>
  <c r="D76" i="4"/>
  <c r="E76" i="4"/>
  <c r="F76" i="4"/>
  <c r="G76" i="4"/>
  <c r="H76" i="4"/>
  <c r="I76" i="4"/>
  <c r="J76" i="4"/>
  <c r="K76" i="4"/>
  <c r="L76" i="4"/>
  <c r="M76" i="4"/>
  <c r="N76" i="4"/>
  <c r="D77" i="4"/>
  <c r="E77" i="4"/>
  <c r="F77" i="4"/>
  <c r="G77" i="4"/>
  <c r="H77" i="4"/>
  <c r="I77" i="4"/>
  <c r="J77" i="4"/>
  <c r="K77" i="4"/>
  <c r="L77" i="4"/>
  <c r="M77" i="4"/>
  <c r="N77" i="4"/>
  <c r="D78" i="4"/>
  <c r="E78" i="4"/>
  <c r="F78" i="4"/>
  <c r="G78" i="4"/>
  <c r="H78" i="4"/>
  <c r="I78" i="4"/>
  <c r="J78" i="4"/>
  <c r="K78" i="4"/>
  <c r="L78" i="4"/>
  <c r="M78" i="4"/>
  <c r="N78" i="4"/>
  <c r="D79" i="4"/>
  <c r="E79" i="4"/>
  <c r="F79" i="4"/>
  <c r="G79" i="4"/>
  <c r="H79" i="4"/>
  <c r="I79" i="4"/>
  <c r="J79" i="4"/>
  <c r="K79" i="4"/>
  <c r="L79" i="4"/>
  <c r="M79" i="4"/>
  <c r="N79" i="4"/>
  <c r="D80" i="4"/>
  <c r="E80" i="4"/>
  <c r="F80" i="4"/>
  <c r="G80" i="4"/>
  <c r="H80" i="4"/>
  <c r="I80" i="4"/>
  <c r="J80" i="4"/>
  <c r="K80" i="4"/>
  <c r="L80" i="4"/>
  <c r="M80" i="4"/>
  <c r="N80" i="4"/>
  <c r="D81" i="4"/>
  <c r="E81" i="4"/>
  <c r="F81" i="4"/>
  <c r="G81" i="4"/>
  <c r="H81" i="4"/>
  <c r="I81" i="4"/>
  <c r="J81" i="4"/>
  <c r="K81" i="4"/>
  <c r="L81" i="4"/>
  <c r="M81" i="4"/>
  <c r="N81" i="4"/>
  <c r="D38" i="4"/>
  <c r="D84" i="4" s="1"/>
  <c r="E38" i="4"/>
  <c r="E84" i="4" s="1"/>
  <c r="F38" i="4"/>
  <c r="G38" i="4"/>
  <c r="H38" i="4"/>
  <c r="I38" i="4"/>
  <c r="I84" i="4" s="1"/>
  <c r="J38" i="4"/>
  <c r="J84" i="4" s="1"/>
  <c r="K38" i="4"/>
  <c r="K84" i="4" s="1"/>
  <c r="L38" i="4"/>
  <c r="O126" i="4"/>
  <c r="E51" i="4"/>
  <c r="F51" i="4" s="1"/>
  <c r="G51" i="4" s="1"/>
  <c r="H51" i="4" s="1"/>
  <c r="I51" i="4" s="1"/>
  <c r="J51" i="4" s="1"/>
  <c r="K51" i="4" s="1"/>
  <c r="L51" i="4" s="1"/>
  <c r="M51" i="4" s="1"/>
  <c r="N51" i="4" s="1"/>
  <c r="O51" i="4" s="1"/>
  <c r="P51" i="4" s="1"/>
  <c r="E94" i="4"/>
  <c r="F94" i="4"/>
  <c r="G94" i="4"/>
  <c r="H94" i="4"/>
  <c r="I94" i="4"/>
  <c r="J94" i="4"/>
  <c r="K94" i="4"/>
  <c r="L94" i="4"/>
  <c r="M94" i="4"/>
  <c r="N94" i="4"/>
  <c r="E95" i="4"/>
  <c r="F95" i="4"/>
  <c r="G95" i="4"/>
  <c r="H95" i="4"/>
  <c r="I95" i="4"/>
  <c r="J95" i="4"/>
  <c r="K95" i="4"/>
  <c r="L95" i="4"/>
  <c r="M95" i="4"/>
  <c r="N95" i="4"/>
  <c r="E96" i="4"/>
  <c r="F96" i="4"/>
  <c r="G96" i="4"/>
  <c r="H96" i="4"/>
  <c r="I96" i="4"/>
  <c r="J96" i="4"/>
  <c r="K96" i="4"/>
  <c r="L96" i="4"/>
  <c r="M96" i="4"/>
  <c r="N96" i="4"/>
  <c r="E97" i="4"/>
  <c r="F97" i="4"/>
  <c r="G97" i="4"/>
  <c r="H97" i="4"/>
  <c r="I97" i="4"/>
  <c r="J97" i="4"/>
  <c r="K97" i="4"/>
  <c r="L97" i="4"/>
  <c r="M97" i="4"/>
  <c r="N97" i="4"/>
  <c r="E98" i="4"/>
  <c r="F98" i="4"/>
  <c r="G98" i="4"/>
  <c r="H98" i="4"/>
  <c r="I98" i="4"/>
  <c r="J98" i="4"/>
  <c r="K98" i="4"/>
  <c r="L98" i="4"/>
  <c r="M98" i="4"/>
  <c r="N98" i="4"/>
  <c r="E99" i="4"/>
  <c r="F99" i="4"/>
  <c r="G99" i="4"/>
  <c r="H99" i="4"/>
  <c r="I99" i="4"/>
  <c r="J99" i="4"/>
  <c r="K99" i="4"/>
  <c r="L99" i="4"/>
  <c r="M99" i="4"/>
  <c r="N99" i="4"/>
  <c r="E100" i="4"/>
  <c r="F100" i="4"/>
  <c r="G100" i="4"/>
  <c r="H100" i="4"/>
  <c r="I100" i="4"/>
  <c r="J100" i="4"/>
  <c r="K100" i="4"/>
  <c r="L100" i="4"/>
  <c r="M100" i="4"/>
  <c r="N100" i="4"/>
  <c r="E101" i="4"/>
  <c r="F101" i="4"/>
  <c r="G101" i="4"/>
  <c r="H101" i="4"/>
  <c r="I101" i="4"/>
  <c r="J101" i="4"/>
  <c r="K101" i="4"/>
  <c r="L101" i="4"/>
  <c r="M101" i="4"/>
  <c r="N101" i="4"/>
  <c r="E102" i="4"/>
  <c r="F102" i="4"/>
  <c r="G102" i="4"/>
  <c r="H102" i="4"/>
  <c r="I102" i="4"/>
  <c r="J102" i="4"/>
  <c r="K102" i="4"/>
  <c r="L102" i="4"/>
  <c r="M102" i="4"/>
  <c r="N102" i="4"/>
  <c r="E103" i="4"/>
  <c r="F103" i="4"/>
  <c r="G103" i="4"/>
  <c r="H103" i="4"/>
  <c r="I103" i="4"/>
  <c r="J103" i="4"/>
  <c r="K103" i="4"/>
  <c r="L103" i="4"/>
  <c r="M103" i="4"/>
  <c r="N103" i="4"/>
  <c r="E104" i="4"/>
  <c r="F104" i="4"/>
  <c r="G104" i="4"/>
  <c r="H104" i="4"/>
  <c r="I104" i="4"/>
  <c r="J104" i="4"/>
  <c r="K104" i="4"/>
  <c r="L104" i="4"/>
  <c r="M104" i="4"/>
  <c r="N104" i="4"/>
  <c r="E105" i="4"/>
  <c r="F105" i="4"/>
  <c r="G105" i="4"/>
  <c r="H105" i="4"/>
  <c r="I105" i="4"/>
  <c r="J105" i="4"/>
  <c r="K105" i="4"/>
  <c r="L105" i="4"/>
  <c r="M105" i="4"/>
  <c r="N105" i="4"/>
  <c r="E106" i="4"/>
  <c r="F106" i="4"/>
  <c r="G106" i="4"/>
  <c r="H106" i="4"/>
  <c r="I106" i="4"/>
  <c r="J106" i="4"/>
  <c r="K106" i="4"/>
  <c r="L106" i="4"/>
  <c r="M106" i="4"/>
  <c r="N106" i="4"/>
  <c r="E107" i="4"/>
  <c r="F107" i="4"/>
  <c r="G107" i="4"/>
  <c r="H107" i="4"/>
  <c r="I107" i="4"/>
  <c r="J107" i="4"/>
  <c r="K107" i="4"/>
  <c r="L107" i="4"/>
  <c r="M107" i="4"/>
  <c r="N107" i="4"/>
  <c r="E108" i="4"/>
  <c r="F108" i="4"/>
  <c r="G108" i="4"/>
  <c r="H108" i="4"/>
  <c r="I108" i="4"/>
  <c r="J108" i="4"/>
  <c r="K108" i="4"/>
  <c r="L108" i="4"/>
  <c r="M108" i="4"/>
  <c r="N108" i="4"/>
  <c r="E109" i="4"/>
  <c r="F109" i="4"/>
  <c r="G109" i="4"/>
  <c r="H109" i="4"/>
  <c r="I109" i="4"/>
  <c r="J109" i="4"/>
  <c r="K109" i="4"/>
  <c r="L109" i="4"/>
  <c r="M109" i="4"/>
  <c r="N109" i="4"/>
  <c r="E110" i="4"/>
  <c r="F110" i="4"/>
  <c r="G110" i="4"/>
  <c r="H110" i="4"/>
  <c r="I110" i="4"/>
  <c r="J110" i="4"/>
  <c r="K110" i="4"/>
  <c r="L110" i="4"/>
  <c r="M110" i="4"/>
  <c r="N110" i="4"/>
  <c r="E111" i="4"/>
  <c r="F111" i="4"/>
  <c r="G111" i="4"/>
  <c r="H111" i="4"/>
  <c r="I111" i="4"/>
  <c r="J111" i="4"/>
  <c r="K111" i="4"/>
  <c r="L111" i="4"/>
  <c r="M111" i="4"/>
  <c r="N111" i="4"/>
  <c r="E112" i="4"/>
  <c r="F112" i="4"/>
  <c r="G112" i="4"/>
  <c r="H112" i="4"/>
  <c r="I112" i="4"/>
  <c r="J112" i="4"/>
  <c r="K112" i="4"/>
  <c r="L112" i="4"/>
  <c r="M112" i="4"/>
  <c r="N112" i="4"/>
  <c r="E113" i="4"/>
  <c r="F113" i="4"/>
  <c r="G113" i="4"/>
  <c r="H113" i="4"/>
  <c r="I113" i="4"/>
  <c r="J113" i="4"/>
  <c r="K113" i="4"/>
  <c r="L113" i="4"/>
  <c r="M113" i="4"/>
  <c r="N113" i="4"/>
  <c r="E114" i="4"/>
  <c r="F114" i="4"/>
  <c r="G114" i="4"/>
  <c r="H114" i="4"/>
  <c r="I114" i="4"/>
  <c r="J114" i="4"/>
  <c r="K114" i="4"/>
  <c r="L114" i="4"/>
  <c r="M114" i="4"/>
  <c r="N114" i="4"/>
  <c r="E115" i="4"/>
  <c r="F115" i="4"/>
  <c r="G115" i="4"/>
  <c r="H115" i="4"/>
  <c r="I115" i="4"/>
  <c r="J115" i="4"/>
  <c r="K115" i="4"/>
  <c r="L115" i="4"/>
  <c r="M115" i="4"/>
  <c r="N115" i="4"/>
  <c r="E116" i="4"/>
  <c r="F116" i="4"/>
  <c r="G116" i="4"/>
  <c r="H116" i="4"/>
  <c r="I116" i="4"/>
  <c r="J116" i="4"/>
  <c r="K116" i="4"/>
  <c r="L116" i="4"/>
  <c r="M116" i="4"/>
  <c r="N116" i="4"/>
  <c r="E117" i="4"/>
  <c r="F117" i="4"/>
  <c r="G117" i="4"/>
  <c r="H117" i="4"/>
  <c r="I117" i="4"/>
  <c r="J117" i="4"/>
  <c r="K117" i="4"/>
  <c r="L117" i="4"/>
  <c r="M117" i="4"/>
  <c r="N117" i="4"/>
  <c r="E118" i="4"/>
  <c r="F118" i="4"/>
  <c r="G118" i="4"/>
  <c r="H118" i="4"/>
  <c r="I118" i="4"/>
  <c r="J118" i="4"/>
  <c r="K118" i="4"/>
  <c r="L118" i="4"/>
  <c r="M118" i="4"/>
  <c r="N118" i="4"/>
  <c r="E119" i="4"/>
  <c r="F119" i="4"/>
  <c r="G119" i="4"/>
  <c r="H119" i="4"/>
  <c r="I119" i="4"/>
  <c r="J119" i="4"/>
  <c r="K119" i="4"/>
  <c r="L119" i="4"/>
  <c r="M119" i="4"/>
  <c r="N119" i="4"/>
  <c r="E120" i="4"/>
  <c r="F120" i="4"/>
  <c r="G120" i="4"/>
  <c r="H120" i="4"/>
  <c r="I120" i="4"/>
  <c r="J120" i="4"/>
  <c r="K120" i="4"/>
  <c r="L120" i="4"/>
  <c r="M120" i="4"/>
  <c r="N120" i="4"/>
  <c r="E121" i="4"/>
  <c r="F121" i="4"/>
  <c r="G121" i="4"/>
  <c r="H121" i="4"/>
  <c r="I121" i="4"/>
  <c r="J121" i="4"/>
  <c r="K121" i="4"/>
  <c r="L121" i="4"/>
  <c r="M121" i="4"/>
  <c r="N121" i="4"/>
  <c r="E122" i="4"/>
  <c r="F122" i="4"/>
  <c r="G122" i="4"/>
  <c r="H122" i="4"/>
  <c r="I122" i="4"/>
  <c r="J122" i="4"/>
  <c r="K122" i="4"/>
  <c r="L122" i="4"/>
  <c r="M122" i="4"/>
  <c r="N122" i="4"/>
  <c r="E123" i="4"/>
  <c r="F123" i="4"/>
  <c r="G123" i="4"/>
  <c r="H123" i="4"/>
  <c r="I123" i="4"/>
  <c r="J123" i="4"/>
  <c r="K123" i="4"/>
  <c r="L123" i="4"/>
  <c r="M123" i="4"/>
  <c r="N123" i="4"/>
  <c r="E93" i="4"/>
  <c r="F93" i="4" s="1"/>
  <c r="G93" i="4" s="1"/>
  <c r="H93" i="4" s="1"/>
  <c r="I93" i="4" s="1"/>
  <c r="J93" i="4" s="1"/>
  <c r="K93" i="4" s="1"/>
  <c r="L93" i="4" s="1"/>
  <c r="M93" i="4" s="1"/>
  <c r="N93" i="4" s="1"/>
  <c r="O93" i="4" s="1"/>
  <c r="P93" i="4" s="1"/>
  <c r="BR45" i="2" l="1"/>
  <c r="AV45" i="2"/>
  <c r="BR100" i="2"/>
  <c r="BR133" i="2"/>
  <c r="AV133" i="2"/>
  <c r="BR83" i="2"/>
  <c r="AV83" i="2"/>
  <c r="BR174" i="2"/>
  <c r="BR54" i="2"/>
  <c r="AV54" i="2"/>
  <c r="BR47" i="2"/>
  <c r="AV47" i="2"/>
  <c r="BR136" i="2"/>
  <c r="BR52" i="2"/>
  <c r="AV52" i="2"/>
  <c r="BR43" i="2"/>
  <c r="AV43" i="2"/>
  <c r="BR179" i="2"/>
  <c r="AV179" i="2"/>
  <c r="BR62" i="2"/>
  <c r="AV62" i="2"/>
  <c r="BR180" i="2"/>
  <c r="AV180" i="2"/>
  <c r="BR176" i="2"/>
  <c r="AV176" i="2"/>
  <c r="BR118" i="2"/>
  <c r="AV118" i="2"/>
  <c r="BR55" i="2"/>
  <c r="AV55" i="2"/>
  <c r="BR44" i="2"/>
  <c r="AV44" i="2"/>
  <c r="BR173" i="2"/>
  <c r="AV173" i="2"/>
  <c r="BR40" i="2"/>
  <c r="AV40" i="2"/>
  <c r="BR58" i="2"/>
  <c r="BR74" i="2"/>
  <c r="BR85" i="2"/>
  <c r="BR134" i="2"/>
  <c r="BR169" i="2"/>
  <c r="BR42" i="2"/>
  <c r="BR78" i="2"/>
  <c r="BR77" i="2"/>
  <c r="BR175" i="2"/>
  <c r="BR161" i="2"/>
  <c r="BQ18" i="2"/>
  <c r="BR61" i="2"/>
  <c r="AV61" i="2"/>
  <c r="BR178" i="2"/>
  <c r="BR172" i="2"/>
  <c r="BQ29" i="2"/>
  <c r="AU199" i="2"/>
  <c r="AU203" i="2"/>
  <c r="AU206" i="2"/>
  <c r="AU189" i="2"/>
  <c r="AU209" i="2"/>
  <c r="AU192" i="2"/>
  <c r="AU212" i="2"/>
  <c r="AU195" i="2"/>
  <c r="AU198" i="2"/>
  <c r="AU202" i="2"/>
  <c r="AU205" i="2"/>
  <c r="AU208" i="2"/>
  <c r="AU191" i="2"/>
  <c r="AU211" i="2"/>
  <c r="AU194" i="2"/>
  <c r="AU197" i="2"/>
  <c r="AU201" i="2"/>
  <c r="AU204" i="2"/>
  <c r="AU207" i="2"/>
  <c r="AU210" i="2"/>
  <c r="AU193" i="2"/>
  <c r="AU196" i="2"/>
  <c r="AU190" i="2"/>
  <c r="AV24" i="2"/>
  <c r="AV28" i="2"/>
  <c r="AV9" i="2"/>
  <c r="AV12" i="2"/>
  <c r="AV15" i="2"/>
  <c r="AV19" i="2"/>
  <c r="AV21" i="2"/>
  <c r="AV23" i="2"/>
  <c r="AV30" i="2"/>
  <c r="AV11" i="2"/>
  <c r="AV14" i="2"/>
  <c r="AV18" i="2"/>
  <c r="AV22" i="2"/>
  <c r="AV25" i="2"/>
  <c r="AV29" i="2"/>
  <c r="AV10" i="2"/>
  <c r="AV13" i="2"/>
  <c r="D22" i="49"/>
  <c r="D15" i="49"/>
  <c r="D11" i="49"/>
  <c r="D24" i="44"/>
  <c r="D11" i="44"/>
  <c r="D25" i="49"/>
  <c r="D18" i="49"/>
  <c r="D7" i="49"/>
  <c r="D21" i="44"/>
  <c r="D16" i="44"/>
  <c r="D14" i="44"/>
  <c r="D19" i="44"/>
  <c r="D10" i="49"/>
  <c r="D26" i="44"/>
  <c r="D18" i="44"/>
  <c r="D19" i="49"/>
  <c r="D24" i="49"/>
  <c r="D21" i="49"/>
  <c r="D14" i="49"/>
  <c r="D23" i="44"/>
  <c r="D8" i="49"/>
  <c r="D27" i="44"/>
  <c r="D8" i="44"/>
  <c r="D27" i="49"/>
  <c r="D17" i="49"/>
  <c r="D28" i="44"/>
  <c r="D20" i="44"/>
  <c r="D9" i="44"/>
  <c r="D23" i="49"/>
  <c r="D20" i="49"/>
  <c r="D6" i="49"/>
  <c r="D25" i="44"/>
  <c r="D15" i="44"/>
  <c r="D12" i="44"/>
  <c r="D7" i="44"/>
  <c r="D26" i="49"/>
  <c r="D16" i="49"/>
  <c r="D13" i="49"/>
  <c r="D22" i="44"/>
  <c r="D17" i="44"/>
  <c r="BP194" i="2"/>
  <c r="BP207" i="2"/>
  <c r="BR129" i="2"/>
  <c r="X153" i="2"/>
  <c r="BR153" i="2" s="1"/>
  <c r="BP210" i="2"/>
  <c r="BP206" i="2"/>
  <c r="BP189" i="2"/>
  <c r="V213" i="2"/>
  <c r="BP213" i="2" s="1"/>
  <c r="AU63" i="2"/>
  <c r="BR39" i="2"/>
  <c r="X63" i="2"/>
  <c r="BR63" i="2" s="1"/>
  <c r="BP203" i="2"/>
  <c r="BP202" i="2"/>
  <c r="BP209" i="2"/>
  <c r="BP192" i="2"/>
  <c r="AS213" i="2"/>
  <c r="BP196" i="2"/>
  <c r="BP197" i="2"/>
  <c r="AU188" i="2"/>
  <c r="BP191" i="2"/>
  <c r="BP201" i="2"/>
  <c r="BP195" i="2"/>
  <c r="AU93" i="2"/>
  <c r="BR159" i="2"/>
  <c r="X183" i="2"/>
  <c r="BR183" i="2" s="1"/>
  <c r="AT33" i="2"/>
  <c r="AU183" i="2"/>
  <c r="BP205" i="2"/>
  <c r="BP212" i="2"/>
  <c r="BP198" i="2"/>
  <c r="BQ9" i="2"/>
  <c r="W33" i="2"/>
  <c r="BQ33" i="2" s="1"/>
  <c r="BP211" i="2"/>
  <c r="AV8" i="2"/>
  <c r="BR11" i="2"/>
  <c r="BR10" i="2"/>
  <c r="BR12" i="2"/>
  <c r="BR25" i="2"/>
  <c r="BR14" i="2"/>
  <c r="BR22" i="2"/>
  <c r="BR27" i="2"/>
  <c r="BR16" i="2"/>
  <c r="BR24" i="2"/>
  <c r="BR32" i="2"/>
  <c r="BR29" i="2"/>
  <c r="BR18" i="2"/>
  <c r="BR15" i="2"/>
  <c r="BR31" i="2"/>
  <c r="BR13" i="2"/>
  <c r="BR20" i="2"/>
  <c r="BR28" i="2"/>
  <c r="BP208" i="2"/>
  <c r="BP204" i="2"/>
  <c r="BP190" i="2"/>
  <c r="AU153" i="2"/>
  <c r="AU123" i="2"/>
  <c r="BR69" i="2"/>
  <c r="X93" i="2"/>
  <c r="BR93" i="2" s="1"/>
  <c r="BP200" i="2"/>
  <c r="BP199" i="2"/>
  <c r="BP193" i="2"/>
  <c r="BR99" i="2"/>
  <c r="X123" i="2"/>
  <c r="BR123" i="2" s="1"/>
  <c r="T273" i="2"/>
  <c r="D30" i="54"/>
  <c r="AB334" i="2"/>
  <c r="T334" i="2"/>
  <c r="P334" i="2"/>
  <c r="L334" i="2"/>
  <c r="X334" i="2"/>
  <c r="H334" i="2"/>
  <c r="F5" i="4"/>
  <c r="E17" i="49" s="1"/>
  <c r="R277" i="2"/>
  <c r="AP218" i="2"/>
  <c r="D334" i="2"/>
  <c r="S248" i="2"/>
  <c r="AQ248" i="2" s="1"/>
  <c r="Q277" i="2"/>
  <c r="AO218" i="2"/>
  <c r="V245" i="44"/>
  <c r="V95" i="44"/>
  <c r="V125" i="44" s="1"/>
  <c r="V155" i="44" s="1"/>
  <c r="X188" i="2"/>
  <c r="W65" i="44"/>
  <c r="X37" i="44"/>
  <c r="X65" i="44" s="1"/>
  <c r="E72" i="20"/>
  <c r="AC72" i="20" s="1"/>
  <c r="D78" i="20"/>
  <c r="AB78" i="20" s="1"/>
  <c r="E89" i="20"/>
  <c r="AC89" i="20" s="1"/>
  <c r="D89" i="20"/>
  <c r="AB89" i="20" s="1"/>
  <c r="E87" i="20"/>
  <c r="AC87" i="20" s="1"/>
  <c r="E83" i="20"/>
  <c r="AC83" i="20" s="1"/>
  <c r="E70" i="20"/>
  <c r="D87" i="20"/>
  <c r="AB87" i="20" s="1"/>
  <c r="D83" i="20"/>
  <c r="AB83" i="20" s="1"/>
  <c r="D79" i="20"/>
  <c r="AB79" i="20" s="1"/>
  <c r="D73" i="20"/>
  <c r="AB73" i="20" s="1"/>
  <c r="D70" i="20"/>
  <c r="D88" i="20"/>
  <c r="AB88" i="20" s="1"/>
  <c r="D75" i="20"/>
  <c r="AB75" i="20" s="1"/>
  <c r="D90" i="20"/>
  <c r="AB90" i="20" s="1"/>
  <c r="E84" i="20"/>
  <c r="AC84" i="20" s="1"/>
  <c r="D84" i="20"/>
  <c r="AB84" i="20" s="1"/>
  <c r="D80" i="20"/>
  <c r="AB80" i="20" s="1"/>
  <c r="D76" i="20"/>
  <c r="AB76" i="20" s="1"/>
  <c r="E88" i="20"/>
  <c r="AC88" i="20" s="1"/>
  <c r="E86" i="20"/>
  <c r="AC86" i="20" s="1"/>
  <c r="E91" i="20"/>
  <c r="AC91" i="20" s="1"/>
  <c r="E82" i="20"/>
  <c r="AC82" i="20" s="1"/>
  <c r="E75" i="20"/>
  <c r="AC75" i="20" s="1"/>
  <c r="D86" i="20"/>
  <c r="AB86" i="20" s="1"/>
  <c r="D82" i="20"/>
  <c r="AB82" i="20" s="1"/>
  <c r="E90" i="20"/>
  <c r="AC90" i="20" s="1"/>
  <c r="E76" i="20"/>
  <c r="AC76" i="20" s="1"/>
  <c r="D91" i="20"/>
  <c r="AB91" i="20" s="1"/>
  <c r="E85" i="20"/>
  <c r="AC85" i="20" s="1"/>
  <c r="E77" i="20"/>
  <c r="AC77" i="20" s="1"/>
  <c r="E74" i="20"/>
  <c r="AC74" i="20" s="1"/>
  <c r="E71" i="20"/>
  <c r="AC71" i="20" s="1"/>
  <c r="E78" i="20"/>
  <c r="AC78" i="20" s="1"/>
  <c r="D72" i="20"/>
  <c r="AB72" i="20" s="1"/>
  <c r="D85" i="20"/>
  <c r="AB85" i="20" s="1"/>
  <c r="D81" i="20"/>
  <c r="AB81" i="20" s="1"/>
  <c r="D77" i="20"/>
  <c r="AB77" i="20" s="1"/>
  <c r="D74" i="20"/>
  <c r="AB74" i="20" s="1"/>
  <c r="D71" i="20"/>
  <c r="AB71" i="20" s="1"/>
  <c r="G126" i="4"/>
  <c r="H84" i="4"/>
  <c r="H126" i="4"/>
  <c r="F126" i="4"/>
  <c r="I126" i="4"/>
  <c r="E126" i="4"/>
  <c r="K126" i="4"/>
  <c r="L126" i="4"/>
  <c r="J126" i="4"/>
  <c r="G5" i="4"/>
  <c r="G84" i="4"/>
  <c r="M84" i="4"/>
  <c r="M126" i="4"/>
  <c r="N126" i="4"/>
  <c r="N84" i="4"/>
  <c r="F84" i="4"/>
  <c r="L84" i="4"/>
  <c r="BR26" i="2" l="1"/>
  <c r="AV26" i="2"/>
  <c r="BR23" i="2"/>
  <c r="BR17" i="2"/>
  <c r="AV17" i="2"/>
  <c r="BR21" i="2"/>
  <c r="BR19" i="2"/>
  <c r="BR30" i="2"/>
  <c r="AV203" i="2"/>
  <c r="AV206" i="2"/>
  <c r="AV189" i="2"/>
  <c r="AV209" i="2"/>
  <c r="AV192" i="2"/>
  <c r="AV212" i="2"/>
  <c r="AV195" i="2"/>
  <c r="AV198" i="2"/>
  <c r="AV202" i="2"/>
  <c r="AV205" i="2"/>
  <c r="AV208" i="2"/>
  <c r="AV191" i="2"/>
  <c r="AV211" i="2"/>
  <c r="AV194" i="2"/>
  <c r="AV197" i="2"/>
  <c r="AV201" i="2"/>
  <c r="AV204" i="2"/>
  <c r="AV207" i="2"/>
  <c r="AV210" i="2"/>
  <c r="AV193" i="2"/>
  <c r="AV196" i="2"/>
  <c r="AV190" i="2"/>
  <c r="AV199" i="2"/>
  <c r="F14" i="44"/>
  <c r="F24" i="49"/>
  <c r="F11" i="49"/>
  <c r="F27" i="44"/>
  <c r="E22" i="49"/>
  <c r="F7" i="49"/>
  <c r="F16" i="49"/>
  <c r="E11" i="44"/>
  <c r="F26" i="49"/>
  <c r="E23" i="44"/>
  <c r="E14" i="44"/>
  <c r="F18" i="44"/>
  <c r="F11" i="44"/>
  <c r="F9" i="44"/>
  <c r="E6" i="49"/>
  <c r="E19" i="44"/>
  <c r="F23" i="49"/>
  <c r="E22" i="44"/>
  <c r="F15" i="49"/>
  <c r="E18" i="49"/>
  <c r="E20" i="49"/>
  <c r="E28" i="44"/>
  <c r="E12" i="44"/>
  <c r="F17" i="44"/>
  <c r="F26" i="44"/>
  <c r="E18" i="44"/>
  <c r="E8" i="44"/>
  <c r="E25" i="44"/>
  <c r="E15" i="49"/>
  <c r="F20" i="49"/>
  <c r="E25" i="49"/>
  <c r="E15" i="44"/>
  <c r="F8" i="44"/>
  <c r="F20" i="44"/>
  <c r="F24" i="44"/>
  <c r="E11" i="49"/>
  <c r="E21" i="44"/>
  <c r="F14" i="49"/>
  <c r="E9" i="44"/>
  <c r="E24" i="44"/>
  <c r="F22" i="49"/>
  <c r="F19" i="49"/>
  <c r="E27" i="49"/>
  <c r="F19" i="44"/>
  <c r="G21" i="44"/>
  <c r="F25" i="49"/>
  <c r="F17" i="49"/>
  <c r="E27" i="44"/>
  <c r="E8" i="49"/>
  <c r="E7" i="44"/>
  <c r="E17" i="44"/>
  <c r="E16" i="49"/>
  <c r="E21" i="49"/>
  <c r="F28" i="44"/>
  <c r="F12" i="44"/>
  <c r="F15" i="44"/>
  <c r="E14" i="49"/>
  <c r="E10" i="49"/>
  <c r="F13" i="49"/>
  <c r="E13" i="49"/>
  <c r="E19" i="49"/>
  <c r="F21" i="49"/>
  <c r="E26" i="49"/>
  <c r="F22" i="44"/>
  <c r="F7" i="44"/>
  <c r="F6" i="49"/>
  <c r="E7" i="49"/>
  <c r="F10" i="49"/>
  <c r="F18" i="49"/>
  <c r="E24" i="49"/>
  <c r="E20" i="44"/>
  <c r="E23" i="49"/>
  <c r="F25" i="44"/>
  <c r="F23" i="44"/>
  <c r="F21" i="44"/>
  <c r="F8" i="49"/>
  <c r="F16" i="44"/>
  <c r="E26" i="44"/>
  <c r="E16" i="44"/>
  <c r="F27" i="49"/>
  <c r="D30" i="49"/>
  <c r="D31" i="44"/>
  <c r="BQ205" i="2"/>
  <c r="BQ209" i="2"/>
  <c r="BQ192" i="2"/>
  <c r="AU33" i="2"/>
  <c r="BQ198" i="2"/>
  <c r="BQ201" i="2"/>
  <c r="BQ195" i="2"/>
  <c r="BQ194" i="2"/>
  <c r="AV123" i="2"/>
  <c r="AV93" i="2"/>
  <c r="BQ190" i="2"/>
  <c r="AV153" i="2"/>
  <c r="BQ208" i="2"/>
  <c r="BQ204" i="2"/>
  <c r="BQ193" i="2"/>
  <c r="AT213" i="2"/>
  <c r="BQ212" i="2"/>
  <c r="BR9" i="2"/>
  <c r="X33" i="2"/>
  <c r="BR33" i="2" s="1"/>
  <c r="AV63" i="2"/>
  <c r="BQ200" i="2"/>
  <c r="BQ199" i="2"/>
  <c r="BQ196" i="2"/>
  <c r="AV183" i="2"/>
  <c r="BQ211" i="2"/>
  <c r="BQ207" i="2"/>
  <c r="BQ191" i="2"/>
  <c r="U273" i="2"/>
  <c r="BQ202" i="2"/>
  <c r="BQ203" i="2"/>
  <c r="BQ197" i="2"/>
  <c r="BQ210" i="2"/>
  <c r="BQ206" i="2"/>
  <c r="BQ189" i="2"/>
  <c r="W213" i="2"/>
  <c r="BQ213" i="2" s="1"/>
  <c r="AC70" i="20"/>
  <c r="D94" i="20"/>
  <c r="AB70" i="20"/>
  <c r="AV188" i="2"/>
  <c r="T248" i="2"/>
  <c r="AR248" i="2" s="1"/>
  <c r="S277" i="2"/>
  <c r="AQ218" i="2"/>
  <c r="W245" i="44"/>
  <c r="W95" i="44"/>
  <c r="W125" i="44" s="1"/>
  <c r="W155" i="44" s="1"/>
  <c r="X245" i="44"/>
  <c r="X95" i="44"/>
  <c r="X125" i="44" s="1"/>
  <c r="X155" i="44" s="1"/>
  <c r="H5" i="4"/>
  <c r="G8" i="49" l="1"/>
  <c r="G25" i="49"/>
  <c r="G7" i="44"/>
  <c r="G12" i="44"/>
  <c r="F31" i="44"/>
  <c r="G8" i="44"/>
  <c r="G24" i="44"/>
  <c r="G27" i="49"/>
  <c r="G21" i="49"/>
  <c r="G9" i="44"/>
  <c r="G23" i="49"/>
  <c r="G18" i="49"/>
  <c r="G16" i="49"/>
  <c r="G15" i="49"/>
  <c r="G16" i="44"/>
  <c r="G11" i="44"/>
  <c r="G26" i="44"/>
  <c r="G10" i="49"/>
  <c r="G18" i="44"/>
  <c r="G7" i="49"/>
  <c r="G19" i="44"/>
  <c r="G20" i="49"/>
  <c r="G26" i="49"/>
  <c r="G17" i="49"/>
  <c r="G23" i="44"/>
  <c r="G25" i="44"/>
  <c r="G15" i="44"/>
  <c r="G14" i="44"/>
  <c r="G22" i="49"/>
  <c r="G17" i="44"/>
  <c r="G24" i="49"/>
  <c r="G6" i="49"/>
  <c r="G11" i="49"/>
  <c r="G19" i="49"/>
  <c r="G13" i="49"/>
  <c r="G27" i="44"/>
  <c r="G14" i="49"/>
  <c r="G20" i="44"/>
  <c r="G28" i="44"/>
  <c r="G22" i="44"/>
  <c r="E30" i="49"/>
  <c r="E31" i="44"/>
  <c r="E32" i="44" s="1"/>
  <c r="F30" i="49"/>
  <c r="BR203" i="2"/>
  <c r="BR189" i="2"/>
  <c r="X213" i="2"/>
  <c r="BR213" i="2" s="1"/>
  <c r="BR196" i="2"/>
  <c r="BR211" i="2"/>
  <c r="AU213" i="2"/>
  <c r="BR206" i="2"/>
  <c r="BR210" i="2"/>
  <c r="BR191" i="2"/>
  <c r="BR209" i="2"/>
  <c r="BR202" i="2"/>
  <c r="BR194" i="2"/>
  <c r="V273" i="2"/>
  <c r="BR205" i="2"/>
  <c r="BR201" i="2"/>
  <c r="BR192" i="2"/>
  <c r="BR193" i="2"/>
  <c r="BR197" i="2"/>
  <c r="BR212" i="2"/>
  <c r="BR195" i="2"/>
  <c r="BR208" i="2"/>
  <c r="BR204" i="2"/>
  <c r="BR198" i="2"/>
  <c r="BR207" i="2"/>
  <c r="BR200" i="2"/>
  <c r="BR199" i="2"/>
  <c r="BR190" i="2"/>
  <c r="AV33" i="2"/>
  <c r="E79" i="20"/>
  <c r="AC79" i="20" s="1"/>
  <c r="E81" i="20"/>
  <c r="AC81" i="20" s="1"/>
  <c r="T277" i="2"/>
  <c r="AR218" i="2"/>
  <c r="I5" i="4"/>
  <c r="H14" i="49" s="1"/>
  <c r="F32" i="44" l="1"/>
  <c r="H13" i="49"/>
  <c r="H7" i="49"/>
  <c r="H28" i="44"/>
  <c r="H21" i="49"/>
  <c r="H20" i="44"/>
  <c r="H27" i="44"/>
  <c r="H8" i="49"/>
  <c r="H18" i="44"/>
  <c r="H24" i="49"/>
  <c r="H15" i="44"/>
  <c r="H27" i="49"/>
  <c r="H17" i="49"/>
  <c r="H9" i="44"/>
  <c r="H24" i="44"/>
  <c r="H22" i="44"/>
  <c r="H17" i="44"/>
  <c r="H26" i="49"/>
  <c r="H26" i="44"/>
  <c r="H18" i="49"/>
  <c r="H19" i="44"/>
  <c r="H19" i="49"/>
  <c r="H11" i="49"/>
  <c r="H22" i="49"/>
  <c r="H8" i="44"/>
  <c r="H7" i="44"/>
  <c r="H16" i="49"/>
  <c r="H10" i="49"/>
  <c r="H12" i="44"/>
  <c r="H15" i="49"/>
  <c r="H23" i="44"/>
  <c r="H11" i="44"/>
  <c r="H16" i="44"/>
  <c r="H20" i="49"/>
  <c r="H21" i="44"/>
  <c r="H25" i="49"/>
  <c r="H6" i="49"/>
  <c r="H23" i="49"/>
  <c r="H14" i="44"/>
  <c r="H25" i="44"/>
  <c r="G30" i="49"/>
  <c r="G31" i="44"/>
  <c r="G32" i="44" s="1"/>
  <c r="W273" i="2"/>
  <c r="AV213" i="2"/>
  <c r="V248" i="2"/>
  <c r="AT248" i="2" s="1"/>
  <c r="U248" i="2"/>
  <c r="AS248" i="2" s="1"/>
  <c r="E73" i="20"/>
  <c r="J5" i="4"/>
  <c r="AB94" i="20"/>
  <c r="I11" i="44" l="1"/>
  <c r="I25" i="49"/>
  <c r="H31" i="44"/>
  <c r="H32" i="44" s="1"/>
  <c r="I25" i="44"/>
  <c r="I14" i="49"/>
  <c r="I21" i="44"/>
  <c r="I8" i="49"/>
  <c r="I17" i="44"/>
  <c r="I20" i="44"/>
  <c r="I16" i="44"/>
  <c r="I9" i="44"/>
  <c r="I13" i="49"/>
  <c r="I27" i="44"/>
  <c r="I16" i="49"/>
  <c r="I20" i="49"/>
  <c r="I21" i="49"/>
  <c r="I23" i="49"/>
  <c r="I6" i="49"/>
  <c r="I10" i="49"/>
  <c r="I15" i="44"/>
  <c r="I22" i="49"/>
  <c r="I8" i="44"/>
  <c r="I24" i="49"/>
  <c r="I18" i="44"/>
  <c r="I24" i="44"/>
  <c r="I11" i="49"/>
  <c r="I19" i="49"/>
  <c r="I14" i="44"/>
  <c r="I15" i="49"/>
  <c r="I23" i="44"/>
  <c r="I27" i="49"/>
  <c r="I18" i="49"/>
  <c r="I12" i="44"/>
  <c r="I26" i="49"/>
  <c r="I7" i="44"/>
  <c r="I26" i="44"/>
  <c r="I19" i="44"/>
  <c r="I17" i="49"/>
  <c r="I7" i="49"/>
  <c r="I28" i="44"/>
  <c r="I22" i="44"/>
  <c r="H30" i="49"/>
  <c r="X273" i="2"/>
  <c r="AC73" i="20"/>
  <c r="U277" i="2"/>
  <c r="AS218" i="2"/>
  <c r="W248" i="2"/>
  <c r="AU248" i="2" s="1"/>
  <c r="V277" i="2"/>
  <c r="AT218" i="2"/>
  <c r="K5" i="4"/>
  <c r="I31" i="44" l="1"/>
  <c r="I32" i="44" s="1"/>
  <c r="J27" i="44"/>
  <c r="I30" i="49"/>
  <c r="J6" i="49"/>
  <c r="J14" i="44"/>
  <c r="J27" i="49"/>
  <c r="W277" i="2"/>
  <c r="AU218" i="2"/>
  <c r="L5" i="4"/>
  <c r="K23" i="44" s="1"/>
  <c r="X248" i="2" l="1"/>
  <c r="AV248" i="2" s="1"/>
  <c r="M5" i="4"/>
  <c r="X277" i="2" l="1"/>
  <c r="AV218" i="2"/>
  <c r="N5" i="4"/>
  <c r="L16" i="44" l="1"/>
  <c r="K11" i="44"/>
  <c r="J14" i="49"/>
  <c r="J22" i="44"/>
  <c r="J16" i="44"/>
  <c r="K19" i="44"/>
  <c r="K14" i="44"/>
  <c r="K22" i="49"/>
  <c r="J13" i="49"/>
  <c r="L21" i="44"/>
  <c r="L22" i="44"/>
  <c r="J8" i="44"/>
  <c r="J18" i="44"/>
  <c r="L15" i="44"/>
  <c r="K19" i="49"/>
  <c r="L18" i="44"/>
  <c r="J20" i="44"/>
  <c r="J8" i="49"/>
  <c r="L20" i="44"/>
  <c r="J17" i="49"/>
  <c r="K17" i="49"/>
  <c r="K13" i="49"/>
  <c r="K21" i="49"/>
  <c r="J21" i="49"/>
  <c r="J12" i="44"/>
  <c r="K26" i="44"/>
  <c r="K25" i="49"/>
  <c r="L23" i="44"/>
  <c r="L19" i="44"/>
  <c r="K24" i="49"/>
  <c r="K27" i="44"/>
  <c r="L17" i="44"/>
  <c r="K18" i="44"/>
  <c r="K22" i="44"/>
  <c r="L27" i="44"/>
  <c r="K28" i="44"/>
  <c r="J23" i="49"/>
  <c r="K8" i="44"/>
  <c r="K16" i="49"/>
  <c r="J15" i="49"/>
  <c r="J7" i="44"/>
  <c r="K10" i="49"/>
  <c r="K21" i="44"/>
  <c r="J11" i="49"/>
  <c r="K9" i="44"/>
  <c r="L8" i="44"/>
  <c r="J16" i="49"/>
  <c r="J17" i="44"/>
  <c r="K7" i="44"/>
  <c r="K7" i="49"/>
  <c r="K17" i="44"/>
  <c r="K18" i="49"/>
  <c r="K20" i="44"/>
  <c r="J15" i="44"/>
  <c r="K14" i="49"/>
  <c r="L12" i="44"/>
  <c r="K6" i="49"/>
  <c r="J9" i="44"/>
  <c r="J7" i="49"/>
  <c r="K24" i="44"/>
  <c r="K8" i="49"/>
  <c r="K25" i="44"/>
  <c r="J28" i="44"/>
  <c r="J26" i="49"/>
  <c r="K15" i="49"/>
  <c r="J22" i="49"/>
  <c r="K26" i="49"/>
  <c r="K16" i="44"/>
  <c r="J26" i="44"/>
  <c r="L7" i="44"/>
  <c r="K27" i="49"/>
  <c r="J11" i="44"/>
  <c r="J19" i="44"/>
  <c r="J24" i="44"/>
  <c r="J25" i="44"/>
  <c r="J10" i="49"/>
  <c r="J23" i="44"/>
  <c r="K11" i="49"/>
  <c r="L14" i="44"/>
  <c r="K20" i="49"/>
  <c r="J25" i="49"/>
  <c r="J21" i="44"/>
  <c r="J20" i="49"/>
  <c r="L28" i="44"/>
  <c r="L25" i="44"/>
  <c r="J24" i="49"/>
  <c r="L11" i="44"/>
  <c r="J18" i="49"/>
  <c r="K12" i="44"/>
  <c r="J19" i="49"/>
  <c r="K15" i="44"/>
  <c r="K23" i="49"/>
  <c r="L9" i="44"/>
  <c r="L26" i="44"/>
  <c r="L24" i="44"/>
  <c r="O5" i="4"/>
  <c r="J31" i="44" l="1"/>
  <c r="J32" i="44" s="1"/>
  <c r="L31" i="44"/>
  <c r="M30" i="49"/>
  <c r="J30" i="49"/>
  <c r="M31" i="44"/>
  <c r="K30" i="49"/>
  <c r="L30" i="49"/>
  <c r="K31" i="44"/>
  <c r="K32" i="44" s="1"/>
  <c r="L32" i="44" l="1"/>
  <c r="M32" i="44"/>
  <c r="Q31" i="44"/>
  <c r="Q32" i="44" s="1"/>
  <c r="N31" i="44"/>
  <c r="N32" i="44" s="1"/>
  <c r="S31" i="44"/>
  <c r="S32" i="44" s="1"/>
  <c r="S30" i="49"/>
  <c r="R30" i="49"/>
  <c r="Q30" i="49"/>
  <c r="R31" i="44"/>
  <c r="R32" i="44" s="1"/>
  <c r="N30" i="49"/>
  <c r="O30" i="49"/>
  <c r="O31" i="44"/>
  <c r="T31" i="44"/>
  <c r="T32" i="44" s="1"/>
  <c r="O32" i="44" l="1"/>
  <c r="P32" i="44"/>
  <c r="D51" i="44"/>
  <c r="D19" i="20"/>
  <c r="AB19" i="20" s="1"/>
  <c r="D44" i="44"/>
  <c r="D12" i="20"/>
  <c r="AB12" i="20" s="1"/>
  <c r="T30" i="49"/>
  <c r="D199" i="44" l="1"/>
  <c r="D79" i="44"/>
  <c r="D169" i="44"/>
  <c r="D229" i="44"/>
  <c r="D139" i="44"/>
  <c r="D259" i="44"/>
  <c r="D28" i="60" s="1"/>
  <c r="D109" i="44"/>
  <c r="D222" i="44"/>
  <c r="D72" i="44"/>
  <c r="D162" i="44"/>
  <c r="D102" i="44"/>
  <c r="D132" i="44"/>
  <c r="D192" i="44"/>
  <c r="D252" i="44"/>
  <c r="D21" i="60" s="1"/>
  <c r="E44" i="44"/>
  <c r="E12" i="20"/>
  <c r="AC12" i="20" s="1"/>
  <c r="E19" i="20"/>
  <c r="AC19" i="20" s="1"/>
  <c r="E51" i="44"/>
  <c r="E102" i="44" l="1"/>
  <c r="E169" i="44"/>
  <c r="E199" i="44"/>
  <c r="E139" i="44"/>
  <c r="E229" i="44"/>
  <c r="E109" i="44"/>
  <c r="E79" i="44"/>
  <c r="E259" i="44"/>
  <c r="E192" i="44"/>
  <c r="E162" i="44"/>
  <c r="E72" i="44"/>
  <c r="E132" i="44"/>
  <c r="E222" i="44"/>
  <c r="E252" i="44"/>
  <c r="E21" i="60" s="1"/>
  <c r="D185" i="44"/>
  <c r="D215" i="44" s="1"/>
  <c r="E99" i="60" l="1"/>
  <c r="E129" i="60" s="1"/>
  <c r="E92" i="60"/>
  <c r="E122" i="60" s="1"/>
  <c r="E28" i="60"/>
  <c r="E58" i="60" s="1"/>
  <c r="E159" i="60" s="1"/>
  <c r="E51" i="60"/>
  <c r="E185" i="44"/>
  <c r="E215" i="44" s="1"/>
  <c r="E152" i="60" l="1"/>
  <c r="E114" i="20"/>
  <c r="E21" i="64"/>
  <c r="E52" i="64" s="1"/>
  <c r="V19" i="49" s="1"/>
  <c r="E14" i="64"/>
  <c r="E107" i="20"/>
  <c r="D169" i="60"/>
  <c r="D124" i="20" s="1"/>
  <c r="D168" i="60"/>
  <c r="D123" i="20" s="1"/>
  <c r="D153" i="60"/>
  <c r="D108" i="20" s="1"/>
  <c r="D167" i="60"/>
  <c r="D122" i="20" s="1"/>
  <c r="D162" i="60"/>
  <c r="D117" i="20" s="1"/>
  <c r="D151" i="60"/>
  <c r="D106" i="20" s="1"/>
  <c r="D150" i="60"/>
  <c r="D105" i="20" s="1"/>
  <c r="D165" i="60"/>
  <c r="D120" i="20" s="1"/>
  <c r="D154" i="60"/>
  <c r="D109" i="20" s="1"/>
  <c r="D155" i="60"/>
  <c r="D110" i="20" s="1"/>
  <c r="D160" i="60"/>
  <c r="D115" i="20" s="1"/>
  <c r="D166" i="60"/>
  <c r="D121" i="20" s="1"/>
  <c r="D157" i="60"/>
  <c r="D112" i="20" s="1"/>
  <c r="D148" i="60"/>
  <c r="D103" i="20" s="1"/>
  <c r="D149" i="60"/>
  <c r="D163" i="60"/>
  <c r="D118" i="20" s="1"/>
  <c r="D147" i="60"/>
  <c r="D158" i="60"/>
  <c r="D113" i="20" s="1"/>
  <c r="D164" i="60"/>
  <c r="D119" i="20" s="1"/>
  <c r="D161" i="60"/>
  <c r="D116" i="20" s="1"/>
  <c r="D156" i="60"/>
  <c r="D111" i="20" s="1"/>
  <c r="F185" i="44"/>
  <c r="F215" i="44" s="1"/>
  <c r="E51" i="20" l="1"/>
  <c r="D9" i="64"/>
  <c r="D40" i="64" s="1"/>
  <c r="D102" i="20"/>
  <c r="D11" i="64"/>
  <c r="D42" i="64" s="1"/>
  <c r="D104" i="20"/>
  <c r="D22" i="64"/>
  <c r="D53" i="64" s="1"/>
  <c r="D12" i="64"/>
  <c r="D43" i="64" s="1"/>
  <c r="D15" i="64"/>
  <c r="D46" i="64" s="1"/>
  <c r="D28" i="64"/>
  <c r="D59" i="64" s="1"/>
  <c r="D13" i="64"/>
  <c r="D44" i="64" s="1"/>
  <c r="D30" i="64"/>
  <c r="D61" i="64" s="1"/>
  <c r="D16" i="64"/>
  <c r="D47" i="64" s="1"/>
  <c r="D18" i="64"/>
  <c r="D49" i="64" s="1"/>
  <c r="D29" i="64"/>
  <c r="D60" i="64" s="1"/>
  <c r="D20" i="64"/>
  <c r="D51" i="64" s="1"/>
  <c r="D31" i="64"/>
  <c r="D62" i="64" s="1"/>
  <c r="D27" i="64"/>
  <c r="D58" i="64" s="1"/>
  <c r="D23" i="64"/>
  <c r="D54" i="64" s="1"/>
  <c r="D25" i="64"/>
  <c r="D56" i="64" s="1"/>
  <c r="D55" i="20" s="1"/>
  <c r="D10" i="64"/>
  <c r="D17" i="64"/>
  <c r="D48" i="64" s="1"/>
  <c r="D24" i="64"/>
  <c r="D55" i="64" s="1"/>
  <c r="D26" i="64"/>
  <c r="D57" i="64" s="1"/>
  <c r="D19" i="64"/>
  <c r="D50" i="64" s="1"/>
  <c r="E45" i="64"/>
  <c r="AB112" i="20"/>
  <c r="AB120" i="20"/>
  <c r="AB113" i="20"/>
  <c r="AB114" i="20"/>
  <c r="AB109" i="20"/>
  <c r="AB104" i="20"/>
  <c r="AB118" i="20"/>
  <c r="AB105" i="20"/>
  <c r="AB108" i="20"/>
  <c r="AB102" i="20"/>
  <c r="AB107" i="20"/>
  <c r="AB106" i="20"/>
  <c r="AB121" i="20"/>
  <c r="D69" i="60"/>
  <c r="AB122" i="20"/>
  <c r="AB103" i="20"/>
  <c r="AB117" i="20"/>
  <c r="AB116" i="20"/>
  <c r="AB111" i="20"/>
  <c r="AB115" i="20"/>
  <c r="AB119" i="20"/>
  <c r="AB110" i="20"/>
  <c r="AB55" i="20"/>
  <c r="G185" i="44"/>
  <c r="G215" i="44" s="1"/>
  <c r="U30" i="44" l="1"/>
  <c r="D61" i="44" s="1"/>
  <c r="D209" i="44" s="1"/>
  <c r="D61" i="20"/>
  <c r="AB61" i="20" s="1"/>
  <c r="U19" i="44"/>
  <c r="V19" i="44" s="1"/>
  <c r="D50" i="20"/>
  <c r="AB50" i="20" s="1"/>
  <c r="U27" i="44"/>
  <c r="V27" i="44" s="1"/>
  <c r="W27" i="44" s="1"/>
  <c r="D58" i="20"/>
  <c r="AB58" i="20" s="1"/>
  <c r="U14" i="44"/>
  <c r="V14" i="44" s="1"/>
  <c r="W14" i="44" s="1"/>
  <c r="D45" i="20"/>
  <c r="AB45" i="20" s="1"/>
  <c r="U15" i="44"/>
  <c r="V15" i="44" s="1"/>
  <c r="W15" i="44" s="1"/>
  <c r="D46" i="20"/>
  <c r="AB46" i="20" s="1"/>
  <c r="U11" i="44"/>
  <c r="V11" i="44" s="1"/>
  <c r="E10" i="20" s="1"/>
  <c r="AC10" i="20" s="1"/>
  <c r="D42" i="20"/>
  <c r="AB42" i="20" s="1"/>
  <c r="U28" i="44"/>
  <c r="V28" i="44" s="1"/>
  <c r="E27" i="20" s="1"/>
  <c r="AC27" i="20" s="1"/>
  <c r="D59" i="20"/>
  <c r="AB59" i="20" s="1"/>
  <c r="U21" i="44"/>
  <c r="V21" i="44" s="1"/>
  <c r="W21" i="44" s="1"/>
  <c r="D52" i="20"/>
  <c r="AB52" i="20" s="1"/>
  <c r="U26" i="44"/>
  <c r="V26" i="44" s="1"/>
  <c r="W26" i="44" s="1"/>
  <c r="D57" i="20"/>
  <c r="AB57" i="20" s="1"/>
  <c r="U29" i="44"/>
  <c r="V29" i="44" s="1"/>
  <c r="W29" i="44" s="1"/>
  <c r="D60" i="20"/>
  <c r="AB60" i="20" s="1"/>
  <c r="U16" i="44"/>
  <c r="V16" i="44" s="1"/>
  <c r="W16" i="44" s="1"/>
  <c r="D47" i="20"/>
  <c r="AB47" i="20" s="1"/>
  <c r="U10" i="44"/>
  <c r="V10" i="44" s="1"/>
  <c r="W10" i="44" s="1"/>
  <c r="D41" i="20"/>
  <c r="AB41" i="20" s="1"/>
  <c r="U18" i="44"/>
  <c r="V18" i="44" s="1"/>
  <c r="E49" i="44" s="1"/>
  <c r="D49" i="20"/>
  <c r="AB49" i="20" s="1"/>
  <c r="U12" i="44"/>
  <c r="V12" i="44" s="1"/>
  <c r="W12" i="44" s="1"/>
  <c r="D43" i="20"/>
  <c r="AB43" i="20" s="1"/>
  <c r="U23" i="44"/>
  <c r="V23" i="44" s="1"/>
  <c r="W23" i="44" s="1"/>
  <c r="D54" i="20"/>
  <c r="AB54" i="20" s="1"/>
  <c r="U17" i="44"/>
  <c r="V17" i="44" s="1"/>
  <c r="W17" i="44" s="1"/>
  <c r="D48" i="20"/>
  <c r="AB48" i="20" s="1"/>
  <c r="U8" i="44"/>
  <c r="V8" i="44" s="1"/>
  <c r="W8" i="44" s="1"/>
  <c r="D39" i="20"/>
  <c r="AB39" i="20" s="1"/>
  <c r="U25" i="44"/>
  <c r="V25" i="44" s="1"/>
  <c r="W25" i="44" s="1"/>
  <c r="D56" i="20"/>
  <c r="U22" i="44"/>
  <c r="V22" i="44" s="1"/>
  <c r="E21" i="20" s="1"/>
  <c r="AC21" i="20" s="1"/>
  <c r="D53" i="20"/>
  <c r="AB53" i="20" s="1"/>
  <c r="V12" i="49"/>
  <c r="E44" i="20"/>
  <c r="AC44" i="20" s="1"/>
  <c r="U24" i="44"/>
  <c r="V24" i="44" s="1"/>
  <c r="E55" i="44" s="1"/>
  <c r="W19" i="44"/>
  <c r="D18" i="20"/>
  <c r="AB18" i="20" s="1"/>
  <c r="D50" i="44"/>
  <c r="D168" i="44" s="1"/>
  <c r="E57" i="44"/>
  <c r="D26" i="20"/>
  <c r="AB26" i="20" s="1"/>
  <c r="D58" i="44"/>
  <c r="D206" i="44" s="1"/>
  <c r="E26" i="20"/>
  <c r="AC26" i="20" s="1"/>
  <c r="D41" i="64"/>
  <c r="D28" i="20"/>
  <c r="AB28" i="20" s="1"/>
  <c r="E50" i="44"/>
  <c r="E18" i="20"/>
  <c r="AC18" i="20" s="1"/>
  <c r="AB124" i="20"/>
  <c r="AB123" i="20"/>
  <c r="AB56" i="20"/>
  <c r="AB51" i="20"/>
  <c r="AB44" i="20"/>
  <c r="AC51" i="20"/>
  <c r="H185" i="44"/>
  <c r="H215" i="44" s="1"/>
  <c r="D29" i="20" l="1"/>
  <c r="AB29" i="20" s="1"/>
  <c r="E24" i="20"/>
  <c r="AC24" i="20" s="1"/>
  <c r="D25" i="20"/>
  <c r="AB25" i="20" s="1"/>
  <c r="D60" i="44"/>
  <c r="D208" i="44" s="1"/>
  <c r="D57" i="44"/>
  <c r="D205" i="44" s="1"/>
  <c r="E205" i="44" s="1"/>
  <c r="D24" i="20"/>
  <c r="AB24" i="20" s="1"/>
  <c r="D56" i="44"/>
  <c r="D144" i="44" s="1"/>
  <c r="W18" i="44"/>
  <c r="X18" i="44" s="1"/>
  <c r="W22" i="44"/>
  <c r="X22" i="44" s="1"/>
  <c r="D53" i="44"/>
  <c r="D81" i="44" s="1"/>
  <c r="D21" i="20"/>
  <c r="AB21" i="20" s="1"/>
  <c r="D39" i="44"/>
  <c r="D97" i="44" s="1"/>
  <c r="D7" i="20"/>
  <c r="AB7" i="20" s="1"/>
  <c r="E53" i="44"/>
  <c r="E81" i="44" s="1"/>
  <c r="D45" i="44"/>
  <c r="D103" i="44" s="1"/>
  <c r="D13" i="20"/>
  <c r="AB13" i="20" s="1"/>
  <c r="E13" i="20"/>
  <c r="AC13" i="20" s="1"/>
  <c r="E43" i="44"/>
  <c r="D47" i="44"/>
  <c r="D75" i="44" s="1"/>
  <c r="D15" i="20"/>
  <c r="AB15" i="20" s="1"/>
  <c r="E15" i="20"/>
  <c r="AC15" i="20" s="1"/>
  <c r="W28" i="44"/>
  <c r="X28" i="44" s="1"/>
  <c r="D43" i="44"/>
  <c r="E45" i="44"/>
  <c r="D41" i="44"/>
  <c r="D219" i="44" s="1"/>
  <c r="W11" i="44"/>
  <c r="X11" i="44" s="1"/>
  <c r="D52" i="44"/>
  <c r="D80" i="44" s="1"/>
  <c r="D9" i="20"/>
  <c r="AB9" i="20" s="1"/>
  <c r="D54" i="44"/>
  <c r="D202" i="44" s="1"/>
  <c r="D59" i="44"/>
  <c r="D237" i="44" s="1"/>
  <c r="E11" i="20"/>
  <c r="AC11" i="20" s="1"/>
  <c r="D17" i="20"/>
  <c r="AB17" i="20" s="1"/>
  <c r="E23" i="20"/>
  <c r="AC23" i="20" s="1"/>
  <c r="D11" i="20"/>
  <c r="AB11" i="20" s="1"/>
  <c r="D22" i="20"/>
  <c r="AB22" i="20" s="1"/>
  <c r="D46" i="44"/>
  <c r="D134" i="44" s="1"/>
  <c r="D42" i="44"/>
  <c r="D220" i="44" s="1"/>
  <c r="D10" i="20"/>
  <c r="AB10" i="20" s="1"/>
  <c r="D49" i="44"/>
  <c r="D14" i="20"/>
  <c r="AB14" i="20" s="1"/>
  <c r="D27" i="20"/>
  <c r="AB27" i="20" s="1"/>
  <c r="E42" i="44"/>
  <c r="D55" i="44"/>
  <c r="D233" i="44" s="1"/>
  <c r="E233" i="44" s="1"/>
  <c r="U9" i="44"/>
  <c r="V9" i="44" s="1"/>
  <c r="W9" i="44" s="1"/>
  <c r="D40" i="20"/>
  <c r="AB40" i="20" s="1"/>
  <c r="D16" i="20"/>
  <c r="AB16" i="20" s="1"/>
  <c r="D20" i="20"/>
  <c r="AB20" i="20" s="1"/>
  <c r="D48" i="44"/>
  <c r="D226" i="44" s="1"/>
  <c r="D238" i="44"/>
  <c r="D148" i="44"/>
  <c r="D88" i="44"/>
  <c r="D268" i="44"/>
  <c r="D37" i="60" s="1"/>
  <c r="D118" i="44"/>
  <c r="D178" i="44"/>
  <c r="D108" i="44"/>
  <c r="E108" i="44" s="1"/>
  <c r="D138" i="44"/>
  <c r="E138" i="44" s="1"/>
  <c r="X16" i="44"/>
  <c r="X12" i="44"/>
  <c r="X15" i="44"/>
  <c r="X14" i="44"/>
  <c r="X8" i="44"/>
  <c r="D149" i="44"/>
  <c r="D89" i="44"/>
  <c r="X23" i="44"/>
  <c r="X19" i="44"/>
  <c r="X21" i="44"/>
  <c r="D198" i="44"/>
  <c r="D119" i="44"/>
  <c r="X17" i="44"/>
  <c r="D78" i="44"/>
  <c r="E78" i="44" s="1"/>
  <c r="D269" i="44"/>
  <c r="D38" i="60" s="1"/>
  <c r="X27" i="44"/>
  <c r="D258" i="44"/>
  <c r="D239" i="44"/>
  <c r="X25" i="44"/>
  <c r="X29" i="44"/>
  <c r="D179" i="44"/>
  <c r="X26" i="44"/>
  <c r="D228" i="44"/>
  <c r="E228" i="44" s="1"/>
  <c r="W24" i="44"/>
  <c r="X10" i="44"/>
  <c r="D23" i="20"/>
  <c r="AB23" i="20" s="1"/>
  <c r="E17" i="20"/>
  <c r="AC17" i="20" s="1"/>
  <c r="D204" i="44"/>
  <c r="E56" i="44"/>
  <c r="E25" i="20"/>
  <c r="AC25" i="20" s="1"/>
  <c r="D176" i="44"/>
  <c r="D145" i="44"/>
  <c r="E145" i="44" s="1"/>
  <c r="E47" i="44"/>
  <c r="D266" i="44"/>
  <c r="D35" i="60" s="1"/>
  <c r="D86" i="44"/>
  <c r="D85" i="44"/>
  <c r="E85" i="44" s="1"/>
  <c r="D236" i="44"/>
  <c r="D116" i="44"/>
  <c r="D146" i="44"/>
  <c r="E46" i="44"/>
  <c r="D114" i="44"/>
  <c r="E20" i="20"/>
  <c r="AC20" i="20" s="1"/>
  <c r="E52" i="44"/>
  <c r="E59" i="44"/>
  <c r="E14" i="20"/>
  <c r="AC14" i="20" s="1"/>
  <c r="E58" i="44"/>
  <c r="E168" i="44"/>
  <c r="D157" i="44"/>
  <c r="D67" i="44"/>
  <c r="D127" i="44"/>
  <c r="E7" i="20"/>
  <c r="AC7" i="20" s="1"/>
  <c r="E39" i="44"/>
  <c r="E41" i="44"/>
  <c r="E9" i="20"/>
  <c r="AC9" i="20" s="1"/>
  <c r="I185" i="44"/>
  <c r="I215" i="44" s="1"/>
  <c r="D234" i="44" l="1"/>
  <c r="D175" i="44"/>
  <c r="E175" i="44" s="1"/>
  <c r="D84" i="44"/>
  <c r="D115" i="44"/>
  <c r="E115" i="44" s="1"/>
  <c r="D174" i="44"/>
  <c r="E174" i="44" s="1"/>
  <c r="D264" i="44"/>
  <c r="D33" i="60" s="1"/>
  <c r="D235" i="44"/>
  <c r="E235" i="44" s="1"/>
  <c r="E105" i="60" s="1"/>
  <c r="E135" i="60" s="1"/>
  <c r="D265" i="44"/>
  <c r="E265" i="44" s="1"/>
  <c r="D166" i="44"/>
  <c r="D247" i="44"/>
  <c r="D16" i="60" s="1"/>
  <c r="D217" i="44"/>
  <c r="D187" i="44"/>
  <c r="D231" i="44"/>
  <c r="D201" i="44"/>
  <c r="D261" i="44"/>
  <c r="E261" i="44" s="1"/>
  <c r="D141" i="44"/>
  <c r="E141" i="44" s="1"/>
  <c r="D171" i="44"/>
  <c r="E204" i="44"/>
  <c r="D111" i="44"/>
  <c r="E111" i="44" s="1"/>
  <c r="E237" i="44"/>
  <c r="E231" i="44"/>
  <c r="E103" i="44"/>
  <c r="D135" i="44"/>
  <c r="E171" i="44"/>
  <c r="E163" i="44"/>
  <c r="D195" i="44"/>
  <c r="E195" i="44" s="1"/>
  <c r="D165" i="44"/>
  <c r="E165" i="44" s="1"/>
  <c r="D225" i="44"/>
  <c r="E225" i="44" s="1"/>
  <c r="D133" i="44"/>
  <c r="E133" i="44" s="1"/>
  <c r="D255" i="44"/>
  <c r="D24" i="60" s="1"/>
  <c r="D73" i="44"/>
  <c r="E73" i="44" s="1"/>
  <c r="E223" i="44"/>
  <c r="E75" i="44"/>
  <c r="E193" i="44"/>
  <c r="D105" i="44"/>
  <c r="E105" i="44" s="1"/>
  <c r="D177" i="44"/>
  <c r="E177" i="44" s="1"/>
  <c r="D200" i="44"/>
  <c r="E200" i="44" s="1"/>
  <c r="D129" i="44"/>
  <c r="D99" i="44"/>
  <c r="E99" i="44" s="1"/>
  <c r="D159" i="44"/>
  <c r="E159" i="44" s="1"/>
  <c r="D249" i="44"/>
  <c r="D18" i="60" s="1"/>
  <c r="E253" i="44"/>
  <c r="D112" i="44"/>
  <c r="D69" i="44"/>
  <c r="D140" i="44"/>
  <c r="E140" i="44" s="1"/>
  <c r="D106" i="44"/>
  <c r="D189" i="44"/>
  <c r="E189" i="44" s="1"/>
  <c r="D147" i="44"/>
  <c r="E147" i="44" s="1"/>
  <c r="D110" i="44"/>
  <c r="E110" i="44" s="1"/>
  <c r="D232" i="44"/>
  <c r="D172" i="44"/>
  <c r="E80" i="44"/>
  <c r="D262" i="44"/>
  <c r="D31" i="60" s="1"/>
  <c r="D40" i="44"/>
  <c r="D98" i="44" s="1"/>
  <c r="D74" i="44"/>
  <c r="E74" i="44" s="1"/>
  <c r="D230" i="44"/>
  <c r="E230" i="44" s="1"/>
  <c r="D207" i="44"/>
  <c r="E207" i="44" s="1"/>
  <c r="D82" i="44"/>
  <c r="D142" i="44"/>
  <c r="D260" i="44"/>
  <c r="D29" i="60" s="1"/>
  <c r="D8" i="20"/>
  <c r="AB8" i="20" s="1"/>
  <c r="D170" i="44"/>
  <c r="E170" i="44" s="1"/>
  <c r="D164" i="44"/>
  <c r="E164" i="44" s="1"/>
  <c r="D256" i="44"/>
  <c r="D25" i="60" s="1"/>
  <c r="D254" i="44"/>
  <c r="D23" i="60" s="1"/>
  <c r="D70" i="44"/>
  <c r="E70" i="44" s="1"/>
  <c r="E134" i="44"/>
  <c r="D104" i="44"/>
  <c r="E104" i="44" s="1"/>
  <c r="D87" i="44"/>
  <c r="E87" i="44" s="1"/>
  <c r="D160" i="44"/>
  <c r="E160" i="44" s="1"/>
  <c r="D194" i="44"/>
  <c r="E194" i="44" s="1"/>
  <c r="D130" i="44"/>
  <c r="D136" i="44"/>
  <c r="D267" i="44"/>
  <c r="D36" i="60" s="1"/>
  <c r="D117" i="44"/>
  <c r="E117" i="44" s="1"/>
  <c r="E220" i="44"/>
  <c r="D224" i="44"/>
  <c r="E224" i="44" s="1"/>
  <c r="D250" i="44"/>
  <c r="E250" i="44" s="1"/>
  <c r="D76" i="44"/>
  <c r="D190" i="44"/>
  <c r="E190" i="44" s="1"/>
  <c r="D101" i="44"/>
  <c r="E101" i="44" s="1"/>
  <c r="D221" i="44"/>
  <c r="E221" i="44" s="1"/>
  <c r="D161" i="44"/>
  <c r="E161" i="44" s="1"/>
  <c r="D131" i="44"/>
  <c r="E131" i="44" s="1"/>
  <c r="D71" i="44"/>
  <c r="E71" i="44" s="1"/>
  <c r="D251" i="44"/>
  <c r="D191" i="44"/>
  <c r="E191" i="44" s="1"/>
  <c r="D100" i="44"/>
  <c r="E100" i="44" s="1"/>
  <c r="D113" i="44"/>
  <c r="E113" i="44" s="1"/>
  <c r="D143" i="44"/>
  <c r="E143" i="44" s="1"/>
  <c r="D83" i="44"/>
  <c r="E83" i="44" s="1"/>
  <c r="D30" i="60"/>
  <c r="D167" i="44"/>
  <c r="E167" i="44" s="1"/>
  <c r="D107" i="44"/>
  <c r="E107" i="44" s="1"/>
  <c r="D137" i="44"/>
  <c r="E137" i="44" s="1"/>
  <c r="D227" i="44"/>
  <c r="E227" i="44" s="1"/>
  <c r="D197" i="44"/>
  <c r="D77" i="44"/>
  <c r="E77" i="44" s="1"/>
  <c r="D257" i="44"/>
  <c r="E198" i="44"/>
  <c r="E98" i="60" s="1"/>
  <c r="E128" i="60" s="1"/>
  <c r="E201" i="44"/>
  <c r="E101" i="60" s="1"/>
  <c r="E131" i="60" s="1"/>
  <c r="E130" i="44"/>
  <c r="D203" i="44"/>
  <c r="D263" i="44"/>
  <c r="E258" i="44"/>
  <c r="D27" i="60"/>
  <c r="D196" i="44"/>
  <c r="E22" i="60"/>
  <c r="E52" i="60" s="1"/>
  <c r="D173" i="44"/>
  <c r="E173" i="44" s="1"/>
  <c r="Y21" i="44"/>
  <c r="Y28" i="44"/>
  <c r="X24" i="44"/>
  <c r="Y19" i="44"/>
  <c r="Y22" i="44"/>
  <c r="Y11" i="44"/>
  <c r="Y23" i="44"/>
  <c r="Y27" i="44"/>
  <c r="Y18" i="44"/>
  <c r="Y26" i="44"/>
  <c r="Y15" i="44"/>
  <c r="E176" i="44"/>
  <c r="Y8" i="44"/>
  <c r="Y29" i="44"/>
  <c r="Y17" i="44"/>
  <c r="Y12" i="44"/>
  <c r="Y10" i="44"/>
  <c r="Y14" i="44"/>
  <c r="Y25" i="44"/>
  <c r="X9" i="44"/>
  <c r="Y16" i="44"/>
  <c r="E114" i="44"/>
  <c r="E86" i="44"/>
  <c r="E84" i="44"/>
  <c r="E116" i="44"/>
  <c r="E234" i="44"/>
  <c r="E104" i="60" s="1"/>
  <c r="E134" i="60" s="1"/>
  <c r="E135" i="44"/>
  <c r="E144" i="44"/>
  <c r="E146" i="44"/>
  <c r="E206" i="44"/>
  <c r="E236" i="44"/>
  <c r="E266" i="44"/>
  <c r="E40" i="44"/>
  <c r="E8" i="20"/>
  <c r="AC8" i="20" s="1"/>
  <c r="E129" i="44"/>
  <c r="E127" i="44"/>
  <c r="E187" i="44"/>
  <c r="E247" i="44"/>
  <c r="E217" i="44"/>
  <c r="E97" i="44"/>
  <c r="E67" i="44"/>
  <c r="E157" i="44"/>
  <c r="E69" i="44"/>
  <c r="E249" i="44"/>
  <c r="E219" i="44"/>
  <c r="J185" i="44"/>
  <c r="J215" i="44" s="1"/>
  <c r="E264" i="44" l="1"/>
  <c r="D34" i="60"/>
  <c r="E93" i="60"/>
  <c r="E123" i="60" s="1"/>
  <c r="E107" i="60"/>
  <c r="E137" i="60" s="1"/>
  <c r="E255" i="44"/>
  <c r="D128" i="44"/>
  <c r="D19" i="60"/>
  <c r="D248" i="44"/>
  <c r="D17" i="60" s="1"/>
  <c r="E91" i="60"/>
  <c r="E121" i="60" s="1"/>
  <c r="E254" i="44"/>
  <c r="E23" i="60" s="1"/>
  <c r="E53" i="60" s="1"/>
  <c r="E94" i="60"/>
  <c r="E124" i="60" s="1"/>
  <c r="E87" i="60"/>
  <c r="E117" i="60" s="1"/>
  <c r="E153" i="60"/>
  <c r="E108" i="20" s="1"/>
  <c r="AC108" i="20" s="1"/>
  <c r="D158" i="44"/>
  <c r="E158" i="44" s="1"/>
  <c r="E260" i="44"/>
  <c r="E29" i="60" s="1"/>
  <c r="E59" i="60" s="1"/>
  <c r="D218" i="44"/>
  <c r="E218" i="44" s="1"/>
  <c r="D68" i="44"/>
  <c r="E68" i="44" s="1"/>
  <c r="D188" i="44"/>
  <c r="E188" i="44" s="1"/>
  <c r="D20" i="60"/>
  <c r="E251" i="44"/>
  <c r="E20" i="60" s="1"/>
  <c r="E50" i="60" s="1"/>
  <c r="E95" i="60"/>
  <c r="E125" i="60" s="1"/>
  <c r="E100" i="60"/>
  <c r="E130" i="60" s="1"/>
  <c r="E90" i="60"/>
  <c r="E120" i="60" s="1"/>
  <c r="E267" i="44"/>
  <c r="E36" i="60" s="1"/>
  <c r="E66" i="60" s="1"/>
  <c r="E167" i="60" s="1"/>
  <c r="E106" i="60"/>
  <c r="E136" i="60" s="1"/>
  <c r="E19" i="60"/>
  <c r="E49" i="60" s="1"/>
  <c r="E33" i="60"/>
  <c r="E63" i="60" s="1"/>
  <c r="E164" i="60" s="1"/>
  <c r="E119" i="20" s="1"/>
  <c r="AC119" i="20" s="1"/>
  <c r="E197" i="44"/>
  <c r="E97" i="60" s="1"/>
  <c r="E127" i="60" s="1"/>
  <c r="E34" i="60"/>
  <c r="E64" i="60" s="1"/>
  <c r="E165" i="60" s="1"/>
  <c r="E35" i="60"/>
  <c r="E65" i="60" s="1"/>
  <c r="E263" i="44"/>
  <c r="D32" i="60"/>
  <c r="E203" i="44"/>
  <c r="E103" i="60" s="1"/>
  <c r="E133" i="60" s="1"/>
  <c r="E18" i="60"/>
  <c r="E48" i="60" s="1"/>
  <c r="D26" i="60"/>
  <c r="E257" i="44"/>
  <c r="E30" i="60"/>
  <c r="E60" i="60" s="1"/>
  <c r="E161" i="60" s="1"/>
  <c r="E16" i="60"/>
  <c r="E46" i="60" s="1"/>
  <c r="E89" i="60"/>
  <c r="E119" i="60" s="1"/>
  <c r="E24" i="60"/>
  <c r="E54" i="60" s="1"/>
  <c r="E27" i="60"/>
  <c r="E57" i="60" s="1"/>
  <c r="E158" i="60" s="1"/>
  <c r="Z11" i="44"/>
  <c r="Y9" i="44"/>
  <c r="Z8" i="44"/>
  <c r="Z22" i="44"/>
  <c r="Z17" i="44"/>
  <c r="Z29" i="44"/>
  <c r="Z15" i="44"/>
  <c r="Z19" i="44"/>
  <c r="Z14" i="44"/>
  <c r="Z23" i="44"/>
  <c r="Z26" i="44"/>
  <c r="Y24" i="44"/>
  <c r="Z10" i="44"/>
  <c r="Z25" i="44"/>
  <c r="Z18" i="44"/>
  <c r="Z28" i="44"/>
  <c r="Z16" i="44"/>
  <c r="Z12" i="44"/>
  <c r="Z27" i="44"/>
  <c r="Z21" i="44"/>
  <c r="E98" i="44"/>
  <c r="E128" i="44"/>
  <c r="E248" i="44"/>
  <c r="AC114" i="20"/>
  <c r="AC107" i="20"/>
  <c r="K185" i="44"/>
  <c r="K215" i="44" s="1"/>
  <c r="E149" i="60" l="1"/>
  <c r="E151" i="60"/>
  <c r="E13" i="64" s="1"/>
  <c r="E44" i="64" s="1"/>
  <c r="V11" i="49" s="1"/>
  <c r="E154" i="60"/>
  <c r="E147" i="60"/>
  <c r="E9" i="64" s="1"/>
  <c r="E40" i="64" s="1"/>
  <c r="E106" i="20"/>
  <c r="AC106" i="20" s="1"/>
  <c r="E15" i="64"/>
  <c r="E46" i="64" s="1"/>
  <c r="V13" i="49" s="1"/>
  <c r="E160" i="60"/>
  <c r="E115" i="20" s="1"/>
  <c r="AC115" i="20" s="1"/>
  <c r="E150" i="60"/>
  <c r="E105" i="20" s="1"/>
  <c r="AC105" i="20" s="1"/>
  <c r="E155" i="60"/>
  <c r="E110" i="20" s="1"/>
  <c r="AC110" i="20" s="1"/>
  <c r="E26" i="64"/>
  <c r="E57" i="64" s="1"/>
  <c r="E56" i="20" s="1"/>
  <c r="AC56" i="20" s="1"/>
  <c r="E166" i="60"/>
  <c r="E28" i="64" s="1"/>
  <c r="E59" i="64" s="1"/>
  <c r="E58" i="20" s="1"/>
  <c r="AC58" i="20" s="1"/>
  <c r="E102" i="20"/>
  <c r="AC102" i="20" s="1"/>
  <c r="E113" i="20"/>
  <c r="AC113" i="20" s="1"/>
  <c r="E20" i="64"/>
  <c r="E51" i="64" s="1"/>
  <c r="E109" i="20"/>
  <c r="AC109" i="20" s="1"/>
  <c r="E16" i="64"/>
  <c r="E47" i="64" s="1"/>
  <c r="E46" i="20" s="1"/>
  <c r="AC46" i="20" s="1"/>
  <c r="E122" i="20"/>
  <c r="AC122" i="20" s="1"/>
  <c r="E29" i="64"/>
  <c r="E60" i="64" s="1"/>
  <c r="V27" i="49" s="1"/>
  <c r="E104" i="20"/>
  <c r="AC104" i="20" s="1"/>
  <c r="E11" i="64"/>
  <c r="E42" i="64" s="1"/>
  <c r="V9" i="49" s="1"/>
  <c r="E120" i="20"/>
  <c r="AC120" i="20" s="1"/>
  <c r="E27" i="64"/>
  <c r="E58" i="64" s="1"/>
  <c r="E116" i="20"/>
  <c r="AC116" i="20" s="1"/>
  <c r="E23" i="64"/>
  <c r="E54" i="64" s="1"/>
  <c r="E26" i="60"/>
  <c r="E56" i="60" s="1"/>
  <c r="E157" i="60" s="1"/>
  <c r="E88" i="60"/>
  <c r="E118" i="60" s="1"/>
  <c r="E17" i="60"/>
  <c r="E47" i="60" s="1"/>
  <c r="E32" i="60"/>
  <c r="E62" i="60" s="1"/>
  <c r="E163" i="60" s="1"/>
  <c r="V24" i="49"/>
  <c r="AA18" i="44"/>
  <c r="AA22" i="44"/>
  <c r="AA25" i="44"/>
  <c r="AA10" i="44"/>
  <c r="AA21" i="44"/>
  <c r="Z24" i="44"/>
  <c r="AA23" i="44"/>
  <c r="AA8" i="44"/>
  <c r="AA15" i="44"/>
  <c r="AA27" i="44"/>
  <c r="AA12" i="44"/>
  <c r="AA26" i="44"/>
  <c r="AA16" i="44"/>
  <c r="AA14" i="44"/>
  <c r="Z9" i="44"/>
  <c r="AA29" i="44"/>
  <c r="AA17" i="44"/>
  <c r="AA28" i="44"/>
  <c r="AA19" i="44"/>
  <c r="AA11" i="44"/>
  <c r="L185" i="44"/>
  <c r="L215" i="44" s="1"/>
  <c r="E22" i="64" l="1"/>
  <c r="E53" i="64" s="1"/>
  <c r="E17" i="64"/>
  <c r="E48" i="64" s="1"/>
  <c r="E47" i="20" s="1"/>
  <c r="AC47" i="20" s="1"/>
  <c r="E43" i="20"/>
  <c r="AC43" i="20" s="1"/>
  <c r="E45" i="20"/>
  <c r="AC45" i="20" s="1"/>
  <c r="E12" i="64"/>
  <c r="E43" i="64" s="1"/>
  <c r="V10" i="49" s="1"/>
  <c r="E148" i="60"/>
  <c r="E10" i="64" s="1"/>
  <c r="E41" i="64" s="1"/>
  <c r="V8" i="49" s="1"/>
  <c r="V15" i="49"/>
  <c r="V26" i="49"/>
  <c r="V14" i="49"/>
  <c r="E121" i="20"/>
  <c r="AC121" i="20" s="1"/>
  <c r="E59" i="20"/>
  <c r="AC59" i="20" s="1"/>
  <c r="E118" i="20"/>
  <c r="AC118" i="20" s="1"/>
  <c r="E25" i="64"/>
  <c r="E56" i="64" s="1"/>
  <c r="E112" i="20"/>
  <c r="AC112" i="20" s="1"/>
  <c r="E19" i="64"/>
  <c r="E50" i="64" s="1"/>
  <c r="E53" i="20"/>
  <c r="AC53" i="20" s="1"/>
  <c r="V21" i="49"/>
  <c r="E57" i="20"/>
  <c r="AC57" i="20" s="1"/>
  <c r="V25" i="49"/>
  <c r="V18" i="49"/>
  <c r="E50" i="20"/>
  <c r="AC50" i="20" s="1"/>
  <c r="E41" i="20"/>
  <c r="AC41" i="20" s="1"/>
  <c r="E103" i="20"/>
  <c r="AC103" i="20" s="1"/>
  <c r="V20" i="49"/>
  <c r="E52" i="20"/>
  <c r="AC52" i="20" s="1"/>
  <c r="V7" i="49"/>
  <c r="E39" i="20"/>
  <c r="AC39" i="20" s="1"/>
  <c r="AB16" i="44"/>
  <c r="AA9" i="44"/>
  <c r="AB23" i="44"/>
  <c r="AB21" i="44"/>
  <c r="AB22" i="44"/>
  <c r="AB26" i="44"/>
  <c r="AB12" i="44"/>
  <c r="AB17" i="44"/>
  <c r="AB11" i="44"/>
  <c r="AB10" i="44"/>
  <c r="AB25" i="44"/>
  <c r="AB28" i="44"/>
  <c r="AB15" i="44"/>
  <c r="AB19" i="44"/>
  <c r="AB29" i="44"/>
  <c r="AB14" i="44"/>
  <c r="AA24" i="44"/>
  <c r="AB27" i="44"/>
  <c r="AB8" i="44"/>
  <c r="AB18" i="44"/>
  <c r="M185" i="44"/>
  <c r="M215" i="44" s="1"/>
  <c r="E40" i="20" l="1"/>
  <c r="AC40" i="20" s="1"/>
  <c r="E42" i="20"/>
  <c r="AC42" i="20" s="1"/>
  <c r="V17" i="49"/>
  <c r="E49" i="20"/>
  <c r="AC49" i="20" s="1"/>
  <c r="V23" i="49"/>
  <c r="E55" i="20"/>
  <c r="AC55" i="20" s="1"/>
  <c r="AC29" i="44"/>
  <c r="AC12" i="44"/>
  <c r="AC26" i="44"/>
  <c r="AC22" i="44"/>
  <c r="AC8" i="44"/>
  <c r="AC27" i="44"/>
  <c r="AC25" i="44"/>
  <c r="AC23" i="44"/>
  <c r="AC17" i="44"/>
  <c r="AC18" i="44"/>
  <c r="AC28" i="44"/>
  <c r="AC19" i="44"/>
  <c r="AC15" i="44"/>
  <c r="AB24" i="44"/>
  <c r="AC10" i="44"/>
  <c r="AB9" i="44"/>
  <c r="AC21" i="44"/>
  <c r="AC14" i="44"/>
  <c r="AC11" i="44"/>
  <c r="AC16" i="44"/>
  <c r="N185" i="44"/>
  <c r="N215" i="44" s="1"/>
  <c r="AD8" i="44" l="1"/>
  <c r="AD25" i="44"/>
  <c r="AD27" i="44"/>
  <c r="AD15" i="44"/>
  <c r="AD19" i="44"/>
  <c r="AC24" i="44"/>
  <c r="AD22" i="44"/>
  <c r="AD29" i="44"/>
  <c r="AD12" i="44"/>
  <c r="AD16" i="44"/>
  <c r="AD11" i="44"/>
  <c r="AD28" i="44"/>
  <c r="AD26" i="44"/>
  <c r="AD14" i="44"/>
  <c r="AD17" i="44"/>
  <c r="AC9" i="44"/>
  <c r="AD23" i="44"/>
  <c r="AD10" i="44"/>
  <c r="AD18" i="44"/>
  <c r="AD21" i="44"/>
  <c r="O185" i="44"/>
  <c r="O215" i="44" s="1"/>
  <c r="AE17" i="44" l="1"/>
  <c r="AE29" i="44"/>
  <c r="AE19" i="44"/>
  <c r="AE27" i="44"/>
  <c r="AE22" i="44"/>
  <c r="AE21" i="44"/>
  <c r="AE14" i="44"/>
  <c r="AE26" i="44"/>
  <c r="AE11" i="44"/>
  <c r="AE16" i="44"/>
  <c r="AE25" i="44"/>
  <c r="AE18" i="44"/>
  <c r="AE15" i="44"/>
  <c r="AD9" i="44"/>
  <c r="AD24" i="44"/>
  <c r="AE28" i="44"/>
  <c r="AE10" i="44"/>
  <c r="AE23" i="44"/>
  <c r="AE12" i="44"/>
  <c r="AE8" i="44"/>
  <c r="P185" i="44"/>
  <c r="P215" i="44" s="1"/>
  <c r="AF21" i="44" l="1"/>
  <c r="AF15" i="44"/>
  <c r="AF22" i="44"/>
  <c r="AF12" i="44"/>
  <c r="AF18" i="44"/>
  <c r="AF23" i="44"/>
  <c r="AF25" i="44"/>
  <c r="AF19" i="44"/>
  <c r="AE9" i="44"/>
  <c r="AF28" i="44"/>
  <c r="AE24" i="44"/>
  <c r="AF29" i="44"/>
  <c r="AF14" i="44"/>
  <c r="AF26" i="44"/>
  <c r="AF8" i="44"/>
  <c r="AF27" i="44"/>
  <c r="AF16" i="44"/>
  <c r="AF10" i="44"/>
  <c r="AF11" i="44"/>
  <c r="AF17" i="44"/>
  <c r="Q185" i="44"/>
  <c r="Q215" i="44" s="1"/>
  <c r="AG26" i="44" l="1"/>
  <c r="AG23" i="44"/>
  <c r="AG8" i="44"/>
  <c r="AG29" i="44"/>
  <c r="AG22" i="44"/>
  <c r="AG28" i="44"/>
  <c r="AG15" i="44"/>
  <c r="AG14" i="44"/>
  <c r="AG11" i="44"/>
  <c r="AG10" i="44"/>
  <c r="AG19" i="44"/>
  <c r="AG25" i="44"/>
  <c r="AG17" i="44"/>
  <c r="AG18" i="44"/>
  <c r="AG12" i="44"/>
  <c r="AF24" i="44"/>
  <c r="AG16" i="44"/>
  <c r="AG27" i="44"/>
  <c r="AF9" i="44"/>
  <c r="AG21" i="44"/>
  <c r="R185" i="44"/>
  <c r="R215" i="44" s="1"/>
  <c r="AH12" i="44" l="1"/>
  <c r="AH28" i="44"/>
  <c r="AH21" i="44"/>
  <c r="AH18" i="44"/>
  <c r="AH27" i="44"/>
  <c r="AH10" i="44"/>
  <c r="AH8" i="44"/>
  <c r="AH22" i="44"/>
  <c r="AH29" i="44"/>
  <c r="AH25" i="44"/>
  <c r="AG9" i="44"/>
  <c r="AH16" i="44"/>
  <c r="AH11" i="44"/>
  <c r="AH23" i="44"/>
  <c r="AH15" i="44"/>
  <c r="AH19" i="44"/>
  <c r="AH17" i="44"/>
  <c r="AG24" i="44"/>
  <c r="AH14" i="44"/>
  <c r="AH26" i="44"/>
  <c r="S185" i="44"/>
  <c r="S215" i="44" s="1"/>
  <c r="AI15" i="44" l="1"/>
  <c r="AI10" i="44"/>
  <c r="AH9" i="44"/>
  <c r="AI21" i="44"/>
  <c r="AI27" i="44"/>
  <c r="AI16" i="44"/>
  <c r="AI14" i="44"/>
  <c r="AH24" i="44"/>
  <c r="AI28" i="44"/>
  <c r="AI8" i="44"/>
  <c r="AI23" i="44"/>
  <c r="AI11" i="44"/>
  <c r="AI25" i="44"/>
  <c r="AI17" i="44"/>
  <c r="AI19" i="44"/>
  <c r="AI22" i="44"/>
  <c r="AI26" i="44"/>
  <c r="AI18" i="44"/>
  <c r="AI29" i="44"/>
  <c r="AI12" i="44"/>
  <c r="T185" i="44"/>
  <c r="T215" i="44" s="1"/>
  <c r="AJ14" i="44" l="1"/>
  <c r="AJ12" i="44"/>
  <c r="AI9" i="44"/>
  <c r="AJ19" i="44"/>
  <c r="AJ16" i="44"/>
  <c r="AJ27" i="44"/>
  <c r="AJ17" i="44"/>
  <c r="AJ11" i="44"/>
  <c r="AJ28" i="44"/>
  <c r="AJ10" i="44"/>
  <c r="AJ25" i="44"/>
  <c r="AJ29" i="44"/>
  <c r="AJ21" i="44"/>
  <c r="AJ18" i="44"/>
  <c r="AJ22" i="44"/>
  <c r="AJ23" i="44"/>
  <c r="AJ8" i="44"/>
  <c r="AJ26" i="44"/>
  <c r="AI24" i="44"/>
  <c r="AJ15" i="44"/>
  <c r="U185" i="44"/>
  <c r="U215" i="44" s="1"/>
  <c r="AK15" i="44" l="1"/>
  <c r="AK27" i="44"/>
  <c r="AJ24" i="44"/>
  <c r="AJ9" i="44"/>
  <c r="AK16" i="44"/>
  <c r="AK19" i="44"/>
  <c r="AK8" i="44"/>
  <c r="AK21" i="44"/>
  <c r="AK29" i="44"/>
  <c r="AK10" i="44"/>
  <c r="AK12" i="44"/>
  <c r="AK18" i="44"/>
  <c r="AK26" i="44"/>
  <c r="AK23" i="44"/>
  <c r="AK11" i="44"/>
  <c r="AK22" i="44"/>
  <c r="AK17" i="44"/>
  <c r="AK25" i="44"/>
  <c r="AK28" i="44"/>
  <c r="AK14" i="44"/>
  <c r="V185" i="44"/>
  <c r="V215" i="44" s="1"/>
  <c r="AL19" i="44" l="1"/>
  <c r="AL18" i="44"/>
  <c r="AL21" i="44"/>
  <c r="AL8" i="44"/>
  <c r="AL25" i="44"/>
  <c r="AL14" i="44"/>
  <c r="AL26" i="44"/>
  <c r="AL12" i="44"/>
  <c r="AK24" i="44"/>
  <c r="AL17" i="44"/>
  <c r="AL11" i="44"/>
  <c r="AL16" i="44"/>
  <c r="AL28" i="44"/>
  <c r="AK9" i="44"/>
  <c r="AL10" i="44"/>
  <c r="AL27" i="44"/>
  <c r="AL22" i="44"/>
  <c r="AL23" i="44"/>
  <c r="AL29" i="44"/>
  <c r="AL15" i="44"/>
  <c r="W185" i="44"/>
  <c r="W215" i="44" s="1"/>
  <c r="X185" i="44"/>
  <c r="X215" i="44" s="1"/>
  <c r="AM16" i="44" l="1"/>
  <c r="AM21" i="44"/>
  <c r="AM28" i="44"/>
  <c r="AM25" i="44"/>
  <c r="AM22" i="44"/>
  <c r="AM17" i="44"/>
  <c r="AM27" i="44"/>
  <c r="AM12" i="44"/>
  <c r="AM10" i="44"/>
  <c r="AM26" i="44"/>
  <c r="AM15" i="44"/>
  <c r="AM23" i="44"/>
  <c r="AM18" i="44"/>
  <c r="AM14" i="44"/>
  <c r="AL9" i="44"/>
  <c r="AM29" i="44"/>
  <c r="AM8" i="44"/>
  <c r="AM11" i="44"/>
  <c r="AL24" i="44"/>
  <c r="AM19" i="44"/>
  <c r="AN14" i="44" l="1"/>
  <c r="AN17" i="44"/>
  <c r="AN19" i="44"/>
  <c r="AN28" i="44"/>
  <c r="AN27" i="44"/>
  <c r="AN18" i="44"/>
  <c r="AM24" i="44"/>
  <c r="AN23" i="44"/>
  <c r="AN11" i="44"/>
  <c r="AN8" i="44"/>
  <c r="AN26" i="44"/>
  <c r="AN21" i="44"/>
  <c r="AN12" i="44"/>
  <c r="AN22" i="44"/>
  <c r="AM9" i="44"/>
  <c r="AN25" i="44"/>
  <c r="AN15" i="44"/>
  <c r="AN29" i="44"/>
  <c r="AN10" i="44"/>
  <c r="AN16" i="44"/>
  <c r="AN24" i="44" l="1"/>
  <c r="AO18" i="44"/>
  <c r="AN9" i="44"/>
  <c r="AO29" i="44"/>
  <c r="AO10" i="44"/>
  <c r="AO19" i="44"/>
  <c r="AO22" i="44"/>
  <c r="AO26" i="44"/>
  <c r="AO15" i="44"/>
  <c r="AO12" i="44"/>
  <c r="AO16" i="44"/>
  <c r="AO21" i="44"/>
  <c r="AO28" i="44"/>
  <c r="AO11" i="44"/>
  <c r="AO17" i="44"/>
  <c r="AO27" i="44"/>
  <c r="AO25" i="44"/>
  <c r="AO8" i="44"/>
  <c r="AO23" i="44"/>
  <c r="AO14" i="44"/>
  <c r="AO9" i="44" l="1"/>
  <c r="AO24" i="44"/>
  <c r="AF151" i="20" l="1"/>
  <c r="AD152" i="20"/>
  <c r="AC153" i="20"/>
  <c r="AC215" i="20" s="1"/>
  <c r="E215" i="20"/>
  <c r="AG148" i="20"/>
  <c r="AF142" i="20"/>
  <c r="AE141" i="20"/>
  <c r="AE146" i="20"/>
  <c r="AF145" i="20"/>
  <c r="AF153" i="20"/>
  <c r="AG152" i="20"/>
  <c r="AC146" i="20"/>
  <c r="AC208" i="20" s="1"/>
  <c r="E208" i="20"/>
  <c r="AG142" i="20"/>
  <c r="AD140" i="20"/>
  <c r="AD148" i="20"/>
  <c r="AE140" i="20"/>
  <c r="AE148" i="20"/>
  <c r="AF152" i="20"/>
  <c r="AG149" i="20"/>
  <c r="AF144" i="20"/>
  <c r="AD153" i="20"/>
  <c r="AC143" i="20"/>
  <c r="AC205" i="20" s="1"/>
  <c r="E205" i="20"/>
  <c r="AC151" i="20"/>
  <c r="AC213" i="20" s="1"/>
  <c r="E213" i="20"/>
  <c r="AE143" i="20"/>
  <c r="AE151" i="20"/>
  <c r="AG150" i="20"/>
  <c r="AD149" i="20"/>
  <c r="AG141" i="20"/>
  <c r="AF147" i="20"/>
  <c r="AC150" i="20"/>
  <c r="AC212" i="20" s="1"/>
  <c r="E212" i="20"/>
  <c r="AC140" i="20"/>
  <c r="AC202" i="20" s="1"/>
  <c r="E202" i="20"/>
  <c r="AC148" i="20"/>
  <c r="AD147" i="20"/>
  <c r="AD142" i="20"/>
  <c r="AD151" i="20"/>
  <c r="AE142" i="20"/>
  <c r="AE150" i="20"/>
  <c r="AG145" i="20"/>
  <c r="AG146" i="20"/>
  <c r="AF146" i="20"/>
  <c r="AG147" i="20"/>
  <c r="AC145" i="20"/>
  <c r="AC207" i="20" s="1"/>
  <c r="E207" i="20"/>
  <c r="AG143" i="20"/>
  <c r="AE145" i="20"/>
  <c r="AE153" i="20"/>
  <c r="AC141" i="20"/>
  <c r="AC203" i="20" s="1"/>
  <c r="E203" i="20"/>
  <c r="AF143" i="20"/>
  <c r="AC144" i="20"/>
  <c r="AC206" i="20" s="1"/>
  <c r="E206" i="20"/>
  <c r="AD146" i="20"/>
  <c r="AF150" i="20"/>
  <c r="AD145" i="20"/>
  <c r="AC149" i="20"/>
  <c r="AC211" i="20" s="1"/>
  <c r="E211" i="20"/>
  <c r="AE149" i="20"/>
  <c r="AF141" i="20"/>
  <c r="AF149" i="20"/>
  <c r="AC152" i="20"/>
  <c r="AC214" i="20" s="1"/>
  <c r="E214" i="20"/>
  <c r="AC142" i="20"/>
  <c r="AD150" i="20"/>
  <c r="AG153" i="20"/>
  <c r="AD144" i="20"/>
  <c r="AG151" i="20"/>
  <c r="AE144" i="20"/>
  <c r="AE152" i="20"/>
  <c r="AD141" i="20"/>
  <c r="AF140" i="20"/>
  <c r="AF148" i="20"/>
  <c r="AG144" i="20"/>
  <c r="AC147" i="20"/>
  <c r="AC209" i="20" s="1"/>
  <c r="E209" i="20"/>
  <c r="AG140" i="20"/>
  <c r="AE147" i="20"/>
  <c r="AD143" i="20"/>
  <c r="AH155" i="20" l="1"/>
  <c r="AD139" i="20"/>
  <c r="AH135" i="20"/>
  <c r="AH143" i="20"/>
  <c r="AH154" i="20"/>
  <c r="AH149" i="20"/>
  <c r="AD138" i="20"/>
  <c r="AE135" i="20"/>
  <c r="AG136" i="20"/>
  <c r="AE133" i="20"/>
  <c r="AH142" i="20"/>
  <c r="AE137" i="20"/>
  <c r="AH146" i="20"/>
  <c r="AG134" i="20"/>
  <c r="AC133" i="20"/>
  <c r="AC195" i="20" s="1"/>
  <c r="E195" i="20"/>
  <c r="AH152" i="20"/>
  <c r="AF136" i="20"/>
  <c r="AD137" i="20"/>
  <c r="AH133" i="20"/>
  <c r="H156" i="20"/>
  <c r="AF132" i="20"/>
  <c r="AH147" i="20"/>
  <c r="AD136" i="20"/>
  <c r="AF133" i="20"/>
  <c r="AG154" i="20"/>
  <c r="AH139" i="20"/>
  <c r="AE138" i="20"/>
  <c r="AH153" i="20"/>
  <c r="AE136" i="20"/>
  <c r="AG139" i="20"/>
  <c r="G156" i="20"/>
  <c r="AE132" i="20"/>
  <c r="AG133" i="20"/>
  <c r="AG135" i="20"/>
  <c r="AF138" i="20"/>
  <c r="AE155" i="20"/>
  <c r="AC136" i="20"/>
  <c r="AC198" i="20" s="1"/>
  <c r="E198" i="20"/>
  <c r="AH134" i="20"/>
  <c r="AG138" i="20"/>
  <c r="AF135" i="20"/>
  <c r="AH150" i="20"/>
  <c r="AH136" i="20"/>
  <c r="AF154" i="20"/>
  <c r="AD155" i="20"/>
  <c r="AH132" i="20"/>
  <c r="AF155" i="20"/>
  <c r="AC138" i="20"/>
  <c r="AC200" i="20" s="1"/>
  <c r="E200" i="20"/>
  <c r="AH137" i="20"/>
  <c r="AD134" i="20"/>
  <c r="AF134" i="20"/>
  <c r="AE154" i="20"/>
  <c r="AE134" i="20"/>
  <c r="AG155" i="20"/>
  <c r="AC132" i="20"/>
  <c r="E156" i="20"/>
  <c r="AH151" i="20"/>
  <c r="AD154" i="20"/>
  <c r="AC137" i="20"/>
  <c r="AC199" i="20" s="1"/>
  <c r="E199" i="20"/>
  <c r="AD135" i="20"/>
  <c r="AH148" i="20"/>
  <c r="AC155" i="20"/>
  <c r="AC139" i="20"/>
  <c r="AC201" i="20" s="1"/>
  <c r="E201" i="20"/>
  <c r="AD133" i="20"/>
  <c r="AH144" i="20"/>
  <c r="AC154" i="20"/>
  <c r="I156" i="20"/>
  <c r="AG132" i="20"/>
  <c r="AE139" i="20"/>
  <c r="AC135" i="20"/>
  <c r="AC197" i="20" s="1"/>
  <c r="E197" i="20"/>
  <c r="AH141" i="20"/>
  <c r="AC134" i="20"/>
  <c r="AC196" i="20" s="1"/>
  <c r="E196" i="20"/>
  <c r="AH145" i="20"/>
  <c r="F156" i="20"/>
  <c r="AD132" i="20"/>
  <c r="AH140" i="20"/>
  <c r="AF137" i="20"/>
  <c r="AF139" i="20"/>
  <c r="AG137" i="20"/>
  <c r="AI135" i="20" l="1"/>
  <c r="AI147" i="20"/>
  <c r="AC156" i="20"/>
  <c r="AF156" i="20"/>
  <c r="AI136" i="20"/>
  <c r="AI132" i="20"/>
  <c r="AI134" i="20"/>
  <c r="AI154" i="20"/>
  <c r="AI143" i="20"/>
  <c r="AI153" i="20"/>
  <c r="AI150" i="20"/>
  <c r="AD156" i="20"/>
  <c r="AI148" i="20"/>
  <c r="AI140" i="20"/>
  <c r="AI133" i="20"/>
  <c r="AI144" i="20"/>
  <c r="AI137" i="20"/>
  <c r="AG156" i="20"/>
  <c r="AI139" i="20"/>
  <c r="AI142" i="20"/>
  <c r="AI152" i="20"/>
  <c r="AE156" i="20"/>
  <c r="AI151" i="20"/>
  <c r="AI141" i="20"/>
  <c r="AI149" i="20"/>
  <c r="AI145" i="20"/>
  <c r="AI146" i="20"/>
  <c r="AI155" i="20"/>
  <c r="AJ141" i="20" l="1"/>
  <c r="AJ147" i="20"/>
  <c r="AJ150" i="20"/>
  <c r="AJ140" i="20"/>
  <c r="AJ146" i="20"/>
  <c r="AJ133" i="20"/>
  <c r="AJ134" i="20"/>
  <c r="AJ148" i="20"/>
  <c r="AJ144" i="20"/>
  <c r="AJ136" i="20"/>
  <c r="AH138" i="20"/>
  <c r="J156" i="20"/>
  <c r="AJ139" i="20"/>
  <c r="AJ151" i="20"/>
  <c r="AJ152" i="20"/>
  <c r="AJ154" i="20"/>
  <c r="AJ153" i="20"/>
  <c r="AJ132" i="20"/>
  <c r="AJ142" i="20"/>
  <c r="AJ137" i="20"/>
  <c r="AJ155" i="20"/>
  <c r="AJ149" i="20"/>
  <c r="AJ143" i="20"/>
  <c r="AJ135" i="20"/>
  <c r="AJ145" i="20"/>
  <c r="AH156" i="20" l="1"/>
  <c r="AK143" i="20"/>
  <c r="AK144" i="20"/>
  <c r="AK142" i="20"/>
  <c r="AK147" i="20"/>
  <c r="AK154" i="20"/>
  <c r="AK146" i="20"/>
  <c r="AK148" i="20"/>
  <c r="AK149" i="20"/>
  <c r="AK141" i="20"/>
  <c r="AK151" i="20"/>
  <c r="AK133" i="20"/>
  <c r="AK145" i="20"/>
  <c r="AK136" i="20"/>
  <c r="AK152" i="20"/>
  <c r="AK150" i="20"/>
  <c r="AI138" i="20"/>
  <c r="K156" i="20"/>
  <c r="AK135" i="20"/>
  <c r="AK140" i="20"/>
  <c r="AK137" i="20"/>
  <c r="AK139" i="20"/>
  <c r="AK134" i="20"/>
  <c r="AK132" i="20"/>
  <c r="AK155" i="20"/>
  <c r="AK153" i="20"/>
  <c r="AL136" i="20" l="1"/>
  <c r="AL154" i="20"/>
  <c r="AL133" i="20"/>
  <c r="AL142" i="20"/>
  <c r="AL132" i="20"/>
  <c r="AL139" i="20"/>
  <c r="AI156" i="20"/>
  <c r="AL143" i="20"/>
  <c r="AL149" i="20"/>
  <c r="AL146" i="20"/>
  <c r="AL135" i="20"/>
  <c r="AL145" i="20"/>
  <c r="AL150" i="20"/>
  <c r="AJ138" i="20"/>
  <c r="L156" i="20"/>
  <c r="AL144" i="20"/>
  <c r="AL151" i="20"/>
  <c r="AL140" i="20"/>
  <c r="AL152" i="20"/>
  <c r="AL134" i="20"/>
  <c r="AL148" i="20"/>
  <c r="AL153" i="20"/>
  <c r="AL155" i="20"/>
  <c r="AL141" i="20"/>
  <c r="AL137" i="20"/>
  <c r="AL147" i="20"/>
  <c r="AM152" i="20" l="1"/>
  <c r="AM145" i="20"/>
  <c r="AM132" i="20"/>
  <c r="AM147" i="20"/>
  <c r="AJ156" i="20"/>
  <c r="AM141" i="20"/>
  <c r="AM155" i="20"/>
  <c r="AM142" i="20"/>
  <c r="AM149" i="20"/>
  <c r="AM144" i="20"/>
  <c r="AM153" i="20"/>
  <c r="AM148" i="20"/>
  <c r="AK138" i="20"/>
  <c r="M156" i="20"/>
  <c r="AM143" i="20"/>
  <c r="AM151" i="20"/>
  <c r="AM140" i="20"/>
  <c r="AM134" i="20"/>
  <c r="AM136" i="20"/>
  <c r="AM150" i="20"/>
  <c r="AM135" i="20"/>
  <c r="AM139" i="20"/>
  <c r="AM133" i="20"/>
  <c r="AM154" i="20"/>
  <c r="AM137" i="20"/>
  <c r="AM146" i="20"/>
  <c r="AN146" i="20" l="1"/>
  <c r="AN139" i="20"/>
  <c r="AN151" i="20"/>
  <c r="AN152" i="20"/>
  <c r="AN137" i="20"/>
  <c r="AN135" i="20"/>
  <c r="AN154" i="20"/>
  <c r="AL138" i="20"/>
  <c r="N156" i="20"/>
  <c r="AN141" i="20"/>
  <c r="AN142" i="20"/>
  <c r="AN134" i="20"/>
  <c r="AN150" i="20"/>
  <c r="AN148" i="20"/>
  <c r="AN147" i="20"/>
  <c r="AN133" i="20"/>
  <c r="AN136" i="20"/>
  <c r="AN132" i="20"/>
  <c r="AN140" i="20"/>
  <c r="AK156" i="20"/>
  <c r="AN153" i="20"/>
  <c r="AN143" i="20"/>
  <c r="AN149" i="20"/>
  <c r="AN155" i="20"/>
  <c r="AN144" i="20"/>
  <c r="AN145" i="20"/>
  <c r="AO137" i="20" l="1"/>
  <c r="AO141" i="20"/>
  <c r="AO153" i="20"/>
  <c r="AO139" i="20"/>
  <c r="AO146" i="20"/>
  <c r="AO151" i="20"/>
  <c r="AO149" i="20"/>
  <c r="AO150" i="20"/>
  <c r="AO136" i="20"/>
  <c r="AO147" i="20"/>
  <c r="AO144" i="20"/>
  <c r="AO152" i="20"/>
  <c r="AO132" i="20"/>
  <c r="AO154" i="20"/>
  <c r="AO148" i="20"/>
  <c r="AO145" i="20"/>
  <c r="AM138" i="20"/>
  <c r="O156" i="20"/>
  <c r="AO142" i="20"/>
  <c r="AO133" i="20"/>
  <c r="AO143" i="20"/>
  <c r="AO135" i="20"/>
  <c r="AL156" i="20"/>
  <c r="AO134" i="20"/>
  <c r="AO155" i="20"/>
  <c r="AO140" i="20"/>
  <c r="AP139" i="20" l="1"/>
  <c r="AP148" i="20"/>
  <c r="AN138" i="20"/>
  <c r="P156" i="20"/>
  <c r="AP154" i="20"/>
  <c r="AP132" i="20"/>
  <c r="AP137" i="20"/>
  <c r="AP140" i="20"/>
  <c r="AM156" i="20"/>
  <c r="AP136" i="20"/>
  <c r="AP134" i="20"/>
  <c r="AP152" i="20"/>
  <c r="AP135" i="20"/>
  <c r="AP146" i="20"/>
  <c r="AP149" i="20"/>
  <c r="AP141" i="20"/>
  <c r="AP147" i="20"/>
  <c r="AP143" i="20"/>
  <c r="AP145" i="20"/>
  <c r="AP155" i="20"/>
  <c r="AP133" i="20"/>
  <c r="AP142" i="20"/>
  <c r="AP153" i="20"/>
  <c r="AP151" i="20"/>
  <c r="AP150" i="20"/>
  <c r="AP144" i="20"/>
  <c r="AQ137" i="20" l="1"/>
  <c r="AQ141" i="20"/>
  <c r="AQ140" i="20"/>
  <c r="AQ135" i="20"/>
  <c r="AQ144" i="20"/>
  <c r="AO138" i="20"/>
  <c r="Q156" i="20"/>
  <c r="AQ145" i="20"/>
  <c r="AQ136" i="20"/>
  <c r="AQ150" i="20"/>
  <c r="AQ142" i="20"/>
  <c r="AQ147" i="20"/>
  <c r="AQ155" i="20"/>
  <c r="AQ151" i="20"/>
  <c r="AQ133" i="20"/>
  <c r="AQ153" i="20"/>
  <c r="AQ134" i="20"/>
  <c r="AN156" i="20"/>
  <c r="AQ143" i="20"/>
  <c r="AQ148" i="20"/>
  <c r="AQ132" i="20"/>
  <c r="AQ146" i="20"/>
  <c r="AQ139" i="20"/>
  <c r="AQ154" i="20"/>
  <c r="AQ149" i="20"/>
  <c r="AQ152" i="20"/>
  <c r="AR135" i="20" l="1"/>
  <c r="AR133" i="20"/>
  <c r="AR132" i="20"/>
  <c r="AR142" i="20"/>
  <c r="AR140" i="20"/>
  <c r="AO156" i="20"/>
  <c r="AR145" i="20"/>
  <c r="AR146" i="20"/>
  <c r="AR150" i="20"/>
  <c r="AR141" i="20"/>
  <c r="AR143" i="20"/>
  <c r="AP138" i="20"/>
  <c r="R156" i="20"/>
  <c r="AR152" i="20"/>
  <c r="AR134" i="20"/>
  <c r="AR137" i="20"/>
  <c r="AR147" i="20"/>
  <c r="AR148" i="20"/>
  <c r="AR151" i="20"/>
  <c r="AR149" i="20"/>
  <c r="AR139" i="20"/>
  <c r="AR136" i="20"/>
  <c r="AR155" i="20"/>
  <c r="AR144" i="20"/>
  <c r="AR153" i="20"/>
  <c r="AR154" i="20"/>
  <c r="AS147" i="20" l="1"/>
  <c r="AS133" i="20"/>
  <c r="AS148" i="20"/>
  <c r="AS151" i="20"/>
  <c r="AS142" i="20"/>
  <c r="AP156" i="20"/>
  <c r="AQ138" i="20"/>
  <c r="S156" i="20"/>
  <c r="AS152" i="20"/>
  <c r="AS155" i="20"/>
  <c r="AS135" i="20"/>
  <c r="AS149" i="20"/>
  <c r="AS139" i="20"/>
  <c r="AS154" i="20"/>
  <c r="AS134" i="20"/>
  <c r="AS150" i="20"/>
  <c r="AS146" i="20"/>
  <c r="AS137" i="20"/>
  <c r="AS153" i="20"/>
  <c r="AS136" i="20"/>
  <c r="AS143" i="20"/>
  <c r="AS140" i="20"/>
  <c r="AS132" i="20"/>
  <c r="AS144" i="20"/>
  <c r="AS141" i="20"/>
  <c r="AS145" i="20"/>
  <c r="AT137" i="20" l="1"/>
  <c r="AT150" i="20"/>
  <c r="AT144" i="20"/>
  <c r="AT136" i="20"/>
  <c r="AT133" i="20"/>
  <c r="AT140" i="20"/>
  <c r="AQ156" i="20"/>
  <c r="AT139" i="20"/>
  <c r="AT153" i="20"/>
  <c r="AT134" i="20"/>
  <c r="AT155" i="20"/>
  <c r="AT145" i="20"/>
  <c r="AT132" i="20"/>
  <c r="AT149" i="20"/>
  <c r="AT152" i="20"/>
  <c r="AT135" i="20"/>
  <c r="AT154" i="20"/>
  <c r="AT143" i="20"/>
  <c r="AT142" i="20"/>
  <c r="AT148" i="20"/>
  <c r="AT151" i="20"/>
  <c r="AR138" i="20"/>
  <c r="T156" i="20"/>
  <c r="AT147" i="20"/>
  <c r="AT141" i="20"/>
  <c r="AT146" i="20"/>
  <c r="AU139" i="20" l="1"/>
  <c r="AU135" i="20"/>
  <c r="AS138" i="20"/>
  <c r="U156" i="20"/>
  <c r="AU151" i="20"/>
  <c r="AV155" i="20"/>
  <c r="AV132" i="20"/>
  <c r="AV142" i="20"/>
  <c r="AU146" i="20"/>
  <c r="AV144" i="20"/>
  <c r="AV152" i="20"/>
  <c r="AV148" i="20"/>
  <c r="AU140" i="20"/>
  <c r="AU143" i="20"/>
  <c r="AU134" i="20"/>
  <c r="AV150" i="20"/>
  <c r="AU142" i="20"/>
  <c r="AU150" i="20"/>
  <c r="AV137" i="20"/>
  <c r="AU155" i="20"/>
  <c r="AU149" i="20"/>
  <c r="AV149" i="20"/>
  <c r="AV145" i="20"/>
  <c r="AV141" i="20"/>
  <c r="AU136" i="20"/>
  <c r="AV151" i="20"/>
  <c r="AU148" i="20"/>
  <c r="AV154" i="20"/>
  <c r="AV143" i="20"/>
  <c r="AV134" i="20"/>
  <c r="AU141" i="20"/>
  <c r="AU147" i="20"/>
  <c r="AV135" i="20"/>
  <c r="AV146" i="20"/>
  <c r="AU137" i="20"/>
  <c r="AV153" i="20"/>
  <c r="AV139" i="20"/>
  <c r="AV140" i="20"/>
  <c r="AV136" i="20"/>
  <c r="AV133" i="20"/>
  <c r="AR156" i="20"/>
  <c r="AU144" i="20"/>
  <c r="AU133" i="20"/>
  <c r="AU154" i="20"/>
  <c r="AU132" i="20"/>
  <c r="AU153" i="20"/>
  <c r="AU152" i="20"/>
  <c r="AV147" i="20"/>
  <c r="AU145" i="20"/>
  <c r="AT138" i="20" l="1"/>
  <c r="V156" i="20"/>
  <c r="AS156" i="20"/>
  <c r="AU138" i="20" l="1"/>
  <c r="W156" i="20"/>
  <c r="AT156" i="20"/>
  <c r="AU156" i="20" l="1"/>
  <c r="AV138" i="20"/>
  <c r="X156" i="20"/>
  <c r="AV156" i="20" s="1"/>
  <c r="E42" i="49" l="1"/>
  <c r="D42" i="49"/>
  <c r="AB137" i="20"/>
  <c r="AB199" i="20" s="1"/>
  <c r="D199" i="20"/>
  <c r="D55" i="49"/>
  <c r="E55" i="49"/>
  <c r="AB150" i="20"/>
  <c r="AB212" i="20" s="1"/>
  <c r="D212" i="20"/>
  <c r="D43" i="49"/>
  <c r="E43" i="49"/>
  <c r="AB138" i="20"/>
  <c r="AB200" i="20" s="1"/>
  <c r="D200" i="20"/>
  <c r="D48" i="49" l="1"/>
  <c r="E48" i="49"/>
  <c r="AB139" i="20"/>
  <c r="AB201" i="20" s="1"/>
  <c r="D201" i="20"/>
  <c r="AB149" i="20"/>
  <c r="AB211" i="20" s="1"/>
  <c r="D211" i="20"/>
  <c r="AB142" i="20"/>
  <c r="AB204" i="20" s="1"/>
  <c r="D204" i="20"/>
  <c r="D52" i="49"/>
  <c r="E52" i="49"/>
  <c r="D45" i="49"/>
  <c r="E45" i="49"/>
  <c r="D53" i="49"/>
  <c r="D47" i="49"/>
  <c r="D40" i="49"/>
  <c r="E40" i="49"/>
  <c r="D37" i="49"/>
  <c r="U30" i="49"/>
  <c r="AB147" i="20"/>
  <c r="AB209" i="20" s="1"/>
  <c r="D209" i="20"/>
  <c r="AB140" i="20"/>
  <c r="AB202" i="20" s="1"/>
  <c r="D202" i="20"/>
  <c r="D56" i="49"/>
  <c r="E56" i="49"/>
  <c r="D231" i="20"/>
  <c r="E231" i="20"/>
  <c r="AB143" i="20"/>
  <c r="AB205" i="20" s="1"/>
  <c r="D205" i="20"/>
  <c r="D156" i="20"/>
  <c r="AB132" i="20"/>
  <c r="D39" i="49"/>
  <c r="E39" i="49"/>
  <c r="D51" i="49"/>
  <c r="E51" i="49"/>
  <c r="D230" i="20"/>
  <c r="E230" i="20"/>
  <c r="D49" i="49"/>
  <c r="E49" i="49"/>
  <c r="AB141" i="20"/>
  <c r="AB203" i="20" s="1"/>
  <c r="D203" i="20"/>
  <c r="AB148" i="20"/>
  <c r="AB210" i="20" s="1"/>
  <c r="D210" i="20"/>
  <c r="E41" i="49"/>
  <c r="D41" i="49"/>
  <c r="D57" i="49"/>
  <c r="E57" i="49"/>
  <c r="AB134" i="20"/>
  <c r="AB196" i="20" s="1"/>
  <c r="D196" i="20"/>
  <c r="AB146" i="20"/>
  <c r="AB208" i="20" s="1"/>
  <c r="D208" i="20"/>
  <c r="AB144" i="20"/>
  <c r="AB206" i="20" s="1"/>
  <c r="D206" i="20"/>
  <c r="D44" i="49"/>
  <c r="E44" i="49"/>
  <c r="AB151" i="20"/>
  <c r="AB213" i="20" s="1"/>
  <c r="D213" i="20"/>
  <c r="AB135" i="20"/>
  <c r="AB197" i="20" s="1"/>
  <c r="D197" i="20"/>
  <c r="AB136" i="20"/>
  <c r="AB198" i="20" s="1"/>
  <c r="D198" i="20"/>
  <c r="D243" i="20"/>
  <c r="E243" i="20"/>
  <c r="D38" i="49"/>
  <c r="E38" i="49"/>
  <c r="D58" i="49"/>
  <c r="E58" i="49"/>
  <c r="D59" i="49"/>
  <c r="D60" i="49"/>
  <c r="AB145" i="20"/>
  <c r="AB207" i="20" s="1"/>
  <c r="D207" i="20"/>
  <c r="D54" i="49"/>
  <c r="E54" i="49"/>
  <c r="AB152" i="20"/>
  <c r="AB214" i="20" s="1"/>
  <c r="D214" i="20"/>
  <c r="D46" i="49"/>
  <c r="E46" i="49"/>
  <c r="D50" i="49"/>
  <c r="E50" i="49"/>
  <c r="AB133" i="20"/>
  <c r="AB195" i="20" s="1"/>
  <c r="D195" i="20"/>
  <c r="AB153" i="20"/>
  <c r="AB215" i="20" s="1"/>
  <c r="D215" i="20"/>
  <c r="AB154" i="20"/>
  <c r="AB216" i="20" s="1"/>
  <c r="D216" i="20"/>
  <c r="AB155" i="20"/>
  <c r="AB217" i="20" s="1"/>
  <c r="D217" i="20"/>
  <c r="D235" i="20" l="1"/>
  <c r="D242" i="20"/>
  <c r="E242" i="20"/>
  <c r="D238" i="20"/>
  <c r="E238" i="20"/>
  <c r="D244" i="20"/>
  <c r="E244" i="20"/>
  <c r="D227" i="20"/>
  <c r="E227" i="20"/>
  <c r="D234" i="20"/>
  <c r="E234" i="20"/>
  <c r="D236" i="20"/>
  <c r="E236" i="20"/>
  <c r="D61" i="49"/>
  <c r="D232" i="20"/>
  <c r="E232" i="20"/>
  <c r="D247" i="20"/>
  <c r="D228" i="20"/>
  <c r="E228" i="20"/>
  <c r="D233" i="20"/>
  <c r="E233" i="20"/>
  <c r="D240" i="20"/>
  <c r="E240" i="20"/>
  <c r="D226" i="20"/>
  <c r="E226" i="20"/>
  <c r="D239" i="20"/>
  <c r="E239" i="20"/>
  <c r="D241" i="20"/>
  <c r="D246" i="20"/>
  <c r="E246" i="20"/>
  <c r="D245" i="20"/>
  <c r="E245" i="20"/>
  <c r="D229" i="20"/>
  <c r="E229" i="20"/>
  <c r="D237" i="20"/>
  <c r="E237" i="20"/>
  <c r="AB156" i="20"/>
  <c r="X12" i="20" l="1"/>
  <c r="AV12" i="20" s="1"/>
  <c r="W12" i="20"/>
  <c r="V12" i="20"/>
  <c r="AT12" i="20" s="1"/>
  <c r="X22" i="20"/>
  <c r="X9" i="20"/>
  <c r="AV9" i="20" s="1"/>
  <c r="X27" i="20"/>
  <c r="X20" i="20"/>
  <c r="AV20" i="20" s="1"/>
  <c r="X16" i="20"/>
  <c r="AV16" i="20" s="1"/>
  <c r="X25" i="20"/>
  <c r="X26" i="20"/>
  <c r="AV26" i="20" s="1"/>
  <c r="X18" i="20"/>
  <c r="X15" i="20"/>
  <c r="AV15" i="20" s="1"/>
  <c r="X19" i="20"/>
  <c r="AV19" i="20" s="1"/>
  <c r="X23" i="20"/>
  <c r="AV23" i="20" s="1"/>
  <c r="X11" i="20"/>
  <c r="X28" i="20"/>
  <c r="AV28" i="20" s="1"/>
  <c r="X13" i="20"/>
  <c r="X8" i="20"/>
  <c r="AV8" i="20" s="1"/>
  <c r="X17" i="20"/>
  <c r="AV17" i="20" s="1"/>
  <c r="U12" i="20"/>
  <c r="X24" i="20"/>
  <c r="AV24" i="20" s="1"/>
  <c r="X14" i="20"/>
  <c r="AV14" i="20" s="1"/>
  <c r="X7" i="20"/>
  <c r="AV7" i="20" s="1"/>
  <c r="X10" i="20"/>
  <c r="AV10" i="20" s="1"/>
  <c r="W15" i="20"/>
  <c r="W25" i="20"/>
  <c r="AU25" i="20" s="1"/>
  <c r="W11" i="20"/>
  <c r="AU11" i="20" s="1"/>
  <c r="W21" i="20"/>
  <c r="W14" i="20"/>
  <c r="W7" i="20"/>
  <c r="AU7" i="20" s="1"/>
  <c r="W22" i="20"/>
  <c r="AU22" i="20" s="1"/>
  <c r="W27" i="20"/>
  <c r="W28" i="20"/>
  <c r="AU28" i="20" s="1"/>
  <c r="W16" i="20"/>
  <c r="W18" i="20"/>
  <c r="AU18" i="20" s="1"/>
  <c r="W17" i="20"/>
  <c r="AU17" i="20" s="1"/>
  <c r="W10" i="20"/>
  <c r="AU10" i="20" s="1"/>
  <c r="W19" i="20"/>
  <c r="AU19" i="20" s="1"/>
  <c r="X21" i="20"/>
  <c r="W8" i="20"/>
  <c r="AU8" i="20" s="1"/>
  <c r="W24" i="20"/>
  <c r="W23" i="20"/>
  <c r="AU23" i="20" s="1"/>
  <c r="W9" i="20"/>
  <c r="W20" i="20"/>
  <c r="AU20" i="20" s="1"/>
  <c r="W26" i="20"/>
  <c r="AU26" i="20" s="1"/>
  <c r="T12" i="20"/>
  <c r="AR12" i="20" s="1"/>
  <c r="W13" i="20"/>
  <c r="AU13" i="20" s="1"/>
  <c r="V8" i="20"/>
  <c r="AT8" i="20" s="1"/>
  <c r="V7" i="20"/>
  <c r="AT7" i="20" s="1"/>
  <c r="V10" i="20"/>
  <c r="AT10" i="20" s="1"/>
  <c r="V20" i="20"/>
  <c r="V28" i="20"/>
  <c r="AT28" i="20" s="1"/>
  <c r="V16" i="20"/>
  <c r="AT16" i="20" s="1"/>
  <c r="V27" i="20"/>
  <c r="AT27" i="20" s="1"/>
  <c r="V19" i="20"/>
  <c r="V13" i="20"/>
  <c r="AT13" i="20" s="1"/>
  <c r="V22" i="20"/>
  <c r="AT22" i="20" s="1"/>
  <c r="V26" i="20"/>
  <c r="V15" i="20"/>
  <c r="V18" i="20"/>
  <c r="V21" i="20"/>
  <c r="AT21" i="20" s="1"/>
  <c r="V24" i="20"/>
  <c r="V14" i="20"/>
  <c r="AT14" i="20" s="1"/>
  <c r="S12" i="20"/>
  <c r="V23" i="20"/>
  <c r="V17" i="20"/>
  <c r="V11" i="20"/>
  <c r="V25" i="20"/>
  <c r="AT25" i="20" s="1"/>
  <c r="V9" i="20"/>
  <c r="AT9" i="20" s="1"/>
  <c r="U10" i="20"/>
  <c r="AS10" i="20" s="1"/>
  <c r="U14" i="20"/>
  <c r="AS14" i="20" s="1"/>
  <c r="U24" i="20"/>
  <c r="AS24" i="20" s="1"/>
  <c r="U26" i="20"/>
  <c r="AS26" i="20" s="1"/>
  <c r="U11" i="20"/>
  <c r="U8" i="20"/>
  <c r="AS8" i="20" s="1"/>
  <c r="U21" i="20"/>
  <c r="AS21" i="20" s="1"/>
  <c r="U7" i="20"/>
  <c r="AS7" i="20" s="1"/>
  <c r="U25" i="20"/>
  <c r="U28" i="20"/>
  <c r="AS28" i="20" s="1"/>
  <c r="U17" i="20"/>
  <c r="AS17" i="20" s="1"/>
  <c r="U16" i="20"/>
  <c r="AS16" i="20" s="1"/>
  <c r="U22" i="20"/>
  <c r="U18" i="20"/>
  <c r="AS18" i="20" s="1"/>
  <c r="R12" i="20"/>
  <c r="AP12" i="20" s="1"/>
  <c r="U27" i="20"/>
  <c r="AS27" i="20" s="1"/>
  <c r="U13" i="20"/>
  <c r="U15" i="20"/>
  <c r="U23" i="20"/>
  <c r="AS23" i="20" s="1"/>
  <c r="U19" i="20"/>
  <c r="AS19" i="20" s="1"/>
  <c r="U20" i="20"/>
  <c r="U9" i="20"/>
  <c r="T26" i="20"/>
  <c r="T21" i="20"/>
  <c r="AR21" i="20" s="1"/>
  <c r="T10" i="20"/>
  <c r="AR10" i="20" s="1"/>
  <c r="Q12" i="20"/>
  <c r="T27" i="20"/>
  <c r="AR27" i="20" s="1"/>
  <c r="T24" i="20"/>
  <c r="AR24" i="20" s="1"/>
  <c r="T22" i="20"/>
  <c r="AR22" i="20" s="1"/>
  <c r="T18" i="20"/>
  <c r="AR18" i="20" s="1"/>
  <c r="T23" i="20"/>
  <c r="AR23" i="20" s="1"/>
  <c r="T20" i="20"/>
  <c r="T13" i="20"/>
  <c r="AR13" i="20" s="1"/>
  <c r="T14" i="20"/>
  <c r="AR14" i="20" s="1"/>
  <c r="T8" i="20"/>
  <c r="AR8" i="20" s="1"/>
  <c r="T16" i="20"/>
  <c r="AR16" i="20" s="1"/>
  <c r="T25" i="20"/>
  <c r="T11" i="20"/>
  <c r="AR11" i="20" s="1"/>
  <c r="T17" i="20"/>
  <c r="AR17" i="20" s="1"/>
  <c r="T7" i="20"/>
  <c r="AR7" i="20" s="1"/>
  <c r="T28" i="20"/>
  <c r="AR28" i="20" s="1"/>
  <c r="T15" i="20"/>
  <c r="AR15" i="20" s="1"/>
  <c r="T19" i="20"/>
  <c r="AR19" i="20" s="1"/>
  <c r="T9" i="20"/>
  <c r="S11" i="20"/>
  <c r="AQ11" i="20" s="1"/>
  <c r="S23" i="20"/>
  <c r="AQ23" i="20" s="1"/>
  <c r="S25" i="20"/>
  <c r="S28" i="20"/>
  <c r="AQ28" i="20" s="1"/>
  <c r="S21" i="20"/>
  <c r="S8" i="20"/>
  <c r="S27" i="20"/>
  <c r="AQ27" i="20" s="1"/>
  <c r="S10" i="20"/>
  <c r="AQ10" i="20" s="1"/>
  <c r="S7" i="20"/>
  <c r="AQ7" i="20" s="1"/>
  <c r="S13" i="20"/>
  <c r="S18" i="20"/>
  <c r="S20" i="20"/>
  <c r="AQ20" i="20" s="1"/>
  <c r="S14" i="20"/>
  <c r="S15" i="20"/>
  <c r="AQ15" i="20" s="1"/>
  <c r="S17" i="20"/>
  <c r="AQ17" i="20" s="1"/>
  <c r="S16" i="20"/>
  <c r="S24" i="20"/>
  <c r="AQ24" i="20" s="1"/>
  <c r="S9" i="20"/>
  <c r="AQ9" i="20" s="1"/>
  <c r="S22" i="20"/>
  <c r="AQ22" i="20" s="1"/>
  <c r="S19" i="20"/>
  <c r="AQ19" i="20" s="1"/>
  <c r="S26" i="20"/>
  <c r="AQ26" i="20" s="1"/>
  <c r="P12" i="20"/>
  <c r="AN12" i="20" s="1"/>
  <c r="R20" i="20"/>
  <c r="R7" i="20"/>
  <c r="R21" i="20"/>
  <c r="AP21" i="20" s="1"/>
  <c r="R14" i="20"/>
  <c r="AP14" i="20" s="1"/>
  <c r="R15" i="20"/>
  <c r="AP15" i="20" s="1"/>
  <c r="R11" i="20"/>
  <c r="AP11" i="20" s="1"/>
  <c r="R25" i="20"/>
  <c r="AP25" i="20" s="1"/>
  <c r="R28" i="20"/>
  <c r="AP28" i="20" s="1"/>
  <c r="R9" i="20"/>
  <c r="AP9" i="20" s="1"/>
  <c r="R22" i="20"/>
  <c r="AP22" i="20" s="1"/>
  <c r="R24" i="20"/>
  <c r="AP24" i="20" s="1"/>
  <c r="R10" i="20"/>
  <c r="R16" i="20"/>
  <c r="AP16" i="20" s="1"/>
  <c r="R23" i="20"/>
  <c r="AP23" i="20" s="1"/>
  <c r="R26" i="20"/>
  <c r="AP26" i="20" s="1"/>
  <c r="R18" i="20"/>
  <c r="AP18" i="20" s="1"/>
  <c r="R27" i="20"/>
  <c r="AP27" i="20" s="1"/>
  <c r="R19" i="20"/>
  <c r="AP19" i="20" s="1"/>
  <c r="R17" i="20"/>
  <c r="O12" i="20"/>
  <c r="AM12" i="20" s="1"/>
  <c r="R8" i="20"/>
  <c r="R13" i="20"/>
  <c r="AP13" i="20" s="1"/>
  <c r="Q10" i="20"/>
  <c r="Q28" i="20"/>
  <c r="AO28" i="20" s="1"/>
  <c r="Q26" i="20"/>
  <c r="AO26" i="20" s="1"/>
  <c r="Q13" i="20"/>
  <c r="Q27" i="20"/>
  <c r="Q16" i="20"/>
  <c r="AO16" i="20" s="1"/>
  <c r="Q11" i="20"/>
  <c r="AO11" i="20" s="1"/>
  <c r="Q20" i="20"/>
  <c r="AO20" i="20" s="1"/>
  <c r="Q21" i="20"/>
  <c r="AO21" i="20" s="1"/>
  <c r="Q14" i="20"/>
  <c r="Q23" i="20"/>
  <c r="AO23" i="20" s="1"/>
  <c r="Q24" i="20"/>
  <c r="Q9" i="20"/>
  <c r="AO9" i="20" s="1"/>
  <c r="Q18" i="20"/>
  <c r="AO18" i="20" s="1"/>
  <c r="Q19" i="20"/>
  <c r="AO19" i="20" s="1"/>
  <c r="Q17" i="20"/>
  <c r="AO17" i="20" s="1"/>
  <c r="Q25" i="20"/>
  <c r="AO25" i="20" s="1"/>
  <c r="Q22" i="20"/>
  <c r="AO22" i="20" s="1"/>
  <c r="Q8" i="20"/>
  <c r="AO8" i="20" s="1"/>
  <c r="Q7" i="20"/>
  <c r="N12" i="20"/>
  <c r="Q15" i="20"/>
  <c r="AO15" i="20" s="1"/>
  <c r="P23" i="20"/>
  <c r="P13" i="20"/>
  <c r="AN13" i="20" s="1"/>
  <c r="P14" i="20"/>
  <c r="AN14" i="20" s="1"/>
  <c r="P11" i="20"/>
  <c r="P27" i="20"/>
  <c r="AN27" i="20" s="1"/>
  <c r="M12" i="20"/>
  <c r="AK12" i="20" s="1"/>
  <c r="P10" i="20"/>
  <c r="AN10" i="20" s="1"/>
  <c r="P22" i="20"/>
  <c r="AN22" i="20" s="1"/>
  <c r="P20" i="20"/>
  <c r="AN20" i="20" s="1"/>
  <c r="P18" i="20"/>
  <c r="AN18" i="20" s="1"/>
  <c r="P7" i="20"/>
  <c r="AN7" i="20" s="1"/>
  <c r="P25" i="20"/>
  <c r="AN25" i="20" s="1"/>
  <c r="P21" i="20"/>
  <c r="AN21" i="20" s="1"/>
  <c r="P16" i="20"/>
  <c r="P26" i="20"/>
  <c r="P17" i="20"/>
  <c r="AN17" i="20" s="1"/>
  <c r="P28" i="20"/>
  <c r="AN28" i="20" s="1"/>
  <c r="P9" i="20"/>
  <c r="P24" i="20"/>
  <c r="AN24" i="20" s="1"/>
  <c r="P15" i="20"/>
  <c r="AN15" i="20" s="1"/>
  <c r="P19" i="20"/>
  <c r="P8" i="20"/>
  <c r="AN8" i="20" s="1"/>
  <c r="O8" i="20"/>
  <c r="AM8" i="20" s="1"/>
  <c r="O28" i="20"/>
  <c r="AM28" i="20" s="1"/>
  <c r="O7" i="20"/>
  <c r="O27" i="20"/>
  <c r="AM27" i="20" s="1"/>
  <c r="O18" i="20"/>
  <c r="AM18" i="20" s="1"/>
  <c r="O14" i="20"/>
  <c r="AM14" i="20" s="1"/>
  <c r="O22" i="20"/>
  <c r="AM22" i="20" s="1"/>
  <c r="O13" i="20"/>
  <c r="O23" i="20"/>
  <c r="AM23" i="20" s="1"/>
  <c r="L12" i="20"/>
  <c r="AJ12" i="20" s="1"/>
  <c r="O26" i="20"/>
  <c r="AM26" i="20" s="1"/>
  <c r="O11" i="20"/>
  <c r="O25" i="20"/>
  <c r="AM25" i="20" s="1"/>
  <c r="O24" i="20"/>
  <c r="AM24" i="20" s="1"/>
  <c r="O16" i="20"/>
  <c r="O9" i="20"/>
  <c r="O17" i="20"/>
  <c r="AM17" i="20" s="1"/>
  <c r="O19" i="20"/>
  <c r="AM19" i="20" s="1"/>
  <c r="O15" i="20"/>
  <c r="AM15" i="20" s="1"/>
  <c r="O20" i="20"/>
  <c r="AM20" i="20" s="1"/>
  <c r="O10" i="20"/>
  <c r="AM10" i="20" s="1"/>
  <c r="O21" i="20"/>
  <c r="N27" i="20"/>
  <c r="AL27" i="20" s="1"/>
  <c r="N15" i="20"/>
  <c r="AL15" i="20" s="1"/>
  <c r="N25" i="20"/>
  <c r="N20" i="20"/>
  <c r="N16" i="20"/>
  <c r="AL16" i="20" s="1"/>
  <c r="N28" i="20"/>
  <c r="AL28" i="20" s="1"/>
  <c r="N7" i="20"/>
  <c r="N13" i="20"/>
  <c r="N18" i="20"/>
  <c r="AL18" i="20" s="1"/>
  <c r="N11" i="20"/>
  <c r="AL11" i="20" s="1"/>
  <c r="N8" i="20"/>
  <c r="AL8" i="20" s="1"/>
  <c r="N26" i="20"/>
  <c r="N9" i="20"/>
  <c r="N14" i="20"/>
  <c r="AL14" i="20" s="1"/>
  <c r="N23" i="20"/>
  <c r="N10" i="20"/>
  <c r="AL10" i="20" s="1"/>
  <c r="N17" i="20"/>
  <c r="N24" i="20"/>
  <c r="AL24" i="20" s="1"/>
  <c r="N22" i="20"/>
  <c r="AL22" i="20" s="1"/>
  <c r="K12" i="20"/>
  <c r="N19" i="20"/>
  <c r="N21" i="20"/>
  <c r="M18" i="20"/>
  <c r="AK18" i="20" s="1"/>
  <c r="M17" i="20"/>
  <c r="AK17" i="20" s="1"/>
  <c r="M8" i="20"/>
  <c r="AK8" i="20" s="1"/>
  <c r="M27" i="20"/>
  <c r="AK27" i="20" s="1"/>
  <c r="M19" i="20"/>
  <c r="AK19" i="20" s="1"/>
  <c r="M15" i="20"/>
  <c r="AK15" i="20" s="1"/>
  <c r="M10" i="20"/>
  <c r="M20" i="20"/>
  <c r="AK20" i="20" s="1"/>
  <c r="J12" i="20"/>
  <c r="AH12" i="20" s="1"/>
  <c r="M28" i="20"/>
  <c r="M21" i="20"/>
  <c r="AK21" i="20" s="1"/>
  <c r="M16" i="20"/>
  <c r="AK16" i="20" s="1"/>
  <c r="M13" i="20"/>
  <c r="AK13" i="20" s="1"/>
  <c r="M22" i="20"/>
  <c r="AK22" i="20" s="1"/>
  <c r="M9" i="20"/>
  <c r="AK9" i="20" s="1"/>
  <c r="M7" i="20"/>
  <c r="AK7" i="20" s="1"/>
  <c r="M11" i="20"/>
  <c r="AK11" i="20" s="1"/>
  <c r="M14" i="20"/>
  <c r="AK14" i="20" s="1"/>
  <c r="M25" i="20"/>
  <c r="AK25" i="20" s="1"/>
  <c r="M24" i="20"/>
  <c r="AK24" i="20" s="1"/>
  <c r="M26" i="20"/>
  <c r="AK26" i="20" s="1"/>
  <c r="M23" i="20"/>
  <c r="AK23" i="20" s="1"/>
  <c r="L15" i="20"/>
  <c r="L26" i="20"/>
  <c r="AJ26" i="20" s="1"/>
  <c r="L27" i="20"/>
  <c r="AJ27" i="20" s="1"/>
  <c r="L18" i="20"/>
  <c r="AJ18" i="20" s="1"/>
  <c r="L20" i="20"/>
  <c r="AJ20" i="20" s="1"/>
  <c r="L11" i="20"/>
  <c r="L9" i="20"/>
  <c r="AJ9" i="20" s="1"/>
  <c r="L24" i="20"/>
  <c r="AJ24" i="20" s="1"/>
  <c r="L14" i="20"/>
  <c r="AJ14" i="20" s="1"/>
  <c r="L19" i="20"/>
  <c r="AJ19" i="20" s="1"/>
  <c r="L16" i="20"/>
  <c r="AJ16" i="20" s="1"/>
  <c r="L28" i="20"/>
  <c r="AJ28" i="20" s="1"/>
  <c r="L10" i="20"/>
  <c r="AJ10" i="20" s="1"/>
  <c r="L13" i="20"/>
  <c r="L7" i="20"/>
  <c r="AJ7" i="20" s="1"/>
  <c r="L21" i="20"/>
  <c r="L8" i="20"/>
  <c r="AJ8" i="20" s="1"/>
  <c r="L17" i="20"/>
  <c r="AJ17" i="20" s="1"/>
  <c r="L25" i="20"/>
  <c r="AJ25" i="20" s="1"/>
  <c r="L23" i="20"/>
  <c r="AJ23" i="20" s="1"/>
  <c r="L22" i="20"/>
  <c r="K25" i="20"/>
  <c r="K14" i="20"/>
  <c r="AI14" i="20" s="1"/>
  <c r="K26" i="20"/>
  <c r="AI26" i="20" s="1"/>
  <c r="K27" i="20"/>
  <c r="K13" i="20"/>
  <c r="AI13" i="20" s="1"/>
  <c r="I11" i="20"/>
  <c r="K21" i="20"/>
  <c r="AI21" i="20" s="1"/>
  <c r="K20" i="20"/>
  <c r="AI20" i="20" s="1"/>
  <c r="K10" i="20"/>
  <c r="AI10" i="20" s="1"/>
  <c r="K18" i="20"/>
  <c r="AI18" i="20" s="1"/>
  <c r="E28" i="20"/>
  <c r="K11" i="20"/>
  <c r="AI11" i="20" s="1"/>
  <c r="H11" i="20"/>
  <c r="AF11" i="20" s="1"/>
  <c r="J13" i="20"/>
  <c r="AH13" i="20" s="1"/>
  <c r="J9" i="20"/>
  <c r="AH9" i="20" s="1"/>
  <c r="J11" i="20"/>
  <c r="AH11" i="20" s="1"/>
  <c r="H9" i="20"/>
  <c r="I8" i="20"/>
  <c r="AG8" i="20" s="1"/>
  <c r="I7" i="20"/>
  <c r="AG7" i="20" s="1"/>
  <c r="I9" i="20"/>
  <c r="G12" i="20"/>
  <c r="AE12" i="20" s="1"/>
  <c r="J7" i="20"/>
  <c r="AH7" i="20" s="1"/>
  <c r="G13" i="20"/>
  <c r="AE13" i="20" s="1"/>
  <c r="K24" i="20"/>
  <c r="AI24" i="20" s="1"/>
  <c r="G9" i="20"/>
  <c r="AE9" i="20" s="1"/>
  <c r="J28" i="20"/>
  <c r="K17" i="20"/>
  <c r="AI17" i="20" s="1"/>
  <c r="K28" i="20"/>
  <c r="AI28" i="20" s="1"/>
  <c r="G10" i="20"/>
  <c r="AE10" i="20" s="1"/>
  <c r="H10" i="20"/>
  <c r="AF10" i="20" s="1"/>
  <c r="J10" i="20"/>
  <c r="AH10" i="20" s="1"/>
  <c r="F10" i="20"/>
  <c r="AD10" i="20" s="1"/>
  <c r="K16" i="20"/>
  <c r="AI16" i="20" s="1"/>
  <c r="I10" i="20"/>
  <c r="K22" i="20"/>
  <c r="AI22" i="20" s="1"/>
  <c r="K7" i="20"/>
  <c r="AI7" i="20" s="1"/>
  <c r="G7" i="20"/>
  <c r="AE7" i="20" s="1"/>
  <c r="I12" i="20"/>
  <c r="F9" i="20"/>
  <c r="I28" i="20"/>
  <c r="AG28" i="20" s="1"/>
  <c r="F13" i="20"/>
  <c r="AD13" i="20" s="1"/>
  <c r="H7" i="20"/>
  <c r="AF7" i="20" s="1"/>
  <c r="F12" i="20"/>
  <c r="AD12" i="20" s="1"/>
  <c r="K9" i="20"/>
  <c r="AI9" i="20" s="1"/>
  <c r="J8" i="20"/>
  <c r="AH8" i="20" s="1"/>
  <c r="K19" i="20"/>
  <c r="F11" i="20"/>
  <c r="AD11" i="20" s="1"/>
  <c r="F8" i="20"/>
  <c r="H8" i="20"/>
  <c r="AF8" i="20" s="1"/>
  <c r="G28" i="20"/>
  <c r="G8" i="20"/>
  <c r="AE8" i="20" s="1"/>
  <c r="K23" i="20"/>
  <c r="AI23" i="20" s="1"/>
  <c r="F28" i="20"/>
  <c r="AD28" i="20" s="1"/>
  <c r="K15" i="20"/>
  <c r="G11" i="20"/>
  <c r="AE11" i="20" s="1"/>
  <c r="K8" i="20"/>
  <c r="F7" i="20"/>
  <c r="AD7" i="20" s="1"/>
  <c r="H13" i="20"/>
  <c r="H28" i="20"/>
  <c r="I13" i="20"/>
  <c r="H12" i="20"/>
  <c r="AF12" i="20" s="1"/>
  <c r="J17" i="20"/>
  <c r="AH17" i="20" s="1"/>
  <c r="I19" i="20"/>
  <c r="AG19" i="20" s="1"/>
  <c r="J21" i="20"/>
  <c r="F21" i="20"/>
  <c r="G23" i="20"/>
  <c r="AE23" i="20" s="1"/>
  <c r="I22" i="20"/>
  <c r="AG22" i="20" s="1"/>
  <c r="J27" i="20"/>
  <c r="AH27" i="20" s="1"/>
  <c r="J20" i="20"/>
  <c r="AH20" i="20" s="1"/>
  <c r="F23" i="20"/>
  <c r="I21" i="20"/>
  <c r="AG21" i="20" s="1"/>
  <c r="F17" i="20"/>
  <c r="AD17" i="20" s="1"/>
  <c r="H25" i="20"/>
  <c r="AF25" i="20" s="1"/>
  <c r="G24" i="20"/>
  <c r="AE24" i="20" s="1"/>
  <c r="J18" i="20"/>
  <c r="AH18" i="20" s="1"/>
  <c r="F14" i="20"/>
  <c r="G18" i="20"/>
  <c r="AE18" i="20" s="1"/>
  <c r="G27" i="20"/>
  <c r="AE27" i="20" s="1"/>
  <c r="I14" i="20"/>
  <c r="AG14" i="20" s="1"/>
  <c r="G15" i="20"/>
  <c r="G19" i="20"/>
  <c r="AE19" i="20" s="1"/>
  <c r="J14" i="20"/>
  <c r="AH14" i="20" s="1"/>
  <c r="J25" i="20"/>
  <c r="AH25" i="20" s="1"/>
  <c r="G22" i="20"/>
  <c r="H15" i="20"/>
  <c r="AF15" i="20" s="1"/>
  <c r="F15" i="20"/>
  <c r="AD15" i="20" s="1"/>
  <c r="I16" i="20"/>
  <c r="AG16" i="20" s="1"/>
  <c r="I26" i="20"/>
  <c r="AG26" i="20" s="1"/>
  <c r="J22" i="20"/>
  <c r="AH22" i="20" s="1"/>
  <c r="F22" i="20"/>
  <c r="AD22" i="20" s="1"/>
  <c r="G25" i="20"/>
  <c r="AE25" i="20" s="1"/>
  <c r="F20" i="20"/>
  <c r="G26" i="20"/>
  <c r="I24" i="20"/>
  <c r="AG24" i="20" s="1"/>
  <c r="E22" i="20"/>
  <c r="H21" i="20"/>
  <c r="I27" i="20"/>
  <c r="AG27" i="20" s="1"/>
  <c r="F26" i="20"/>
  <c r="AD26" i="20" s="1"/>
  <c r="I17" i="20"/>
  <c r="AG17" i="20" s="1"/>
  <c r="F19" i="20"/>
  <c r="H20" i="20"/>
  <c r="AF20" i="20" s="1"/>
  <c r="F25" i="20"/>
  <c r="AD25" i="20" s="1"/>
  <c r="J24" i="20"/>
  <c r="AH24" i="20" s="1"/>
  <c r="H14" i="20"/>
  <c r="AF14" i="20" s="1"/>
  <c r="G14" i="20"/>
  <c r="AE14" i="20" s="1"/>
  <c r="I18" i="20"/>
  <c r="AG18" i="20" s="1"/>
  <c r="F27" i="20"/>
  <c r="AD27" i="20" s="1"/>
  <c r="G21" i="20"/>
  <c r="AE21" i="20" s="1"/>
  <c r="H22" i="20"/>
  <c r="AF22" i="20" s="1"/>
  <c r="H17" i="20"/>
  <c r="AF17" i="20" s="1"/>
  <c r="J15" i="20"/>
  <c r="AH15" i="20" s="1"/>
  <c r="H27" i="20"/>
  <c r="AF27" i="20" s="1"/>
  <c r="H18" i="20"/>
  <c r="AF18" i="20" s="1"/>
  <c r="J26" i="20"/>
  <c r="H24" i="20"/>
  <c r="E16" i="20"/>
  <c r="AC16" i="20" s="1"/>
  <c r="F18" i="20"/>
  <c r="AD18" i="20" s="1"/>
  <c r="I25" i="20"/>
  <c r="I15" i="20"/>
  <c r="AG15" i="20" s="1"/>
  <c r="H16" i="20"/>
  <c r="AF16" i="20" s="1"/>
  <c r="H19" i="20"/>
  <c r="I20" i="20"/>
  <c r="AG20" i="20" s="1"/>
  <c r="J19" i="20"/>
  <c r="AH19" i="20" s="1"/>
  <c r="G17" i="20"/>
  <c r="G16" i="20"/>
  <c r="AE16" i="20" s="1"/>
  <c r="J16" i="20"/>
  <c r="AH16" i="20" s="1"/>
  <c r="J23" i="20"/>
  <c r="F16" i="20"/>
  <c r="AD16" i="20" s="1"/>
  <c r="H23" i="20"/>
  <c r="AF23" i="20" s="1"/>
  <c r="F24" i="20"/>
  <c r="AD24" i="20" s="1"/>
  <c r="H26" i="20"/>
  <c r="AF26" i="20" s="1"/>
  <c r="G20" i="20"/>
  <c r="I23" i="20"/>
  <c r="E54" i="44"/>
  <c r="E172" i="44" s="1"/>
  <c r="E60" i="44"/>
  <c r="E178" i="44" s="1"/>
  <c r="X56" i="44"/>
  <c r="X47" i="44"/>
  <c r="X54" i="44"/>
  <c r="X40" i="44"/>
  <c r="X51" i="44"/>
  <c r="X46" i="44"/>
  <c r="X60" i="44"/>
  <c r="X49" i="44"/>
  <c r="X48" i="44"/>
  <c r="X50" i="44"/>
  <c r="X43" i="44"/>
  <c r="X52" i="44"/>
  <c r="X44" i="44"/>
  <c r="X45" i="44"/>
  <c r="X42" i="44"/>
  <c r="X41" i="44"/>
  <c r="X58" i="44"/>
  <c r="X39" i="44"/>
  <c r="X57" i="44"/>
  <c r="X59" i="44"/>
  <c r="W46" i="44"/>
  <c r="W48" i="44"/>
  <c r="W49" i="44"/>
  <c r="W59" i="44"/>
  <c r="W44" i="44"/>
  <c r="W41" i="44"/>
  <c r="W54" i="44"/>
  <c r="W56" i="44"/>
  <c r="W50" i="44"/>
  <c r="W42" i="44"/>
  <c r="W45" i="44"/>
  <c r="X55" i="44"/>
  <c r="W58" i="44"/>
  <c r="W57" i="44"/>
  <c r="W43" i="44"/>
  <c r="W52" i="44"/>
  <c r="W47" i="44"/>
  <c r="X53" i="44"/>
  <c r="W51" i="44"/>
  <c r="W60" i="44"/>
  <c r="W39" i="44"/>
  <c r="W40" i="44"/>
  <c r="V40" i="44"/>
  <c r="V48" i="44"/>
  <c r="V54" i="44"/>
  <c r="V39" i="44"/>
  <c r="V58" i="44"/>
  <c r="W55" i="44"/>
  <c r="V47" i="44"/>
  <c r="V41" i="44"/>
  <c r="V52" i="44"/>
  <c r="V43" i="44"/>
  <c r="V60" i="44"/>
  <c r="V46" i="44"/>
  <c r="V45" i="44"/>
  <c r="V56" i="44"/>
  <c r="V42" i="44"/>
  <c r="V59" i="44"/>
  <c r="V57" i="44"/>
  <c r="W53" i="44"/>
  <c r="V49" i="44"/>
  <c r="V50" i="44"/>
  <c r="V51" i="44"/>
  <c r="V44" i="44"/>
  <c r="U39" i="44"/>
  <c r="V55" i="44"/>
  <c r="U60" i="44"/>
  <c r="U41" i="44"/>
  <c r="U59" i="44"/>
  <c r="U50" i="44"/>
  <c r="U48" i="44"/>
  <c r="U42" i="44"/>
  <c r="U52" i="44"/>
  <c r="U58" i="44"/>
  <c r="U40" i="44"/>
  <c r="V53" i="44"/>
  <c r="U46" i="44"/>
  <c r="U47" i="44"/>
  <c r="U51" i="44"/>
  <c r="U54" i="44"/>
  <c r="U43" i="44"/>
  <c r="U57" i="44"/>
  <c r="U44" i="44"/>
  <c r="U49" i="44"/>
  <c r="U56" i="44"/>
  <c r="U45" i="44"/>
  <c r="T57" i="44"/>
  <c r="T59" i="44"/>
  <c r="U53" i="44"/>
  <c r="T43" i="44"/>
  <c r="T56" i="44"/>
  <c r="T40" i="44"/>
  <c r="T48" i="44"/>
  <c r="T47" i="44"/>
  <c r="T39" i="44"/>
  <c r="T49" i="44"/>
  <c r="T46" i="44"/>
  <c r="T54" i="44"/>
  <c r="U55" i="44"/>
  <c r="T51" i="44"/>
  <c r="T41" i="44"/>
  <c r="T52" i="44"/>
  <c r="T58" i="44"/>
  <c r="T44" i="44"/>
  <c r="T42" i="44"/>
  <c r="T50" i="44"/>
  <c r="T45" i="44"/>
  <c r="T60" i="44"/>
  <c r="T55" i="44"/>
  <c r="S48" i="44"/>
  <c r="S60" i="44"/>
  <c r="S59" i="44"/>
  <c r="S39" i="44"/>
  <c r="S52" i="44"/>
  <c r="S56" i="44"/>
  <c r="S58" i="44"/>
  <c r="S45" i="44"/>
  <c r="S40" i="44"/>
  <c r="T53" i="44"/>
  <c r="S46" i="44"/>
  <c r="S49" i="44"/>
  <c r="S57" i="44"/>
  <c r="S54" i="44"/>
  <c r="S43" i="44"/>
  <c r="S42" i="44"/>
  <c r="S44" i="44"/>
  <c r="S51" i="44"/>
  <c r="S41" i="44"/>
  <c r="S50" i="44"/>
  <c r="S47" i="44"/>
  <c r="R57" i="44"/>
  <c r="S53" i="44"/>
  <c r="R43" i="44"/>
  <c r="R41" i="44"/>
  <c r="R58" i="44"/>
  <c r="R49" i="44"/>
  <c r="R50" i="44"/>
  <c r="S55" i="44"/>
  <c r="R39" i="44"/>
  <c r="R44" i="44"/>
  <c r="R56" i="44"/>
  <c r="R47" i="44"/>
  <c r="R60" i="44"/>
  <c r="R59" i="44"/>
  <c r="R45" i="44"/>
  <c r="R48" i="44"/>
  <c r="R46" i="44"/>
  <c r="R40" i="44"/>
  <c r="R52" i="44"/>
  <c r="R51" i="44"/>
  <c r="R42" i="44"/>
  <c r="R54" i="44"/>
  <c r="Q50" i="44"/>
  <c r="Q44" i="44"/>
  <c r="Q43" i="44"/>
  <c r="Q45" i="44"/>
  <c r="Q47" i="44"/>
  <c r="Q58" i="44"/>
  <c r="Q49" i="44"/>
  <c r="Q57" i="44"/>
  <c r="Q40" i="44"/>
  <c r="Q48" i="44"/>
  <c r="R53" i="44"/>
  <c r="Q60" i="44"/>
  <c r="Q51" i="44"/>
  <c r="Q39" i="44"/>
  <c r="Q59" i="44"/>
  <c r="R55" i="44"/>
  <c r="Q52" i="44"/>
  <c r="Q41" i="44"/>
  <c r="Q54" i="44"/>
  <c r="Q42" i="44"/>
  <c r="Q46" i="44"/>
  <c r="Q56" i="44"/>
  <c r="P51" i="44"/>
  <c r="P58" i="44"/>
  <c r="P59" i="44"/>
  <c r="P44" i="44"/>
  <c r="Q55" i="44"/>
  <c r="P56" i="44"/>
  <c r="P42" i="44"/>
  <c r="P57" i="44"/>
  <c r="P50" i="44"/>
  <c r="P46" i="44"/>
  <c r="P49" i="44"/>
  <c r="P40" i="44"/>
  <c r="P52" i="44"/>
  <c r="P47" i="44"/>
  <c r="P54" i="44"/>
  <c r="P48" i="44"/>
  <c r="P43" i="44"/>
  <c r="P41" i="44"/>
  <c r="P39" i="44"/>
  <c r="P60" i="44"/>
  <c r="Q53" i="44"/>
  <c r="P45" i="44"/>
  <c r="O49" i="44"/>
  <c r="O39" i="44"/>
  <c r="O52" i="44"/>
  <c r="O44" i="44"/>
  <c r="O47" i="44"/>
  <c r="P55" i="44"/>
  <c r="O57" i="44"/>
  <c r="O43" i="44"/>
  <c r="O50" i="44"/>
  <c r="O51" i="44"/>
  <c r="O59" i="44"/>
  <c r="O42" i="44"/>
  <c r="O41" i="44"/>
  <c r="O58" i="44"/>
  <c r="O46" i="44"/>
  <c r="P53" i="44"/>
  <c r="O56" i="44"/>
  <c r="O40" i="44"/>
  <c r="O60" i="44"/>
  <c r="O54" i="44"/>
  <c r="O48" i="44"/>
  <c r="O45" i="44"/>
  <c r="N59" i="44"/>
  <c r="N48" i="44"/>
  <c r="O53" i="44"/>
  <c r="N45" i="44"/>
  <c r="N56" i="44"/>
  <c r="N50" i="44"/>
  <c r="N39" i="44"/>
  <c r="N51" i="44"/>
  <c r="N58" i="44"/>
  <c r="N42" i="44"/>
  <c r="N41" i="44"/>
  <c r="N43" i="44"/>
  <c r="N60" i="44"/>
  <c r="N54" i="44"/>
  <c r="N44" i="44"/>
  <c r="N47" i="44"/>
  <c r="N57" i="44"/>
  <c r="N46" i="44"/>
  <c r="N49" i="44"/>
  <c r="N52" i="44"/>
  <c r="N40" i="44"/>
  <c r="O55" i="44"/>
  <c r="M51" i="44"/>
  <c r="M48" i="44"/>
  <c r="M40" i="44"/>
  <c r="M43" i="44"/>
  <c r="M39" i="44"/>
  <c r="N53" i="44"/>
  <c r="M59" i="44"/>
  <c r="M42" i="44"/>
  <c r="M56" i="44"/>
  <c r="M44" i="44"/>
  <c r="M60" i="44"/>
  <c r="M45" i="44"/>
  <c r="M54" i="44"/>
  <c r="M57" i="44"/>
  <c r="M58" i="44"/>
  <c r="M41" i="44"/>
  <c r="M50" i="44"/>
  <c r="M46" i="44"/>
  <c r="M52" i="44"/>
  <c r="N55" i="44"/>
  <c r="M47" i="44"/>
  <c r="M49" i="44"/>
  <c r="L57" i="44"/>
  <c r="L43" i="44"/>
  <c r="L52" i="44"/>
  <c r="L49" i="44"/>
  <c r="L44" i="44"/>
  <c r="L46" i="44"/>
  <c r="L54" i="44"/>
  <c r="L48" i="44"/>
  <c r="L56" i="44"/>
  <c r="L40" i="44"/>
  <c r="L51" i="44"/>
  <c r="M53" i="44"/>
  <c r="L41" i="44"/>
  <c r="L39" i="44"/>
  <c r="L50" i="44"/>
  <c r="L59" i="44"/>
  <c r="L42" i="44"/>
  <c r="L60" i="44"/>
  <c r="L45" i="44"/>
  <c r="M55" i="44"/>
  <c r="L58" i="44"/>
  <c r="L47" i="44"/>
  <c r="K54" i="44"/>
  <c r="K49" i="44"/>
  <c r="L55" i="44"/>
  <c r="L53" i="44"/>
  <c r="K46" i="44"/>
  <c r="K50" i="44"/>
  <c r="K56" i="44"/>
  <c r="K42" i="44"/>
  <c r="K41" i="44"/>
  <c r="K44" i="44"/>
  <c r="K60" i="44"/>
  <c r="K40" i="44"/>
  <c r="K52" i="44"/>
  <c r="K45" i="44"/>
  <c r="K58" i="44"/>
  <c r="K59" i="44"/>
  <c r="K48" i="44"/>
  <c r="K43" i="44"/>
  <c r="K39" i="44"/>
  <c r="K57" i="44"/>
  <c r="K51" i="44"/>
  <c r="J51" i="44"/>
  <c r="J48" i="44"/>
  <c r="J46" i="44"/>
  <c r="K55" i="44"/>
  <c r="J44" i="44"/>
  <c r="J49" i="44"/>
  <c r="J45" i="44"/>
  <c r="J57" i="44"/>
  <c r="J43" i="44"/>
  <c r="J56" i="44"/>
  <c r="J60" i="44"/>
  <c r="K53" i="44"/>
  <c r="J52" i="44"/>
  <c r="K47" i="44"/>
  <c r="J42" i="44"/>
  <c r="J41" i="44"/>
  <c r="J54" i="44"/>
  <c r="J39" i="44"/>
  <c r="J59" i="44"/>
  <c r="J50" i="44"/>
  <c r="J40" i="44"/>
  <c r="J47" i="44"/>
  <c r="J58" i="44"/>
  <c r="I49" i="44"/>
  <c r="I58" i="44"/>
  <c r="I50" i="44"/>
  <c r="I42" i="44"/>
  <c r="I44" i="44"/>
  <c r="J55" i="44"/>
  <c r="I45" i="44"/>
  <c r="I41" i="44"/>
  <c r="I51" i="44"/>
  <c r="I57" i="44"/>
  <c r="I40" i="44"/>
  <c r="J53" i="44"/>
  <c r="I59" i="44"/>
  <c r="I43" i="44"/>
  <c r="I47" i="44"/>
  <c r="I60" i="44"/>
  <c r="I39" i="44"/>
  <c r="I48" i="44"/>
  <c r="I56" i="44"/>
  <c r="I52" i="44"/>
  <c r="I46" i="44"/>
  <c r="I54" i="44"/>
  <c r="H40" i="44"/>
  <c r="F43" i="44"/>
  <c r="H59" i="44"/>
  <c r="F54" i="44"/>
  <c r="H57" i="44"/>
  <c r="H48" i="44"/>
  <c r="F59" i="44"/>
  <c r="H46" i="44"/>
  <c r="H51" i="44"/>
  <c r="H39" i="44"/>
  <c r="F45" i="44"/>
  <c r="I53" i="44"/>
  <c r="I55" i="44"/>
  <c r="F46" i="44"/>
  <c r="H41" i="44"/>
  <c r="F50" i="44"/>
  <c r="H54" i="44"/>
  <c r="H44" i="44"/>
  <c r="H52" i="44"/>
  <c r="H42" i="44"/>
  <c r="H58" i="44"/>
  <c r="H50" i="44"/>
  <c r="H43" i="44"/>
  <c r="H45" i="44"/>
  <c r="H56" i="44"/>
  <c r="H60" i="44"/>
  <c r="H49" i="44"/>
  <c r="F58" i="44"/>
  <c r="H47" i="44"/>
  <c r="F52" i="44"/>
  <c r="G50" i="44"/>
  <c r="G57" i="44"/>
  <c r="F57" i="44"/>
  <c r="G59" i="44"/>
  <c r="G60" i="44"/>
  <c r="F55" i="44"/>
  <c r="H53" i="44"/>
  <c r="G42" i="44"/>
  <c r="G51" i="44"/>
  <c r="G43" i="44"/>
  <c r="G58" i="44"/>
  <c r="F49" i="44"/>
  <c r="F47" i="44"/>
  <c r="G47" i="44"/>
  <c r="G45" i="44"/>
  <c r="G54" i="44"/>
  <c r="G56" i="44"/>
  <c r="H55" i="44"/>
  <c r="F56" i="44"/>
  <c r="G40" i="44"/>
  <c r="F51" i="44"/>
  <c r="G48" i="44"/>
  <c r="G44" i="44"/>
  <c r="G39" i="44"/>
  <c r="G49" i="44"/>
  <c r="G41" i="44"/>
  <c r="G52" i="44"/>
  <c r="G46" i="44"/>
  <c r="F60" i="44"/>
  <c r="F48" i="44"/>
  <c r="F53" i="44"/>
  <c r="G55" i="44"/>
  <c r="G53" i="44"/>
  <c r="E48" i="44"/>
  <c r="F44" i="44"/>
  <c r="F42" i="44"/>
  <c r="F41" i="44"/>
  <c r="F40" i="44"/>
  <c r="F39" i="44"/>
  <c r="AC28" i="20" l="1"/>
  <c r="F78" i="20"/>
  <c r="AD78" i="20" s="1"/>
  <c r="F91" i="20"/>
  <c r="F72" i="20"/>
  <c r="AD72" i="20" s="1"/>
  <c r="F90" i="20"/>
  <c r="F87" i="20"/>
  <c r="AD87" i="20" s="1"/>
  <c r="F97" i="44"/>
  <c r="G97" i="44" s="1"/>
  <c r="H97" i="44" s="1"/>
  <c r="I97" i="44" s="1"/>
  <c r="J97" i="44" s="1"/>
  <c r="K97" i="44" s="1"/>
  <c r="L97" i="44" s="1"/>
  <c r="M97" i="44" s="1"/>
  <c r="N97" i="44" s="1"/>
  <c r="O97" i="44" s="1"/>
  <c r="P97" i="44" s="1"/>
  <c r="Q97" i="44" s="1"/>
  <c r="R97" i="44" s="1"/>
  <c r="S97" i="44" s="1"/>
  <c r="T97" i="44" s="1"/>
  <c r="U97" i="44" s="1"/>
  <c r="V97" i="44" s="1"/>
  <c r="W97" i="44" s="1"/>
  <c r="X97" i="44" s="1"/>
  <c r="F187" i="44"/>
  <c r="F127" i="44"/>
  <c r="G127" i="44" s="1"/>
  <c r="H127" i="44" s="1"/>
  <c r="I127" i="44" s="1"/>
  <c r="J127" i="44" s="1"/>
  <c r="K127" i="44" s="1"/>
  <c r="L127" i="44" s="1"/>
  <c r="M127" i="44" s="1"/>
  <c r="N127" i="44" s="1"/>
  <c r="O127" i="44" s="1"/>
  <c r="P127" i="44" s="1"/>
  <c r="Q127" i="44" s="1"/>
  <c r="R127" i="44" s="1"/>
  <c r="S127" i="44" s="1"/>
  <c r="T127" i="44" s="1"/>
  <c r="U127" i="44" s="1"/>
  <c r="V127" i="44" s="1"/>
  <c r="W127" i="44" s="1"/>
  <c r="X127" i="44" s="1"/>
  <c r="F247" i="44"/>
  <c r="F157" i="44"/>
  <c r="G157" i="44" s="1"/>
  <c r="H157" i="44" s="1"/>
  <c r="I157" i="44" s="1"/>
  <c r="J157" i="44" s="1"/>
  <c r="K157" i="44" s="1"/>
  <c r="L157" i="44" s="1"/>
  <c r="M157" i="44" s="1"/>
  <c r="N157" i="44" s="1"/>
  <c r="O157" i="44" s="1"/>
  <c r="P157" i="44" s="1"/>
  <c r="Q157" i="44" s="1"/>
  <c r="R157" i="44" s="1"/>
  <c r="S157" i="44" s="1"/>
  <c r="T157" i="44" s="1"/>
  <c r="U157" i="44" s="1"/>
  <c r="V157" i="44" s="1"/>
  <c r="W157" i="44" s="1"/>
  <c r="X157" i="44" s="1"/>
  <c r="F217" i="44"/>
  <c r="G217" i="44" s="1"/>
  <c r="H217" i="44" s="1"/>
  <c r="I217" i="44" s="1"/>
  <c r="J217" i="44" s="1"/>
  <c r="K217" i="44" s="1"/>
  <c r="L217" i="44" s="1"/>
  <c r="M217" i="44" s="1"/>
  <c r="N217" i="44" s="1"/>
  <c r="O217" i="44" s="1"/>
  <c r="P217" i="44" s="1"/>
  <c r="Q217" i="44" s="1"/>
  <c r="R217" i="44" s="1"/>
  <c r="S217" i="44" s="1"/>
  <c r="T217" i="44" s="1"/>
  <c r="U217" i="44" s="1"/>
  <c r="V217" i="44" s="1"/>
  <c r="W217" i="44" s="1"/>
  <c r="X217" i="44" s="1"/>
  <c r="F67" i="44"/>
  <c r="G67" i="44" s="1"/>
  <c r="H67" i="44" s="1"/>
  <c r="I67" i="44" s="1"/>
  <c r="J67" i="44" s="1"/>
  <c r="K67" i="44" s="1"/>
  <c r="L67" i="44" s="1"/>
  <c r="M67" i="44" s="1"/>
  <c r="N67" i="44" s="1"/>
  <c r="O67" i="44" s="1"/>
  <c r="P67" i="44" s="1"/>
  <c r="Q67" i="44" s="1"/>
  <c r="R67" i="44" s="1"/>
  <c r="S67" i="44" s="1"/>
  <c r="T67" i="44" s="1"/>
  <c r="U67" i="44" s="1"/>
  <c r="V67" i="44" s="1"/>
  <c r="W67" i="44" s="1"/>
  <c r="X67" i="44" s="1"/>
  <c r="F85" i="20"/>
  <c r="AD85" i="20" s="1"/>
  <c r="F76" i="20"/>
  <c r="AD76" i="20" s="1"/>
  <c r="F75" i="20"/>
  <c r="AD75" i="20" s="1"/>
  <c r="F73" i="20"/>
  <c r="AD73" i="20" s="1"/>
  <c r="F70" i="20"/>
  <c r="F159" i="44"/>
  <c r="G159" i="44" s="1"/>
  <c r="H159" i="44" s="1"/>
  <c r="I159" i="44" s="1"/>
  <c r="J159" i="44" s="1"/>
  <c r="K159" i="44" s="1"/>
  <c r="L159" i="44" s="1"/>
  <c r="M159" i="44" s="1"/>
  <c r="N159" i="44" s="1"/>
  <c r="O159" i="44" s="1"/>
  <c r="P159" i="44" s="1"/>
  <c r="Q159" i="44" s="1"/>
  <c r="R159" i="44" s="1"/>
  <c r="S159" i="44" s="1"/>
  <c r="T159" i="44" s="1"/>
  <c r="U159" i="44" s="1"/>
  <c r="V159" i="44" s="1"/>
  <c r="W159" i="44" s="1"/>
  <c r="X159" i="44" s="1"/>
  <c r="F69" i="44"/>
  <c r="G69" i="44" s="1"/>
  <c r="H69" i="44" s="1"/>
  <c r="I69" i="44" s="1"/>
  <c r="J69" i="44" s="1"/>
  <c r="K69" i="44" s="1"/>
  <c r="L69" i="44" s="1"/>
  <c r="M69" i="44" s="1"/>
  <c r="N69" i="44" s="1"/>
  <c r="O69" i="44" s="1"/>
  <c r="P69" i="44" s="1"/>
  <c r="Q69" i="44" s="1"/>
  <c r="R69" i="44" s="1"/>
  <c r="S69" i="44" s="1"/>
  <c r="T69" i="44" s="1"/>
  <c r="U69" i="44" s="1"/>
  <c r="V69" i="44" s="1"/>
  <c r="W69" i="44" s="1"/>
  <c r="X69" i="44" s="1"/>
  <c r="F249" i="44"/>
  <c r="F219" i="44"/>
  <c r="G219" i="44" s="1"/>
  <c r="H219" i="44" s="1"/>
  <c r="I219" i="44" s="1"/>
  <c r="J219" i="44" s="1"/>
  <c r="K219" i="44" s="1"/>
  <c r="L219" i="44" s="1"/>
  <c r="M219" i="44" s="1"/>
  <c r="N219" i="44" s="1"/>
  <c r="O219" i="44" s="1"/>
  <c r="P219" i="44" s="1"/>
  <c r="Q219" i="44" s="1"/>
  <c r="R219" i="44" s="1"/>
  <c r="S219" i="44" s="1"/>
  <c r="T219" i="44" s="1"/>
  <c r="U219" i="44" s="1"/>
  <c r="V219" i="44" s="1"/>
  <c r="W219" i="44" s="1"/>
  <c r="X219" i="44" s="1"/>
  <c r="F189" i="44"/>
  <c r="F129" i="44"/>
  <c r="G129" i="44" s="1"/>
  <c r="H129" i="44" s="1"/>
  <c r="I129" i="44" s="1"/>
  <c r="J129" i="44" s="1"/>
  <c r="K129" i="44" s="1"/>
  <c r="L129" i="44" s="1"/>
  <c r="M129" i="44" s="1"/>
  <c r="N129" i="44" s="1"/>
  <c r="O129" i="44" s="1"/>
  <c r="P129" i="44" s="1"/>
  <c r="Q129" i="44" s="1"/>
  <c r="R129" i="44" s="1"/>
  <c r="S129" i="44" s="1"/>
  <c r="T129" i="44" s="1"/>
  <c r="U129" i="44" s="1"/>
  <c r="V129" i="44" s="1"/>
  <c r="W129" i="44" s="1"/>
  <c r="X129" i="44" s="1"/>
  <c r="F99" i="44"/>
  <c r="G99" i="44" s="1"/>
  <c r="H99" i="44" s="1"/>
  <c r="I99" i="44" s="1"/>
  <c r="J99" i="44" s="1"/>
  <c r="K99" i="44" s="1"/>
  <c r="L99" i="44" s="1"/>
  <c r="M99" i="44" s="1"/>
  <c r="N99" i="44" s="1"/>
  <c r="O99" i="44" s="1"/>
  <c r="P99" i="44" s="1"/>
  <c r="Q99" i="44" s="1"/>
  <c r="R99" i="44" s="1"/>
  <c r="S99" i="44" s="1"/>
  <c r="T99" i="44" s="1"/>
  <c r="U99" i="44" s="1"/>
  <c r="V99" i="44" s="1"/>
  <c r="W99" i="44" s="1"/>
  <c r="X99" i="44" s="1"/>
  <c r="F220" i="44"/>
  <c r="G220" i="44" s="1"/>
  <c r="H220" i="44" s="1"/>
  <c r="I220" i="44" s="1"/>
  <c r="J220" i="44" s="1"/>
  <c r="K220" i="44" s="1"/>
  <c r="L220" i="44" s="1"/>
  <c r="M220" i="44" s="1"/>
  <c r="N220" i="44" s="1"/>
  <c r="O220" i="44" s="1"/>
  <c r="P220" i="44" s="1"/>
  <c r="Q220" i="44" s="1"/>
  <c r="R220" i="44" s="1"/>
  <c r="S220" i="44" s="1"/>
  <c r="T220" i="44" s="1"/>
  <c r="U220" i="44" s="1"/>
  <c r="V220" i="44" s="1"/>
  <c r="W220" i="44" s="1"/>
  <c r="X220" i="44" s="1"/>
  <c r="F130" i="44"/>
  <c r="G130" i="44" s="1"/>
  <c r="H130" i="44" s="1"/>
  <c r="I130" i="44" s="1"/>
  <c r="J130" i="44" s="1"/>
  <c r="K130" i="44" s="1"/>
  <c r="L130" i="44" s="1"/>
  <c r="M130" i="44" s="1"/>
  <c r="N130" i="44" s="1"/>
  <c r="O130" i="44" s="1"/>
  <c r="P130" i="44" s="1"/>
  <c r="Q130" i="44" s="1"/>
  <c r="R130" i="44" s="1"/>
  <c r="S130" i="44" s="1"/>
  <c r="T130" i="44" s="1"/>
  <c r="U130" i="44" s="1"/>
  <c r="V130" i="44" s="1"/>
  <c r="W130" i="44" s="1"/>
  <c r="X130" i="44" s="1"/>
  <c r="F100" i="44"/>
  <c r="G100" i="44" s="1"/>
  <c r="H100" i="44" s="1"/>
  <c r="I100" i="44" s="1"/>
  <c r="J100" i="44" s="1"/>
  <c r="K100" i="44" s="1"/>
  <c r="L100" i="44" s="1"/>
  <c r="M100" i="44" s="1"/>
  <c r="N100" i="44" s="1"/>
  <c r="O100" i="44" s="1"/>
  <c r="P100" i="44" s="1"/>
  <c r="Q100" i="44" s="1"/>
  <c r="R100" i="44" s="1"/>
  <c r="S100" i="44" s="1"/>
  <c r="T100" i="44" s="1"/>
  <c r="U100" i="44" s="1"/>
  <c r="V100" i="44" s="1"/>
  <c r="W100" i="44" s="1"/>
  <c r="X100" i="44" s="1"/>
  <c r="F250" i="44"/>
  <c r="F160" i="44"/>
  <c r="G160" i="44" s="1"/>
  <c r="H160" i="44" s="1"/>
  <c r="I160" i="44" s="1"/>
  <c r="J160" i="44" s="1"/>
  <c r="K160" i="44" s="1"/>
  <c r="L160" i="44" s="1"/>
  <c r="M160" i="44" s="1"/>
  <c r="N160" i="44" s="1"/>
  <c r="O160" i="44" s="1"/>
  <c r="P160" i="44" s="1"/>
  <c r="Q160" i="44" s="1"/>
  <c r="R160" i="44" s="1"/>
  <c r="S160" i="44" s="1"/>
  <c r="T160" i="44" s="1"/>
  <c r="U160" i="44" s="1"/>
  <c r="V160" i="44" s="1"/>
  <c r="W160" i="44" s="1"/>
  <c r="X160" i="44" s="1"/>
  <c r="F70" i="44"/>
  <c r="G70" i="44" s="1"/>
  <c r="H70" i="44" s="1"/>
  <c r="I70" i="44" s="1"/>
  <c r="J70" i="44" s="1"/>
  <c r="K70" i="44" s="1"/>
  <c r="L70" i="44" s="1"/>
  <c r="M70" i="44" s="1"/>
  <c r="N70" i="44" s="1"/>
  <c r="O70" i="44" s="1"/>
  <c r="P70" i="44" s="1"/>
  <c r="Q70" i="44" s="1"/>
  <c r="R70" i="44" s="1"/>
  <c r="S70" i="44" s="1"/>
  <c r="T70" i="44" s="1"/>
  <c r="U70" i="44" s="1"/>
  <c r="V70" i="44" s="1"/>
  <c r="W70" i="44" s="1"/>
  <c r="X70" i="44" s="1"/>
  <c r="F190" i="44"/>
  <c r="F199" i="44"/>
  <c r="F229" i="44"/>
  <c r="G229" i="44" s="1"/>
  <c r="H229" i="44" s="1"/>
  <c r="I229" i="44" s="1"/>
  <c r="J229" i="44" s="1"/>
  <c r="K229" i="44" s="1"/>
  <c r="L229" i="44" s="1"/>
  <c r="M229" i="44" s="1"/>
  <c r="N229" i="44" s="1"/>
  <c r="O229" i="44" s="1"/>
  <c r="P229" i="44" s="1"/>
  <c r="Q229" i="44" s="1"/>
  <c r="R229" i="44" s="1"/>
  <c r="S229" i="44" s="1"/>
  <c r="T229" i="44" s="1"/>
  <c r="U229" i="44" s="1"/>
  <c r="V229" i="44" s="1"/>
  <c r="W229" i="44" s="1"/>
  <c r="X229" i="44" s="1"/>
  <c r="F139" i="44"/>
  <c r="G139" i="44" s="1"/>
  <c r="H139" i="44" s="1"/>
  <c r="I139" i="44" s="1"/>
  <c r="J139" i="44" s="1"/>
  <c r="K139" i="44" s="1"/>
  <c r="L139" i="44" s="1"/>
  <c r="M139" i="44" s="1"/>
  <c r="N139" i="44" s="1"/>
  <c r="O139" i="44" s="1"/>
  <c r="P139" i="44" s="1"/>
  <c r="Q139" i="44" s="1"/>
  <c r="R139" i="44" s="1"/>
  <c r="S139" i="44" s="1"/>
  <c r="T139" i="44" s="1"/>
  <c r="U139" i="44" s="1"/>
  <c r="V139" i="44" s="1"/>
  <c r="W139" i="44" s="1"/>
  <c r="X139" i="44" s="1"/>
  <c r="F109" i="44"/>
  <c r="G109" i="44" s="1"/>
  <c r="H109" i="44" s="1"/>
  <c r="I109" i="44" s="1"/>
  <c r="J109" i="44" s="1"/>
  <c r="K109" i="44" s="1"/>
  <c r="L109" i="44" s="1"/>
  <c r="M109" i="44" s="1"/>
  <c r="N109" i="44" s="1"/>
  <c r="O109" i="44" s="1"/>
  <c r="P109" i="44" s="1"/>
  <c r="Q109" i="44" s="1"/>
  <c r="R109" i="44" s="1"/>
  <c r="S109" i="44" s="1"/>
  <c r="T109" i="44" s="1"/>
  <c r="U109" i="44" s="1"/>
  <c r="V109" i="44" s="1"/>
  <c r="W109" i="44" s="1"/>
  <c r="X109" i="44" s="1"/>
  <c r="F259" i="44"/>
  <c r="F79" i="44"/>
  <c r="G79" i="44" s="1"/>
  <c r="H79" i="44" s="1"/>
  <c r="I79" i="44" s="1"/>
  <c r="J79" i="44" s="1"/>
  <c r="K79" i="44" s="1"/>
  <c r="L79" i="44" s="1"/>
  <c r="M79" i="44" s="1"/>
  <c r="N79" i="44" s="1"/>
  <c r="O79" i="44" s="1"/>
  <c r="P79" i="44" s="1"/>
  <c r="Q79" i="44" s="1"/>
  <c r="R79" i="44" s="1"/>
  <c r="S79" i="44" s="1"/>
  <c r="T79" i="44" s="1"/>
  <c r="U79" i="44" s="1"/>
  <c r="V79" i="44" s="1"/>
  <c r="W79" i="44" s="1"/>
  <c r="X79" i="44" s="1"/>
  <c r="F169" i="44"/>
  <c r="G169" i="44" s="1"/>
  <c r="H169" i="44" s="1"/>
  <c r="I169" i="44" s="1"/>
  <c r="J169" i="44" s="1"/>
  <c r="K169" i="44" s="1"/>
  <c r="L169" i="44" s="1"/>
  <c r="M169" i="44" s="1"/>
  <c r="N169" i="44" s="1"/>
  <c r="O169" i="44" s="1"/>
  <c r="P169" i="44" s="1"/>
  <c r="Q169" i="44" s="1"/>
  <c r="R169" i="44" s="1"/>
  <c r="S169" i="44" s="1"/>
  <c r="T169" i="44" s="1"/>
  <c r="U169" i="44" s="1"/>
  <c r="V169" i="44" s="1"/>
  <c r="W169" i="44" s="1"/>
  <c r="X169" i="44" s="1"/>
  <c r="F84" i="20"/>
  <c r="AD84" i="20" s="1"/>
  <c r="E30" i="54"/>
  <c r="F264" i="44"/>
  <c r="F204" i="44"/>
  <c r="F144" i="44"/>
  <c r="G144" i="44" s="1"/>
  <c r="H144" i="44" s="1"/>
  <c r="I144" i="44" s="1"/>
  <c r="J144" i="44" s="1"/>
  <c r="K144" i="44" s="1"/>
  <c r="L144" i="44" s="1"/>
  <c r="M144" i="44" s="1"/>
  <c r="N144" i="44" s="1"/>
  <c r="O144" i="44" s="1"/>
  <c r="P144" i="44" s="1"/>
  <c r="Q144" i="44" s="1"/>
  <c r="R144" i="44" s="1"/>
  <c r="S144" i="44" s="1"/>
  <c r="T144" i="44" s="1"/>
  <c r="U144" i="44" s="1"/>
  <c r="V144" i="44" s="1"/>
  <c r="W144" i="44" s="1"/>
  <c r="X144" i="44" s="1"/>
  <c r="F174" i="44"/>
  <c r="G174" i="44" s="1"/>
  <c r="H174" i="44" s="1"/>
  <c r="I174" i="44" s="1"/>
  <c r="J174" i="44" s="1"/>
  <c r="K174" i="44" s="1"/>
  <c r="L174" i="44" s="1"/>
  <c r="M174" i="44" s="1"/>
  <c r="N174" i="44" s="1"/>
  <c r="O174" i="44" s="1"/>
  <c r="P174" i="44" s="1"/>
  <c r="Q174" i="44" s="1"/>
  <c r="R174" i="44" s="1"/>
  <c r="S174" i="44" s="1"/>
  <c r="T174" i="44" s="1"/>
  <c r="U174" i="44" s="1"/>
  <c r="V174" i="44" s="1"/>
  <c r="W174" i="44" s="1"/>
  <c r="X174" i="44" s="1"/>
  <c r="F234" i="44"/>
  <c r="G234" i="44" s="1"/>
  <c r="H234" i="44" s="1"/>
  <c r="I234" i="44" s="1"/>
  <c r="J234" i="44" s="1"/>
  <c r="K234" i="44" s="1"/>
  <c r="L234" i="44" s="1"/>
  <c r="M234" i="44" s="1"/>
  <c r="N234" i="44" s="1"/>
  <c r="O234" i="44" s="1"/>
  <c r="P234" i="44" s="1"/>
  <c r="Q234" i="44" s="1"/>
  <c r="R234" i="44" s="1"/>
  <c r="S234" i="44" s="1"/>
  <c r="T234" i="44" s="1"/>
  <c r="U234" i="44" s="1"/>
  <c r="V234" i="44" s="1"/>
  <c r="W234" i="44" s="1"/>
  <c r="X234" i="44" s="1"/>
  <c r="F84" i="44"/>
  <c r="G84" i="44" s="1"/>
  <c r="H84" i="44" s="1"/>
  <c r="I84" i="44" s="1"/>
  <c r="J84" i="44" s="1"/>
  <c r="K84" i="44" s="1"/>
  <c r="L84" i="44" s="1"/>
  <c r="M84" i="44" s="1"/>
  <c r="N84" i="44" s="1"/>
  <c r="O84" i="44" s="1"/>
  <c r="P84" i="44" s="1"/>
  <c r="Q84" i="44" s="1"/>
  <c r="R84" i="44" s="1"/>
  <c r="S84" i="44" s="1"/>
  <c r="T84" i="44" s="1"/>
  <c r="U84" i="44" s="1"/>
  <c r="V84" i="44" s="1"/>
  <c r="W84" i="44" s="1"/>
  <c r="X84" i="44" s="1"/>
  <c r="F114" i="44"/>
  <c r="G114" i="44" s="1"/>
  <c r="H114" i="44" s="1"/>
  <c r="I114" i="44" s="1"/>
  <c r="J114" i="44" s="1"/>
  <c r="K114" i="44" s="1"/>
  <c r="L114" i="44" s="1"/>
  <c r="M114" i="44" s="1"/>
  <c r="N114" i="44" s="1"/>
  <c r="O114" i="44" s="1"/>
  <c r="P114" i="44" s="1"/>
  <c r="Q114" i="44" s="1"/>
  <c r="R114" i="44" s="1"/>
  <c r="S114" i="44" s="1"/>
  <c r="T114" i="44" s="1"/>
  <c r="U114" i="44" s="1"/>
  <c r="V114" i="44" s="1"/>
  <c r="W114" i="44" s="1"/>
  <c r="X114" i="44" s="1"/>
  <c r="F92" i="20"/>
  <c r="E80" i="20"/>
  <c r="F82" i="20"/>
  <c r="E196" i="44"/>
  <c r="E106" i="44"/>
  <c r="E76" i="44"/>
  <c r="E166" i="44"/>
  <c r="E256" i="44"/>
  <c r="E25" i="60" s="1"/>
  <c r="E55" i="60" s="1"/>
  <c r="E226" i="44"/>
  <c r="E136" i="44"/>
  <c r="F132" i="44"/>
  <c r="G132" i="44" s="1"/>
  <c r="H132" i="44" s="1"/>
  <c r="I132" i="44" s="1"/>
  <c r="J132" i="44" s="1"/>
  <c r="K132" i="44" s="1"/>
  <c r="L132" i="44" s="1"/>
  <c r="M132" i="44" s="1"/>
  <c r="N132" i="44" s="1"/>
  <c r="O132" i="44" s="1"/>
  <c r="P132" i="44" s="1"/>
  <c r="Q132" i="44" s="1"/>
  <c r="R132" i="44" s="1"/>
  <c r="S132" i="44" s="1"/>
  <c r="T132" i="44" s="1"/>
  <c r="U132" i="44" s="1"/>
  <c r="V132" i="44" s="1"/>
  <c r="W132" i="44" s="1"/>
  <c r="X132" i="44" s="1"/>
  <c r="F192" i="44"/>
  <c r="F252" i="44"/>
  <c r="F222" i="44"/>
  <c r="G222" i="44" s="1"/>
  <c r="H222" i="44" s="1"/>
  <c r="I222" i="44" s="1"/>
  <c r="J222" i="44" s="1"/>
  <c r="K222" i="44" s="1"/>
  <c r="L222" i="44" s="1"/>
  <c r="M222" i="44" s="1"/>
  <c r="N222" i="44" s="1"/>
  <c r="O222" i="44" s="1"/>
  <c r="P222" i="44" s="1"/>
  <c r="Q222" i="44" s="1"/>
  <c r="R222" i="44" s="1"/>
  <c r="S222" i="44" s="1"/>
  <c r="T222" i="44" s="1"/>
  <c r="U222" i="44" s="1"/>
  <c r="V222" i="44" s="1"/>
  <c r="W222" i="44" s="1"/>
  <c r="X222" i="44" s="1"/>
  <c r="F162" i="44"/>
  <c r="G162" i="44" s="1"/>
  <c r="H162" i="44" s="1"/>
  <c r="I162" i="44" s="1"/>
  <c r="J162" i="44" s="1"/>
  <c r="K162" i="44" s="1"/>
  <c r="L162" i="44" s="1"/>
  <c r="M162" i="44" s="1"/>
  <c r="N162" i="44" s="1"/>
  <c r="O162" i="44" s="1"/>
  <c r="P162" i="44" s="1"/>
  <c r="Q162" i="44" s="1"/>
  <c r="R162" i="44" s="1"/>
  <c r="S162" i="44" s="1"/>
  <c r="T162" i="44" s="1"/>
  <c r="U162" i="44" s="1"/>
  <c r="V162" i="44" s="1"/>
  <c r="W162" i="44" s="1"/>
  <c r="X162" i="44" s="1"/>
  <c r="F72" i="44"/>
  <c r="G72" i="44" s="1"/>
  <c r="H72" i="44" s="1"/>
  <c r="I72" i="44" s="1"/>
  <c r="J72" i="44" s="1"/>
  <c r="K72" i="44" s="1"/>
  <c r="L72" i="44" s="1"/>
  <c r="M72" i="44" s="1"/>
  <c r="N72" i="44" s="1"/>
  <c r="O72" i="44" s="1"/>
  <c r="P72" i="44" s="1"/>
  <c r="Q72" i="44" s="1"/>
  <c r="R72" i="44" s="1"/>
  <c r="S72" i="44" s="1"/>
  <c r="T72" i="44" s="1"/>
  <c r="U72" i="44" s="1"/>
  <c r="V72" i="44" s="1"/>
  <c r="W72" i="44" s="1"/>
  <c r="X72" i="44" s="1"/>
  <c r="F102" i="44"/>
  <c r="G102" i="44" s="1"/>
  <c r="H102" i="44" s="1"/>
  <c r="I102" i="44" s="1"/>
  <c r="J102" i="44" s="1"/>
  <c r="K102" i="44" s="1"/>
  <c r="L102" i="44" s="1"/>
  <c r="M102" i="44" s="1"/>
  <c r="N102" i="44" s="1"/>
  <c r="O102" i="44" s="1"/>
  <c r="P102" i="44" s="1"/>
  <c r="Q102" i="44" s="1"/>
  <c r="R102" i="44" s="1"/>
  <c r="S102" i="44" s="1"/>
  <c r="T102" i="44" s="1"/>
  <c r="U102" i="44" s="1"/>
  <c r="V102" i="44" s="1"/>
  <c r="W102" i="44" s="1"/>
  <c r="X102" i="44" s="1"/>
  <c r="F75" i="44"/>
  <c r="G75" i="44" s="1"/>
  <c r="H75" i="44" s="1"/>
  <c r="I75" i="44" s="1"/>
  <c r="J75" i="44" s="1"/>
  <c r="K75" i="44" s="1"/>
  <c r="L75" i="44" s="1"/>
  <c r="M75" i="44" s="1"/>
  <c r="N75" i="44" s="1"/>
  <c r="O75" i="44" s="1"/>
  <c r="P75" i="44" s="1"/>
  <c r="Q75" i="44" s="1"/>
  <c r="R75" i="44" s="1"/>
  <c r="S75" i="44" s="1"/>
  <c r="T75" i="44" s="1"/>
  <c r="U75" i="44" s="1"/>
  <c r="V75" i="44" s="1"/>
  <c r="W75" i="44" s="1"/>
  <c r="X75" i="44" s="1"/>
  <c r="F255" i="44"/>
  <c r="F225" i="44"/>
  <c r="G225" i="44" s="1"/>
  <c r="H225" i="44" s="1"/>
  <c r="I225" i="44" s="1"/>
  <c r="J225" i="44" s="1"/>
  <c r="K225" i="44" s="1"/>
  <c r="L225" i="44" s="1"/>
  <c r="M225" i="44" s="1"/>
  <c r="N225" i="44" s="1"/>
  <c r="O225" i="44" s="1"/>
  <c r="P225" i="44" s="1"/>
  <c r="Q225" i="44" s="1"/>
  <c r="R225" i="44" s="1"/>
  <c r="S225" i="44" s="1"/>
  <c r="T225" i="44" s="1"/>
  <c r="U225" i="44" s="1"/>
  <c r="V225" i="44" s="1"/>
  <c r="W225" i="44" s="1"/>
  <c r="X225" i="44" s="1"/>
  <c r="F195" i="44"/>
  <c r="F105" i="44"/>
  <c r="G105" i="44" s="1"/>
  <c r="H105" i="44" s="1"/>
  <c r="I105" i="44" s="1"/>
  <c r="J105" i="44" s="1"/>
  <c r="K105" i="44" s="1"/>
  <c r="L105" i="44" s="1"/>
  <c r="M105" i="44" s="1"/>
  <c r="N105" i="44" s="1"/>
  <c r="O105" i="44" s="1"/>
  <c r="P105" i="44" s="1"/>
  <c r="Q105" i="44" s="1"/>
  <c r="R105" i="44" s="1"/>
  <c r="S105" i="44" s="1"/>
  <c r="T105" i="44" s="1"/>
  <c r="U105" i="44" s="1"/>
  <c r="V105" i="44" s="1"/>
  <c r="W105" i="44" s="1"/>
  <c r="X105" i="44" s="1"/>
  <c r="F135" i="44"/>
  <c r="G135" i="44" s="1"/>
  <c r="H135" i="44" s="1"/>
  <c r="I135" i="44" s="1"/>
  <c r="J135" i="44" s="1"/>
  <c r="K135" i="44" s="1"/>
  <c r="L135" i="44" s="1"/>
  <c r="M135" i="44" s="1"/>
  <c r="N135" i="44" s="1"/>
  <c r="O135" i="44" s="1"/>
  <c r="P135" i="44" s="1"/>
  <c r="Q135" i="44" s="1"/>
  <c r="R135" i="44" s="1"/>
  <c r="S135" i="44" s="1"/>
  <c r="T135" i="44" s="1"/>
  <c r="U135" i="44" s="1"/>
  <c r="V135" i="44" s="1"/>
  <c r="W135" i="44" s="1"/>
  <c r="X135" i="44" s="1"/>
  <c r="F165" i="44"/>
  <c r="G165" i="44" s="1"/>
  <c r="H165" i="44" s="1"/>
  <c r="I165" i="44" s="1"/>
  <c r="J165" i="44" s="1"/>
  <c r="K165" i="44" s="1"/>
  <c r="L165" i="44" s="1"/>
  <c r="M165" i="44" s="1"/>
  <c r="N165" i="44" s="1"/>
  <c r="O165" i="44" s="1"/>
  <c r="P165" i="44" s="1"/>
  <c r="Q165" i="44" s="1"/>
  <c r="R165" i="44" s="1"/>
  <c r="S165" i="44" s="1"/>
  <c r="T165" i="44" s="1"/>
  <c r="U165" i="44" s="1"/>
  <c r="V165" i="44" s="1"/>
  <c r="W165" i="44" s="1"/>
  <c r="X165" i="44" s="1"/>
  <c r="F188" i="44"/>
  <c r="F128" i="44"/>
  <c r="G128" i="44" s="1"/>
  <c r="H128" i="44" s="1"/>
  <c r="I128" i="44" s="1"/>
  <c r="J128" i="44" s="1"/>
  <c r="K128" i="44" s="1"/>
  <c r="L128" i="44" s="1"/>
  <c r="M128" i="44" s="1"/>
  <c r="N128" i="44" s="1"/>
  <c r="O128" i="44" s="1"/>
  <c r="P128" i="44" s="1"/>
  <c r="Q128" i="44" s="1"/>
  <c r="R128" i="44" s="1"/>
  <c r="S128" i="44" s="1"/>
  <c r="T128" i="44" s="1"/>
  <c r="U128" i="44" s="1"/>
  <c r="V128" i="44" s="1"/>
  <c r="W128" i="44" s="1"/>
  <c r="X128" i="44" s="1"/>
  <c r="F248" i="44"/>
  <c r="F98" i="44"/>
  <c r="G98" i="44" s="1"/>
  <c r="H98" i="44" s="1"/>
  <c r="I98" i="44" s="1"/>
  <c r="J98" i="44" s="1"/>
  <c r="K98" i="44" s="1"/>
  <c r="L98" i="44" s="1"/>
  <c r="M98" i="44" s="1"/>
  <c r="N98" i="44" s="1"/>
  <c r="O98" i="44" s="1"/>
  <c r="P98" i="44" s="1"/>
  <c r="Q98" i="44" s="1"/>
  <c r="R98" i="44" s="1"/>
  <c r="S98" i="44" s="1"/>
  <c r="T98" i="44" s="1"/>
  <c r="U98" i="44" s="1"/>
  <c r="V98" i="44" s="1"/>
  <c r="W98" i="44" s="1"/>
  <c r="X98" i="44" s="1"/>
  <c r="F158" i="44"/>
  <c r="G158" i="44" s="1"/>
  <c r="H158" i="44" s="1"/>
  <c r="I158" i="44" s="1"/>
  <c r="J158" i="44" s="1"/>
  <c r="K158" i="44" s="1"/>
  <c r="L158" i="44" s="1"/>
  <c r="M158" i="44" s="1"/>
  <c r="N158" i="44" s="1"/>
  <c r="O158" i="44" s="1"/>
  <c r="P158" i="44" s="1"/>
  <c r="Q158" i="44" s="1"/>
  <c r="R158" i="44" s="1"/>
  <c r="S158" i="44" s="1"/>
  <c r="T158" i="44" s="1"/>
  <c r="U158" i="44" s="1"/>
  <c r="V158" i="44" s="1"/>
  <c r="W158" i="44" s="1"/>
  <c r="X158" i="44" s="1"/>
  <c r="F68" i="44"/>
  <c r="G68" i="44" s="1"/>
  <c r="H68" i="44" s="1"/>
  <c r="I68" i="44" s="1"/>
  <c r="J68" i="44" s="1"/>
  <c r="K68" i="44" s="1"/>
  <c r="L68" i="44" s="1"/>
  <c r="M68" i="44" s="1"/>
  <c r="N68" i="44" s="1"/>
  <c r="O68" i="44" s="1"/>
  <c r="P68" i="44" s="1"/>
  <c r="Q68" i="44" s="1"/>
  <c r="R68" i="44" s="1"/>
  <c r="S68" i="44" s="1"/>
  <c r="T68" i="44" s="1"/>
  <c r="U68" i="44" s="1"/>
  <c r="V68" i="44" s="1"/>
  <c r="W68" i="44" s="1"/>
  <c r="X68" i="44" s="1"/>
  <c r="F218" i="44"/>
  <c r="G218" i="44" s="1"/>
  <c r="H218" i="44" s="1"/>
  <c r="I218" i="44" s="1"/>
  <c r="J218" i="44" s="1"/>
  <c r="K218" i="44" s="1"/>
  <c r="L218" i="44" s="1"/>
  <c r="M218" i="44" s="1"/>
  <c r="N218" i="44" s="1"/>
  <c r="O218" i="44" s="1"/>
  <c r="P218" i="44" s="1"/>
  <c r="Q218" i="44" s="1"/>
  <c r="R218" i="44" s="1"/>
  <c r="S218" i="44" s="1"/>
  <c r="T218" i="44" s="1"/>
  <c r="U218" i="44" s="1"/>
  <c r="V218" i="44" s="1"/>
  <c r="W218" i="44" s="1"/>
  <c r="X218" i="44" s="1"/>
  <c r="F81" i="20"/>
  <c r="F175" i="44"/>
  <c r="G175" i="44" s="1"/>
  <c r="H175" i="44" s="1"/>
  <c r="I175" i="44" s="1"/>
  <c r="J175" i="44" s="1"/>
  <c r="K175" i="44" s="1"/>
  <c r="L175" i="44" s="1"/>
  <c r="M175" i="44" s="1"/>
  <c r="N175" i="44" s="1"/>
  <c r="O175" i="44" s="1"/>
  <c r="P175" i="44" s="1"/>
  <c r="Q175" i="44" s="1"/>
  <c r="R175" i="44" s="1"/>
  <c r="S175" i="44" s="1"/>
  <c r="T175" i="44" s="1"/>
  <c r="U175" i="44" s="1"/>
  <c r="V175" i="44" s="1"/>
  <c r="W175" i="44" s="1"/>
  <c r="X175" i="44" s="1"/>
  <c r="F115" i="44"/>
  <c r="G115" i="44" s="1"/>
  <c r="H115" i="44" s="1"/>
  <c r="I115" i="44" s="1"/>
  <c r="J115" i="44" s="1"/>
  <c r="K115" i="44" s="1"/>
  <c r="L115" i="44" s="1"/>
  <c r="M115" i="44" s="1"/>
  <c r="N115" i="44" s="1"/>
  <c r="O115" i="44" s="1"/>
  <c r="P115" i="44" s="1"/>
  <c r="Q115" i="44" s="1"/>
  <c r="R115" i="44" s="1"/>
  <c r="S115" i="44" s="1"/>
  <c r="T115" i="44" s="1"/>
  <c r="U115" i="44" s="1"/>
  <c r="V115" i="44" s="1"/>
  <c r="W115" i="44" s="1"/>
  <c r="X115" i="44" s="1"/>
  <c r="F265" i="44"/>
  <c r="F145" i="44"/>
  <c r="G145" i="44" s="1"/>
  <c r="H145" i="44" s="1"/>
  <c r="I145" i="44" s="1"/>
  <c r="J145" i="44" s="1"/>
  <c r="K145" i="44" s="1"/>
  <c r="L145" i="44" s="1"/>
  <c r="M145" i="44" s="1"/>
  <c r="N145" i="44" s="1"/>
  <c r="O145" i="44" s="1"/>
  <c r="P145" i="44" s="1"/>
  <c r="Q145" i="44" s="1"/>
  <c r="R145" i="44" s="1"/>
  <c r="S145" i="44" s="1"/>
  <c r="T145" i="44" s="1"/>
  <c r="U145" i="44" s="1"/>
  <c r="V145" i="44" s="1"/>
  <c r="W145" i="44" s="1"/>
  <c r="X145" i="44" s="1"/>
  <c r="F235" i="44"/>
  <c r="G235" i="44" s="1"/>
  <c r="H235" i="44" s="1"/>
  <c r="I235" i="44" s="1"/>
  <c r="J235" i="44" s="1"/>
  <c r="K235" i="44" s="1"/>
  <c r="L235" i="44" s="1"/>
  <c r="M235" i="44" s="1"/>
  <c r="N235" i="44" s="1"/>
  <c r="O235" i="44" s="1"/>
  <c r="P235" i="44" s="1"/>
  <c r="Q235" i="44" s="1"/>
  <c r="R235" i="44" s="1"/>
  <c r="S235" i="44" s="1"/>
  <c r="T235" i="44" s="1"/>
  <c r="U235" i="44" s="1"/>
  <c r="V235" i="44" s="1"/>
  <c r="W235" i="44" s="1"/>
  <c r="X235" i="44" s="1"/>
  <c r="F205" i="44"/>
  <c r="F85" i="44"/>
  <c r="G85" i="44" s="1"/>
  <c r="H85" i="44" s="1"/>
  <c r="I85" i="44" s="1"/>
  <c r="J85" i="44" s="1"/>
  <c r="K85" i="44" s="1"/>
  <c r="L85" i="44" s="1"/>
  <c r="M85" i="44" s="1"/>
  <c r="N85" i="44" s="1"/>
  <c r="O85" i="44" s="1"/>
  <c r="P85" i="44" s="1"/>
  <c r="Q85" i="44" s="1"/>
  <c r="R85" i="44" s="1"/>
  <c r="S85" i="44" s="1"/>
  <c r="T85" i="44" s="1"/>
  <c r="U85" i="44" s="1"/>
  <c r="V85" i="44" s="1"/>
  <c r="W85" i="44" s="1"/>
  <c r="X85" i="44" s="1"/>
  <c r="F77" i="20"/>
  <c r="F113" i="44"/>
  <c r="G113" i="44" s="1"/>
  <c r="H113" i="44" s="1"/>
  <c r="I113" i="44" s="1"/>
  <c r="J113" i="44" s="1"/>
  <c r="K113" i="44" s="1"/>
  <c r="L113" i="44" s="1"/>
  <c r="M113" i="44" s="1"/>
  <c r="N113" i="44" s="1"/>
  <c r="O113" i="44" s="1"/>
  <c r="P113" i="44" s="1"/>
  <c r="Q113" i="44" s="1"/>
  <c r="R113" i="44" s="1"/>
  <c r="S113" i="44" s="1"/>
  <c r="T113" i="44" s="1"/>
  <c r="U113" i="44" s="1"/>
  <c r="V113" i="44" s="1"/>
  <c r="W113" i="44" s="1"/>
  <c r="X113" i="44" s="1"/>
  <c r="F83" i="44"/>
  <c r="G83" i="44" s="1"/>
  <c r="H83" i="44" s="1"/>
  <c r="I83" i="44" s="1"/>
  <c r="J83" i="44" s="1"/>
  <c r="K83" i="44" s="1"/>
  <c r="L83" i="44" s="1"/>
  <c r="M83" i="44" s="1"/>
  <c r="N83" i="44" s="1"/>
  <c r="O83" i="44" s="1"/>
  <c r="P83" i="44" s="1"/>
  <c r="Q83" i="44" s="1"/>
  <c r="R83" i="44" s="1"/>
  <c r="S83" i="44" s="1"/>
  <c r="T83" i="44" s="1"/>
  <c r="U83" i="44" s="1"/>
  <c r="V83" i="44" s="1"/>
  <c r="W83" i="44" s="1"/>
  <c r="X83" i="44" s="1"/>
  <c r="F233" i="44"/>
  <c r="G233" i="44" s="1"/>
  <c r="H233" i="44" s="1"/>
  <c r="I233" i="44" s="1"/>
  <c r="J233" i="44" s="1"/>
  <c r="K233" i="44" s="1"/>
  <c r="L233" i="44" s="1"/>
  <c r="M233" i="44" s="1"/>
  <c r="N233" i="44" s="1"/>
  <c r="O233" i="44" s="1"/>
  <c r="P233" i="44" s="1"/>
  <c r="Q233" i="44" s="1"/>
  <c r="R233" i="44" s="1"/>
  <c r="S233" i="44" s="1"/>
  <c r="T233" i="44" s="1"/>
  <c r="U233" i="44" s="1"/>
  <c r="V233" i="44" s="1"/>
  <c r="W233" i="44" s="1"/>
  <c r="X233" i="44" s="1"/>
  <c r="F173" i="44"/>
  <c r="G173" i="44" s="1"/>
  <c r="H173" i="44" s="1"/>
  <c r="I173" i="44" s="1"/>
  <c r="J173" i="44" s="1"/>
  <c r="K173" i="44" s="1"/>
  <c r="L173" i="44" s="1"/>
  <c r="M173" i="44" s="1"/>
  <c r="N173" i="44" s="1"/>
  <c r="O173" i="44" s="1"/>
  <c r="P173" i="44" s="1"/>
  <c r="Q173" i="44" s="1"/>
  <c r="R173" i="44" s="1"/>
  <c r="S173" i="44" s="1"/>
  <c r="T173" i="44" s="1"/>
  <c r="U173" i="44" s="1"/>
  <c r="V173" i="44" s="1"/>
  <c r="W173" i="44" s="1"/>
  <c r="X173" i="44" s="1"/>
  <c r="F263" i="44"/>
  <c r="F203" i="44"/>
  <c r="F143" i="44"/>
  <c r="G143" i="44" s="1"/>
  <c r="H143" i="44" s="1"/>
  <c r="I143" i="44" s="1"/>
  <c r="J143" i="44" s="1"/>
  <c r="K143" i="44" s="1"/>
  <c r="L143" i="44" s="1"/>
  <c r="M143" i="44" s="1"/>
  <c r="N143" i="44" s="1"/>
  <c r="O143" i="44" s="1"/>
  <c r="P143" i="44" s="1"/>
  <c r="Q143" i="44" s="1"/>
  <c r="R143" i="44" s="1"/>
  <c r="S143" i="44" s="1"/>
  <c r="T143" i="44" s="1"/>
  <c r="U143" i="44" s="1"/>
  <c r="V143" i="44" s="1"/>
  <c r="W143" i="44" s="1"/>
  <c r="X143" i="44" s="1"/>
  <c r="F133" i="44"/>
  <c r="G133" i="44" s="1"/>
  <c r="H133" i="44" s="1"/>
  <c r="I133" i="44" s="1"/>
  <c r="J133" i="44" s="1"/>
  <c r="K133" i="44" s="1"/>
  <c r="L133" i="44" s="1"/>
  <c r="M133" i="44" s="1"/>
  <c r="N133" i="44" s="1"/>
  <c r="O133" i="44" s="1"/>
  <c r="P133" i="44" s="1"/>
  <c r="Q133" i="44" s="1"/>
  <c r="R133" i="44" s="1"/>
  <c r="S133" i="44" s="1"/>
  <c r="T133" i="44" s="1"/>
  <c r="U133" i="44" s="1"/>
  <c r="V133" i="44" s="1"/>
  <c r="W133" i="44" s="1"/>
  <c r="X133" i="44" s="1"/>
  <c r="F193" i="44"/>
  <c r="F223" i="44"/>
  <c r="G223" i="44" s="1"/>
  <c r="H223" i="44" s="1"/>
  <c r="I223" i="44" s="1"/>
  <c r="J223" i="44" s="1"/>
  <c r="K223" i="44" s="1"/>
  <c r="L223" i="44" s="1"/>
  <c r="M223" i="44" s="1"/>
  <c r="N223" i="44" s="1"/>
  <c r="O223" i="44" s="1"/>
  <c r="P223" i="44" s="1"/>
  <c r="Q223" i="44" s="1"/>
  <c r="R223" i="44" s="1"/>
  <c r="S223" i="44" s="1"/>
  <c r="T223" i="44" s="1"/>
  <c r="U223" i="44" s="1"/>
  <c r="V223" i="44" s="1"/>
  <c r="W223" i="44" s="1"/>
  <c r="X223" i="44" s="1"/>
  <c r="F103" i="44"/>
  <c r="G103" i="44" s="1"/>
  <c r="H103" i="44" s="1"/>
  <c r="I103" i="44" s="1"/>
  <c r="J103" i="44" s="1"/>
  <c r="K103" i="44" s="1"/>
  <c r="L103" i="44" s="1"/>
  <c r="M103" i="44" s="1"/>
  <c r="N103" i="44" s="1"/>
  <c r="O103" i="44" s="1"/>
  <c r="P103" i="44" s="1"/>
  <c r="Q103" i="44" s="1"/>
  <c r="R103" i="44" s="1"/>
  <c r="S103" i="44" s="1"/>
  <c r="T103" i="44" s="1"/>
  <c r="U103" i="44" s="1"/>
  <c r="V103" i="44" s="1"/>
  <c r="W103" i="44" s="1"/>
  <c r="X103" i="44" s="1"/>
  <c r="F163" i="44"/>
  <c r="G163" i="44" s="1"/>
  <c r="H163" i="44" s="1"/>
  <c r="I163" i="44" s="1"/>
  <c r="J163" i="44" s="1"/>
  <c r="K163" i="44" s="1"/>
  <c r="L163" i="44" s="1"/>
  <c r="M163" i="44" s="1"/>
  <c r="N163" i="44" s="1"/>
  <c r="O163" i="44" s="1"/>
  <c r="P163" i="44" s="1"/>
  <c r="Q163" i="44" s="1"/>
  <c r="R163" i="44" s="1"/>
  <c r="S163" i="44" s="1"/>
  <c r="T163" i="44" s="1"/>
  <c r="U163" i="44" s="1"/>
  <c r="V163" i="44" s="1"/>
  <c r="W163" i="44" s="1"/>
  <c r="X163" i="44" s="1"/>
  <c r="F253" i="44"/>
  <c r="F73" i="44"/>
  <c r="G73" i="44" s="1"/>
  <c r="H73" i="44" s="1"/>
  <c r="I73" i="44" s="1"/>
  <c r="J73" i="44" s="1"/>
  <c r="K73" i="44" s="1"/>
  <c r="L73" i="44" s="1"/>
  <c r="M73" i="44" s="1"/>
  <c r="N73" i="44" s="1"/>
  <c r="O73" i="44" s="1"/>
  <c r="P73" i="44" s="1"/>
  <c r="Q73" i="44" s="1"/>
  <c r="R73" i="44" s="1"/>
  <c r="S73" i="44" s="1"/>
  <c r="T73" i="44" s="1"/>
  <c r="U73" i="44" s="1"/>
  <c r="V73" i="44" s="1"/>
  <c r="W73" i="44" s="1"/>
  <c r="X73" i="44" s="1"/>
  <c r="F236" i="44"/>
  <c r="G236" i="44" s="1"/>
  <c r="H236" i="44" s="1"/>
  <c r="I236" i="44" s="1"/>
  <c r="J236" i="44" s="1"/>
  <c r="K236" i="44" s="1"/>
  <c r="L236" i="44" s="1"/>
  <c r="M236" i="44" s="1"/>
  <c r="N236" i="44" s="1"/>
  <c r="O236" i="44" s="1"/>
  <c r="P236" i="44" s="1"/>
  <c r="Q236" i="44" s="1"/>
  <c r="R236" i="44" s="1"/>
  <c r="S236" i="44" s="1"/>
  <c r="T236" i="44" s="1"/>
  <c r="U236" i="44" s="1"/>
  <c r="V236" i="44" s="1"/>
  <c r="W236" i="44" s="1"/>
  <c r="X236" i="44" s="1"/>
  <c r="F206" i="44"/>
  <c r="F146" i="44"/>
  <c r="G146" i="44" s="1"/>
  <c r="H146" i="44" s="1"/>
  <c r="I146" i="44" s="1"/>
  <c r="J146" i="44" s="1"/>
  <c r="K146" i="44" s="1"/>
  <c r="L146" i="44" s="1"/>
  <c r="M146" i="44" s="1"/>
  <c r="N146" i="44" s="1"/>
  <c r="O146" i="44" s="1"/>
  <c r="P146" i="44" s="1"/>
  <c r="Q146" i="44" s="1"/>
  <c r="R146" i="44" s="1"/>
  <c r="S146" i="44" s="1"/>
  <c r="T146" i="44" s="1"/>
  <c r="U146" i="44" s="1"/>
  <c r="V146" i="44" s="1"/>
  <c r="W146" i="44" s="1"/>
  <c r="X146" i="44" s="1"/>
  <c r="F86" i="44"/>
  <c r="G86" i="44" s="1"/>
  <c r="H86" i="44" s="1"/>
  <c r="I86" i="44" s="1"/>
  <c r="J86" i="44" s="1"/>
  <c r="K86" i="44" s="1"/>
  <c r="L86" i="44" s="1"/>
  <c r="M86" i="44" s="1"/>
  <c r="N86" i="44" s="1"/>
  <c r="O86" i="44" s="1"/>
  <c r="P86" i="44" s="1"/>
  <c r="Q86" i="44" s="1"/>
  <c r="R86" i="44" s="1"/>
  <c r="S86" i="44" s="1"/>
  <c r="T86" i="44" s="1"/>
  <c r="U86" i="44" s="1"/>
  <c r="V86" i="44" s="1"/>
  <c r="W86" i="44" s="1"/>
  <c r="X86" i="44" s="1"/>
  <c r="F116" i="44"/>
  <c r="G116" i="44" s="1"/>
  <c r="H116" i="44" s="1"/>
  <c r="I116" i="44" s="1"/>
  <c r="J116" i="44" s="1"/>
  <c r="K116" i="44" s="1"/>
  <c r="L116" i="44" s="1"/>
  <c r="M116" i="44" s="1"/>
  <c r="N116" i="44" s="1"/>
  <c r="O116" i="44" s="1"/>
  <c r="P116" i="44" s="1"/>
  <c r="Q116" i="44" s="1"/>
  <c r="R116" i="44" s="1"/>
  <c r="S116" i="44" s="1"/>
  <c r="T116" i="44" s="1"/>
  <c r="U116" i="44" s="1"/>
  <c r="V116" i="44" s="1"/>
  <c r="W116" i="44" s="1"/>
  <c r="X116" i="44" s="1"/>
  <c r="F266" i="44"/>
  <c r="F176" i="44"/>
  <c r="G176" i="44" s="1"/>
  <c r="H176" i="44" s="1"/>
  <c r="I176" i="44" s="1"/>
  <c r="J176" i="44" s="1"/>
  <c r="K176" i="44" s="1"/>
  <c r="L176" i="44" s="1"/>
  <c r="M176" i="44" s="1"/>
  <c r="N176" i="44" s="1"/>
  <c r="O176" i="44" s="1"/>
  <c r="P176" i="44" s="1"/>
  <c r="Q176" i="44" s="1"/>
  <c r="R176" i="44" s="1"/>
  <c r="S176" i="44" s="1"/>
  <c r="T176" i="44" s="1"/>
  <c r="U176" i="44" s="1"/>
  <c r="V176" i="44" s="1"/>
  <c r="W176" i="44" s="1"/>
  <c r="X176" i="44" s="1"/>
  <c r="F230" i="44"/>
  <c r="G230" i="44" s="1"/>
  <c r="H230" i="44" s="1"/>
  <c r="I230" i="44" s="1"/>
  <c r="J230" i="44" s="1"/>
  <c r="K230" i="44" s="1"/>
  <c r="L230" i="44" s="1"/>
  <c r="M230" i="44" s="1"/>
  <c r="N230" i="44" s="1"/>
  <c r="O230" i="44" s="1"/>
  <c r="P230" i="44" s="1"/>
  <c r="Q230" i="44" s="1"/>
  <c r="R230" i="44" s="1"/>
  <c r="S230" i="44" s="1"/>
  <c r="T230" i="44" s="1"/>
  <c r="U230" i="44" s="1"/>
  <c r="V230" i="44" s="1"/>
  <c r="W230" i="44" s="1"/>
  <c r="X230" i="44" s="1"/>
  <c r="F200" i="44"/>
  <c r="F170" i="44"/>
  <c r="G170" i="44" s="1"/>
  <c r="H170" i="44" s="1"/>
  <c r="I170" i="44" s="1"/>
  <c r="J170" i="44" s="1"/>
  <c r="K170" i="44" s="1"/>
  <c r="L170" i="44" s="1"/>
  <c r="M170" i="44" s="1"/>
  <c r="N170" i="44" s="1"/>
  <c r="O170" i="44" s="1"/>
  <c r="P170" i="44" s="1"/>
  <c r="Q170" i="44" s="1"/>
  <c r="R170" i="44" s="1"/>
  <c r="S170" i="44" s="1"/>
  <c r="T170" i="44" s="1"/>
  <c r="U170" i="44" s="1"/>
  <c r="V170" i="44" s="1"/>
  <c r="W170" i="44" s="1"/>
  <c r="X170" i="44" s="1"/>
  <c r="F110" i="44"/>
  <c r="G110" i="44" s="1"/>
  <c r="H110" i="44" s="1"/>
  <c r="I110" i="44" s="1"/>
  <c r="J110" i="44" s="1"/>
  <c r="K110" i="44" s="1"/>
  <c r="L110" i="44" s="1"/>
  <c r="M110" i="44" s="1"/>
  <c r="N110" i="44" s="1"/>
  <c r="O110" i="44" s="1"/>
  <c r="P110" i="44" s="1"/>
  <c r="Q110" i="44" s="1"/>
  <c r="R110" i="44" s="1"/>
  <c r="S110" i="44" s="1"/>
  <c r="T110" i="44" s="1"/>
  <c r="U110" i="44" s="1"/>
  <c r="V110" i="44" s="1"/>
  <c r="W110" i="44" s="1"/>
  <c r="X110" i="44" s="1"/>
  <c r="F80" i="44"/>
  <c r="G80" i="44" s="1"/>
  <c r="H80" i="44" s="1"/>
  <c r="I80" i="44" s="1"/>
  <c r="J80" i="44" s="1"/>
  <c r="K80" i="44" s="1"/>
  <c r="L80" i="44" s="1"/>
  <c r="M80" i="44" s="1"/>
  <c r="N80" i="44" s="1"/>
  <c r="O80" i="44" s="1"/>
  <c r="P80" i="44" s="1"/>
  <c r="Q80" i="44" s="1"/>
  <c r="R80" i="44" s="1"/>
  <c r="S80" i="44" s="1"/>
  <c r="T80" i="44" s="1"/>
  <c r="U80" i="44" s="1"/>
  <c r="V80" i="44" s="1"/>
  <c r="W80" i="44" s="1"/>
  <c r="X80" i="44" s="1"/>
  <c r="F140" i="44"/>
  <c r="G140" i="44" s="1"/>
  <c r="H140" i="44" s="1"/>
  <c r="I140" i="44" s="1"/>
  <c r="J140" i="44" s="1"/>
  <c r="K140" i="44" s="1"/>
  <c r="L140" i="44" s="1"/>
  <c r="M140" i="44" s="1"/>
  <c r="N140" i="44" s="1"/>
  <c r="O140" i="44" s="1"/>
  <c r="P140" i="44" s="1"/>
  <c r="Q140" i="44" s="1"/>
  <c r="R140" i="44" s="1"/>
  <c r="S140" i="44" s="1"/>
  <c r="T140" i="44" s="1"/>
  <c r="U140" i="44" s="1"/>
  <c r="V140" i="44" s="1"/>
  <c r="W140" i="44" s="1"/>
  <c r="X140" i="44" s="1"/>
  <c r="F260" i="44"/>
  <c r="F161" i="44"/>
  <c r="G161" i="44" s="1"/>
  <c r="H161" i="44" s="1"/>
  <c r="I161" i="44" s="1"/>
  <c r="J161" i="44" s="1"/>
  <c r="K161" i="44" s="1"/>
  <c r="L161" i="44" s="1"/>
  <c r="M161" i="44" s="1"/>
  <c r="N161" i="44" s="1"/>
  <c r="O161" i="44" s="1"/>
  <c r="P161" i="44" s="1"/>
  <c r="Q161" i="44" s="1"/>
  <c r="R161" i="44" s="1"/>
  <c r="S161" i="44" s="1"/>
  <c r="T161" i="44" s="1"/>
  <c r="U161" i="44" s="1"/>
  <c r="V161" i="44" s="1"/>
  <c r="W161" i="44" s="1"/>
  <c r="X161" i="44" s="1"/>
  <c r="F191" i="44"/>
  <c r="F221" i="44"/>
  <c r="G221" i="44" s="1"/>
  <c r="H221" i="44" s="1"/>
  <c r="I221" i="44" s="1"/>
  <c r="J221" i="44" s="1"/>
  <c r="K221" i="44" s="1"/>
  <c r="L221" i="44" s="1"/>
  <c r="M221" i="44" s="1"/>
  <c r="N221" i="44" s="1"/>
  <c r="O221" i="44" s="1"/>
  <c r="P221" i="44" s="1"/>
  <c r="Q221" i="44" s="1"/>
  <c r="R221" i="44" s="1"/>
  <c r="S221" i="44" s="1"/>
  <c r="T221" i="44" s="1"/>
  <c r="U221" i="44" s="1"/>
  <c r="V221" i="44" s="1"/>
  <c r="W221" i="44" s="1"/>
  <c r="X221" i="44" s="1"/>
  <c r="F251" i="44"/>
  <c r="F101" i="44"/>
  <c r="G101" i="44" s="1"/>
  <c r="H101" i="44" s="1"/>
  <c r="I101" i="44" s="1"/>
  <c r="J101" i="44" s="1"/>
  <c r="K101" i="44" s="1"/>
  <c r="L101" i="44" s="1"/>
  <c r="M101" i="44" s="1"/>
  <c r="N101" i="44" s="1"/>
  <c r="O101" i="44" s="1"/>
  <c r="P101" i="44" s="1"/>
  <c r="Q101" i="44" s="1"/>
  <c r="R101" i="44" s="1"/>
  <c r="S101" i="44" s="1"/>
  <c r="T101" i="44" s="1"/>
  <c r="U101" i="44" s="1"/>
  <c r="V101" i="44" s="1"/>
  <c r="W101" i="44" s="1"/>
  <c r="X101" i="44" s="1"/>
  <c r="F71" i="44"/>
  <c r="G71" i="44" s="1"/>
  <c r="H71" i="44" s="1"/>
  <c r="I71" i="44" s="1"/>
  <c r="J71" i="44" s="1"/>
  <c r="K71" i="44" s="1"/>
  <c r="L71" i="44" s="1"/>
  <c r="M71" i="44" s="1"/>
  <c r="N71" i="44" s="1"/>
  <c r="O71" i="44" s="1"/>
  <c r="P71" i="44" s="1"/>
  <c r="Q71" i="44" s="1"/>
  <c r="R71" i="44" s="1"/>
  <c r="S71" i="44" s="1"/>
  <c r="T71" i="44" s="1"/>
  <c r="U71" i="44" s="1"/>
  <c r="V71" i="44" s="1"/>
  <c r="W71" i="44" s="1"/>
  <c r="X71" i="44" s="1"/>
  <c r="F131" i="44"/>
  <c r="G131" i="44" s="1"/>
  <c r="H131" i="44" s="1"/>
  <c r="I131" i="44" s="1"/>
  <c r="J131" i="44" s="1"/>
  <c r="K131" i="44" s="1"/>
  <c r="L131" i="44" s="1"/>
  <c r="M131" i="44" s="1"/>
  <c r="N131" i="44" s="1"/>
  <c r="O131" i="44" s="1"/>
  <c r="P131" i="44" s="1"/>
  <c r="Q131" i="44" s="1"/>
  <c r="R131" i="44" s="1"/>
  <c r="S131" i="44" s="1"/>
  <c r="T131" i="44" s="1"/>
  <c r="U131" i="44" s="1"/>
  <c r="V131" i="44" s="1"/>
  <c r="W131" i="44" s="1"/>
  <c r="X131" i="44" s="1"/>
  <c r="F201" i="44"/>
  <c r="F141" i="44"/>
  <c r="G141" i="44" s="1"/>
  <c r="H141" i="44" s="1"/>
  <c r="I141" i="44" s="1"/>
  <c r="J141" i="44" s="1"/>
  <c r="K141" i="44" s="1"/>
  <c r="L141" i="44" s="1"/>
  <c r="M141" i="44" s="1"/>
  <c r="N141" i="44" s="1"/>
  <c r="O141" i="44" s="1"/>
  <c r="P141" i="44" s="1"/>
  <c r="Q141" i="44" s="1"/>
  <c r="R141" i="44" s="1"/>
  <c r="S141" i="44" s="1"/>
  <c r="T141" i="44" s="1"/>
  <c r="U141" i="44" s="1"/>
  <c r="V141" i="44" s="1"/>
  <c r="W141" i="44" s="1"/>
  <c r="X141" i="44" s="1"/>
  <c r="F81" i="44"/>
  <c r="G81" i="44" s="1"/>
  <c r="H81" i="44" s="1"/>
  <c r="I81" i="44" s="1"/>
  <c r="J81" i="44" s="1"/>
  <c r="K81" i="44" s="1"/>
  <c r="L81" i="44" s="1"/>
  <c r="M81" i="44" s="1"/>
  <c r="N81" i="44" s="1"/>
  <c r="O81" i="44" s="1"/>
  <c r="P81" i="44" s="1"/>
  <c r="Q81" i="44" s="1"/>
  <c r="R81" i="44" s="1"/>
  <c r="S81" i="44" s="1"/>
  <c r="T81" i="44" s="1"/>
  <c r="U81" i="44" s="1"/>
  <c r="V81" i="44" s="1"/>
  <c r="W81" i="44" s="1"/>
  <c r="X81" i="44" s="1"/>
  <c r="F231" i="44"/>
  <c r="G231" i="44" s="1"/>
  <c r="H231" i="44" s="1"/>
  <c r="I231" i="44" s="1"/>
  <c r="J231" i="44" s="1"/>
  <c r="K231" i="44" s="1"/>
  <c r="L231" i="44" s="1"/>
  <c r="M231" i="44" s="1"/>
  <c r="N231" i="44" s="1"/>
  <c r="O231" i="44" s="1"/>
  <c r="P231" i="44" s="1"/>
  <c r="Q231" i="44" s="1"/>
  <c r="R231" i="44" s="1"/>
  <c r="S231" i="44" s="1"/>
  <c r="T231" i="44" s="1"/>
  <c r="U231" i="44" s="1"/>
  <c r="V231" i="44" s="1"/>
  <c r="W231" i="44" s="1"/>
  <c r="X231" i="44" s="1"/>
  <c r="F261" i="44"/>
  <c r="F111" i="44"/>
  <c r="G111" i="44" s="1"/>
  <c r="H111" i="44" s="1"/>
  <c r="I111" i="44" s="1"/>
  <c r="J111" i="44" s="1"/>
  <c r="K111" i="44" s="1"/>
  <c r="L111" i="44" s="1"/>
  <c r="M111" i="44" s="1"/>
  <c r="N111" i="44" s="1"/>
  <c r="O111" i="44" s="1"/>
  <c r="P111" i="44" s="1"/>
  <c r="Q111" i="44" s="1"/>
  <c r="R111" i="44" s="1"/>
  <c r="S111" i="44" s="1"/>
  <c r="T111" i="44" s="1"/>
  <c r="U111" i="44" s="1"/>
  <c r="V111" i="44" s="1"/>
  <c r="W111" i="44" s="1"/>
  <c r="X111" i="44" s="1"/>
  <c r="F171" i="44"/>
  <c r="G171" i="44" s="1"/>
  <c r="H171" i="44" s="1"/>
  <c r="I171" i="44" s="1"/>
  <c r="J171" i="44" s="1"/>
  <c r="K171" i="44" s="1"/>
  <c r="L171" i="44" s="1"/>
  <c r="M171" i="44" s="1"/>
  <c r="N171" i="44" s="1"/>
  <c r="O171" i="44" s="1"/>
  <c r="P171" i="44" s="1"/>
  <c r="Q171" i="44" s="1"/>
  <c r="R171" i="44" s="1"/>
  <c r="S171" i="44" s="1"/>
  <c r="T171" i="44" s="1"/>
  <c r="U171" i="44" s="1"/>
  <c r="V171" i="44" s="1"/>
  <c r="W171" i="44" s="1"/>
  <c r="X171" i="44" s="1"/>
  <c r="F227" i="44"/>
  <c r="G227" i="44" s="1"/>
  <c r="H227" i="44" s="1"/>
  <c r="I227" i="44" s="1"/>
  <c r="J227" i="44" s="1"/>
  <c r="K227" i="44" s="1"/>
  <c r="L227" i="44" s="1"/>
  <c r="M227" i="44" s="1"/>
  <c r="N227" i="44" s="1"/>
  <c r="O227" i="44" s="1"/>
  <c r="P227" i="44" s="1"/>
  <c r="Q227" i="44" s="1"/>
  <c r="R227" i="44" s="1"/>
  <c r="S227" i="44" s="1"/>
  <c r="T227" i="44" s="1"/>
  <c r="U227" i="44" s="1"/>
  <c r="V227" i="44" s="1"/>
  <c r="W227" i="44" s="1"/>
  <c r="X227" i="44" s="1"/>
  <c r="F257" i="44"/>
  <c r="F77" i="44"/>
  <c r="G77" i="44" s="1"/>
  <c r="H77" i="44" s="1"/>
  <c r="I77" i="44" s="1"/>
  <c r="J77" i="44" s="1"/>
  <c r="K77" i="44" s="1"/>
  <c r="L77" i="44" s="1"/>
  <c r="M77" i="44" s="1"/>
  <c r="N77" i="44" s="1"/>
  <c r="O77" i="44" s="1"/>
  <c r="P77" i="44" s="1"/>
  <c r="Q77" i="44" s="1"/>
  <c r="R77" i="44" s="1"/>
  <c r="S77" i="44" s="1"/>
  <c r="T77" i="44" s="1"/>
  <c r="U77" i="44" s="1"/>
  <c r="V77" i="44" s="1"/>
  <c r="W77" i="44" s="1"/>
  <c r="X77" i="44" s="1"/>
  <c r="F197" i="44"/>
  <c r="F167" i="44"/>
  <c r="G167" i="44" s="1"/>
  <c r="H167" i="44" s="1"/>
  <c r="I167" i="44" s="1"/>
  <c r="J167" i="44" s="1"/>
  <c r="K167" i="44" s="1"/>
  <c r="L167" i="44" s="1"/>
  <c r="M167" i="44" s="1"/>
  <c r="N167" i="44" s="1"/>
  <c r="O167" i="44" s="1"/>
  <c r="P167" i="44" s="1"/>
  <c r="Q167" i="44" s="1"/>
  <c r="R167" i="44" s="1"/>
  <c r="S167" i="44" s="1"/>
  <c r="T167" i="44" s="1"/>
  <c r="U167" i="44" s="1"/>
  <c r="V167" i="44" s="1"/>
  <c r="W167" i="44" s="1"/>
  <c r="X167" i="44" s="1"/>
  <c r="F107" i="44"/>
  <c r="G107" i="44" s="1"/>
  <c r="H107" i="44" s="1"/>
  <c r="I107" i="44" s="1"/>
  <c r="J107" i="44" s="1"/>
  <c r="K107" i="44" s="1"/>
  <c r="L107" i="44" s="1"/>
  <c r="M107" i="44" s="1"/>
  <c r="N107" i="44" s="1"/>
  <c r="O107" i="44" s="1"/>
  <c r="P107" i="44" s="1"/>
  <c r="Q107" i="44" s="1"/>
  <c r="R107" i="44" s="1"/>
  <c r="S107" i="44" s="1"/>
  <c r="T107" i="44" s="1"/>
  <c r="U107" i="44" s="1"/>
  <c r="V107" i="44" s="1"/>
  <c r="W107" i="44" s="1"/>
  <c r="X107" i="44" s="1"/>
  <c r="F137" i="44"/>
  <c r="G137" i="44" s="1"/>
  <c r="H137" i="44" s="1"/>
  <c r="I137" i="44" s="1"/>
  <c r="J137" i="44" s="1"/>
  <c r="K137" i="44" s="1"/>
  <c r="L137" i="44" s="1"/>
  <c r="M137" i="44" s="1"/>
  <c r="N137" i="44" s="1"/>
  <c r="O137" i="44" s="1"/>
  <c r="P137" i="44" s="1"/>
  <c r="Q137" i="44" s="1"/>
  <c r="R137" i="44" s="1"/>
  <c r="S137" i="44" s="1"/>
  <c r="T137" i="44" s="1"/>
  <c r="U137" i="44" s="1"/>
  <c r="V137" i="44" s="1"/>
  <c r="W137" i="44" s="1"/>
  <c r="X137" i="44" s="1"/>
  <c r="F86" i="20"/>
  <c r="AD86" i="20" s="1"/>
  <c r="F78" i="44"/>
  <c r="G78" i="44" s="1"/>
  <c r="H78" i="44" s="1"/>
  <c r="I78" i="44" s="1"/>
  <c r="J78" i="44" s="1"/>
  <c r="K78" i="44" s="1"/>
  <c r="L78" i="44" s="1"/>
  <c r="M78" i="44" s="1"/>
  <c r="N78" i="44" s="1"/>
  <c r="O78" i="44" s="1"/>
  <c r="P78" i="44" s="1"/>
  <c r="Q78" i="44" s="1"/>
  <c r="R78" i="44" s="1"/>
  <c r="S78" i="44" s="1"/>
  <c r="T78" i="44" s="1"/>
  <c r="U78" i="44" s="1"/>
  <c r="V78" i="44" s="1"/>
  <c r="W78" i="44" s="1"/>
  <c r="X78" i="44" s="1"/>
  <c r="F108" i="44"/>
  <c r="G108" i="44" s="1"/>
  <c r="H108" i="44" s="1"/>
  <c r="I108" i="44" s="1"/>
  <c r="J108" i="44" s="1"/>
  <c r="K108" i="44" s="1"/>
  <c r="L108" i="44" s="1"/>
  <c r="M108" i="44" s="1"/>
  <c r="N108" i="44" s="1"/>
  <c r="O108" i="44" s="1"/>
  <c r="P108" i="44" s="1"/>
  <c r="Q108" i="44" s="1"/>
  <c r="R108" i="44" s="1"/>
  <c r="S108" i="44" s="1"/>
  <c r="T108" i="44" s="1"/>
  <c r="U108" i="44" s="1"/>
  <c r="V108" i="44" s="1"/>
  <c r="W108" i="44" s="1"/>
  <c r="X108" i="44" s="1"/>
  <c r="F198" i="44"/>
  <c r="F228" i="44"/>
  <c r="G228" i="44" s="1"/>
  <c r="H228" i="44" s="1"/>
  <c r="I228" i="44" s="1"/>
  <c r="J228" i="44" s="1"/>
  <c r="K228" i="44" s="1"/>
  <c r="L228" i="44" s="1"/>
  <c r="M228" i="44" s="1"/>
  <c r="N228" i="44" s="1"/>
  <c r="O228" i="44" s="1"/>
  <c r="P228" i="44" s="1"/>
  <c r="Q228" i="44" s="1"/>
  <c r="R228" i="44" s="1"/>
  <c r="S228" i="44" s="1"/>
  <c r="T228" i="44" s="1"/>
  <c r="U228" i="44" s="1"/>
  <c r="V228" i="44" s="1"/>
  <c r="W228" i="44" s="1"/>
  <c r="X228" i="44" s="1"/>
  <c r="F138" i="44"/>
  <c r="G138" i="44" s="1"/>
  <c r="H138" i="44" s="1"/>
  <c r="I138" i="44" s="1"/>
  <c r="J138" i="44" s="1"/>
  <c r="K138" i="44" s="1"/>
  <c r="L138" i="44" s="1"/>
  <c r="M138" i="44" s="1"/>
  <c r="N138" i="44" s="1"/>
  <c r="O138" i="44" s="1"/>
  <c r="P138" i="44" s="1"/>
  <c r="Q138" i="44" s="1"/>
  <c r="R138" i="44" s="1"/>
  <c r="S138" i="44" s="1"/>
  <c r="T138" i="44" s="1"/>
  <c r="U138" i="44" s="1"/>
  <c r="V138" i="44" s="1"/>
  <c r="W138" i="44" s="1"/>
  <c r="X138" i="44" s="1"/>
  <c r="F168" i="44"/>
  <c r="G168" i="44" s="1"/>
  <c r="H168" i="44" s="1"/>
  <c r="I168" i="44" s="1"/>
  <c r="J168" i="44" s="1"/>
  <c r="K168" i="44" s="1"/>
  <c r="L168" i="44" s="1"/>
  <c r="M168" i="44" s="1"/>
  <c r="N168" i="44" s="1"/>
  <c r="O168" i="44" s="1"/>
  <c r="P168" i="44" s="1"/>
  <c r="Q168" i="44" s="1"/>
  <c r="R168" i="44" s="1"/>
  <c r="S168" i="44" s="1"/>
  <c r="T168" i="44" s="1"/>
  <c r="U168" i="44" s="1"/>
  <c r="V168" i="44" s="1"/>
  <c r="W168" i="44" s="1"/>
  <c r="X168" i="44" s="1"/>
  <c r="F258" i="44"/>
  <c r="F104" i="44"/>
  <c r="G104" i="44" s="1"/>
  <c r="H104" i="44" s="1"/>
  <c r="I104" i="44" s="1"/>
  <c r="J104" i="44" s="1"/>
  <c r="K104" i="44" s="1"/>
  <c r="L104" i="44" s="1"/>
  <c r="M104" i="44" s="1"/>
  <c r="N104" i="44" s="1"/>
  <c r="O104" i="44" s="1"/>
  <c r="P104" i="44" s="1"/>
  <c r="Q104" i="44" s="1"/>
  <c r="R104" i="44" s="1"/>
  <c r="S104" i="44" s="1"/>
  <c r="T104" i="44" s="1"/>
  <c r="U104" i="44" s="1"/>
  <c r="V104" i="44" s="1"/>
  <c r="W104" i="44" s="1"/>
  <c r="X104" i="44" s="1"/>
  <c r="F164" i="44"/>
  <c r="G164" i="44" s="1"/>
  <c r="H164" i="44" s="1"/>
  <c r="I164" i="44" s="1"/>
  <c r="J164" i="44" s="1"/>
  <c r="K164" i="44" s="1"/>
  <c r="L164" i="44" s="1"/>
  <c r="M164" i="44" s="1"/>
  <c r="N164" i="44" s="1"/>
  <c r="O164" i="44" s="1"/>
  <c r="P164" i="44" s="1"/>
  <c r="Q164" i="44" s="1"/>
  <c r="R164" i="44" s="1"/>
  <c r="S164" i="44" s="1"/>
  <c r="T164" i="44" s="1"/>
  <c r="U164" i="44" s="1"/>
  <c r="V164" i="44" s="1"/>
  <c r="W164" i="44" s="1"/>
  <c r="X164" i="44" s="1"/>
  <c r="F74" i="44"/>
  <c r="G74" i="44" s="1"/>
  <c r="H74" i="44" s="1"/>
  <c r="I74" i="44" s="1"/>
  <c r="J74" i="44" s="1"/>
  <c r="K74" i="44" s="1"/>
  <c r="L74" i="44" s="1"/>
  <c r="M74" i="44" s="1"/>
  <c r="N74" i="44" s="1"/>
  <c r="O74" i="44" s="1"/>
  <c r="P74" i="44" s="1"/>
  <c r="Q74" i="44" s="1"/>
  <c r="R74" i="44" s="1"/>
  <c r="S74" i="44" s="1"/>
  <c r="T74" i="44" s="1"/>
  <c r="U74" i="44" s="1"/>
  <c r="V74" i="44" s="1"/>
  <c r="W74" i="44" s="1"/>
  <c r="X74" i="44" s="1"/>
  <c r="F224" i="44"/>
  <c r="G224" i="44" s="1"/>
  <c r="H224" i="44" s="1"/>
  <c r="I224" i="44" s="1"/>
  <c r="J224" i="44" s="1"/>
  <c r="K224" i="44" s="1"/>
  <c r="L224" i="44" s="1"/>
  <c r="M224" i="44" s="1"/>
  <c r="N224" i="44" s="1"/>
  <c r="O224" i="44" s="1"/>
  <c r="P224" i="44" s="1"/>
  <c r="Q224" i="44" s="1"/>
  <c r="R224" i="44" s="1"/>
  <c r="S224" i="44" s="1"/>
  <c r="T224" i="44" s="1"/>
  <c r="U224" i="44" s="1"/>
  <c r="V224" i="44" s="1"/>
  <c r="W224" i="44" s="1"/>
  <c r="X224" i="44" s="1"/>
  <c r="F254" i="44"/>
  <c r="F134" i="44"/>
  <c r="G134" i="44" s="1"/>
  <c r="H134" i="44" s="1"/>
  <c r="I134" i="44" s="1"/>
  <c r="J134" i="44" s="1"/>
  <c r="K134" i="44" s="1"/>
  <c r="L134" i="44" s="1"/>
  <c r="M134" i="44" s="1"/>
  <c r="N134" i="44" s="1"/>
  <c r="O134" i="44" s="1"/>
  <c r="P134" i="44" s="1"/>
  <c r="Q134" i="44" s="1"/>
  <c r="R134" i="44" s="1"/>
  <c r="S134" i="44" s="1"/>
  <c r="T134" i="44" s="1"/>
  <c r="U134" i="44" s="1"/>
  <c r="V134" i="44" s="1"/>
  <c r="W134" i="44" s="1"/>
  <c r="X134" i="44" s="1"/>
  <c r="F194" i="44"/>
  <c r="F237" i="44"/>
  <c r="G237" i="44" s="1"/>
  <c r="H237" i="44" s="1"/>
  <c r="I237" i="44" s="1"/>
  <c r="J237" i="44" s="1"/>
  <c r="K237" i="44" s="1"/>
  <c r="L237" i="44" s="1"/>
  <c r="M237" i="44" s="1"/>
  <c r="N237" i="44" s="1"/>
  <c r="O237" i="44" s="1"/>
  <c r="P237" i="44" s="1"/>
  <c r="Q237" i="44" s="1"/>
  <c r="R237" i="44" s="1"/>
  <c r="S237" i="44" s="1"/>
  <c r="T237" i="44" s="1"/>
  <c r="U237" i="44" s="1"/>
  <c r="V237" i="44" s="1"/>
  <c r="W237" i="44" s="1"/>
  <c r="X237" i="44" s="1"/>
  <c r="F177" i="44"/>
  <c r="G177" i="44" s="1"/>
  <c r="H177" i="44" s="1"/>
  <c r="I177" i="44" s="1"/>
  <c r="J177" i="44" s="1"/>
  <c r="K177" i="44" s="1"/>
  <c r="L177" i="44" s="1"/>
  <c r="M177" i="44" s="1"/>
  <c r="N177" i="44" s="1"/>
  <c r="O177" i="44" s="1"/>
  <c r="P177" i="44" s="1"/>
  <c r="Q177" i="44" s="1"/>
  <c r="R177" i="44" s="1"/>
  <c r="S177" i="44" s="1"/>
  <c r="T177" i="44" s="1"/>
  <c r="U177" i="44" s="1"/>
  <c r="V177" i="44" s="1"/>
  <c r="W177" i="44" s="1"/>
  <c r="X177" i="44" s="1"/>
  <c r="F147" i="44"/>
  <c r="G147" i="44" s="1"/>
  <c r="H147" i="44" s="1"/>
  <c r="I147" i="44" s="1"/>
  <c r="J147" i="44" s="1"/>
  <c r="K147" i="44" s="1"/>
  <c r="L147" i="44" s="1"/>
  <c r="M147" i="44" s="1"/>
  <c r="N147" i="44" s="1"/>
  <c r="O147" i="44" s="1"/>
  <c r="P147" i="44" s="1"/>
  <c r="Q147" i="44" s="1"/>
  <c r="R147" i="44" s="1"/>
  <c r="S147" i="44" s="1"/>
  <c r="T147" i="44" s="1"/>
  <c r="U147" i="44" s="1"/>
  <c r="V147" i="44" s="1"/>
  <c r="W147" i="44" s="1"/>
  <c r="X147" i="44" s="1"/>
  <c r="F267" i="44"/>
  <c r="F117" i="44"/>
  <c r="G117" i="44" s="1"/>
  <c r="H117" i="44" s="1"/>
  <c r="I117" i="44" s="1"/>
  <c r="J117" i="44" s="1"/>
  <c r="K117" i="44" s="1"/>
  <c r="L117" i="44" s="1"/>
  <c r="M117" i="44" s="1"/>
  <c r="N117" i="44" s="1"/>
  <c r="O117" i="44" s="1"/>
  <c r="P117" i="44" s="1"/>
  <c r="Q117" i="44" s="1"/>
  <c r="R117" i="44" s="1"/>
  <c r="S117" i="44" s="1"/>
  <c r="T117" i="44" s="1"/>
  <c r="U117" i="44" s="1"/>
  <c r="V117" i="44" s="1"/>
  <c r="W117" i="44" s="1"/>
  <c r="X117" i="44" s="1"/>
  <c r="F87" i="44"/>
  <c r="G87" i="44" s="1"/>
  <c r="H87" i="44" s="1"/>
  <c r="I87" i="44" s="1"/>
  <c r="J87" i="44" s="1"/>
  <c r="K87" i="44" s="1"/>
  <c r="L87" i="44" s="1"/>
  <c r="M87" i="44" s="1"/>
  <c r="N87" i="44" s="1"/>
  <c r="O87" i="44" s="1"/>
  <c r="P87" i="44" s="1"/>
  <c r="Q87" i="44" s="1"/>
  <c r="R87" i="44" s="1"/>
  <c r="S87" i="44" s="1"/>
  <c r="T87" i="44" s="1"/>
  <c r="U87" i="44" s="1"/>
  <c r="V87" i="44" s="1"/>
  <c r="W87" i="44" s="1"/>
  <c r="X87" i="44" s="1"/>
  <c r="F207" i="44"/>
  <c r="F178" i="44"/>
  <c r="G178" i="44" s="1"/>
  <c r="H178" i="44" s="1"/>
  <c r="I178" i="44" s="1"/>
  <c r="J178" i="44" s="1"/>
  <c r="K178" i="44" s="1"/>
  <c r="L178" i="44" s="1"/>
  <c r="M178" i="44" s="1"/>
  <c r="N178" i="44" s="1"/>
  <c r="O178" i="44" s="1"/>
  <c r="P178" i="44" s="1"/>
  <c r="Q178" i="44" s="1"/>
  <c r="R178" i="44" s="1"/>
  <c r="S178" i="44" s="1"/>
  <c r="T178" i="44" s="1"/>
  <c r="U178" i="44" s="1"/>
  <c r="V178" i="44" s="1"/>
  <c r="W178" i="44" s="1"/>
  <c r="X178" i="44" s="1"/>
  <c r="E148" i="44"/>
  <c r="F148" i="44" s="1"/>
  <c r="G148" i="44" s="1"/>
  <c r="H148" i="44" s="1"/>
  <c r="I148" i="44" s="1"/>
  <c r="J148" i="44" s="1"/>
  <c r="K148" i="44" s="1"/>
  <c r="L148" i="44" s="1"/>
  <c r="M148" i="44" s="1"/>
  <c r="N148" i="44" s="1"/>
  <c r="O148" i="44" s="1"/>
  <c r="P148" i="44" s="1"/>
  <c r="Q148" i="44" s="1"/>
  <c r="R148" i="44" s="1"/>
  <c r="S148" i="44" s="1"/>
  <c r="T148" i="44" s="1"/>
  <c r="U148" i="44" s="1"/>
  <c r="V148" i="44" s="1"/>
  <c r="W148" i="44" s="1"/>
  <c r="X148" i="44" s="1"/>
  <c r="E268" i="44"/>
  <c r="E208" i="44"/>
  <c r="E88" i="44"/>
  <c r="F88" i="44" s="1"/>
  <c r="G88" i="44" s="1"/>
  <c r="H88" i="44" s="1"/>
  <c r="I88" i="44" s="1"/>
  <c r="J88" i="44" s="1"/>
  <c r="K88" i="44" s="1"/>
  <c r="L88" i="44" s="1"/>
  <c r="M88" i="44" s="1"/>
  <c r="N88" i="44" s="1"/>
  <c r="O88" i="44" s="1"/>
  <c r="P88" i="44" s="1"/>
  <c r="Q88" i="44" s="1"/>
  <c r="R88" i="44" s="1"/>
  <c r="S88" i="44" s="1"/>
  <c r="T88" i="44" s="1"/>
  <c r="U88" i="44" s="1"/>
  <c r="V88" i="44" s="1"/>
  <c r="W88" i="44" s="1"/>
  <c r="X88" i="44" s="1"/>
  <c r="E238" i="44"/>
  <c r="F238" i="44" s="1"/>
  <c r="G238" i="44" s="1"/>
  <c r="H238" i="44" s="1"/>
  <c r="I238" i="44" s="1"/>
  <c r="J238" i="44" s="1"/>
  <c r="K238" i="44" s="1"/>
  <c r="L238" i="44" s="1"/>
  <c r="M238" i="44" s="1"/>
  <c r="N238" i="44" s="1"/>
  <c r="O238" i="44" s="1"/>
  <c r="P238" i="44" s="1"/>
  <c r="Q238" i="44" s="1"/>
  <c r="R238" i="44" s="1"/>
  <c r="S238" i="44" s="1"/>
  <c r="T238" i="44" s="1"/>
  <c r="U238" i="44" s="1"/>
  <c r="V238" i="44" s="1"/>
  <c r="W238" i="44" s="1"/>
  <c r="X238" i="44" s="1"/>
  <c r="E118" i="44"/>
  <c r="F118" i="44" s="1"/>
  <c r="G118" i="44" s="1"/>
  <c r="H118" i="44" s="1"/>
  <c r="I118" i="44" s="1"/>
  <c r="J118" i="44" s="1"/>
  <c r="K118" i="44" s="1"/>
  <c r="L118" i="44" s="1"/>
  <c r="M118" i="44" s="1"/>
  <c r="N118" i="44" s="1"/>
  <c r="O118" i="44" s="1"/>
  <c r="P118" i="44" s="1"/>
  <c r="Q118" i="44" s="1"/>
  <c r="R118" i="44" s="1"/>
  <c r="S118" i="44" s="1"/>
  <c r="T118" i="44" s="1"/>
  <c r="U118" i="44" s="1"/>
  <c r="V118" i="44" s="1"/>
  <c r="W118" i="44" s="1"/>
  <c r="X118" i="44" s="1"/>
  <c r="F172" i="44"/>
  <c r="G172" i="44" s="1"/>
  <c r="H172" i="44" s="1"/>
  <c r="I172" i="44" s="1"/>
  <c r="J172" i="44" s="1"/>
  <c r="K172" i="44" s="1"/>
  <c r="L172" i="44" s="1"/>
  <c r="M172" i="44" s="1"/>
  <c r="N172" i="44" s="1"/>
  <c r="O172" i="44" s="1"/>
  <c r="P172" i="44" s="1"/>
  <c r="Q172" i="44" s="1"/>
  <c r="R172" i="44" s="1"/>
  <c r="S172" i="44" s="1"/>
  <c r="T172" i="44" s="1"/>
  <c r="U172" i="44" s="1"/>
  <c r="V172" i="44" s="1"/>
  <c r="W172" i="44" s="1"/>
  <c r="X172" i="44" s="1"/>
  <c r="E82" i="44"/>
  <c r="F82" i="44" s="1"/>
  <c r="G82" i="44" s="1"/>
  <c r="H82" i="44" s="1"/>
  <c r="I82" i="44" s="1"/>
  <c r="J82" i="44" s="1"/>
  <c r="K82" i="44" s="1"/>
  <c r="L82" i="44" s="1"/>
  <c r="M82" i="44" s="1"/>
  <c r="N82" i="44" s="1"/>
  <c r="O82" i="44" s="1"/>
  <c r="P82" i="44" s="1"/>
  <c r="Q82" i="44" s="1"/>
  <c r="R82" i="44" s="1"/>
  <c r="S82" i="44" s="1"/>
  <c r="T82" i="44" s="1"/>
  <c r="U82" i="44" s="1"/>
  <c r="V82" i="44" s="1"/>
  <c r="W82" i="44" s="1"/>
  <c r="X82" i="44" s="1"/>
  <c r="E112" i="44"/>
  <c r="F112" i="44" s="1"/>
  <c r="G112" i="44" s="1"/>
  <c r="H112" i="44" s="1"/>
  <c r="I112" i="44" s="1"/>
  <c r="J112" i="44" s="1"/>
  <c r="K112" i="44" s="1"/>
  <c r="L112" i="44" s="1"/>
  <c r="M112" i="44" s="1"/>
  <c r="N112" i="44" s="1"/>
  <c r="O112" i="44" s="1"/>
  <c r="P112" i="44" s="1"/>
  <c r="Q112" i="44" s="1"/>
  <c r="R112" i="44" s="1"/>
  <c r="S112" i="44" s="1"/>
  <c r="T112" i="44" s="1"/>
  <c r="U112" i="44" s="1"/>
  <c r="V112" i="44" s="1"/>
  <c r="W112" i="44" s="1"/>
  <c r="X112" i="44" s="1"/>
  <c r="E142" i="44"/>
  <c r="F142" i="44" s="1"/>
  <c r="G142" i="44" s="1"/>
  <c r="H142" i="44" s="1"/>
  <c r="I142" i="44" s="1"/>
  <c r="J142" i="44" s="1"/>
  <c r="K142" i="44" s="1"/>
  <c r="L142" i="44" s="1"/>
  <c r="M142" i="44" s="1"/>
  <c r="N142" i="44" s="1"/>
  <c r="O142" i="44" s="1"/>
  <c r="P142" i="44" s="1"/>
  <c r="Q142" i="44" s="1"/>
  <c r="R142" i="44" s="1"/>
  <c r="S142" i="44" s="1"/>
  <c r="T142" i="44" s="1"/>
  <c r="U142" i="44" s="1"/>
  <c r="V142" i="44" s="1"/>
  <c r="W142" i="44" s="1"/>
  <c r="X142" i="44" s="1"/>
  <c r="E262" i="44"/>
  <c r="E232" i="44"/>
  <c r="F232" i="44" s="1"/>
  <c r="G232" i="44" s="1"/>
  <c r="H232" i="44" s="1"/>
  <c r="I232" i="44" s="1"/>
  <c r="J232" i="44" s="1"/>
  <c r="K232" i="44" s="1"/>
  <c r="L232" i="44" s="1"/>
  <c r="M232" i="44" s="1"/>
  <c r="N232" i="44" s="1"/>
  <c r="O232" i="44" s="1"/>
  <c r="P232" i="44" s="1"/>
  <c r="Q232" i="44" s="1"/>
  <c r="R232" i="44" s="1"/>
  <c r="S232" i="44" s="1"/>
  <c r="T232" i="44" s="1"/>
  <c r="U232" i="44" s="1"/>
  <c r="V232" i="44" s="1"/>
  <c r="W232" i="44" s="1"/>
  <c r="X232" i="44" s="1"/>
  <c r="E202" i="44"/>
  <c r="AJ15" i="20"/>
  <c r="AI25" i="20"/>
  <c r="AJ22" i="20"/>
  <c r="AD20" i="20"/>
  <c r="AE15" i="20"/>
  <c r="AH26" i="20"/>
  <c r="AJ11" i="20"/>
  <c r="AD19" i="20"/>
  <c r="AE17" i="20"/>
  <c r="AH21" i="20"/>
  <c r="AG11" i="20"/>
  <c r="AJ21" i="20"/>
  <c r="AI27" i="20"/>
  <c r="AF21" i="20"/>
  <c r="AE28" i="20"/>
  <c r="AG13" i="20"/>
  <c r="AD9" i="20"/>
  <c r="AF13" i="20"/>
  <c r="AG12" i="20"/>
  <c r="AI15" i="20"/>
  <c r="AL21" i="20"/>
  <c r="AU14" i="20"/>
  <c r="AH23" i="20"/>
  <c r="AI19" i="20"/>
  <c r="AU24" i="20"/>
  <c r="AG25" i="20"/>
  <c r="AD21" i="20"/>
  <c r="AJ13" i="20"/>
  <c r="AM13" i="20"/>
  <c r="AG23" i="20"/>
  <c r="AC22" i="20"/>
  <c r="AD14" i="20"/>
  <c r="AF19" i="20"/>
  <c r="AF28" i="20"/>
  <c r="AD8" i="20"/>
  <c r="AG9" i="20"/>
  <c r="AI8" i="20"/>
  <c r="AS22" i="20"/>
  <c r="AE22" i="20"/>
  <c r="AE20" i="20"/>
  <c r="AF24" i="20"/>
  <c r="AG10" i="20"/>
  <c r="AL7" i="20"/>
  <c r="AE26" i="20"/>
  <c r="AH28" i="20"/>
  <c r="AM9" i="20"/>
  <c r="AR26" i="20"/>
  <c r="AF9" i="20"/>
  <c r="AD23" i="20"/>
  <c r="AL19" i="20"/>
  <c r="AL20" i="20"/>
  <c r="AM7" i="20"/>
  <c r="AN16" i="20"/>
  <c r="AO10" i="20"/>
  <c r="AR25" i="20"/>
  <c r="AT19" i="20"/>
  <c r="AT20" i="20"/>
  <c r="AU9" i="20"/>
  <c r="AV25" i="20"/>
  <c r="AO24" i="20"/>
  <c r="AP17" i="20"/>
  <c r="AT26" i="20"/>
  <c r="AT11" i="20"/>
  <c r="AV22" i="20"/>
  <c r="AN11" i="20"/>
  <c r="AQ12" i="20"/>
  <c r="AT18" i="20"/>
  <c r="AT24" i="20"/>
  <c r="AU16" i="20"/>
  <c r="AV11" i="20"/>
  <c r="AU21" i="20"/>
  <c r="AU15" i="20"/>
  <c r="AK28" i="20"/>
  <c r="AK10" i="20"/>
  <c r="AL9" i="20"/>
  <c r="AN19" i="20"/>
  <c r="AP8" i="20"/>
  <c r="AP20" i="20"/>
  <c r="AP7" i="20"/>
  <c r="AQ18" i="20"/>
  <c r="AQ8" i="20"/>
  <c r="AL13" i="20"/>
  <c r="AL25" i="20"/>
  <c r="AM11" i="20"/>
  <c r="AO13" i="20"/>
  <c r="AS11" i="20"/>
  <c r="AT15" i="20"/>
  <c r="AV18" i="20"/>
  <c r="AL17" i="20"/>
  <c r="AN26" i="20"/>
  <c r="AO14" i="20"/>
  <c r="AQ16" i="20"/>
  <c r="AO12" i="20"/>
  <c r="AR9" i="20"/>
  <c r="AS15" i="20"/>
  <c r="AS25" i="20"/>
  <c r="AM21" i="20"/>
  <c r="AM16" i="20"/>
  <c r="AP10" i="20"/>
  <c r="AQ25" i="20"/>
  <c r="AS20" i="20"/>
  <c r="AT17" i="20"/>
  <c r="AT23" i="20"/>
  <c r="AV27" i="20"/>
  <c r="AL23" i="20"/>
  <c r="AL12" i="20"/>
  <c r="AN23" i="20"/>
  <c r="AO27" i="20"/>
  <c r="AS9" i="20"/>
  <c r="AU12" i="20"/>
  <c r="AI12" i="20"/>
  <c r="AO7" i="20"/>
  <c r="AQ21" i="20"/>
  <c r="AV13" i="20"/>
  <c r="AN9" i="20"/>
  <c r="AV21" i="20"/>
  <c r="AQ13" i="20"/>
  <c r="AR20" i="20"/>
  <c r="AS13" i="20"/>
  <c r="AS12" i="20"/>
  <c r="AL26" i="20"/>
  <c r="AQ14" i="20"/>
  <c r="AU27" i="20"/>
  <c r="G248" i="44" l="1"/>
  <c r="F17" i="60"/>
  <c r="F47" i="60" s="1"/>
  <c r="G192" i="44"/>
  <c r="F92" i="60"/>
  <c r="F122" i="60" s="1"/>
  <c r="G187" i="44"/>
  <c r="F87" i="60"/>
  <c r="F117" i="60" s="1"/>
  <c r="G254" i="44"/>
  <c r="F23" i="60"/>
  <c r="F53" i="60" s="1"/>
  <c r="G197" i="44"/>
  <c r="F97" i="60"/>
  <c r="F127" i="60" s="1"/>
  <c r="G191" i="44"/>
  <c r="F91" i="60"/>
  <c r="F121" i="60" s="1"/>
  <c r="G253" i="44"/>
  <c r="F22" i="60"/>
  <c r="F52" i="60" s="1"/>
  <c r="E156" i="60"/>
  <c r="F208" i="44"/>
  <c r="E108" i="60"/>
  <c r="E138" i="60" s="1"/>
  <c r="G257" i="44"/>
  <c r="F26" i="60"/>
  <c r="F56" i="60" s="1"/>
  <c r="G260" i="44"/>
  <c r="F29" i="60"/>
  <c r="F59" i="60" s="1"/>
  <c r="G205" i="44"/>
  <c r="F105" i="60"/>
  <c r="F135" i="60" s="1"/>
  <c r="G250" i="44"/>
  <c r="F19" i="60"/>
  <c r="F49" i="60" s="1"/>
  <c r="G204" i="44"/>
  <c r="F104" i="60"/>
  <c r="F134" i="60" s="1"/>
  <c r="G195" i="44"/>
  <c r="F95" i="60"/>
  <c r="F125" i="60" s="1"/>
  <c r="G264" i="44"/>
  <c r="F33" i="60"/>
  <c r="F63" i="60" s="1"/>
  <c r="G258" i="44"/>
  <c r="F27" i="60"/>
  <c r="F57" i="60" s="1"/>
  <c r="G193" i="44"/>
  <c r="F93" i="60"/>
  <c r="F123" i="60" s="1"/>
  <c r="G265" i="44"/>
  <c r="F34" i="60"/>
  <c r="F64" i="60" s="1"/>
  <c r="E96" i="60"/>
  <c r="E126" i="60" s="1"/>
  <c r="G261" i="44"/>
  <c r="F30" i="60"/>
  <c r="F60" i="60" s="1"/>
  <c r="G255" i="44"/>
  <c r="F24" i="60"/>
  <c r="F54" i="60" s="1"/>
  <c r="G194" i="44"/>
  <c r="F94" i="60"/>
  <c r="F124" i="60" s="1"/>
  <c r="G251" i="44"/>
  <c r="F20" i="60"/>
  <c r="F50" i="60" s="1"/>
  <c r="G199" i="44"/>
  <c r="F99" i="60"/>
  <c r="F129" i="60" s="1"/>
  <c r="F268" i="44"/>
  <c r="E37" i="60"/>
  <c r="E67" i="60" s="1"/>
  <c r="E168" i="60" s="1"/>
  <c r="G207" i="44"/>
  <c r="F107" i="60"/>
  <c r="F137" i="60" s="1"/>
  <c r="G200" i="44"/>
  <c r="F100" i="60"/>
  <c r="F130" i="60" s="1"/>
  <c r="G203" i="44"/>
  <c r="F103" i="60"/>
  <c r="F133" i="60" s="1"/>
  <c r="G189" i="44"/>
  <c r="F89" i="60"/>
  <c r="F119" i="60" s="1"/>
  <c r="G206" i="44"/>
  <c r="F106" i="60"/>
  <c r="F136" i="60" s="1"/>
  <c r="G190" i="44"/>
  <c r="F90" i="60"/>
  <c r="F120" i="60" s="1"/>
  <c r="F150" i="60" s="1"/>
  <c r="F105" i="20" s="1"/>
  <c r="AD105" i="20" s="1"/>
  <c r="G198" i="44"/>
  <c r="F98" i="60"/>
  <c r="F128" i="60" s="1"/>
  <c r="F158" i="60" s="1"/>
  <c r="F20" i="64" s="1"/>
  <c r="F51" i="64" s="1"/>
  <c r="G263" i="44"/>
  <c r="F32" i="60"/>
  <c r="F62" i="60" s="1"/>
  <c r="F202" i="44"/>
  <c r="E102" i="60"/>
  <c r="E132" i="60" s="1"/>
  <c r="F262" i="44"/>
  <c r="E31" i="60"/>
  <c r="E61" i="60" s="1"/>
  <c r="G267" i="44"/>
  <c r="F36" i="60"/>
  <c r="F66" i="60" s="1"/>
  <c r="G201" i="44"/>
  <c r="F101" i="60"/>
  <c r="F131" i="60" s="1"/>
  <c r="G266" i="44"/>
  <c r="F35" i="60"/>
  <c r="F65" i="60" s="1"/>
  <c r="G259" i="44"/>
  <c r="F28" i="60"/>
  <c r="F58" i="60" s="1"/>
  <c r="G249" i="44"/>
  <c r="F18" i="60"/>
  <c r="F48" i="60" s="1"/>
  <c r="G188" i="44"/>
  <c r="F88" i="60"/>
  <c r="F118" i="60" s="1"/>
  <c r="F148" i="60" s="1"/>
  <c r="F103" i="20" s="1"/>
  <c r="AD103" i="20" s="1"/>
  <c r="G247" i="44"/>
  <c r="F16" i="60"/>
  <c r="F46" i="60" s="1"/>
  <c r="G252" i="44"/>
  <c r="F21" i="60"/>
  <c r="F51" i="60" s="1"/>
  <c r="F152" i="60" s="1"/>
  <c r="F107" i="20" s="1"/>
  <c r="AD107" i="20" s="1"/>
  <c r="F14" i="64"/>
  <c r="F45" i="64" s="1"/>
  <c r="G72" i="20"/>
  <c r="AE72" i="20" s="1"/>
  <c r="AD91" i="20"/>
  <c r="G78" i="20"/>
  <c r="H86" i="20"/>
  <c r="G86" i="20"/>
  <c r="AE86" i="20" s="1"/>
  <c r="AD90" i="20"/>
  <c r="G91" i="20"/>
  <c r="G90" i="20"/>
  <c r="AE90" i="20" s="1"/>
  <c r="G70" i="20"/>
  <c r="AE70" i="20" s="1"/>
  <c r="AD82" i="20"/>
  <c r="AD70" i="20"/>
  <c r="G85" i="20"/>
  <c r="F80" i="20"/>
  <c r="F83" i="20"/>
  <c r="G87" i="20"/>
  <c r="G73" i="20"/>
  <c r="F71" i="20"/>
  <c r="E94" i="20"/>
  <c r="AC94" i="20" s="1"/>
  <c r="AC80" i="20"/>
  <c r="G81" i="20"/>
  <c r="AD81" i="20"/>
  <c r="G92" i="20"/>
  <c r="AD92" i="20"/>
  <c r="F136" i="44"/>
  <c r="G136" i="44" s="1"/>
  <c r="H136" i="44" s="1"/>
  <c r="I136" i="44" s="1"/>
  <c r="J136" i="44" s="1"/>
  <c r="K136" i="44" s="1"/>
  <c r="L136" i="44" s="1"/>
  <c r="M136" i="44" s="1"/>
  <c r="N136" i="44" s="1"/>
  <c r="O136" i="44" s="1"/>
  <c r="P136" i="44" s="1"/>
  <c r="Q136" i="44" s="1"/>
  <c r="R136" i="44" s="1"/>
  <c r="S136" i="44" s="1"/>
  <c r="T136" i="44" s="1"/>
  <c r="U136" i="44" s="1"/>
  <c r="V136" i="44" s="1"/>
  <c r="W136" i="44" s="1"/>
  <c r="X136" i="44" s="1"/>
  <c r="F74" i="20"/>
  <c r="F226" i="44"/>
  <c r="G226" i="44" s="1"/>
  <c r="H226" i="44" s="1"/>
  <c r="I226" i="44" s="1"/>
  <c r="J226" i="44" s="1"/>
  <c r="K226" i="44" s="1"/>
  <c r="L226" i="44" s="1"/>
  <c r="M226" i="44" s="1"/>
  <c r="N226" i="44" s="1"/>
  <c r="O226" i="44" s="1"/>
  <c r="P226" i="44" s="1"/>
  <c r="Q226" i="44" s="1"/>
  <c r="R226" i="44" s="1"/>
  <c r="S226" i="44" s="1"/>
  <c r="T226" i="44" s="1"/>
  <c r="U226" i="44" s="1"/>
  <c r="V226" i="44" s="1"/>
  <c r="W226" i="44" s="1"/>
  <c r="X226" i="44" s="1"/>
  <c r="G75" i="20"/>
  <c r="F256" i="44"/>
  <c r="F88" i="20"/>
  <c r="G82" i="20"/>
  <c r="AD77" i="20"/>
  <c r="F166" i="44"/>
  <c r="G166" i="44" s="1"/>
  <c r="H166" i="44" s="1"/>
  <c r="I166" i="44" s="1"/>
  <c r="J166" i="44" s="1"/>
  <c r="K166" i="44" s="1"/>
  <c r="L166" i="44" s="1"/>
  <c r="M166" i="44" s="1"/>
  <c r="N166" i="44" s="1"/>
  <c r="O166" i="44" s="1"/>
  <c r="P166" i="44" s="1"/>
  <c r="Q166" i="44" s="1"/>
  <c r="R166" i="44" s="1"/>
  <c r="S166" i="44" s="1"/>
  <c r="T166" i="44" s="1"/>
  <c r="U166" i="44" s="1"/>
  <c r="V166" i="44" s="1"/>
  <c r="W166" i="44" s="1"/>
  <c r="X166" i="44" s="1"/>
  <c r="G76" i="20"/>
  <c r="G77" i="20"/>
  <c r="F79" i="20"/>
  <c r="F76" i="44"/>
  <c r="G76" i="44" s="1"/>
  <c r="H76" i="44" s="1"/>
  <c r="I76" i="44" s="1"/>
  <c r="J76" i="44" s="1"/>
  <c r="K76" i="44" s="1"/>
  <c r="L76" i="44" s="1"/>
  <c r="M76" i="44" s="1"/>
  <c r="N76" i="44" s="1"/>
  <c r="O76" i="44" s="1"/>
  <c r="P76" i="44" s="1"/>
  <c r="Q76" i="44" s="1"/>
  <c r="R76" i="44" s="1"/>
  <c r="S76" i="44" s="1"/>
  <c r="T76" i="44" s="1"/>
  <c r="U76" i="44" s="1"/>
  <c r="V76" i="44" s="1"/>
  <c r="W76" i="44" s="1"/>
  <c r="X76" i="44" s="1"/>
  <c r="F89" i="20"/>
  <c r="F106" i="44"/>
  <c r="G106" i="44" s="1"/>
  <c r="H106" i="44" s="1"/>
  <c r="I106" i="44" s="1"/>
  <c r="J106" i="44" s="1"/>
  <c r="K106" i="44" s="1"/>
  <c r="L106" i="44" s="1"/>
  <c r="M106" i="44" s="1"/>
  <c r="N106" i="44" s="1"/>
  <c r="O106" i="44" s="1"/>
  <c r="P106" i="44" s="1"/>
  <c r="Q106" i="44" s="1"/>
  <c r="R106" i="44" s="1"/>
  <c r="S106" i="44" s="1"/>
  <c r="T106" i="44" s="1"/>
  <c r="U106" i="44" s="1"/>
  <c r="V106" i="44" s="1"/>
  <c r="W106" i="44" s="1"/>
  <c r="X106" i="44" s="1"/>
  <c r="F196" i="44"/>
  <c r="G84" i="20"/>
  <c r="F165" i="60" l="1"/>
  <c r="F27" i="64" s="1"/>
  <c r="F58" i="64" s="1"/>
  <c r="F160" i="60"/>
  <c r="F115" i="20" s="1"/>
  <c r="F22" i="64"/>
  <c r="F53" i="64" s="1"/>
  <c r="F52" i="20" s="1"/>
  <c r="AD52" i="20" s="1"/>
  <c r="F154" i="60"/>
  <c r="F16" i="64" s="1"/>
  <c r="F47" i="64" s="1"/>
  <c r="F157" i="60"/>
  <c r="F10" i="64"/>
  <c r="F41" i="64" s="1"/>
  <c r="F40" i="20" s="1"/>
  <c r="AD40" i="20" s="1"/>
  <c r="AD196" i="20" s="1"/>
  <c r="F163" i="60"/>
  <c r="F25" i="64" s="1"/>
  <c r="F56" i="64" s="1"/>
  <c r="F55" i="20" s="1"/>
  <c r="F155" i="60"/>
  <c r="F17" i="64" s="1"/>
  <c r="F48" i="64" s="1"/>
  <c r="W15" i="49" s="1"/>
  <c r="F46" i="49" s="1"/>
  <c r="F120" i="20"/>
  <c r="AD120" i="20" s="1"/>
  <c r="W20" i="49"/>
  <c r="F51" i="49" s="1"/>
  <c r="F50" i="20"/>
  <c r="W18" i="49"/>
  <c r="F49" i="49" s="1"/>
  <c r="AD115" i="20"/>
  <c r="AD208" i="20" s="1"/>
  <c r="F208" i="20"/>
  <c r="F239" i="20" s="1"/>
  <c r="E111" i="20"/>
  <c r="AC111" i="20" s="1"/>
  <c r="E18" i="64"/>
  <c r="E49" i="64" s="1"/>
  <c r="V16" i="49" s="1"/>
  <c r="F159" i="60"/>
  <c r="H258" i="44"/>
  <c r="G27" i="60"/>
  <c r="G57" i="60" s="1"/>
  <c r="G208" i="44"/>
  <c r="F108" i="60"/>
  <c r="F138" i="60" s="1"/>
  <c r="H259" i="44"/>
  <c r="G28" i="60"/>
  <c r="G58" i="60" s="1"/>
  <c r="H190" i="44"/>
  <c r="G90" i="60"/>
  <c r="G120" i="60" s="1"/>
  <c r="H251" i="44"/>
  <c r="G20" i="60"/>
  <c r="G50" i="60" s="1"/>
  <c r="H253" i="44"/>
  <c r="G22" i="60"/>
  <c r="G52" i="60" s="1"/>
  <c r="F166" i="60"/>
  <c r="H195" i="44"/>
  <c r="G95" i="60"/>
  <c r="G125" i="60" s="1"/>
  <c r="F151" i="60"/>
  <c r="H266" i="44"/>
  <c r="G35" i="60"/>
  <c r="G65" i="60" s="1"/>
  <c r="H206" i="44"/>
  <c r="G106" i="60"/>
  <c r="G136" i="60" s="1"/>
  <c r="H194" i="44"/>
  <c r="G94" i="60"/>
  <c r="G124" i="60" s="1"/>
  <c r="F164" i="60"/>
  <c r="H191" i="44"/>
  <c r="G91" i="60"/>
  <c r="G121" i="60" s="1"/>
  <c r="F12" i="64"/>
  <c r="F43" i="64" s="1"/>
  <c r="F149" i="60"/>
  <c r="H204" i="44"/>
  <c r="G104" i="60"/>
  <c r="G134" i="60" s="1"/>
  <c r="H249" i="44"/>
  <c r="G18" i="60"/>
  <c r="G48" i="60" s="1"/>
  <c r="H201" i="44"/>
  <c r="G101" i="60"/>
  <c r="G131" i="60" s="1"/>
  <c r="H189" i="44"/>
  <c r="G89" i="60"/>
  <c r="G119" i="60" s="1"/>
  <c r="H255" i="44"/>
  <c r="G24" i="60"/>
  <c r="G54" i="60" s="1"/>
  <c r="H197" i="44"/>
  <c r="G97" i="60"/>
  <c r="G127" i="60" s="1"/>
  <c r="H264" i="44"/>
  <c r="G33" i="60"/>
  <c r="G63" i="60" s="1"/>
  <c r="F161" i="60"/>
  <c r="H250" i="44"/>
  <c r="G19" i="60"/>
  <c r="G49" i="60" s="1"/>
  <c r="H199" i="44"/>
  <c r="G99" i="60"/>
  <c r="G129" i="60" s="1"/>
  <c r="G256" i="44"/>
  <c r="F25" i="60"/>
  <c r="F55" i="60" s="1"/>
  <c r="H267" i="44"/>
  <c r="G36" i="60"/>
  <c r="G66" i="60" s="1"/>
  <c r="H203" i="44"/>
  <c r="G103" i="60"/>
  <c r="G133" i="60" s="1"/>
  <c r="H261" i="44"/>
  <c r="G30" i="60"/>
  <c r="G60" i="60" s="1"/>
  <c r="H254" i="44"/>
  <c r="G23" i="60"/>
  <c r="G53" i="60" s="1"/>
  <c r="F113" i="20"/>
  <c r="AD113" i="20" s="1"/>
  <c r="H205" i="44"/>
  <c r="G105" i="60"/>
  <c r="G135" i="60" s="1"/>
  <c r="F147" i="60"/>
  <c r="G262" i="44"/>
  <c r="F31" i="60"/>
  <c r="F61" i="60" s="1"/>
  <c r="H200" i="44"/>
  <c r="G100" i="60"/>
  <c r="G130" i="60" s="1"/>
  <c r="H187" i="44"/>
  <c r="G87" i="60"/>
  <c r="G117" i="60" s="1"/>
  <c r="H198" i="44"/>
  <c r="G98" i="60"/>
  <c r="G128" i="60" s="1"/>
  <c r="F109" i="20"/>
  <c r="AD109" i="20" s="1"/>
  <c r="H247" i="44"/>
  <c r="G16" i="60"/>
  <c r="G46" i="60" s="1"/>
  <c r="E162" i="60"/>
  <c r="F167" i="60"/>
  <c r="H265" i="44"/>
  <c r="G34" i="60"/>
  <c r="G64" i="60" s="1"/>
  <c r="H260" i="44"/>
  <c r="G29" i="60"/>
  <c r="G59" i="60" s="1"/>
  <c r="G202" i="44"/>
  <c r="F102" i="60"/>
  <c r="F132" i="60" s="1"/>
  <c r="H207" i="44"/>
  <c r="G107" i="60"/>
  <c r="G137" i="60" s="1"/>
  <c r="F153" i="60"/>
  <c r="H192" i="44"/>
  <c r="G92" i="60"/>
  <c r="G122" i="60" s="1"/>
  <c r="H188" i="44"/>
  <c r="G88" i="60"/>
  <c r="G118" i="60" s="1"/>
  <c r="E123" i="20"/>
  <c r="AC123" i="20" s="1"/>
  <c r="E30" i="64"/>
  <c r="E61" i="64" s="1"/>
  <c r="H193" i="44"/>
  <c r="G93" i="60"/>
  <c r="G123" i="60" s="1"/>
  <c r="H257" i="44"/>
  <c r="G26" i="60"/>
  <c r="G56" i="60" s="1"/>
  <c r="G196" i="44"/>
  <c r="F96" i="60"/>
  <c r="F126" i="60" s="1"/>
  <c r="H263" i="44"/>
  <c r="G32" i="60"/>
  <c r="G62" i="60" s="1"/>
  <c r="G268" i="44"/>
  <c r="F37" i="60"/>
  <c r="F67" i="60" s="1"/>
  <c r="H248" i="44"/>
  <c r="G17" i="60"/>
  <c r="G47" i="60" s="1"/>
  <c r="H252" i="44"/>
  <c r="G21" i="60"/>
  <c r="G51" i="60" s="1"/>
  <c r="F57" i="20"/>
  <c r="AD57" i="20" s="1"/>
  <c r="W25" i="49"/>
  <c r="F56" i="49" s="1"/>
  <c r="W12" i="49"/>
  <c r="F43" i="49" s="1"/>
  <c r="F44" i="20"/>
  <c r="W8" i="49"/>
  <c r="F39" i="49" s="1"/>
  <c r="W14" i="49"/>
  <c r="F45" i="49" s="1"/>
  <c r="F46" i="20"/>
  <c r="E48" i="20"/>
  <c r="H78" i="20"/>
  <c r="H72" i="20"/>
  <c r="AE78" i="20"/>
  <c r="H91" i="20"/>
  <c r="H70" i="20"/>
  <c r="H90" i="20"/>
  <c r="AF90" i="20" s="1"/>
  <c r="AE91" i="20"/>
  <c r="H81" i="20"/>
  <c r="H87" i="20"/>
  <c r="G83" i="20"/>
  <c r="H85" i="20"/>
  <c r="AD74" i="20"/>
  <c r="AE82" i="20"/>
  <c r="G74" i="20"/>
  <c r="H84" i="20"/>
  <c r="H82" i="20"/>
  <c r="AE75" i="20"/>
  <c r="G80" i="20"/>
  <c r="AE84" i="20"/>
  <c r="H75" i="20"/>
  <c r="AD80" i="20"/>
  <c r="AE85" i="20"/>
  <c r="H77" i="20"/>
  <c r="H92" i="20"/>
  <c r="G71" i="20"/>
  <c r="AE92" i="20"/>
  <c r="AD71" i="20"/>
  <c r="AF86" i="20"/>
  <c r="G89" i="20"/>
  <c r="AE76" i="20"/>
  <c r="AD88" i="20"/>
  <c r="H73" i="20"/>
  <c r="AD83" i="20"/>
  <c r="AE77" i="20"/>
  <c r="I78" i="20"/>
  <c r="AE73" i="20"/>
  <c r="AD79" i="20"/>
  <c r="H76" i="20"/>
  <c r="AD89" i="20"/>
  <c r="G79" i="20"/>
  <c r="AF78" i="20"/>
  <c r="G88" i="20"/>
  <c r="AE81" i="20"/>
  <c r="AE87" i="20"/>
  <c r="F47" i="20" l="1"/>
  <c r="AD47" i="20" s="1"/>
  <c r="G166" i="60"/>
  <c r="F110" i="20"/>
  <c r="AD110" i="20" s="1"/>
  <c r="W23" i="49"/>
  <c r="F54" i="49" s="1"/>
  <c r="F118" i="20"/>
  <c r="AD118" i="20" s="1"/>
  <c r="F196" i="20"/>
  <c r="F227" i="20" s="1"/>
  <c r="F162" i="60"/>
  <c r="F24" i="64" s="1"/>
  <c r="F55" i="64" s="1"/>
  <c r="F112" i="20"/>
  <c r="AD112" i="20" s="1"/>
  <c r="F19" i="64"/>
  <c r="F50" i="64" s="1"/>
  <c r="G160" i="60"/>
  <c r="G154" i="60"/>
  <c r="G109" i="20" s="1"/>
  <c r="AE109" i="20" s="1"/>
  <c r="G164" i="60"/>
  <c r="G26" i="64" s="1"/>
  <c r="G57" i="64" s="1"/>
  <c r="G157" i="60"/>
  <c r="G112" i="20" s="1"/>
  <c r="AE112" i="20" s="1"/>
  <c r="G151" i="60"/>
  <c r="G158" i="60"/>
  <c r="G113" i="20" s="1"/>
  <c r="AE113" i="20" s="1"/>
  <c r="AD203" i="20"/>
  <c r="F203" i="20"/>
  <c r="F234" i="20" s="1"/>
  <c r="F168" i="60"/>
  <c r="F30" i="64" s="1"/>
  <c r="F61" i="64" s="1"/>
  <c r="G147" i="60"/>
  <c r="G102" i="20" s="1"/>
  <c r="AE102" i="20" s="1"/>
  <c r="F156" i="60"/>
  <c r="F18" i="64" s="1"/>
  <c r="F49" i="64" s="1"/>
  <c r="F15" i="64"/>
  <c r="F46" i="64" s="1"/>
  <c r="F108" i="20"/>
  <c r="AD108" i="20" s="1"/>
  <c r="I198" i="44"/>
  <c r="H98" i="60"/>
  <c r="H128" i="60" s="1"/>
  <c r="G163" i="60"/>
  <c r="F26" i="64"/>
  <c r="F57" i="64" s="1"/>
  <c r="F119" i="20"/>
  <c r="AD119" i="20" s="1"/>
  <c r="I190" i="44"/>
  <c r="H90" i="60"/>
  <c r="H120" i="60" s="1"/>
  <c r="I251" i="44"/>
  <c r="H20" i="60"/>
  <c r="H50" i="60" s="1"/>
  <c r="H268" i="44"/>
  <c r="G37" i="60"/>
  <c r="G67" i="60" s="1"/>
  <c r="I203" i="44"/>
  <c r="H103" i="60"/>
  <c r="H133" i="60" s="1"/>
  <c r="I255" i="44"/>
  <c r="H24" i="60"/>
  <c r="H54" i="60" s="1"/>
  <c r="G16" i="64"/>
  <c r="G47" i="64" s="1"/>
  <c r="I207" i="44"/>
  <c r="H107" i="60"/>
  <c r="H137" i="60" s="1"/>
  <c r="I187" i="44"/>
  <c r="H87" i="60"/>
  <c r="H117" i="60" s="1"/>
  <c r="G167" i="60"/>
  <c r="I194" i="44"/>
  <c r="H94" i="60"/>
  <c r="H124" i="60" s="1"/>
  <c r="I259" i="44"/>
  <c r="H28" i="60"/>
  <c r="H58" i="60" s="1"/>
  <c r="I261" i="44"/>
  <c r="H30" i="60"/>
  <c r="H60" i="60" s="1"/>
  <c r="G115" i="20"/>
  <c r="AE115" i="20" s="1"/>
  <c r="G22" i="64"/>
  <c r="G53" i="64" s="1"/>
  <c r="I267" i="44"/>
  <c r="H36" i="60"/>
  <c r="H66" i="60" s="1"/>
  <c r="I189" i="44"/>
  <c r="H89" i="60"/>
  <c r="H119" i="60" s="1"/>
  <c r="G28" i="64"/>
  <c r="G59" i="64" s="1"/>
  <c r="G121" i="20"/>
  <c r="AE121" i="20" s="1"/>
  <c r="G13" i="64"/>
  <c r="G44" i="64" s="1"/>
  <c r="G106" i="20"/>
  <c r="AE106" i="20" s="1"/>
  <c r="I191" i="44"/>
  <c r="H91" i="60"/>
  <c r="H121" i="60" s="1"/>
  <c r="I200" i="44"/>
  <c r="H100" i="60"/>
  <c r="H130" i="60" s="1"/>
  <c r="G161" i="60"/>
  <c r="I206" i="44"/>
  <c r="H106" i="60"/>
  <c r="H136" i="60" s="1"/>
  <c r="H208" i="44"/>
  <c r="G108" i="60"/>
  <c r="G138" i="60" s="1"/>
  <c r="H196" i="44"/>
  <c r="G96" i="60"/>
  <c r="G126" i="60" s="1"/>
  <c r="H256" i="44"/>
  <c r="G25" i="60"/>
  <c r="G55" i="60" s="1"/>
  <c r="I201" i="44"/>
  <c r="H101" i="60"/>
  <c r="H131" i="60" s="1"/>
  <c r="G152" i="60"/>
  <c r="G14" i="64" s="1"/>
  <c r="G45" i="64" s="1"/>
  <c r="H262" i="44"/>
  <c r="G31" i="60"/>
  <c r="G61" i="60" s="1"/>
  <c r="G159" i="60"/>
  <c r="I266" i="44"/>
  <c r="H35" i="60"/>
  <c r="H65" i="60" s="1"/>
  <c r="I258" i="44"/>
  <c r="H27" i="60"/>
  <c r="H57" i="60" s="1"/>
  <c r="I263" i="44"/>
  <c r="H32" i="60"/>
  <c r="H62" i="60" s="1"/>
  <c r="I257" i="44"/>
  <c r="H26" i="60"/>
  <c r="H56" i="60" s="1"/>
  <c r="I260" i="44"/>
  <c r="H29" i="60"/>
  <c r="H59" i="60" s="1"/>
  <c r="I199" i="44"/>
  <c r="H99" i="60"/>
  <c r="H129" i="60" s="1"/>
  <c r="G149" i="60"/>
  <c r="F13" i="64"/>
  <c r="F44" i="64" s="1"/>
  <c r="F106" i="20"/>
  <c r="AD106" i="20" s="1"/>
  <c r="F21" i="64"/>
  <c r="F52" i="64" s="1"/>
  <c r="F114" i="20"/>
  <c r="AD114" i="20" s="1"/>
  <c r="F9" i="64"/>
  <c r="F40" i="64" s="1"/>
  <c r="F102" i="20"/>
  <c r="AD102" i="20" s="1"/>
  <c r="G150" i="60"/>
  <c r="I249" i="44"/>
  <c r="H18" i="60"/>
  <c r="H48" i="60" s="1"/>
  <c r="G155" i="60"/>
  <c r="I248" i="44"/>
  <c r="H17" i="60"/>
  <c r="H47" i="60" s="1"/>
  <c r="H202" i="44"/>
  <c r="G102" i="60"/>
  <c r="G132" i="60" s="1"/>
  <c r="I193" i="44"/>
  <c r="H93" i="60"/>
  <c r="H123" i="60" s="1"/>
  <c r="I265" i="44"/>
  <c r="H34" i="60"/>
  <c r="H64" i="60" s="1"/>
  <c r="G165" i="60"/>
  <c r="I250" i="44"/>
  <c r="H19" i="60"/>
  <c r="H49" i="60" s="1"/>
  <c r="I195" i="44"/>
  <c r="H95" i="60"/>
  <c r="H125" i="60" s="1"/>
  <c r="F123" i="20"/>
  <c r="AD123" i="20" s="1"/>
  <c r="E60" i="20"/>
  <c r="V28" i="49"/>
  <c r="E59" i="49" s="1"/>
  <c r="F29" i="64"/>
  <c r="F60" i="64" s="1"/>
  <c r="F122" i="20"/>
  <c r="AD122" i="20" s="1"/>
  <c r="I205" i="44"/>
  <c r="H105" i="60"/>
  <c r="H135" i="60" s="1"/>
  <c r="F116" i="20"/>
  <c r="AD116" i="20" s="1"/>
  <c r="F23" i="64"/>
  <c r="F54" i="64" s="1"/>
  <c r="G119" i="20"/>
  <c r="AE119" i="20" s="1"/>
  <c r="F28" i="64"/>
  <c r="F59" i="64" s="1"/>
  <c r="F121" i="20"/>
  <c r="AD121" i="20" s="1"/>
  <c r="I197" i="44"/>
  <c r="H97" i="60"/>
  <c r="H127" i="60" s="1"/>
  <c r="F111" i="20"/>
  <c r="AD111" i="20" s="1"/>
  <c r="E24" i="64"/>
  <c r="E55" i="64" s="1"/>
  <c r="E117" i="20"/>
  <c r="AC117" i="20" s="1"/>
  <c r="I204" i="44"/>
  <c r="H104" i="60"/>
  <c r="H134" i="60" s="1"/>
  <c r="G153" i="60"/>
  <c r="I192" i="44"/>
  <c r="H92" i="60"/>
  <c r="H122" i="60" s="1"/>
  <c r="G148" i="60"/>
  <c r="F11" i="64"/>
  <c r="F42" i="64" s="1"/>
  <c r="F104" i="20"/>
  <c r="AD104" i="20" s="1"/>
  <c r="I253" i="44"/>
  <c r="H22" i="60"/>
  <c r="H52" i="60" s="1"/>
  <c r="I188" i="44"/>
  <c r="H88" i="60"/>
  <c r="H118" i="60" s="1"/>
  <c r="I247" i="44"/>
  <c r="H16" i="60"/>
  <c r="H46" i="60" s="1"/>
  <c r="H147" i="60" s="1"/>
  <c r="I254" i="44"/>
  <c r="H23" i="60"/>
  <c r="H53" i="60" s="1"/>
  <c r="I264" i="44"/>
  <c r="H33" i="60"/>
  <c r="H63" i="60" s="1"/>
  <c r="F42" i="20"/>
  <c r="W10" i="49"/>
  <c r="F41" i="49" s="1"/>
  <c r="AD50" i="20"/>
  <c r="AD206" i="20" s="1"/>
  <c r="F206" i="20"/>
  <c r="F237" i="20" s="1"/>
  <c r="F213" i="20"/>
  <c r="F244" i="20" s="1"/>
  <c r="AD213" i="20"/>
  <c r="I252" i="44"/>
  <c r="H21" i="60"/>
  <c r="H51" i="60" s="1"/>
  <c r="AD55" i="20"/>
  <c r="AD44" i="20"/>
  <c r="AD200" i="20" s="1"/>
  <c r="F200" i="20"/>
  <c r="F231" i="20" s="1"/>
  <c r="AC48" i="20"/>
  <c r="AC204" i="20" s="1"/>
  <c r="E204" i="20"/>
  <c r="E235" i="20" s="1"/>
  <c r="AD46" i="20"/>
  <c r="AD202" i="20" s="1"/>
  <c r="F202" i="20"/>
  <c r="F233" i="20" s="1"/>
  <c r="I86" i="20"/>
  <c r="I72" i="20"/>
  <c r="AG72" i="20" s="1"/>
  <c r="AF91" i="20"/>
  <c r="AF72" i="20"/>
  <c r="AF70" i="20"/>
  <c r="E47" i="49"/>
  <c r="I90" i="20"/>
  <c r="AG90" i="20" s="1"/>
  <c r="I70" i="20"/>
  <c r="AG70" i="20" s="1"/>
  <c r="I91" i="20"/>
  <c r="J72" i="20"/>
  <c r="AF92" i="20"/>
  <c r="AF85" i="20"/>
  <c r="AF82" i="20"/>
  <c r="I85" i="20"/>
  <c r="H83" i="20"/>
  <c r="I75" i="20"/>
  <c r="AE88" i="20"/>
  <c r="I84" i="20"/>
  <c r="AE83" i="20"/>
  <c r="I76" i="20"/>
  <c r="AF76" i="20"/>
  <c r="H88" i="20"/>
  <c r="AE74" i="20"/>
  <c r="H74" i="20"/>
  <c r="AF84" i="20"/>
  <c r="AE89" i="20"/>
  <c r="AE80" i="20"/>
  <c r="AF87" i="20"/>
  <c r="I92" i="20"/>
  <c r="I73" i="20"/>
  <c r="I87" i="20"/>
  <c r="J86" i="20"/>
  <c r="AG86" i="20"/>
  <c r="I77" i="20"/>
  <c r="AE71" i="20"/>
  <c r="AF81" i="20"/>
  <c r="H89" i="20"/>
  <c r="AF73" i="20"/>
  <c r="H71" i="20"/>
  <c r="AE79" i="20"/>
  <c r="H80" i="20"/>
  <c r="I82" i="20"/>
  <c r="AF77" i="20"/>
  <c r="AG78" i="20"/>
  <c r="H79" i="20"/>
  <c r="J78" i="20"/>
  <c r="I81" i="20"/>
  <c r="AF75" i="20"/>
  <c r="G20" i="64" l="1"/>
  <c r="G51" i="64" s="1"/>
  <c r="F117" i="20"/>
  <c r="AD117" i="20" s="1"/>
  <c r="F211" i="20"/>
  <c r="F242" i="20" s="1"/>
  <c r="AD211" i="20"/>
  <c r="W17" i="49"/>
  <c r="F48" i="49" s="1"/>
  <c r="F49" i="20"/>
  <c r="G19" i="64"/>
  <c r="G50" i="64" s="1"/>
  <c r="G49" i="20" s="1"/>
  <c r="H160" i="60"/>
  <c r="H115" i="20" s="1"/>
  <c r="AF115" i="20" s="1"/>
  <c r="H161" i="60"/>
  <c r="H167" i="60"/>
  <c r="H29" i="64" s="1"/>
  <c r="H60" i="64" s="1"/>
  <c r="G9" i="64"/>
  <c r="G40" i="64" s="1"/>
  <c r="X7" i="49" s="1"/>
  <c r="G168" i="60"/>
  <c r="G123" i="20" s="1"/>
  <c r="AE123" i="20" s="1"/>
  <c r="H153" i="60"/>
  <c r="H108" i="20" s="1"/>
  <c r="AF108" i="20" s="1"/>
  <c r="H159" i="60"/>
  <c r="H114" i="20" s="1"/>
  <c r="AF114" i="20" s="1"/>
  <c r="G156" i="60"/>
  <c r="G111" i="20" s="1"/>
  <c r="AE111" i="20" s="1"/>
  <c r="H164" i="60"/>
  <c r="H119" i="20" s="1"/>
  <c r="AF119" i="20" s="1"/>
  <c r="G107" i="20"/>
  <c r="AE107" i="20" s="1"/>
  <c r="J195" i="44"/>
  <c r="I95" i="60"/>
  <c r="I125" i="60" s="1"/>
  <c r="G17" i="64"/>
  <c r="G48" i="64" s="1"/>
  <c r="G110" i="20"/>
  <c r="AE110" i="20" s="1"/>
  <c r="J260" i="44"/>
  <c r="I29" i="60"/>
  <c r="I59" i="60" s="1"/>
  <c r="H154" i="60"/>
  <c r="J254" i="44"/>
  <c r="I23" i="60"/>
  <c r="I53" i="60" s="1"/>
  <c r="J192" i="44"/>
  <c r="I92" i="60"/>
  <c r="I122" i="60" s="1"/>
  <c r="G56" i="20"/>
  <c r="X24" i="49"/>
  <c r="I256" i="44"/>
  <c r="H25" i="60"/>
  <c r="H55" i="60" s="1"/>
  <c r="G43" i="20"/>
  <c r="X11" i="49"/>
  <c r="J194" i="44"/>
  <c r="I94" i="60"/>
  <c r="I124" i="60" s="1"/>
  <c r="I268" i="44"/>
  <c r="H37" i="60"/>
  <c r="H67" i="60" s="1"/>
  <c r="H116" i="20"/>
  <c r="AF116" i="20" s="1"/>
  <c r="H23" i="64"/>
  <c r="H54" i="64" s="1"/>
  <c r="G15" i="64"/>
  <c r="G46" i="64" s="1"/>
  <c r="G108" i="20"/>
  <c r="AE108" i="20" s="1"/>
  <c r="F53" i="20"/>
  <c r="W21" i="49"/>
  <c r="F52" i="49" s="1"/>
  <c r="J250" i="44"/>
  <c r="I19" i="60"/>
  <c r="I49" i="60" s="1"/>
  <c r="J249" i="44"/>
  <c r="I18" i="60"/>
  <c r="I48" i="60" s="1"/>
  <c r="J257" i="44"/>
  <c r="I26" i="60"/>
  <c r="I56" i="60" s="1"/>
  <c r="G29" i="64"/>
  <c r="G60" i="64" s="1"/>
  <c r="G122" i="20"/>
  <c r="AE122" i="20" s="1"/>
  <c r="J247" i="44"/>
  <c r="I16" i="60"/>
  <c r="I46" i="60" s="1"/>
  <c r="G120" i="20"/>
  <c r="AE120" i="20" s="1"/>
  <c r="G27" i="64"/>
  <c r="G58" i="64" s="1"/>
  <c r="G105" i="20"/>
  <c r="AE105" i="20" s="1"/>
  <c r="G12" i="64"/>
  <c r="G43" i="64" s="1"/>
  <c r="I196" i="44"/>
  <c r="H96" i="60"/>
  <c r="H126" i="60" s="1"/>
  <c r="G58" i="20"/>
  <c r="X26" i="49"/>
  <c r="J264" i="44"/>
  <c r="I33" i="60"/>
  <c r="I63" i="60" s="1"/>
  <c r="J259" i="44"/>
  <c r="I28" i="60"/>
  <c r="I58" i="60" s="1"/>
  <c r="H102" i="20"/>
  <c r="AF102" i="20" s="1"/>
  <c r="H9" i="64"/>
  <c r="H40" i="64" s="1"/>
  <c r="H148" i="60"/>
  <c r="J204" i="44"/>
  <c r="I104" i="60"/>
  <c r="I134" i="60" s="1"/>
  <c r="H165" i="60"/>
  <c r="J263" i="44"/>
  <c r="I32" i="60"/>
  <c r="I62" i="60" s="1"/>
  <c r="H149" i="60"/>
  <c r="J187" i="44"/>
  <c r="I87" i="60"/>
  <c r="I117" i="60" s="1"/>
  <c r="J251" i="44"/>
  <c r="I20" i="60"/>
  <c r="I50" i="60" s="1"/>
  <c r="J189" i="44"/>
  <c r="I89" i="60"/>
  <c r="I119" i="60" s="1"/>
  <c r="H122" i="20"/>
  <c r="AF122" i="20" s="1"/>
  <c r="H150" i="60"/>
  <c r="X17" i="49"/>
  <c r="G48" i="49" s="1"/>
  <c r="F58" i="20"/>
  <c r="W26" i="49"/>
  <c r="F57" i="49" s="1"/>
  <c r="J205" i="44"/>
  <c r="I105" i="60"/>
  <c r="I135" i="60" s="1"/>
  <c r="V22" i="49"/>
  <c r="E53" i="49" s="1"/>
  <c r="E54" i="20"/>
  <c r="H15" i="64"/>
  <c r="H46" i="64" s="1"/>
  <c r="G50" i="20"/>
  <c r="X18" i="49"/>
  <c r="G49" i="49" s="1"/>
  <c r="J258" i="44"/>
  <c r="I27" i="60"/>
  <c r="I57" i="60" s="1"/>
  <c r="J207" i="44"/>
  <c r="I107" i="60"/>
  <c r="I137" i="60" s="1"/>
  <c r="J190" i="44"/>
  <c r="I90" i="60"/>
  <c r="I120" i="60" s="1"/>
  <c r="J188" i="44"/>
  <c r="I88" i="60"/>
  <c r="I118" i="60" s="1"/>
  <c r="J265" i="44"/>
  <c r="I34" i="60"/>
  <c r="I64" i="60" s="1"/>
  <c r="F59" i="20"/>
  <c r="W27" i="49"/>
  <c r="F58" i="49" s="1"/>
  <c r="J193" i="44"/>
  <c r="I93" i="60"/>
  <c r="I123" i="60" s="1"/>
  <c r="I208" i="44"/>
  <c r="H108" i="60"/>
  <c r="H138" i="60" s="1"/>
  <c r="J267" i="44"/>
  <c r="I36" i="60"/>
  <c r="I66" i="60" s="1"/>
  <c r="G39" i="20"/>
  <c r="F39" i="20"/>
  <c r="W7" i="49"/>
  <c r="F38" i="49" s="1"/>
  <c r="J266" i="44"/>
  <c r="I35" i="60"/>
  <c r="I65" i="60" s="1"/>
  <c r="H166" i="60"/>
  <c r="G52" i="20"/>
  <c r="X20" i="49"/>
  <c r="G51" i="49" s="1"/>
  <c r="F56" i="20"/>
  <c r="W24" i="49"/>
  <c r="F55" i="49" s="1"/>
  <c r="J191" i="44"/>
  <c r="I91" i="60"/>
  <c r="I121" i="60" s="1"/>
  <c r="AC60" i="20"/>
  <c r="AC216" i="20" s="1"/>
  <c r="E216" i="20"/>
  <c r="E247" i="20" s="1"/>
  <c r="F51" i="20"/>
  <c r="W19" i="49"/>
  <c r="F50" i="49" s="1"/>
  <c r="G114" i="20"/>
  <c r="AE114" i="20" s="1"/>
  <c r="G21" i="64"/>
  <c r="G52" i="64" s="1"/>
  <c r="J206" i="44"/>
  <c r="I106" i="60"/>
  <c r="I136" i="60" s="1"/>
  <c r="G46" i="20"/>
  <c r="X14" i="49"/>
  <c r="G45" i="49" s="1"/>
  <c r="G118" i="20"/>
  <c r="AE118" i="20" s="1"/>
  <c r="G25" i="64"/>
  <c r="G56" i="64" s="1"/>
  <c r="J201" i="44"/>
  <c r="I101" i="60"/>
  <c r="I131" i="60" s="1"/>
  <c r="J253" i="44"/>
  <c r="I22" i="60"/>
  <c r="I52" i="60" s="1"/>
  <c r="F48" i="20"/>
  <c r="W16" i="49"/>
  <c r="F47" i="49" s="1"/>
  <c r="F60" i="20"/>
  <c r="W28" i="49"/>
  <c r="F59" i="49" s="1"/>
  <c r="G23" i="64"/>
  <c r="G54" i="64" s="1"/>
  <c r="G116" i="20"/>
  <c r="AE116" i="20" s="1"/>
  <c r="H155" i="60"/>
  <c r="H158" i="60"/>
  <c r="G162" i="60"/>
  <c r="W11" i="49"/>
  <c r="F42" i="49" s="1"/>
  <c r="F43" i="20"/>
  <c r="I262" i="44"/>
  <c r="H31" i="60"/>
  <c r="H61" i="60" s="1"/>
  <c r="W22" i="49"/>
  <c r="F54" i="20"/>
  <c r="J255" i="44"/>
  <c r="I24" i="60"/>
  <c r="I54" i="60" s="1"/>
  <c r="J198" i="44"/>
  <c r="I98" i="60"/>
  <c r="I128" i="60" s="1"/>
  <c r="J248" i="44"/>
  <c r="I17" i="60"/>
  <c r="I47" i="60" s="1"/>
  <c r="W9" i="49"/>
  <c r="F40" i="49" s="1"/>
  <c r="F41" i="20"/>
  <c r="H157" i="60"/>
  <c r="I202" i="44"/>
  <c r="H102" i="60"/>
  <c r="H132" i="60" s="1"/>
  <c r="G104" i="20"/>
  <c r="AE104" i="20" s="1"/>
  <c r="G11" i="64"/>
  <c r="G42" i="64" s="1"/>
  <c r="J200" i="44"/>
  <c r="I100" i="60"/>
  <c r="I130" i="60" s="1"/>
  <c r="H163" i="60"/>
  <c r="J199" i="44"/>
  <c r="I99" i="60"/>
  <c r="I129" i="60" s="1"/>
  <c r="H152" i="60"/>
  <c r="H14" i="64" s="1"/>
  <c r="H45" i="64" s="1"/>
  <c r="AD42" i="20"/>
  <c r="AD198" i="20" s="1"/>
  <c r="F198" i="20"/>
  <c r="F229" i="20" s="1"/>
  <c r="G10" i="64"/>
  <c r="G41" i="64" s="1"/>
  <c r="G103" i="20"/>
  <c r="AE103" i="20" s="1"/>
  <c r="J197" i="44"/>
  <c r="I97" i="60"/>
  <c r="I127" i="60" s="1"/>
  <c r="H151" i="60"/>
  <c r="J261" i="44"/>
  <c r="I30" i="60"/>
  <c r="I60" i="60" s="1"/>
  <c r="J203" i="44"/>
  <c r="I103" i="60"/>
  <c r="I133" i="60" s="1"/>
  <c r="W13" i="49"/>
  <c r="F44" i="49" s="1"/>
  <c r="F45" i="20"/>
  <c r="J252" i="44"/>
  <c r="I21" i="60"/>
  <c r="I51" i="60" s="1"/>
  <c r="I152" i="60" s="1"/>
  <c r="G44" i="20"/>
  <c r="X12" i="49"/>
  <c r="G43" i="49" s="1"/>
  <c r="J90" i="20"/>
  <c r="AG91" i="20"/>
  <c r="J70" i="20"/>
  <c r="J91" i="20"/>
  <c r="AH91" i="20" s="1"/>
  <c r="AH72" i="20"/>
  <c r="K72" i="20"/>
  <c r="AF88" i="20"/>
  <c r="J73" i="20"/>
  <c r="AG73" i="20"/>
  <c r="AG81" i="20"/>
  <c r="J75" i="20"/>
  <c r="AG87" i="20"/>
  <c r="J82" i="20"/>
  <c r="K90" i="20"/>
  <c r="J85" i="20"/>
  <c r="J77" i="20"/>
  <c r="AH90" i="20"/>
  <c r="J76" i="20"/>
  <c r="J81" i="20"/>
  <c r="I88" i="20"/>
  <c r="AG85" i="20"/>
  <c r="AG76" i="20"/>
  <c r="J92" i="20"/>
  <c r="I74" i="20"/>
  <c r="I80" i="20"/>
  <c r="AH86" i="20"/>
  <c r="AF74" i="20"/>
  <c r="AF71" i="20"/>
  <c r="AH78" i="20"/>
  <c r="AG77" i="20"/>
  <c r="K86" i="20"/>
  <c r="AG75" i="20"/>
  <c r="AG82" i="20"/>
  <c r="AF80" i="20"/>
  <c r="AF79" i="20"/>
  <c r="I89" i="20"/>
  <c r="AG84" i="20"/>
  <c r="J87" i="20"/>
  <c r="AG92" i="20"/>
  <c r="AF89" i="20"/>
  <c r="J84" i="20"/>
  <c r="I71" i="20"/>
  <c r="K78" i="20"/>
  <c r="I79" i="20"/>
  <c r="AF83" i="20"/>
  <c r="I83" i="20"/>
  <c r="I151" i="60" l="1"/>
  <c r="I148" i="60"/>
  <c r="H22" i="64"/>
  <c r="H53" i="64" s="1"/>
  <c r="I163" i="60"/>
  <c r="H26" i="64"/>
  <c r="H57" i="64" s="1"/>
  <c r="AD49" i="20"/>
  <c r="AD205" i="20" s="1"/>
  <c r="F205" i="20"/>
  <c r="F236" i="20" s="1"/>
  <c r="H21" i="64"/>
  <c r="H52" i="64" s="1"/>
  <c r="H51" i="20" s="1"/>
  <c r="G30" i="64"/>
  <c r="G61" i="64" s="1"/>
  <c r="F53" i="49"/>
  <c r="I153" i="60"/>
  <c r="I15" i="64" s="1"/>
  <c r="I46" i="64" s="1"/>
  <c r="I147" i="60"/>
  <c r="G18" i="64"/>
  <c r="G49" i="64" s="1"/>
  <c r="X16" i="49" s="1"/>
  <c r="G47" i="49" s="1"/>
  <c r="H168" i="60"/>
  <c r="H123" i="20" s="1"/>
  <c r="AF123" i="20" s="1"/>
  <c r="G42" i="49"/>
  <c r="I149" i="60"/>
  <c r="I11" i="64" s="1"/>
  <c r="I42" i="64" s="1"/>
  <c r="H107" i="20"/>
  <c r="AF107" i="20" s="1"/>
  <c r="I160" i="60"/>
  <c r="I115" i="20" s="1"/>
  <c r="AG115" i="20" s="1"/>
  <c r="I164" i="60"/>
  <c r="I119" i="20" s="1"/>
  <c r="AG119" i="20" s="1"/>
  <c r="G57" i="49"/>
  <c r="H156" i="60"/>
  <c r="H111" i="20" s="1"/>
  <c r="AF111" i="20" s="1"/>
  <c r="I157" i="60"/>
  <c r="I112" i="20" s="1"/>
  <c r="AG112" i="20" s="1"/>
  <c r="I161" i="60"/>
  <c r="AE39" i="20"/>
  <c r="AE195" i="20" s="1"/>
  <c r="G195" i="20"/>
  <c r="K207" i="44"/>
  <c r="J107" i="60"/>
  <c r="J137" i="60" s="1"/>
  <c r="AE49" i="20"/>
  <c r="AE205" i="20" s="1"/>
  <c r="G205" i="20"/>
  <c r="K204" i="44"/>
  <c r="J104" i="60"/>
  <c r="J134" i="60" s="1"/>
  <c r="H53" i="20"/>
  <c r="Y21" i="49"/>
  <c r="G60" i="20"/>
  <c r="X28" i="49"/>
  <c r="G59" i="49" s="1"/>
  <c r="I10" i="64"/>
  <c r="I41" i="64" s="1"/>
  <c r="I103" i="20"/>
  <c r="AG103" i="20" s="1"/>
  <c r="I13" i="64"/>
  <c r="I44" i="64" s="1"/>
  <c r="I106" i="20"/>
  <c r="AG106" i="20" s="1"/>
  <c r="H59" i="20"/>
  <c r="Y27" i="49"/>
  <c r="H39" i="20"/>
  <c r="Y7" i="49"/>
  <c r="H38" i="49" s="1"/>
  <c r="J268" i="44"/>
  <c r="I37" i="60"/>
  <c r="I67" i="60" s="1"/>
  <c r="H16" i="64"/>
  <c r="H47" i="64" s="1"/>
  <c r="H109" i="20"/>
  <c r="AF109" i="20" s="1"/>
  <c r="H12" i="64"/>
  <c r="H43" i="64" s="1"/>
  <c r="H105" i="20"/>
  <c r="AF105" i="20" s="1"/>
  <c r="I25" i="64"/>
  <c r="I56" i="64" s="1"/>
  <c r="I118" i="20"/>
  <c r="AG118" i="20" s="1"/>
  <c r="K248" i="44"/>
  <c r="J17" i="60"/>
  <c r="J47" i="60" s="1"/>
  <c r="H20" i="64"/>
  <c r="H51" i="64" s="1"/>
  <c r="H113" i="20"/>
  <c r="AF113" i="20" s="1"/>
  <c r="G55" i="20"/>
  <c r="X23" i="49"/>
  <c r="G54" i="49" s="1"/>
  <c r="K191" i="44"/>
  <c r="J91" i="60"/>
  <c r="J121" i="60" s="1"/>
  <c r="J208" i="44"/>
  <c r="I108" i="60"/>
  <c r="I138" i="60" s="1"/>
  <c r="AE50" i="20"/>
  <c r="AE206" i="20" s="1"/>
  <c r="G206" i="20"/>
  <c r="G237" i="20" s="1"/>
  <c r="G48" i="20"/>
  <c r="H10" i="64"/>
  <c r="H41" i="64" s="1"/>
  <c r="H103" i="20"/>
  <c r="AF103" i="20" s="1"/>
  <c r="K267" i="44"/>
  <c r="J36" i="60"/>
  <c r="J66" i="60" s="1"/>
  <c r="K203" i="44"/>
  <c r="J103" i="60"/>
  <c r="J133" i="60" s="1"/>
  <c r="K199" i="44"/>
  <c r="J99" i="60"/>
  <c r="J129" i="60" s="1"/>
  <c r="I158" i="60"/>
  <c r="H110" i="20"/>
  <c r="AF110" i="20" s="1"/>
  <c r="H17" i="64"/>
  <c r="H48" i="64" s="1"/>
  <c r="I159" i="60"/>
  <c r="G59" i="20"/>
  <c r="X27" i="49"/>
  <c r="G58" i="49" s="1"/>
  <c r="K194" i="44"/>
  <c r="J94" i="60"/>
  <c r="J124" i="60" s="1"/>
  <c r="AD56" i="20"/>
  <c r="AD212" i="20" s="1"/>
  <c r="F212" i="20"/>
  <c r="F243" i="20" s="1"/>
  <c r="K193" i="44"/>
  <c r="J93" i="60"/>
  <c r="J123" i="60" s="1"/>
  <c r="H45" i="20"/>
  <c r="Y13" i="49"/>
  <c r="K189" i="44"/>
  <c r="J89" i="60"/>
  <c r="J119" i="60" s="1"/>
  <c r="K259" i="44"/>
  <c r="J28" i="60"/>
  <c r="J58" i="60" s="1"/>
  <c r="H56" i="20"/>
  <c r="Y24" i="49"/>
  <c r="H55" i="49" s="1"/>
  <c r="K198" i="44"/>
  <c r="J98" i="60"/>
  <c r="J128" i="60" s="1"/>
  <c r="K261" i="44"/>
  <c r="J30" i="60"/>
  <c r="J60" i="60" s="1"/>
  <c r="H25" i="64"/>
  <c r="H56" i="64" s="1"/>
  <c r="H118" i="20"/>
  <c r="AF118" i="20" s="1"/>
  <c r="G53" i="20"/>
  <c r="X21" i="49"/>
  <c r="G52" i="49" s="1"/>
  <c r="AE46" i="20"/>
  <c r="AE202" i="20" s="1"/>
  <c r="G202" i="20"/>
  <c r="G233" i="20" s="1"/>
  <c r="E210" i="20"/>
  <c r="E241" i="20" s="1"/>
  <c r="AC54" i="20"/>
  <c r="AC210" i="20" s="1"/>
  <c r="K257" i="44"/>
  <c r="J26" i="60"/>
  <c r="J56" i="60" s="1"/>
  <c r="AE43" i="20"/>
  <c r="AE199" i="20" s="1"/>
  <c r="G199" i="20"/>
  <c r="K260" i="44"/>
  <c r="J29" i="60"/>
  <c r="J59" i="60" s="1"/>
  <c r="I9" i="64"/>
  <c r="I40" i="64" s="1"/>
  <c r="I102" i="20"/>
  <c r="AG102" i="20" s="1"/>
  <c r="AD45" i="20"/>
  <c r="AD201" i="20" s="1"/>
  <c r="F201" i="20"/>
  <c r="F232" i="20" s="1"/>
  <c r="I22" i="64"/>
  <c r="I53" i="64" s="1"/>
  <c r="K255" i="44"/>
  <c r="J24" i="60"/>
  <c r="J54" i="60" s="1"/>
  <c r="I166" i="60"/>
  <c r="AE52" i="20"/>
  <c r="AE208" i="20" s="1"/>
  <c r="G208" i="20"/>
  <c r="G239" i="20" s="1"/>
  <c r="AD59" i="20"/>
  <c r="AD215" i="20" s="1"/>
  <c r="F215" i="20"/>
  <c r="F246" i="20" s="1"/>
  <c r="K251" i="44"/>
  <c r="J20" i="60"/>
  <c r="J50" i="60" s="1"/>
  <c r="K264" i="44"/>
  <c r="J33" i="60"/>
  <c r="J63" i="60" s="1"/>
  <c r="H13" i="64"/>
  <c r="H44" i="64" s="1"/>
  <c r="H106" i="20"/>
  <c r="AF106" i="20" s="1"/>
  <c r="K200" i="44"/>
  <c r="J100" i="60"/>
  <c r="J130" i="60" s="1"/>
  <c r="F210" i="20"/>
  <c r="AD54" i="20"/>
  <c r="AD210" i="20" s="1"/>
  <c r="AD60" i="20"/>
  <c r="AD216" i="20" s="1"/>
  <c r="F216" i="20"/>
  <c r="F247" i="20" s="1"/>
  <c r="K206" i="44"/>
  <c r="J106" i="60"/>
  <c r="J136" i="60" s="1"/>
  <c r="H28" i="64"/>
  <c r="H59" i="64" s="1"/>
  <c r="H121" i="20"/>
  <c r="AF121" i="20" s="1"/>
  <c r="I165" i="60"/>
  <c r="K249" i="44"/>
  <c r="J18" i="60"/>
  <c r="J48" i="60" s="1"/>
  <c r="J256" i="44"/>
  <c r="I25" i="60"/>
  <c r="I55" i="60" s="1"/>
  <c r="G47" i="20"/>
  <c r="X15" i="49"/>
  <c r="G46" i="49" s="1"/>
  <c r="G51" i="20"/>
  <c r="X19" i="49"/>
  <c r="G50" i="49" s="1"/>
  <c r="K265" i="44"/>
  <c r="J34" i="60"/>
  <c r="J64" i="60" s="1"/>
  <c r="K205" i="44"/>
  <c r="J105" i="60"/>
  <c r="J135" i="60" s="1"/>
  <c r="K187" i="44"/>
  <c r="J87" i="60"/>
  <c r="J117" i="60" s="1"/>
  <c r="AE58" i="20"/>
  <c r="AE214" i="20" s="1"/>
  <c r="G214" i="20"/>
  <c r="G55" i="49"/>
  <c r="I155" i="60"/>
  <c r="AD48" i="20"/>
  <c r="AD204" i="20" s="1"/>
  <c r="F204" i="20"/>
  <c r="F235" i="20" s="1"/>
  <c r="H104" i="20"/>
  <c r="AF104" i="20" s="1"/>
  <c r="H11" i="64"/>
  <c r="H42" i="64" s="1"/>
  <c r="K250" i="44"/>
  <c r="J19" i="60"/>
  <c r="J49" i="60" s="1"/>
  <c r="AE56" i="20"/>
  <c r="AE212" i="20" s="1"/>
  <c r="G212" i="20"/>
  <c r="K195" i="44"/>
  <c r="J95" i="60"/>
  <c r="J125" i="60" s="1"/>
  <c r="K188" i="44"/>
  <c r="J88" i="60"/>
  <c r="J118" i="60" s="1"/>
  <c r="J196" i="44"/>
  <c r="I96" i="60"/>
  <c r="I126" i="60" s="1"/>
  <c r="K258" i="44"/>
  <c r="J27" i="60"/>
  <c r="J57" i="60" s="1"/>
  <c r="G41" i="20"/>
  <c r="X9" i="49"/>
  <c r="G40" i="49" s="1"/>
  <c r="J262" i="44"/>
  <c r="I31" i="60"/>
  <c r="I61" i="60" s="1"/>
  <c r="J202" i="44"/>
  <c r="I102" i="60"/>
  <c r="I132" i="60" s="1"/>
  <c r="AD43" i="20"/>
  <c r="AD199" i="20" s="1"/>
  <c r="F199" i="20"/>
  <c r="F230" i="20" s="1"/>
  <c r="K253" i="44"/>
  <c r="J22" i="60"/>
  <c r="J52" i="60" s="1"/>
  <c r="AD51" i="20"/>
  <c r="AD207" i="20" s="1"/>
  <c r="F207" i="20"/>
  <c r="F238" i="20" s="1"/>
  <c r="I150" i="60"/>
  <c r="K263" i="44"/>
  <c r="J32" i="60"/>
  <c r="J62" i="60" s="1"/>
  <c r="G42" i="20"/>
  <c r="X10" i="49"/>
  <c r="G41" i="49" s="1"/>
  <c r="AD53" i="20"/>
  <c r="AD209" i="20" s="1"/>
  <c r="F209" i="20"/>
  <c r="F240" i="20" s="1"/>
  <c r="K192" i="44"/>
  <c r="J92" i="60"/>
  <c r="J122" i="60" s="1"/>
  <c r="H52" i="20"/>
  <c r="Y20" i="49"/>
  <c r="H51" i="49" s="1"/>
  <c r="K201" i="44"/>
  <c r="J101" i="60"/>
  <c r="J131" i="60" s="1"/>
  <c r="K197" i="44"/>
  <c r="J97" i="60"/>
  <c r="J127" i="60" s="1"/>
  <c r="J157" i="60" s="1"/>
  <c r="K266" i="44"/>
  <c r="J35" i="60"/>
  <c r="J65" i="60" s="1"/>
  <c r="G40" i="20"/>
  <c r="X8" i="49"/>
  <c r="G39" i="49" s="1"/>
  <c r="H162" i="60"/>
  <c r="H19" i="64"/>
  <c r="H50" i="64" s="1"/>
  <c r="H112" i="20"/>
  <c r="AF112" i="20" s="1"/>
  <c r="AD39" i="20"/>
  <c r="AD195" i="20" s="1"/>
  <c r="F195" i="20"/>
  <c r="F226" i="20" s="1"/>
  <c r="K190" i="44"/>
  <c r="J90" i="60"/>
  <c r="J120" i="60" s="1"/>
  <c r="H120" i="20"/>
  <c r="AF120" i="20" s="1"/>
  <c r="H27" i="64"/>
  <c r="H58" i="64" s="1"/>
  <c r="I154" i="60"/>
  <c r="K247" i="44"/>
  <c r="J16" i="60"/>
  <c r="J46" i="60" s="1"/>
  <c r="AD41" i="20"/>
  <c r="AD197" i="20" s="1"/>
  <c r="F197" i="20"/>
  <c r="F228" i="20" s="1"/>
  <c r="G24" i="64"/>
  <c r="G55" i="64" s="1"/>
  <c r="G117" i="20"/>
  <c r="AE117" i="20" s="1"/>
  <c r="G38" i="49"/>
  <c r="I167" i="60"/>
  <c r="AD58" i="20"/>
  <c r="AD214" i="20" s="1"/>
  <c r="F214" i="20"/>
  <c r="F245" i="20" s="1"/>
  <c r="G57" i="20"/>
  <c r="X25" i="49"/>
  <c r="G56" i="49" s="1"/>
  <c r="G45" i="20"/>
  <c r="X13" i="49"/>
  <c r="G44" i="49" s="1"/>
  <c r="K254" i="44"/>
  <c r="J23" i="60"/>
  <c r="J53" i="60" s="1"/>
  <c r="K252" i="44"/>
  <c r="J21" i="60"/>
  <c r="J51" i="60" s="1"/>
  <c r="I14" i="64"/>
  <c r="I45" i="64" s="1"/>
  <c r="I107" i="20"/>
  <c r="AG107" i="20" s="1"/>
  <c r="AE44" i="20"/>
  <c r="AE200" i="20" s="1"/>
  <c r="G200" i="20"/>
  <c r="G231" i="20" s="1"/>
  <c r="H44" i="20"/>
  <c r="Y12" i="49"/>
  <c r="H43" i="49" s="1"/>
  <c r="K70" i="20"/>
  <c r="AI70" i="20" s="1"/>
  <c r="AH70" i="20"/>
  <c r="K91" i="20"/>
  <c r="AI91" i="20" s="1"/>
  <c r="L72" i="20"/>
  <c r="AI72" i="20"/>
  <c r="K75" i="20"/>
  <c r="AI90" i="20"/>
  <c r="AG80" i="20"/>
  <c r="AH76" i="20"/>
  <c r="L90" i="20"/>
  <c r="AG89" i="20"/>
  <c r="K84" i="20"/>
  <c r="J79" i="20"/>
  <c r="AH84" i="20"/>
  <c r="J74" i="20"/>
  <c r="AH77" i="20"/>
  <c r="J80" i="20"/>
  <c r="L70" i="20"/>
  <c r="K73" i="20"/>
  <c r="AG79" i="20"/>
  <c r="AI78" i="20"/>
  <c r="L78" i="20"/>
  <c r="AH92" i="20"/>
  <c r="J88" i="20"/>
  <c r="K77" i="20"/>
  <c r="AH82" i="20"/>
  <c r="AG74" i="20"/>
  <c r="K92" i="20"/>
  <c r="AH73" i="20"/>
  <c r="K82" i="20"/>
  <c r="J71" i="20"/>
  <c r="K85" i="20"/>
  <c r="J89" i="20"/>
  <c r="AG88" i="20"/>
  <c r="AG71" i="20"/>
  <c r="K87" i="20"/>
  <c r="AI86" i="20"/>
  <c r="K81" i="20"/>
  <c r="AH85" i="20"/>
  <c r="AG83" i="20"/>
  <c r="J83" i="20"/>
  <c r="L91" i="20"/>
  <c r="L86" i="20"/>
  <c r="AH81" i="20"/>
  <c r="AH87" i="20"/>
  <c r="K76" i="20"/>
  <c r="AH75" i="20"/>
  <c r="H30" i="64" l="1"/>
  <c r="H61" i="64" s="1"/>
  <c r="Y19" i="49"/>
  <c r="I108" i="20"/>
  <c r="AG108" i="20" s="1"/>
  <c r="G236" i="20"/>
  <c r="J166" i="60"/>
  <c r="J148" i="60"/>
  <c r="J103" i="20" s="1"/>
  <c r="AH103" i="20" s="1"/>
  <c r="J152" i="60"/>
  <c r="I104" i="20"/>
  <c r="AG104" i="20" s="1"/>
  <c r="H18" i="64"/>
  <c r="H49" i="64" s="1"/>
  <c r="H48" i="20" s="1"/>
  <c r="H58" i="49"/>
  <c r="J161" i="60"/>
  <c r="J23" i="64" s="1"/>
  <c r="J54" i="64" s="1"/>
  <c r="G243" i="20"/>
  <c r="I26" i="64"/>
  <c r="I57" i="64" s="1"/>
  <c r="I56" i="20" s="1"/>
  <c r="I19" i="64"/>
  <c r="I50" i="64" s="1"/>
  <c r="I49" i="20" s="1"/>
  <c r="H44" i="49"/>
  <c r="H50" i="49"/>
  <c r="I156" i="60"/>
  <c r="I18" i="64" s="1"/>
  <c r="I49" i="64" s="1"/>
  <c r="J164" i="60"/>
  <c r="J119" i="20" s="1"/>
  <c r="AH119" i="20" s="1"/>
  <c r="J163" i="60"/>
  <c r="J25" i="64" s="1"/>
  <c r="J56" i="64" s="1"/>
  <c r="J151" i="60"/>
  <c r="J106" i="20" s="1"/>
  <c r="AH106" i="20" s="1"/>
  <c r="H52" i="49"/>
  <c r="L247" i="44"/>
  <c r="K16" i="60"/>
  <c r="K46" i="60" s="1"/>
  <c r="J121" i="20"/>
  <c r="AH121" i="20" s="1"/>
  <c r="J28" i="64"/>
  <c r="J59" i="64" s="1"/>
  <c r="L263" i="44"/>
  <c r="K32" i="60"/>
  <c r="K62" i="60" s="1"/>
  <c r="L200" i="44"/>
  <c r="K100" i="60"/>
  <c r="K130" i="60" s="1"/>
  <c r="L198" i="44"/>
  <c r="K98" i="60"/>
  <c r="K128" i="60" s="1"/>
  <c r="AE59" i="20"/>
  <c r="AE215" i="20" s="1"/>
  <c r="G215" i="20"/>
  <c r="G246" i="20" s="1"/>
  <c r="I40" i="20"/>
  <c r="Z8" i="49"/>
  <c r="J112" i="20"/>
  <c r="AH112" i="20" s="1"/>
  <c r="J19" i="64"/>
  <c r="J50" i="64" s="1"/>
  <c r="J10" i="64"/>
  <c r="J41" i="64" s="1"/>
  <c r="I121" i="20"/>
  <c r="AG121" i="20" s="1"/>
  <c r="I28" i="64"/>
  <c r="I59" i="64" s="1"/>
  <c r="L257" i="44"/>
  <c r="K26" i="60"/>
  <c r="K56" i="60" s="1"/>
  <c r="AF56" i="20"/>
  <c r="AF212" i="20" s="1"/>
  <c r="H212" i="20"/>
  <c r="H243" i="20" s="1"/>
  <c r="I105" i="20"/>
  <c r="AG105" i="20" s="1"/>
  <c r="I12" i="64"/>
  <c r="I43" i="64" s="1"/>
  <c r="L197" i="44"/>
  <c r="K97" i="60"/>
  <c r="K127" i="60" s="1"/>
  <c r="L188" i="44"/>
  <c r="K88" i="60"/>
  <c r="K118" i="60" s="1"/>
  <c r="K256" i="44"/>
  <c r="J25" i="60"/>
  <c r="J55" i="60" s="1"/>
  <c r="J155" i="60"/>
  <c r="I41" i="20"/>
  <c r="Z9" i="49"/>
  <c r="AE48" i="20"/>
  <c r="AE204" i="20" s="1"/>
  <c r="G204" i="20"/>
  <c r="G235" i="20" s="1"/>
  <c r="AE60" i="20"/>
  <c r="AE216" i="20" s="1"/>
  <c r="G216" i="20"/>
  <c r="G247" i="20" s="1"/>
  <c r="AE47" i="20"/>
  <c r="AE203" i="20" s="1"/>
  <c r="G203" i="20"/>
  <c r="G234" i="20" s="1"/>
  <c r="H57" i="20"/>
  <c r="Y25" i="49"/>
  <c r="H56" i="49" s="1"/>
  <c r="I110" i="20"/>
  <c r="AG110" i="20" s="1"/>
  <c r="I17" i="64"/>
  <c r="I48" i="64" s="1"/>
  <c r="H43" i="20"/>
  <c r="Y11" i="49"/>
  <c r="H42" i="49" s="1"/>
  <c r="L255" i="44"/>
  <c r="K24" i="60"/>
  <c r="K54" i="60" s="1"/>
  <c r="L259" i="44"/>
  <c r="K28" i="60"/>
  <c r="K58" i="60" s="1"/>
  <c r="H42" i="20"/>
  <c r="Y10" i="49"/>
  <c r="H41" i="49" s="1"/>
  <c r="L190" i="44"/>
  <c r="K90" i="60"/>
  <c r="K120" i="60" s="1"/>
  <c r="L253" i="44"/>
  <c r="K22" i="60"/>
  <c r="K52" i="60" s="1"/>
  <c r="L249" i="44"/>
  <c r="K18" i="60"/>
  <c r="K48" i="60" s="1"/>
  <c r="I52" i="20"/>
  <c r="Z20" i="49"/>
  <c r="I51" i="49" s="1"/>
  <c r="J149" i="60"/>
  <c r="I45" i="20"/>
  <c r="Z13" i="49"/>
  <c r="I44" i="49" s="1"/>
  <c r="AF53" i="20"/>
  <c r="AF209" i="20" s="1"/>
  <c r="H209" i="20"/>
  <c r="G54" i="20"/>
  <c r="X22" i="49"/>
  <c r="G53" i="49" s="1"/>
  <c r="L201" i="44"/>
  <c r="K101" i="60"/>
  <c r="K131" i="60" s="1"/>
  <c r="G245" i="20"/>
  <c r="I120" i="20"/>
  <c r="AG120" i="20" s="1"/>
  <c r="I27" i="64"/>
  <c r="I58" i="64" s="1"/>
  <c r="L189" i="44"/>
  <c r="K89" i="60"/>
  <c r="K119" i="60" s="1"/>
  <c r="H47" i="20"/>
  <c r="Y15" i="49"/>
  <c r="H46" i="49" s="1"/>
  <c r="H46" i="20"/>
  <c r="Y14" i="49"/>
  <c r="H45" i="49" s="1"/>
  <c r="K208" i="44"/>
  <c r="J108" i="60"/>
  <c r="J138" i="60" s="1"/>
  <c r="I168" i="60"/>
  <c r="L204" i="44"/>
  <c r="K104" i="60"/>
  <c r="K134" i="60" s="1"/>
  <c r="H40" i="20"/>
  <c r="Y8" i="49"/>
  <c r="H39" i="49" s="1"/>
  <c r="AF52" i="20"/>
  <c r="AF208" i="20" s="1"/>
  <c r="H208" i="20"/>
  <c r="H239" i="20" s="1"/>
  <c r="I162" i="60"/>
  <c r="L195" i="44"/>
  <c r="K95" i="60"/>
  <c r="K125" i="60" s="1"/>
  <c r="H58" i="20"/>
  <c r="Y26" i="49"/>
  <c r="H57" i="49" s="1"/>
  <c r="AF45" i="20"/>
  <c r="AF201" i="20" s="1"/>
  <c r="H201" i="20"/>
  <c r="I20" i="64"/>
  <c r="I51" i="64" s="1"/>
  <c r="I113" i="20"/>
  <c r="AG113" i="20" s="1"/>
  <c r="K268" i="44"/>
  <c r="J37" i="60"/>
  <c r="J67" i="60" s="1"/>
  <c r="I16" i="64"/>
  <c r="I47" i="64" s="1"/>
  <c r="I109" i="20"/>
  <c r="AG109" i="20" s="1"/>
  <c r="K202" i="44"/>
  <c r="J102" i="60"/>
  <c r="J132" i="60" s="1"/>
  <c r="L187" i="44"/>
  <c r="K87" i="60"/>
  <c r="K117" i="60" s="1"/>
  <c r="AF51" i="20"/>
  <c r="AF207" i="20" s="1"/>
  <c r="H207" i="20"/>
  <c r="J153" i="60"/>
  <c r="J159" i="60"/>
  <c r="L191" i="44"/>
  <c r="K91" i="60"/>
  <c r="K121" i="60" s="1"/>
  <c r="L206" i="44"/>
  <c r="K106" i="60"/>
  <c r="K136" i="60" s="1"/>
  <c r="AE53" i="20"/>
  <c r="AE209" i="20" s="1"/>
  <c r="G209" i="20"/>
  <c r="G240" i="20" s="1"/>
  <c r="L193" i="44"/>
  <c r="K93" i="60"/>
  <c r="K123" i="60" s="1"/>
  <c r="L199" i="44"/>
  <c r="K99" i="60"/>
  <c r="K129" i="60" s="1"/>
  <c r="AF39" i="20"/>
  <c r="AF195" i="20" s="1"/>
  <c r="H195" i="20"/>
  <c r="H226" i="20" s="1"/>
  <c r="I122" i="20"/>
  <c r="AG122" i="20" s="1"/>
  <c r="I29" i="64"/>
  <c r="I60" i="64" s="1"/>
  <c r="L205" i="44"/>
  <c r="K105" i="60"/>
  <c r="K135" i="60" s="1"/>
  <c r="L264" i="44"/>
  <c r="K33" i="60"/>
  <c r="K63" i="60" s="1"/>
  <c r="AE55" i="20"/>
  <c r="AE211" i="20" s="1"/>
  <c r="G211" i="20"/>
  <c r="G242" i="20" s="1"/>
  <c r="L207" i="44"/>
  <c r="K107" i="60"/>
  <c r="K137" i="60" s="1"/>
  <c r="H60" i="20"/>
  <c r="Y28" i="49"/>
  <c r="H59" i="49" s="1"/>
  <c r="H24" i="64"/>
  <c r="H55" i="64" s="1"/>
  <c r="H117" i="20"/>
  <c r="AF117" i="20" s="1"/>
  <c r="J165" i="60"/>
  <c r="I39" i="20"/>
  <c r="Z7" i="49"/>
  <c r="I38" i="49" s="1"/>
  <c r="H55" i="20"/>
  <c r="Y23" i="49"/>
  <c r="H54" i="49" s="1"/>
  <c r="L203" i="44"/>
  <c r="K103" i="60"/>
  <c r="K133" i="60" s="1"/>
  <c r="AF59" i="20"/>
  <c r="AF215" i="20" s="1"/>
  <c r="H215" i="20"/>
  <c r="G226" i="20"/>
  <c r="K196" i="44"/>
  <c r="J96" i="60"/>
  <c r="J126" i="60" s="1"/>
  <c r="I114" i="20"/>
  <c r="AG114" i="20" s="1"/>
  <c r="I21" i="64"/>
  <c r="I52" i="64" s="1"/>
  <c r="L254" i="44"/>
  <c r="K23" i="60"/>
  <c r="K53" i="60" s="1"/>
  <c r="AE45" i="20"/>
  <c r="AE201" i="20" s="1"/>
  <c r="G201" i="20"/>
  <c r="G232" i="20" s="1"/>
  <c r="AE41" i="20"/>
  <c r="AE197" i="20" s="1"/>
  <c r="G197" i="20"/>
  <c r="G228" i="20" s="1"/>
  <c r="L265" i="44"/>
  <c r="K34" i="60"/>
  <c r="K64" i="60" s="1"/>
  <c r="L251" i="44"/>
  <c r="K20" i="60"/>
  <c r="K50" i="60" s="1"/>
  <c r="J154" i="60"/>
  <c r="J167" i="60"/>
  <c r="H50" i="20"/>
  <c r="Y18" i="49"/>
  <c r="H49" i="49" s="1"/>
  <c r="I55" i="20"/>
  <c r="Z23" i="49"/>
  <c r="L192" i="44"/>
  <c r="K92" i="60"/>
  <c r="K122" i="60" s="1"/>
  <c r="J150" i="60"/>
  <c r="L250" i="44"/>
  <c r="K19" i="60"/>
  <c r="K49" i="60" s="1"/>
  <c r="AE40" i="20"/>
  <c r="AE196" i="20" s="1"/>
  <c r="G196" i="20"/>
  <c r="G227" i="20" s="1"/>
  <c r="AE42" i="20"/>
  <c r="AE198" i="20" s="1"/>
  <c r="G198" i="20"/>
  <c r="G229" i="20" s="1"/>
  <c r="F241" i="20"/>
  <c r="L260" i="44"/>
  <c r="K29" i="60"/>
  <c r="K59" i="60" s="1"/>
  <c r="L261" i="44"/>
  <c r="K30" i="60"/>
  <c r="K60" i="60" s="1"/>
  <c r="L194" i="44"/>
  <c r="K94" i="60"/>
  <c r="K124" i="60" s="1"/>
  <c r="L267" i="44"/>
  <c r="K36" i="60"/>
  <c r="K66" i="60" s="1"/>
  <c r="I43" i="20"/>
  <c r="Z11" i="49"/>
  <c r="I23" i="64"/>
  <c r="I54" i="64" s="1"/>
  <c r="I116" i="20"/>
  <c r="AG116" i="20" s="1"/>
  <c r="L266" i="44"/>
  <c r="K35" i="60"/>
  <c r="K65" i="60" s="1"/>
  <c r="H49" i="20"/>
  <c r="Y17" i="49"/>
  <c r="H48" i="49" s="1"/>
  <c r="K262" i="44"/>
  <c r="J31" i="60"/>
  <c r="J61" i="60" s="1"/>
  <c r="AE57" i="20"/>
  <c r="AE213" i="20" s="1"/>
  <c r="G213" i="20"/>
  <c r="G244" i="20" s="1"/>
  <c r="J147" i="60"/>
  <c r="L258" i="44"/>
  <c r="K27" i="60"/>
  <c r="K57" i="60" s="1"/>
  <c r="H41" i="20"/>
  <c r="Y9" i="49"/>
  <c r="H40" i="49" s="1"/>
  <c r="AE51" i="20"/>
  <c r="AE207" i="20" s="1"/>
  <c r="G207" i="20"/>
  <c r="G238" i="20" s="1"/>
  <c r="J160" i="60"/>
  <c r="G230" i="20"/>
  <c r="J158" i="60"/>
  <c r="L248" i="44"/>
  <c r="K17" i="60"/>
  <c r="K47" i="60" s="1"/>
  <c r="I44" i="20"/>
  <c r="Z12" i="49"/>
  <c r="I43" i="49" s="1"/>
  <c r="AF44" i="20"/>
  <c r="AF200" i="20" s="1"/>
  <c r="H200" i="20"/>
  <c r="H231" i="20" s="1"/>
  <c r="J14" i="64"/>
  <c r="J45" i="64" s="1"/>
  <c r="J107" i="20"/>
  <c r="AH107" i="20" s="1"/>
  <c r="L252" i="44"/>
  <c r="K21" i="60"/>
  <c r="K51" i="60" s="1"/>
  <c r="AJ72" i="20"/>
  <c r="M72" i="20"/>
  <c r="AJ90" i="20"/>
  <c r="AJ86" i="20"/>
  <c r="L92" i="20"/>
  <c r="AI87" i="20"/>
  <c r="AJ70" i="20"/>
  <c r="AH79" i="20"/>
  <c r="M90" i="20"/>
  <c r="L85" i="20"/>
  <c r="K79" i="20"/>
  <c r="AH88" i="20"/>
  <c r="K71" i="20"/>
  <c r="AI84" i="20"/>
  <c r="L76" i="20"/>
  <c r="AI92" i="20"/>
  <c r="AH71" i="20"/>
  <c r="K74" i="20"/>
  <c r="M86" i="20"/>
  <c r="K88" i="20"/>
  <c r="AI76" i="20"/>
  <c r="M91" i="20"/>
  <c r="AH74" i="20"/>
  <c r="L87" i="20"/>
  <c r="AH89" i="20"/>
  <c r="AI73" i="20"/>
  <c r="AH80" i="20"/>
  <c r="AJ91" i="20"/>
  <c r="L84" i="20"/>
  <c r="L81" i="20"/>
  <c r="AI81" i="20"/>
  <c r="K89" i="20"/>
  <c r="L82" i="20"/>
  <c r="AI77" i="20"/>
  <c r="AI75" i="20"/>
  <c r="K80" i="20"/>
  <c r="AI82" i="20"/>
  <c r="L77" i="20"/>
  <c r="AJ78" i="20"/>
  <c r="M70" i="20"/>
  <c r="L73" i="20"/>
  <c r="M78" i="20"/>
  <c r="AH83" i="20"/>
  <c r="K83" i="20"/>
  <c r="AI85" i="20"/>
  <c r="L75" i="20"/>
  <c r="Y16" i="49" l="1"/>
  <c r="H47" i="49" s="1"/>
  <c r="J116" i="20"/>
  <c r="AH116" i="20" s="1"/>
  <c r="J13" i="64"/>
  <c r="J44" i="64" s="1"/>
  <c r="J43" i="20" s="1"/>
  <c r="J26" i="64"/>
  <c r="J57" i="64" s="1"/>
  <c r="H246" i="20"/>
  <c r="Z24" i="49"/>
  <c r="I55" i="49" s="1"/>
  <c r="J118" i="20"/>
  <c r="AH118" i="20" s="1"/>
  <c r="Z17" i="49"/>
  <c r="I48" i="49" s="1"/>
  <c r="H240" i="20"/>
  <c r="K157" i="60"/>
  <c r="I111" i="20"/>
  <c r="AG111" i="20" s="1"/>
  <c r="I42" i="49"/>
  <c r="K164" i="60"/>
  <c r="K119" i="20" s="1"/>
  <c r="AI119" i="20" s="1"/>
  <c r="K167" i="60"/>
  <c r="K122" i="20" s="1"/>
  <c r="AI122" i="20" s="1"/>
  <c r="K160" i="60"/>
  <c r="K22" i="64" s="1"/>
  <c r="K53" i="64" s="1"/>
  <c r="K163" i="60"/>
  <c r="K25" i="64" s="1"/>
  <c r="K56" i="64" s="1"/>
  <c r="H232" i="20"/>
  <c r="I54" i="49"/>
  <c r="J156" i="60"/>
  <c r="J111" i="20" s="1"/>
  <c r="AH111" i="20" s="1"/>
  <c r="I39" i="49"/>
  <c r="J162" i="60"/>
  <c r="J24" i="64" s="1"/>
  <c r="J55" i="64" s="1"/>
  <c r="AE54" i="20"/>
  <c r="AE210" i="20" s="1"/>
  <c r="G210" i="20"/>
  <c r="G241" i="20" s="1"/>
  <c r="AF49" i="20"/>
  <c r="AF205" i="20" s="1"/>
  <c r="H205" i="20"/>
  <c r="H236" i="20" s="1"/>
  <c r="M192" i="44"/>
  <c r="L92" i="60"/>
  <c r="L122" i="60" s="1"/>
  <c r="I50" i="20"/>
  <c r="Z18" i="49"/>
  <c r="I49" i="49" s="1"/>
  <c r="AG40" i="20"/>
  <c r="AG196" i="20" s="1"/>
  <c r="I196" i="20"/>
  <c r="M254" i="44"/>
  <c r="L23" i="60"/>
  <c r="L53" i="60" s="1"/>
  <c r="AA11" i="49"/>
  <c r="J42" i="49" s="1"/>
  <c r="M205" i="44"/>
  <c r="L105" i="60"/>
  <c r="L135" i="60" s="1"/>
  <c r="M191" i="44"/>
  <c r="L91" i="60"/>
  <c r="L121" i="60" s="1"/>
  <c r="L208" i="44"/>
  <c r="K108" i="60"/>
  <c r="K138" i="60" s="1"/>
  <c r="AF42" i="20"/>
  <c r="AF198" i="20" s="1"/>
  <c r="H198" i="20"/>
  <c r="H229" i="20" s="1"/>
  <c r="I42" i="20"/>
  <c r="Z10" i="49"/>
  <c r="I41" i="49" s="1"/>
  <c r="AG39" i="20"/>
  <c r="AG195" i="20" s="1"/>
  <c r="I195" i="20"/>
  <c r="I226" i="20" s="1"/>
  <c r="J120" i="20"/>
  <c r="AH120" i="20" s="1"/>
  <c r="J27" i="64"/>
  <c r="J58" i="64" s="1"/>
  <c r="I59" i="20"/>
  <c r="Z27" i="49"/>
  <c r="I58" i="49" s="1"/>
  <c r="M266" i="44"/>
  <c r="L35" i="60"/>
  <c r="L65" i="60" s="1"/>
  <c r="AF48" i="20"/>
  <c r="AF204" i="20" s="1"/>
  <c r="H204" i="20"/>
  <c r="H235" i="20" s="1"/>
  <c r="AG55" i="20"/>
  <c r="AG211" i="20" s="1"/>
  <c r="I211" i="20"/>
  <c r="I51" i="20"/>
  <c r="Z19" i="49"/>
  <c r="I50" i="49" s="1"/>
  <c r="J108" i="20"/>
  <c r="AH108" i="20" s="1"/>
  <c r="J15" i="64"/>
  <c r="J46" i="64" s="1"/>
  <c r="AF46" i="20"/>
  <c r="AF202" i="20" s="1"/>
  <c r="H202" i="20"/>
  <c r="H233" i="20" s="1"/>
  <c r="AG45" i="20"/>
  <c r="AG201" i="20" s="1"/>
  <c r="I201" i="20"/>
  <c r="I232" i="20" s="1"/>
  <c r="M259" i="44"/>
  <c r="L28" i="60"/>
  <c r="L58" i="60" s="1"/>
  <c r="K158" i="60"/>
  <c r="K152" i="60"/>
  <c r="K14" i="64" s="1"/>
  <c r="K45" i="64" s="1"/>
  <c r="AF41" i="20"/>
  <c r="AF197" i="20" s="1"/>
  <c r="H197" i="20"/>
  <c r="H228" i="20" s="1"/>
  <c r="M258" i="44"/>
  <c r="L27" i="60"/>
  <c r="L57" i="60" s="1"/>
  <c r="H54" i="20"/>
  <c r="Y22" i="49"/>
  <c r="H53" i="49" s="1"/>
  <c r="H238" i="20"/>
  <c r="AF58" i="20"/>
  <c r="AF214" i="20" s="1"/>
  <c r="H214" i="20"/>
  <c r="H245" i="20" s="1"/>
  <c r="J11" i="64"/>
  <c r="J42" i="64" s="1"/>
  <c r="J104" i="20"/>
  <c r="AH104" i="20" s="1"/>
  <c r="K155" i="60"/>
  <c r="M198" i="44"/>
  <c r="L98" i="60"/>
  <c r="L128" i="60" s="1"/>
  <c r="J102" i="20"/>
  <c r="AH102" i="20" s="1"/>
  <c r="J9" i="64"/>
  <c r="J40" i="64" s="1"/>
  <c r="AF50" i="20"/>
  <c r="AF206" i="20" s="1"/>
  <c r="H206" i="20"/>
  <c r="H237" i="20" s="1"/>
  <c r="AF47" i="20"/>
  <c r="AF203" i="20" s="1"/>
  <c r="H203" i="20"/>
  <c r="H234" i="20" s="1"/>
  <c r="M255" i="44"/>
  <c r="L24" i="60"/>
  <c r="L54" i="60" s="1"/>
  <c r="I40" i="49"/>
  <c r="K112" i="20"/>
  <c r="AI112" i="20" s="1"/>
  <c r="K19" i="64"/>
  <c r="K50" i="64" s="1"/>
  <c r="J122" i="20"/>
  <c r="AH122" i="20" s="1"/>
  <c r="J29" i="64"/>
  <c r="J60" i="64" s="1"/>
  <c r="L196" i="44"/>
  <c r="K96" i="60"/>
  <c r="K126" i="60" s="1"/>
  <c r="AF60" i="20"/>
  <c r="AF216" i="20" s="1"/>
  <c r="H216" i="20"/>
  <c r="H247" i="20" s="1"/>
  <c r="K159" i="60"/>
  <c r="M195" i="44"/>
  <c r="L95" i="60"/>
  <c r="L125" i="60" s="1"/>
  <c r="K149" i="60"/>
  <c r="AG52" i="20"/>
  <c r="AG208" i="20" s="1"/>
  <c r="I208" i="20"/>
  <c r="I239" i="20" s="1"/>
  <c r="AG41" i="20"/>
  <c r="AG197" i="20" s="1"/>
  <c r="I197" i="20"/>
  <c r="M257" i="44"/>
  <c r="L26" i="60"/>
  <c r="L56" i="60" s="1"/>
  <c r="M200" i="44"/>
  <c r="L100" i="60"/>
  <c r="L130" i="60" s="1"/>
  <c r="I123" i="20"/>
  <c r="AG123" i="20" s="1"/>
  <c r="I30" i="64"/>
  <c r="I61" i="64" s="1"/>
  <c r="J16" i="64"/>
  <c r="J47" i="64" s="1"/>
  <c r="J109" i="20"/>
  <c r="AH109" i="20" s="1"/>
  <c r="M199" i="44"/>
  <c r="L99" i="60"/>
  <c r="L129" i="60" s="1"/>
  <c r="M187" i="44"/>
  <c r="L87" i="60"/>
  <c r="L117" i="60" s="1"/>
  <c r="I117" i="20"/>
  <c r="AG117" i="20" s="1"/>
  <c r="I24" i="64"/>
  <c r="I55" i="64" s="1"/>
  <c r="M189" i="44"/>
  <c r="L89" i="60"/>
  <c r="L119" i="60" s="1"/>
  <c r="AF43" i="20"/>
  <c r="AF199" i="20" s="1"/>
  <c r="H199" i="20"/>
  <c r="H230" i="20" s="1"/>
  <c r="I58" i="20"/>
  <c r="Z26" i="49"/>
  <c r="I57" i="49" s="1"/>
  <c r="M197" i="44"/>
  <c r="L97" i="60"/>
  <c r="L127" i="60" s="1"/>
  <c r="I57" i="20"/>
  <c r="Z25" i="49"/>
  <c r="I56" i="49" s="1"/>
  <c r="M249" i="44"/>
  <c r="L18" i="60"/>
  <c r="L48" i="60" s="1"/>
  <c r="I47" i="20"/>
  <c r="Z15" i="49"/>
  <c r="I46" i="49" s="1"/>
  <c r="AG56" i="20"/>
  <c r="AG212" i="20" s="1"/>
  <c r="I212" i="20"/>
  <c r="I243" i="20" s="1"/>
  <c r="I48" i="20"/>
  <c r="Z16" i="49"/>
  <c r="I47" i="49" s="1"/>
  <c r="K153" i="60"/>
  <c r="J110" i="20"/>
  <c r="AH110" i="20" s="1"/>
  <c r="J17" i="64"/>
  <c r="J48" i="64" s="1"/>
  <c r="J21" i="64"/>
  <c r="J52" i="64" s="1"/>
  <c r="J114" i="20"/>
  <c r="AH114" i="20" s="1"/>
  <c r="AG43" i="20"/>
  <c r="AG199" i="20" s="1"/>
  <c r="I199" i="20"/>
  <c r="K151" i="60"/>
  <c r="M207" i="44"/>
  <c r="L107" i="60"/>
  <c r="L137" i="60" s="1"/>
  <c r="M193" i="44"/>
  <c r="L93" i="60"/>
  <c r="L123" i="60" s="1"/>
  <c r="L202" i="44"/>
  <c r="K102" i="60"/>
  <c r="K132" i="60" s="1"/>
  <c r="K154" i="60"/>
  <c r="K165" i="60"/>
  <c r="M253" i="44"/>
  <c r="L22" i="60"/>
  <c r="L52" i="60" s="1"/>
  <c r="AG49" i="20"/>
  <c r="AG205" i="20" s="1"/>
  <c r="I205" i="20"/>
  <c r="M263" i="44"/>
  <c r="L32" i="60"/>
  <c r="L62" i="60" s="1"/>
  <c r="M264" i="44"/>
  <c r="L33" i="60"/>
  <c r="L63" i="60" s="1"/>
  <c r="I53" i="20"/>
  <c r="Z21" i="49"/>
  <c r="I52" i="49" s="1"/>
  <c r="M194" i="44"/>
  <c r="L94" i="60"/>
  <c r="L124" i="60" s="1"/>
  <c r="M250" i="44"/>
  <c r="L19" i="60"/>
  <c r="L49" i="60" s="1"/>
  <c r="M265" i="44"/>
  <c r="L34" i="60"/>
  <c r="L64" i="60" s="1"/>
  <c r="M203" i="44"/>
  <c r="L103" i="60"/>
  <c r="L133" i="60" s="1"/>
  <c r="K161" i="60"/>
  <c r="L256" i="44"/>
  <c r="K25" i="60"/>
  <c r="K55" i="60" s="1"/>
  <c r="J58" i="20"/>
  <c r="AA26" i="49"/>
  <c r="M260" i="44"/>
  <c r="L29" i="60"/>
  <c r="L59" i="60" s="1"/>
  <c r="M267" i="44"/>
  <c r="L36" i="60"/>
  <c r="L66" i="60" s="1"/>
  <c r="M251" i="44"/>
  <c r="L20" i="60"/>
  <c r="L50" i="60" s="1"/>
  <c r="M248" i="44"/>
  <c r="L17" i="60"/>
  <c r="L47" i="60" s="1"/>
  <c r="J20" i="64"/>
  <c r="J51" i="64" s="1"/>
  <c r="J113" i="20"/>
  <c r="AH113" i="20" s="1"/>
  <c r="L262" i="44"/>
  <c r="K31" i="60"/>
  <c r="K61" i="60" s="1"/>
  <c r="J105" i="20"/>
  <c r="AH105" i="20" s="1"/>
  <c r="J12" i="64"/>
  <c r="J43" i="64" s="1"/>
  <c r="J56" i="20"/>
  <c r="AA24" i="49"/>
  <c r="I46" i="20"/>
  <c r="Z14" i="49"/>
  <c r="I45" i="49" s="1"/>
  <c r="AF40" i="20"/>
  <c r="AF196" i="20" s="1"/>
  <c r="H196" i="20"/>
  <c r="H227" i="20" s="1"/>
  <c r="M201" i="44"/>
  <c r="L101" i="60"/>
  <c r="L131" i="60" s="1"/>
  <c r="J53" i="20"/>
  <c r="AA21" i="49"/>
  <c r="K148" i="60"/>
  <c r="J40" i="20"/>
  <c r="AA8" i="49"/>
  <c r="J39" i="49" s="1"/>
  <c r="M206" i="44"/>
  <c r="L106" i="60"/>
  <c r="L136" i="60" s="1"/>
  <c r="AF55" i="20"/>
  <c r="AF211" i="20" s="1"/>
  <c r="H211" i="20"/>
  <c r="H242" i="20" s="1"/>
  <c r="J55" i="20"/>
  <c r="AA23" i="49"/>
  <c r="J54" i="49" s="1"/>
  <c r="J168" i="60"/>
  <c r="K150" i="60"/>
  <c r="M188" i="44"/>
  <c r="L88" i="60"/>
  <c r="L118" i="60" s="1"/>
  <c r="J49" i="20"/>
  <c r="AA17" i="49"/>
  <c r="K147" i="60"/>
  <c r="M261" i="44"/>
  <c r="L30" i="60"/>
  <c r="L60" i="60" s="1"/>
  <c r="J22" i="64"/>
  <c r="J53" i="64" s="1"/>
  <c r="J115" i="20"/>
  <c r="AH115" i="20" s="1"/>
  <c r="K166" i="60"/>
  <c r="L268" i="44"/>
  <c r="K37" i="60"/>
  <c r="K67" i="60" s="1"/>
  <c r="K168" i="60" s="1"/>
  <c r="M204" i="44"/>
  <c r="L104" i="60"/>
  <c r="L134" i="60" s="1"/>
  <c r="M190" i="44"/>
  <c r="L90" i="60"/>
  <c r="L120" i="60" s="1"/>
  <c r="AF57" i="20"/>
  <c r="AF213" i="20" s="1"/>
  <c r="H213" i="20"/>
  <c r="H244" i="20" s="1"/>
  <c r="M247" i="44"/>
  <c r="L16" i="60"/>
  <c r="L46" i="60" s="1"/>
  <c r="J44" i="20"/>
  <c r="AA12" i="49"/>
  <c r="J43" i="49" s="1"/>
  <c r="M252" i="44"/>
  <c r="L21" i="60"/>
  <c r="L51" i="60" s="1"/>
  <c r="L152" i="60" s="1"/>
  <c r="AG44" i="20"/>
  <c r="AG200" i="20" s="1"/>
  <c r="I200" i="20"/>
  <c r="I231" i="20" s="1"/>
  <c r="AK72" i="20"/>
  <c r="N72" i="20"/>
  <c r="AI88" i="20"/>
  <c r="AI79" i="20"/>
  <c r="M87" i="20"/>
  <c r="L88" i="20"/>
  <c r="L79" i="20"/>
  <c r="M85" i="20"/>
  <c r="AJ77" i="20"/>
  <c r="AJ85" i="20"/>
  <c r="AK78" i="20"/>
  <c r="AK86" i="20"/>
  <c r="AJ73" i="20"/>
  <c r="N78" i="20"/>
  <c r="L74" i="20"/>
  <c r="M92" i="20"/>
  <c r="AJ76" i="20"/>
  <c r="AJ92" i="20"/>
  <c r="AJ84" i="20"/>
  <c r="M82" i="20"/>
  <c r="N91" i="20"/>
  <c r="AI74" i="20"/>
  <c r="L71" i="20"/>
  <c r="M73" i="20"/>
  <c r="AJ81" i="20"/>
  <c r="AJ87" i="20"/>
  <c r="AI71" i="20"/>
  <c r="M76" i="20"/>
  <c r="N86" i="20"/>
  <c r="AI83" i="20"/>
  <c r="AK90" i="20"/>
  <c r="L80" i="20"/>
  <c r="AJ82" i="20"/>
  <c r="L83" i="20"/>
  <c r="N90" i="20"/>
  <c r="M81" i="20"/>
  <c r="AJ75" i="20"/>
  <c r="M75" i="20"/>
  <c r="AK91" i="20"/>
  <c r="AI89" i="20"/>
  <c r="L89" i="20"/>
  <c r="M77" i="20"/>
  <c r="AI80" i="20"/>
  <c r="M84" i="20"/>
  <c r="N70" i="20"/>
  <c r="AK70" i="20"/>
  <c r="K115" i="20" l="1"/>
  <c r="AI115" i="20" s="1"/>
  <c r="J55" i="49"/>
  <c r="K118" i="20"/>
  <c r="AI118" i="20" s="1"/>
  <c r="J48" i="49"/>
  <c r="L154" i="60"/>
  <c r="L16" i="64" s="1"/>
  <c r="L47" i="64" s="1"/>
  <c r="I236" i="20"/>
  <c r="K29" i="64"/>
  <c r="K60" i="64" s="1"/>
  <c r="K59" i="20" s="1"/>
  <c r="K26" i="64"/>
  <c r="K57" i="64" s="1"/>
  <c r="K56" i="20" s="1"/>
  <c r="J18" i="64"/>
  <c r="J49" i="64" s="1"/>
  <c r="AA16" i="49" s="1"/>
  <c r="J47" i="49" s="1"/>
  <c r="K107" i="20"/>
  <c r="AI107" i="20" s="1"/>
  <c r="J117" i="20"/>
  <c r="AH117" i="20" s="1"/>
  <c r="L151" i="60"/>
  <c r="J57" i="49"/>
  <c r="L166" i="60"/>
  <c r="L28" i="64" s="1"/>
  <c r="L59" i="64" s="1"/>
  <c r="L157" i="60"/>
  <c r="L112" i="20" s="1"/>
  <c r="AJ112" i="20" s="1"/>
  <c r="I228" i="20"/>
  <c r="L164" i="60"/>
  <c r="L26" i="64" s="1"/>
  <c r="L57" i="64" s="1"/>
  <c r="L163" i="60"/>
  <c r="L118" i="20" s="1"/>
  <c r="AJ118" i="20" s="1"/>
  <c r="L148" i="60"/>
  <c r="L10" i="64" s="1"/>
  <c r="L41" i="64" s="1"/>
  <c r="L158" i="60"/>
  <c r="L20" i="64" s="1"/>
  <c r="L51" i="64" s="1"/>
  <c r="N204" i="44"/>
  <c r="M104" i="60"/>
  <c r="M134" i="60" s="1"/>
  <c r="K12" i="64"/>
  <c r="K43" i="64" s="1"/>
  <c r="K105" i="20"/>
  <c r="AI105" i="20" s="1"/>
  <c r="N265" i="44"/>
  <c r="M34" i="60"/>
  <c r="M64" i="60" s="1"/>
  <c r="N200" i="44"/>
  <c r="M100" i="60"/>
  <c r="M130" i="60" s="1"/>
  <c r="L159" i="60"/>
  <c r="N205" i="44"/>
  <c r="M105" i="60"/>
  <c r="M135" i="60" s="1"/>
  <c r="K123" i="20"/>
  <c r="AI123" i="20" s="1"/>
  <c r="K30" i="64"/>
  <c r="K61" i="64" s="1"/>
  <c r="J123" i="20"/>
  <c r="AH123" i="20" s="1"/>
  <c r="J30" i="64"/>
  <c r="J61" i="64" s="1"/>
  <c r="N267" i="44"/>
  <c r="M36" i="60"/>
  <c r="M66" i="60" s="1"/>
  <c r="K52" i="20"/>
  <c r="AB20" i="49"/>
  <c r="N198" i="44"/>
  <c r="M98" i="60"/>
  <c r="M128" i="60" s="1"/>
  <c r="N259" i="44"/>
  <c r="M28" i="60"/>
  <c r="M58" i="60" s="1"/>
  <c r="AG59" i="20"/>
  <c r="AG215" i="20" s="1"/>
  <c r="I215" i="20"/>
  <c r="I246" i="20" s="1"/>
  <c r="M268" i="44"/>
  <c r="L37" i="60"/>
  <c r="L67" i="60" s="1"/>
  <c r="N250" i="44"/>
  <c r="M19" i="60"/>
  <c r="M49" i="60" s="1"/>
  <c r="N253" i="44"/>
  <c r="M22" i="60"/>
  <c r="M52" i="60" s="1"/>
  <c r="I230" i="20"/>
  <c r="AG47" i="20"/>
  <c r="AG203" i="20" s="1"/>
  <c r="I203" i="20"/>
  <c r="I234" i="20" s="1"/>
  <c r="L149" i="60"/>
  <c r="N257" i="44"/>
  <c r="M26" i="60"/>
  <c r="M56" i="60" s="1"/>
  <c r="K110" i="20"/>
  <c r="AI110" i="20" s="1"/>
  <c r="K17" i="64"/>
  <c r="K48" i="64" s="1"/>
  <c r="AH43" i="20"/>
  <c r="AH199" i="20" s="1"/>
  <c r="J199" i="20"/>
  <c r="J230" i="20" s="1"/>
  <c r="K121" i="20"/>
  <c r="AI121" i="20" s="1"/>
  <c r="K28" i="64"/>
  <c r="K59" i="64" s="1"/>
  <c r="AH55" i="20"/>
  <c r="AH211" i="20" s="1"/>
  <c r="J211" i="20"/>
  <c r="J242" i="20" s="1"/>
  <c r="AG46" i="20"/>
  <c r="AG202" i="20" s="1"/>
  <c r="I202" i="20"/>
  <c r="I233" i="20" s="1"/>
  <c r="L109" i="20"/>
  <c r="AJ109" i="20" s="1"/>
  <c r="K55" i="20"/>
  <c r="AB23" i="49"/>
  <c r="K54" i="49" s="1"/>
  <c r="N189" i="44"/>
  <c r="M89" i="60"/>
  <c r="M119" i="60" s="1"/>
  <c r="K49" i="20"/>
  <c r="AB17" i="49"/>
  <c r="K48" i="49" s="1"/>
  <c r="J57" i="20"/>
  <c r="AA25" i="49"/>
  <c r="J56" i="49" s="1"/>
  <c r="N194" i="44"/>
  <c r="M94" i="60"/>
  <c r="M124" i="60" s="1"/>
  <c r="N249" i="44"/>
  <c r="M18" i="60"/>
  <c r="M48" i="60" s="1"/>
  <c r="I54" i="20"/>
  <c r="Z22" i="49"/>
  <c r="I53" i="49" s="1"/>
  <c r="J41" i="20"/>
  <c r="AA9" i="49"/>
  <c r="J40" i="49" s="1"/>
  <c r="N254" i="44"/>
  <c r="M23" i="60"/>
  <c r="M53" i="60" s="1"/>
  <c r="AH56" i="20"/>
  <c r="AH212" i="20" s="1"/>
  <c r="J212" i="20"/>
  <c r="J243" i="20" s="1"/>
  <c r="K120" i="20"/>
  <c r="AI120" i="20" s="1"/>
  <c r="K27" i="64"/>
  <c r="K58" i="64" s="1"/>
  <c r="AG57" i="20"/>
  <c r="AG213" i="20" s="1"/>
  <c r="I213" i="20"/>
  <c r="I244" i="20" s="1"/>
  <c r="L147" i="60"/>
  <c r="L155" i="60"/>
  <c r="J45" i="20"/>
  <c r="AA13" i="49"/>
  <c r="J44" i="49" s="1"/>
  <c r="I227" i="20"/>
  <c r="J52" i="20"/>
  <c r="AA20" i="49"/>
  <c r="J51" i="49" s="1"/>
  <c r="N260" i="44"/>
  <c r="M29" i="60"/>
  <c r="M59" i="60" s="1"/>
  <c r="N187" i="44"/>
  <c r="M87" i="60"/>
  <c r="M117" i="60" s="1"/>
  <c r="K104" i="20"/>
  <c r="AI104" i="20" s="1"/>
  <c r="K11" i="64"/>
  <c r="K42" i="64" s="1"/>
  <c r="N255" i="44"/>
  <c r="M24" i="60"/>
  <c r="M54" i="60" s="1"/>
  <c r="AG42" i="20"/>
  <c r="AG198" i="20" s="1"/>
  <c r="I198" i="20"/>
  <c r="I229" i="20" s="1"/>
  <c r="N195" i="44"/>
  <c r="M95" i="60"/>
  <c r="M125" i="60" s="1"/>
  <c r="M155" i="60" s="1"/>
  <c r="AF54" i="20"/>
  <c r="AF210" i="20" s="1"/>
  <c r="H210" i="20"/>
  <c r="H241" i="20" s="1"/>
  <c r="AG51" i="20"/>
  <c r="AG207" i="20" s="1"/>
  <c r="I207" i="20"/>
  <c r="I238" i="20" s="1"/>
  <c r="AG50" i="20"/>
  <c r="AG206" i="20" s="1"/>
  <c r="I206" i="20"/>
  <c r="I237" i="20" s="1"/>
  <c r="AG53" i="20"/>
  <c r="AG209" i="20" s="1"/>
  <c r="I209" i="20"/>
  <c r="I240" i="20" s="1"/>
  <c r="N247" i="44"/>
  <c r="M16" i="60"/>
  <c r="M46" i="60" s="1"/>
  <c r="N261" i="44"/>
  <c r="M30" i="60"/>
  <c r="M60" i="60" s="1"/>
  <c r="AH40" i="20"/>
  <c r="AH196" i="20" s="1"/>
  <c r="J196" i="20"/>
  <c r="J227" i="20" s="1"/>
  <c r="L153" i="60"/>
  <c r="K21" i="64"/>
  <c r="K52" i="64" s="1"/>
  <c r="K114" i="20"/>
  <c r="AI114" i="20" s="1"/>
  <c r="I242" i="20"/>
  <c r="K16" i="64"/>
  <c r="K47" i="64" s="1"/>
  <c r="K109" i="20"/>
  <c r="AI109" i="20" s="1"/>
  <c r="AH58" i="20"/>
  <c r="AH214" i="20" s="1"/>
  <c r="J214" i="20"/>
  <c r="J47" i="20"/>
  <c r="AA15" i="49"/>
  <c r="J46" i="49" s="1"/>
  <c r="K102" i="20"/>
  <c r="AI102" i="20" s="1"/>
  <c r="K9" i="64"/>
  <c r="K40" i="64" s="1"/>
  <c r="K10" i="64"/>
  <c r="K41" i="64" s="1"/>
  <c r="K103" i="20"/>
  <c r="AI103" i="20" s="1"/>
  <c r="J50" i="20"/>
  <c r="AA18" i="49"/>
  <c r="J49" i="49" s="1"/>
  <c r="M256" i="44"/>
  <c r="L25" i="60"/>
  <c r="L55" i="60" s="1"/>
  <c r="N193" i="44"/>
  <c r="M93" i="60"/>
  <c r="M123" i="60" s="1"/>
  <c r="K108" i="20"/>
  <c r="AI108" i="20" s="1"/>
  <c r="K15" i="64"/>
  <c r="K46" i="64" s="1"/>
  <c r="J46" i="20"/>
  <c r="AA14" i="49"/>
  <c r="J45" i="49" s="1"/>
  <c r="J48" i="20"/>
  <c r="N258" i="44"/>
  <c r="M27" i="60"/>
  <c r="M57" i="60" s="1"/>
  <c r="N192" i="44"/>
  <c r="M92" i="60"/>
  <c r="M122" i="60" s="1"/>
  <c r="J42" i="20"/>
  <c r="AA10" i="49"/>
  <c r="J41" i="49" s="1"/>
  <c r="K116" i="20"/>
  <c r="AI116" i="20" s="1"/>
  <c r="K23" i="64"/>
  <c r="K54" i="64" s="1"/>
  <c r="N264" i="44"/>
  <c r="M33" i="60"/>
  <c r="M63" i="60" s="1"/>
  <c r="L167" i="60"/>
  <c r="N197" i="44"/>
  <c r="M97" i="60"/>
  <c r="M127" i="60" s="1"/>
  <c r="M208" i="44"/>
  <c r="L108" i="60"/>
  <c r="L138" i="60" s="1"/>
  <c r="J51" i="20"/>
  <c r="AA19" i="49"/>
  <c r="J50" i="49" s="1"/>
  <c r="J54" i="20"/>
  <c r="AA22" i="49"/>
  <c r="M202" i="44"/>
  <c r="L102" i="60"/>
  <c r="L132" i="60" s="1"/>
  <c r="AH53" i="20"/>
  <c r="AH209" i="20" s="1"/>
  <c r="J209" i="20"/>
  <c r="N248" i="44"/>
  <c r="M17" i="60"/>
  <c r="M47" i="60" s="1"/>
  <c r="N207" i="44"/>
  <c r="M107" i="60"/>
  <c r="M137" i="60" s="1"/>
  <c r="I60" i="20"/>
  <c r="Z28" i="49"/>
  <c r="I59" i="49" s="1"/>
  <c r="K156" i="60"/>
  <c r="L150" i="60"/>
  <c r="N190" i="44"/>
  <c r="M90" i="60"/>
  <c r="M120" i="60" s="1"/>
  <c r="L161" i="60"/>
  <c r="L106" i="20"/>
  <c r="AJ106" i="20" s="1"/>
  <c r="L13" i="64"/>
  <c r="L44" i="64" s="1"/>
  <c r="N203" i="44"/>
  <c r="M103" i="60"/>
  <c r="M133" i="60" s="1"/>
  <c r="N263" i="44"/>
  <c r="M32" i="60"/>
  <c r="M62" i="60" s="1"/>
  <c r="K106" i="20"/>
  <c r="AI106" i="20" s="1"/>
  <c r="K13" i="64"/>
  <c r="K44" i="64" s="1"/>
  <c r="AG48" i="20"/>
  <c r="AG204" i="20" s="1"/>
  <c r="I204" i="20"/>
  <c r="I235" i="20" s="1"/>
  <c r="M196" i="44"/>
  <c r="L96" i="60"/>
  <c r="L126" i="60" s="1"/>
  <c r="J39" i="20"/>
  <c r="AA7" i="49"/>
  <c r="J38" i="49" s="1"/>
  <c r="N191" i="44"/>
  <c r="M91" i="60"/>
  <c r="M121" i="60" s="1"/>
  <c r="N206" i="44"/>
  <c r="M106" i="60"/>
  <c r="M136" i="60" s="1"/>
  <c r="K162" i="60"/>
  <c r="M262" i="44"/>
  <c r="L31" i="60"/>
  <c r="L61" i="60" s="1"/>
  <c r="N199" i="44"/>
  <c r="M99" i="60"/>
  <c r="M129" i="60" s="1"/>
  <c r="J52" i="49"/>
  <c r="AH49" i="20"/>
  <c r="AH205" i="20" s="1"/>
  <c r="J205" i="20"/>
  <c r="J236" i="20" s="1"/>
  <c r="N188" i="44"/>
  <c r="M88" i="60"/>
  <c r="M118" i="60" s="1"/>
  <c r="N201" i="44"/>
  <c r="M101" i="60"/>
  <c r="M131" i="60" s="1"/>
  <c r="M161" i="60" s="1"/>
  <c r="N251" i="44"/>
  <c r="M20" i="60"/>
  <c r="M50" i="60" s="1"/>
  <c r="AG58" i="20"/>
  <c r="AG214" i="20" s="1"/>
  <c r="I214" i="20"/>
  <c r="I245" i="20" s="1"/>
  <c r="L160" i="60"/>
  <c r="J59" i="20"/>
  <c r="AA27" i="49"/>
  <c r="J58" i="49" s="1"/>
  <c r="K113" i="20"/>
  <c r="AI113" i="20" s="1"/>
  <c r="K20" i="64"/>
  <c r="K51" i="64" s="1"/>
  <c r="N266" i="44"/>
  <c r="M35" i="60"/>
  <c r="M65" i="60" s="1"/>
  <c r="L165" i="60"/>
  <c r="N252" i="44"/>
  <c r="M21" i="60"/>
  <c r="M51" i="60" s="1"/>
  <c r="AH44" i="20"/>
  <c r="AH200" i="20" s="1"/>
  <c r="J200" i="20"/>
  <c r="J231" i="20" s="1"/>
  <c r="K44" i="20"/>
  <c r="AB12" i="49"/>
  <c r="K43" i="49" s="1"/>
  <c r="L107" i="20"/>
  <c r="AJ107" i="20" s="1"/>
  <c r="L14" i="64"/>
  <c r="L45" i="64" s="1"/>
  <c r="O72" i="20"/>
  <c r="AL72" i="20"/>
  <c r="M74" i="20"/>
  <c r="M79" i="20"/>
  <c r="AJ79" i="20"/>
  <c r="AL78" i="20"/>
  <c r="AK84" i="20"/>
  <c r="AJ71" i="20"/>
  <c r="O78" i="20"/>
  <c r="AJ88" i="20"/>
  <c r="M88" i="20"/>
  <c r="O86" i="20"/>
  <c r="M80" i="20"/>
  <c r="M71" i="20"/>
  <c r="N87" i="20"/>
  <c r="AK81" i="20"/>
  <c r="AK75" i="20"/>
  <c r="AL91" i="20"/>
  <c r="AL86" i="20"/>
  <c r="N76" i="20"/>
  <c r="O90" i="20"/>
  <c r="O91" i="20"/>
  <c r="N85" i="20"/>
  <c r="AK87" i="20"/>
  <c r="AK73" i="20"/>
  <c r="N81" i="20"/>
  <c r="N77" i="20"/>
  <c r="AK76" i="20"/>
  <c r="O70" i="20"/>
  <c r="AJ83" i="20"/>
  <c r="AK92" i="20"/>
  <c r="AJ80" i="20"/>
  <c r="AJ74" i="20"/>
  <c r="AK85" i="20"/>
  <c r="AJ89" i="20"/>
  <c r="AL70" i="20"/>
  <c r="M89" i="20"/>
  <c r="M83" i="20"/>
  <c r="N73" i="20"/>
  <c r="N92" i="20"/>
  <c r="N82" i="20"/>
  <c r="N84" i="20"/>
  <c r="AL90" i="20"/>
  <c r="AK77" i="20"/>
  <c r="N75" i="20"/>
  <c r="AK82" i="20"/>
  <c r="AB27" i="49" l="1"/>
  <c r="K58" i="49" s="1"/>
  <c r="AB24" i="49"/>
  <c r="K55" i="49" s="1"/>
  <c r="M166" i="60"/>
  <c r="L119" i="20"/>
  <c r="AJ119" i="20" s="1"/>
  <c r="L19" i="64"/>
  <c r="L50" i="64" s="1"/>
  <c r="AC17" i="49" s="1"/>
  <c r="L48" i="49" s="1"/>
  <c r="L103" i="20"/>
  <c r="AJ103" i="20" s="1"/>
  <c r="M150" i="60"/>
  <c r="M12" i="64" s="1"/>
  <c r="M43" i="64" s="1"/>
  <c r="L121" i="20"/>
  <c r="AJ121" i="20" s="1"/>
  <c r="J53" i="49"/>
  <c r="L113" i="20"/>
  <c r="AJ113" i="20" s="1"/>
  <c r="L25" i="64"/>
  <c r="L56" i="64" s="1"/>
  <c r="AC23" i="49" s="1"/>
  <c r="L54" i="49" s="1"/>
  <c r="M167" i="60"/>
  <c r="M164" i="60"/>
  <c r="M26" i="64" s="1"/>
  <c r="M57" i="64" s="1"/>
  <c r="M151" i="60"/>
  <c r="M13" i="64" s="1"/>
  <c r="M44" i="64" s="1"/>
  <c r="M165" i="60"/>
  <c r="M120" i="20" s="1"/>
  <c r="AK120" i="20" s="1"/>
  <c r="M147" i="60"/>
  <c r="M102" i="20" s="1"/>
  <c r="AK102" i="20" s="1"/>
  <c r="M160" i="60"/>
  <c r="M22" i="64" s="1"/>
  <c r="M53" i="64" s="1"/>
  <c r="K51" i="49"/>
  <c r="M149" i="60"/>
  <c r="M104" i="20" s="1"/>
  <c r="AK104" i="20" s="1"/>
  <c r="M154" i="60"/>
  <c r="M16" i="64" s="1"/>
  <c r="M47" i="64" s="1"/>
  <c r="M148" i="60"/>
  <c r="M10" i="64" s="1"/>
  <c r="M41" i="64" s="1"/>
  <c r="L156" i="60"/>
  <c r="L111" i="20" s="1"/>
  <c r="AJ111" i="20" s="1"/>
  <c r="AH59" i="20"/>
  <c r="AH215" i="20" s="1"/>
  <c r="J215" i="20"/>
  <c r="J246" i="20" s="1"/>
  <c r="N196" i="44"/>
  <c r="M96" i="60"/>
  <c r="M126" i="60" s="1"/>
  <c r="L12" i="64"/>
  <c r="L43" i="64" s="1"/>
  <c r="L105" i="20"/>
  <c r="AJ105" i="20" s="1"/>
  <c r="L162" i="60"/>
  <c r="AH42" i="20"/>
  <c r="AH198" i="20" s="1"/>
  <c r="J198" i="20"/>
  <c r="J229" i="20" s="1"/>
  <c r="N256" i="44"/>
  <c r="M25" i="60"/>
  <c r="M55" i="60" s="1"/>
  <c r="K51" i="20"/>
  <c r="AB19" i="49"/>
  <c r="K50" i="49" s="1"/>
  <c r="AH52" i="20"/>
  <c r="AH208" i="20" s="1"/>
  <c r="J208" i="20"/>
  <c r="J239" i="20" s="1"/>
  <c r="K47" i="20"/>
  <c r="AB15" i="49"/>
  <c r="K46" i="49" s="1"/>
  <c r="O192" i="44"/>
  <c r="N92" i="60"/>
  <c r="N122" i="60" s="1"/>
  <c r="AH50" i="20"/>
  <c r="AH206" i="20" s="1"/>
  <c r="J206" i="20"/>
  <c r="J237" i="20" s="1"/>
  <c r="O195" i="44"/>
  <c r="N95" i="60"/>
  <c r="N125" i="60" s="1"/>
  <c r="O259" i="44"/>
  <c r="N28" i="60"/>
  <c r="N58" i="60" s="1"/>
  <c r="M27" i="64"/>
  <c r="M58" i="64" s="1"/>
  <c r="M159" i="60"/>
  <c r="K43" i="20"/>
  <c r="AB11" i="49"/>
  <c r="K42" i="49" s="1"/>
  <c r="K111" i="20"/>
  <c r="AI111" i="20" s="1"/>
  <c r="K18" i="64"/>
  <c r="K49" i="64" s="1"/>
  <c r="AH54" i="20"/>
  <c r="AH210" i="20" s="1"/>
  <c r="J210" i="20"/>
  <c r="AG54" i="20"/>
  <c r="AG210" i="20" s="1"/>
  <c r="I210" i="20"/>
  <c r="I241" i="20" s="1"/>
  <c r="AI55" i="20"/>
  <c r="AI211" i="20" s="1"/>
  <c r="K211" i="20"/>
  <c r="K242" i="20" s="1"/>
  <c r="O257" i="44"/>
  <c r="N26" i="60"/>
  <c r="N56" i="60" s="1"/>
  <c r="M158" i="60"/>
  <c r="O205" i="44"/>
  <c r="N105" i="60"/>
  <c r="N135" i="60" s="1"/>
  <c r="O199" i="44"/>
  <c r="N99" i="60"/>
  <c r="N129" i="60" s="1"/>
  <c r="O258" i="44"/>
  <c r="N27" i="60"/>
  <c r="N57" i="60" s="1"/>
  <c r="K40" i="20"/>
  <c r="AB8" i="49"/>
  <c r="K39" i="49" s="1"/>
  <c r="AH45" i="20"/>
  <c r="AH201" i="20" s="1"/>
  <c r="J201" i="20"/>
  <c r="J232" i="20" s="1"/>
  <c r="L11" i="64"/>
  <c r="L42" i="64" s="1"/>
  <c r="L104" i="20"/>
  <c r="AJ104" i="20" s="1"/>
  <c r="O198" i="44"/>
  <c r="N98" i="60"/>
  <c r="N128" i="60" s="1"/>
  <c r="L114" i="20"/>
  <c r="AJ114" i="20" s="1"/>
  <c r="L21" i="64"/>
  <c r="L52" i="64" s="1"/>
  <c r="L110" i="20"/>
  <c r="AJ110" i="20" s="1"/>
  <c r="L17" i="64"/>
  <c r="L48" i="64" s="1"/>
  <c r="O249" i="44"/>
  <c r="N18" i="60"/>
  <c r="N48" i="60" s="1"/>
  <c r="L46" i="20"/>
  <c r="AC14" i="49"/>
  <c r="K39" i="20"/>
  <c r="AB7" i="49"/>
  <c r="K38" i="49" s="1"/>
  <c r="O261" i="44"/>
  <c r="N30" i="60"/>
  <c r="N60" i="60" s="1"/>
  <c r="AI59" i="20"/>
  <c r="AI215" i="20" s="1"/>
  <c r="K215" i="20"/>
  <c r="N262" i="44"/>
  <c r="M31" i="60"/>
  <c r="M61" i="60" s="1"/>
  <c r="O263" i="44"/>
  <c r="N32" i="60"/>
  <c r="N62" i="60" s="1"/>
  <c r="M29" i="64"/>
  <c r="M60" i="64" s="1"/>
  <c r="M122" i="20"/>
  <c r="AK122" i="20" s="1"/>
  <c r="AH48" i="20"/>
  <c r="AH204" i="20" s="1"/>
  <c r="J204" i="20"/>
  <c r="J235" i="20" s="1"/>
  <c r="O255" i="44"/>
  <c r="N24" i="60"/>
  <c r="N54" i="60" s="1"/>
  <c r="L9" i="64"/>
  <c r="L40" i="64" s="1"/>
  <c r="L102" i="20"/>
  <c r="AJ102" i="20" s="1"/>
  <c r="AI52" i="20"/>
  <c r="AI208" i="20" s="1"/>
  <c r="K208" i="20"/>
  <c r="L50" i="20"/>
  <c r="AC18" i="49"/>
  <c r="O189" i="44"/>
  <c r="N89" i="60"/>
  <c r="N119" i="60" s="1"/>
  <c r="L40" i="20"/>
  <c r="AC8" i="49"/>
  <c r="M163" i="60"/>
  <c r="O207" i="44"/>
  <c r="N107" i="60"/>
  <c r="N137" i="60" s="1"/>
  <c r="N208" i="44"/>
  <c r="M108" i="60"/>
  <c r="M138" i="60" s="1"/>
  <c r="O247" i="44"/>
  <c r="N16" i="60"/>
  <c r="N46" i="60" s="1"/>
  <c r="K41" i="20"/>
  <c r="AB9" i="49"/>
  <c r="K40" i="49" s="1"/>
  <c r="O194" i="44"/>
  <c r="N94" i="60"/>
  <c r="N124" i="60" s="1"/>
  <c r="L115" i="20"/>
  <c r="AJ115" i="20" s="1"/>
  <c r="L22" i="64"/>
  <c r="L53" i="64" s="1"/>
  <c r="O251" i="44"/>
  <c r="N20" i="60"/>
  <c r="N50" i="60" s="1"/>
  <c r="K117" i="20"/>
  <c r="AI117" i="20" s="1"/>
  <c r="K24" i="64"/>
  <c r="K55" i="64" s="1"/>
  <c r="O203" i="44"/>
  <c r="N103" i="60"/>
  <c r="N133" i="60" s="1"/>
  <c r="L55" i="20"/>
  <c r="M157" i="60"/>
  <c r="AH46" i="20"/>
  <c r="AH202" i="20" s="1"/>
  <c r="J202" i="20"/>
  <c r="J233" i="20" s="1"/>
  <c r="M153" i="60"/>
  <c r="L49" i="20"/>
  <c r="O200" i="44"/>
  <c r="N100" i="60"/>
  <c r="N130" i="60" s="1"/>
  <c r="AH41" i="20"/>
  <c r="AH197" i="20" s="1"/>
  <c r="J197" i="20"/>
  <c r="J228" i="20" s="1"/>
  <c r="O197" i="44"/>
  <c r="N97" i="60"/>
  <c r="N127" i="60" s="1"/>
  <c r="K45" i="20"/>
  <c r="AB13" i="49"/>
  <c r="K44" i="49" s="1"/>
  <c r="AH47" i="20"/>
  <c r="AH203" i="20" s="1"/>
  <c r="J203" i="20"/>
  <c r="J234" i="20" s="1"/>
  <c r="K57" i="20"/>
  <c r="AB25" i="49"/>
  <c r="K56" i="49" s="1"/>
  <c r="AI56" i="20"/>
  <c r="AI212" i="20" s="1"/>
  <c r="K212" i="20"/>
  <c r="K243" i="20" s="1"/>
  <c r="O253" i="44"/>
  <c r="N22" i="60"/>
  <c r="N52" i="60" s="1"/>
  <c r="M152" i="60"/>
  <c r="M14" i="64" s="1"/>
  <c r="M45" i="64" s="1"/>
  <c r="O201" i="44"/>
  <c r="N101" i="60"/>
  <c r="N131" i="60" s="1"/>
  <c r="O206" i="44"/>
  <c r="N106" i="60"/>
  <c r="N136" i="60" s="1"/>
  <c r="L29" i="64"/>
  <c r="L60" i="64" s="1"/>
  <c r="L122" i="20"/>
  <c r="AJ122" i="20" s="1"/>
  <c r="J245" i="20"/>
  <c r="O187" i="44"/>
  <c r="N87" i="60"/>
  <c r="N117" i="60" s="1"/>
  <c r="K58" i="20"/>
  <c r="AB26" i="49"/>
  <c r="K57" i="49" s="1"/>
  <c r="O267" i="44"/>
  <c r="N36" i="60"/>
  <c r="N66" i="60" s="1"/>
  <c r="O265" i="44"/>
  <c r="N34" i="60"/>
  <c r="N64" i="60" s="1"/>
  <c r="N202" i="44"/>
  <c r="M102" i="60"/>
  <c r="M132" i="60" s="1"/>
  <c r="AG60" i="20"/>
  <c r="AG216" i="20" s="1"/>
  <c r="I216" i="20"/>
  <c r="I247" i="20" s="1"/>
  <c r="O248" i="44"/>
  <c r="N17" i="60"/>
  <c r="N47" i="60" s="1"/>
  <c r="M119" i="20"/>
  <c r="AK119" i="20" s="1"/>
  <c r="O250" i="44"/>
  <c r="N19" i="60"/>
  <c r="N49" i="60" s="1"/>
  <c r="J60" i="20"/>
  <c r="AA28" i="49"/>
  <c r="J59" i="49" s="1"/>
  <c r="O188" i="44"/>
  <c r="N88" i="60"/>
  <c r="N118" i="60" s="1"/>
  <c r="O191" i="44"/>
  <c r="N91" i="60"/>
  <c r="N121" i="60" s="1"/>
  <c r="J240" i="20"/>
  <c r="O264" i="44"/>
  <c r="N33" i="60"/>
  <c r="N63" i="60" s="1"/>
  <c r="O193" i="44"/>
  <c r="N93" i="60"/>
  <c r="N123" i="60" s="1"/>
  <c r="O260" i="44"/>
  <c r="N29" i="60"/>
  <c r="N59" i="60" s="1"/>
  <c r="L168" i="60"/>
  <c r="K42" i="20"/>
  <c r="AB10" i="49"/>
  <c r="K41" i="49" s="1"/>
  <c r="L15" i="64"/>
  <c r="L46" i="64" s="1"/>
  <c r="L108" i="20"/>
  <c r="AJ108" i="20" s="1"/>
  <c r="L43" i="20"/>
  <c r="AC11" i="49"/>
  <c r="K53" i="20"/>
  <c r="AB21" i="49"/>
  <c r="K52" i="49" s="1"/>
  <c r="L56" i="20"/>
  <c r="AC24" i="49"/>
  <c r="L55" i="49" s="1"/>
  <c r="K46" i="20"/>
  <c r="AB14" i="49"/>
  <c r="K45" i="49" s="1"/>
  <c r="L58" i="20"/>
  <c r="AC26" i="49"/>
  <c r="AH57" i="20"/>
  <c r="AH213" i="20" s="1"/>
  <c r="J213" i="20"/>
  <c r="J244" i="20" s="1"/>
  <c r="N268" i="44"/>
  <c r="M37" i="60"/>
  <c r="M67" i="60" s="1"/>
  <c r="K60" i="20"/>
  <c r="AB28" i="49"/>
  <c r="M28" i="64"/>
  <c r="M59" i="64" s="1"/>
  <c r="M121" i="20"/>
  <c r="AK121" i="20" s="1"/>
  <c r="L120" i="20"/>
  <c r="AJ120" i="20" s="1"/>
  <c r="L27" i="64"/>
  <c r="L58" i="64" s="1"/>
  <c r="L23" i="64"/>
  <c r="L54" i="64" s="1"/>
  <c r="L116" i="20"/>
  <c r="AJ116" i="20" s="1"/>
  <c r="O266" i="44"/>
  <c r="N35" i="60"/>
  <c r="N65" i="60" s="1"/>
  <c r="O190" i="44"/>
  <c r="N90" i="60"/>
  <c r="N120" i="60" s="1"/>
  <c r="K50" i="20"/>
  <c r="AB18" i="49"/>
  <c r="K49" i="49" s="1"/>
  <c r="AH39" i="20"/>
  <c r="AH195" i="20" s="1"/>
  <c r="J195" i="20"/>
  <c r="J226" i="20" s="1"/>
  <c r="O204" i="44"/>
  <c r="N104" i="60"/>
  <c r="N134" i="60" s="1"/>
  <c r="M17" i="64"/>
  <c r="M48" i="64" s="1"/>
  <c r="M110" i="20"/>
  <c r="AK110" i="20" s="1"/>
  <c r="AH51" i="20"/>
  <c r="AH207" i="20" s="1"/>
  <c r="J207" i="20"/>
  <c r="J238" i="20" s="1"/>
  <c r="M23" i="64"/>
  <c r="M54" i="64" s="1"/>
  <c r="M116" i="20"/>
  <c r="AK116" i="20" s="1"/>
  <c r="O254" i="44"/>
  <c r="N23" i="60"/>
  <c r="N53" i="60" s="1"/>
  <c r="AI49" i="20"/>
  <c r="AI205" i="20" s="1"/>
  <c r="K205" i="20"/>
  <c r="K236" i="20" s="1"/>
  <c r="AI44" i="20"/>
  <c r="AI200" i="20" s="1"/>
  <c r="K200" i="20"/>
  <c r="K231" i="20" s="1"/>
  <c r="L44" i="20"/>
  <c r="AC12" i="49"/>
  <c r="L43" i="49" s="1"/>
  <c r="O252" i="44"/>
  <c r="N21" i="60"/>
  <c r="N51" i="60" s="1"/>
  <c r="P72" i="20"/>
  <c r="AM72" i="20"/>
  <c r="N88" i="20"/>
  <c r="O82" i="20"/>
  <c r="AK88" i="20"/>
  <c r="AK89" i="20"/>
  <c r="O87" i="20"/>
  <c r="O92" i="20"/>
  <c r="P91" i="20"/>
  <c r="AK71" i="20"/>
  <c r="O81" i="20"/>
  <c r="AM78" i="20"/>
  <c r="AL81" i="20"/>
  <c r="N71" i="20"/>
  <c r="P78" i="20"/>
  <c r="AM91" i="20"/>
  <c r="P90" i="20"/>
  <c r="AK80" i="20"/>
  <c r="N79" i="20"/>
  <c r="AK83" i="20"/>
  <c r="N80" i="20"/>
  <c r="AK79" i="20"/>
  <c r="O73" i="20"/>
  <c r="AL75" i="20"/>
  <c r="N83" i="20"/>
  <c r="AL76" i="20"/>
  <c r="N74" i="20"/>
  <c r="O77" i="20"/>
  <c r="P70" i="20"/>
  <c r="AM70" i="20"/>
  <c r="O75" i="20"/>
  <c r="AM86" i="20"/>
  <c r="AL85" i="20"/>
  <c r="O85" i="20"/>
  <c r="AL87" i="20"/>
  <c r="AK74" i="20"/>
  <c r="N89" i="20"/>
  <c r="AL77" i="20"/>
  <c r="AL92" i="20"/>
  <c r="AL73" i="20"/>
  <c r="AM90" i="20"/>
  <c r="O76" i="20"/>
  <c r="AL84" i="20"/>
  <c r="O84" i="20"/>
  <c r="AL82" i="20"/>
  <c r="P86" i="20"/>
  <c r="M106" i="20" l="1"/>
  <c r="AK106" i="20" s="1"/>
  <c r="M103" i="20"/>
  <c r="AK103" i="20" s="1"/>
  <c r="M105" i="20"/>
  <c r="AK105" i="20" s="1"/>
  <c r="N152" i="60"/>
  <c r="L57" i="49"/>
  <c r="M9" i="64"/>
  <c r="M40" i="64" s="1"/>
  <c r="AD7" i="49" s="1"/>
  <c r="N151" i="60"/>
  <c r="N106" i="20" s="1"/>
  <c r="AL106" i="20" s="1"/>
  <c r="M115" i="20"/>
  <c r="AK115" i="20" s="1"/>
  <c r="N147" i="60"/>
  <c r="L18" i="64"/>
  <c r="L49" i="64" s="1"/>
  <c r="L48" i="20" s="1"/>
  <c r="M109" i="20"/>
  <c r="AK109" i="20" s="1"/>
  <c r="M11" i="64"/>
  <c r="M42" i="64" s="1"/>
  <c r="M41" i="20" s="1"/>
  <c r="N153" i="60"/>
  <c r="N15" i="64" s="1"/>
  <c r="N46" i="64" s="1"/>
  <c r="N158" i="60"/>
  <c r="N20" i="64" s="1"/>
  <c r="N51" i="64" s="1"/>
  <c r="K246" i="20"/>
  <c r="N155" i="60"/>
  <c r="N17" i="64" s="1"/>
  <c r="N48" i="64" s="1"/>
  <c r="N166" i="60"/>
  <c r="N28" i="64" s="1"/>
  <c r="N59" i="64" s="1"/>
  <c r="N157" i="60"/>
  <c r="N19" i="64" s="1"/>
  <c r="N50" i="64" s="1"/>
  <c r="N167" i="60"/>
  <c r="N122" i="20" s="1"/>
  <c r="AL122" i="20" s="1"/>
  <c r="N161" i="60"/>
  <c r="N23" i="64" s="1"/>
  <c r="N54" i="64" s="1"/>
  <c r="K59" i="49"/>
  <c r="N159" i="60"/>
  <c r="N21" i="64" s="1"/>
  <c r="N52" i="64" s="1"/>
  <c r="M168" i="60"/>
  <c r="M123" i="20" s="1"/>
  <c r="AK123" i="20" s="1"/>
  <c r="N165" i="60"/>
  <c r="N27" i="64" s="1"/>
  <c r="N58" i="64" s="1"/>
  <c r="P204" i="44"/>
  <c r="O104" i="60"/>
  <c r="O134" i="60" s="1"/>
  <c r="N164" i="60"/>
  <c r="M56" i="20"/>
  <c r="AD24" i="49"/>
  <c r="M55" i="49" s="1"/>
  <c r="P187" i="44"/>
  <c r="O87" i="60"/>
  <c r="O117" i="60" s="1"/>
  <c r="M52" i="20"/>
  <c r="AD20" i="49"/>
  <c r="P189" i="44"/>
  <c r="O89" i="60"/>
  <c r="O119" i="60" s="1"/>
  <c r="P263" i="44"/>
  <c r="O32" i="60"/>
  <c r="O62" i="60" s="1"/>
  <c r="L51" i="20"/>
  <c r="AC19" i="49"/>
  <c r="L50" i="49" s="1"/>
  <c r="M21" i="64"/>
  <c r="M52" i="64" s="1"/>
  <c r="M114" i="20"/>
  <c r="AK114" i="20" s="1"/>
  <c r="M47" i="20"/>
  <c r="AD15" i="49"/>
  <c r="L47" i="20"/>
  <c r="AC15" i="49"/>
  <c r="L46" i="49" s="1"/>
  <c r="P193" i="44"/>
  <c r="O93" i="60"/>
  <c r="O123" i="60" s="1"/>
  <c r="M58" i="20"/>
  <c r="AD26" i="49"/>
  <c r="M57" i="49" s="1"/>
  <c r="P264" i="44"/>
  <c r="O33" i="60"/>
  <c r="O63" i="60" s="1"/>
  <c r="M19" i="64"/>
  <c r="M50" i="64" s="1"/>
  <c r="M112" i="20"/>
  <c r="AK112" i="20" s="1"/>
  <c r="N154" i="60"/>
  <c r="L49" i="49"/>
  <c r="AI51" i="20"/>
  <c r="AI207" i="20" s="1"/>
  <c r="K207" i="20"/>
  <c r="K238" i="20" s="1"/>
  <c r="P194" i="44"/>
  <c r="O94" i="60"/>
  <c r="O124" i="60" s="1"/>
  <c r="AJ50" i="20"/>
  <c r="AJ206" i="20" s="1"/>
  <c r="L206" i="20"/>
  <c r="O262" i="44"/>
  <c r="N31" i="60"/>
  <c r="N61" i="60" s="1"/>
  <c r="P205" i="44"/>
  <c r="O105" i="60"/>
  <c r="O135" i="60" s="1"/>
  <c r="AI60" i="20"/>
  <c r="AI216" i="20" s="1"/>
  <c r="K216" i="20"/>
  <c r="P248" i="44"/>
  <c r="O17" i="60"/>
  <c r="O47" i="60" s="1"/>
  <c r="L59" i="20"/>
  <c r="AC27" i="49"/>
  <c r="L58" i="49" s="1"/>
  <c r="AJ55" i="20"/>
  <c r="AJ211" i="20" s="1"/>
  <c r="L211" i="20"/>
  <c r="L242" i="20" s="1"/>
  <c r="K239" i="20"/>
  <c r="P198" i="44"/>
  <c r="O98" i="60"/>
  <c r="O128" i="60" s="1"/>
  <c r="M20" i="64"/>
  <c r="M51" i="64" s="1"/>
  <c r="M113" i="20"/>
  <c r="AK113" i="20" s="1"/>
  <c r="M57" i="20"/>
  <c r="AD25" i="49"/>
  <c r="O256" i="44"/>
  <c r="N25" i="60"/>
  <c r="N55" i="60" s="1"/>
  <c r="L42" i="49"/>
  <c r="M42" i="20"/>
  <c r="AD10" i="49"/>
  <c r="N163" i="60"/>
  <c r="AI41" i="20"/>
  <c r="AI197" i="20" s="1"/>
  <c r="K197" i="20"/>
  <c r="K228" i="20" s="1"/>
  <c r="P206" i="44"/>
  <c r="O106" i="60"/>
  <c r="O136" i="60" s="1"/>
  <c r="AI45" i="20"/>
  <c r="AI201" i="20" s="1"/>
  <c r="K201" i="20"/>
  <c r="K232" i="20" s="1"/>
  <c r="P203" i="44"/>
  <c r="O103" i="60"/>
  <c r="O133" i="60" s="1"/>
  <c r="L41" i="20"/>
  <c r="AC9" i="49"/>
  <c r="L40" i="49" s="1"/>
  <c r="P257" i="44"/>
  <c r="O26" i="60"/>
  <c r="O56" i="60" s="1"/>
  <c r="P259" i="44"/>
  <c r="O28" i="60"/>
  <c r="O58" i="60" s="1"/>
  <c r="M40" i="20"/>
  <c r="AD8" i="49"/>
  <c r="M39" i="49" s="1"/>
  <c r="P191" i="44"/>
  <c r="O91" i="60"/>
  <c r="O121" i="60" s="1"/>
  <c r="K54" i="20"/>
  <c r="AB22" i="49"/>
  <c r="K53" i="49" s="1"/>
  <c r="P247" i="44"/>
  <c r="O16" i="60"/>
  <c r="O46" i="60" s="1"/>
  <c r="M46" i="20"/>
  <c r="AD14" i="49"/>
  <c r="M45" i="49" s="1"/>
  <c r="AD9" i="49"/>
  <c r="L24" i="64"/>
  <c r="L55" i="64" s="1"/>
  <c r="L117" i="20"/>
  <c r="AJ117" i="20" s="1"/>
  <c r="M108" i="20"/>
  <c r="AK108" i="20" s="1"/>
  <c r="M15" i="64"/>
  <c r="M46" i="64" s="1"/>
  <c r="P250" i="44"/>
  <c r="O19" i="60"/>
  <c r="O49" i="60" s="1"/>
  <c r="O268" i="44"/>
  <c r="N37" i="60"/>
  <c r="N67" i="60" s="1"/>
  <c r="N150" i="60"/>
  <c r="N148" i="60"/>
  <c r="M162" i="60"/>
  <c r="P201" i="44"/>
  <c r="O101" i="60"/>
  <c r="O131" i="60" s="1"/>
  <c r="P197" i="44"/>
  <c r="O97" i="60"/>
  <c r="O127" i="60" s="1"/>
  <c r="P261" i="44"/>
  <c r="O30" i="60"/>
  <c r="O60" i="60" s="1"/>
  <c r="P195" i="44"/>
  <c r="O95" i="60"/>
  <c r="O125" i="60" s="1"/>
  <c r="P199" i="44"/>
  <c r="O99" i="60"/>
  <c r="O129" i="60" s="1"/>
  <c r="P190" i="44"/>
  <c r="O90" i="60"/>
  <c r="O120" i="60" s="1"/>
  <c r="O208" i="44"/>
  <c r="N108" i="60"/>
  <c r="N138" i="60" s="1"/>
  <c r="L39" i="20"/>
  <c r="AC7" i="49"/>
  <c r="L38" i="49" s="1"/>
  <c r="L42" i="20"/>
  <c r="AC10" i="49"/>
  <c r="L41" i="49" s="1"/>
  <c r="L57" i="20"/>
  <c r="AC25" i="49"/>
  <c r="L56" i="49" s="1"/>
  <c r="P254" i="44"/>
  <c r="O23" i="60"/>
  <c r="O53" i="60" s="1"/>
  <c r="P188" i="44"/>
  <c r="O88" i="60"/>
  <c r="O118" i="60" s="1"/>
  <c r="M107" i="20"/>
  <c r="AK107" i="20" s="1"/>
  <c r="M53" i="20"/>
  <c r="AD21" i="49"/>
  <c r="AJ58" i="20"/>
  <c r="AJ214" i="20" s="1"/>
  <c r="L214" i="20"/>
  <c r="P251" i="44"/>
  <c r="O20" i="60"/>
  <c r="O50" i="60" s="1"/>
  <c r="AI39" i="20"/>
  <c r="AI195" i="20" s="1"/>
  <c r="K195" i="20"/>
  <c r="K226" i="20" s="1"/>
  <c r="M156" i="60"/>
  <c r="M59" i="20"/>
  <c r="AD27" i="49"/>
  <c r="L45" i="20"/>
  <c r="AC13" i="49"/>
  <c r="L44" i="49" s="1"/>
  <c r="AI42" i="20"/>
  <c r="AI198" i="20" s="1"/>
  <c r="K198" i="20"/>
  <c r="K229" i="20" s="1"/>
  <c r="P265" i="44"/>
  <c r="O34" i="60"/>
  <c r="O64" i="60" s="1"/>
  <c r="N160" i="60"/>
  <c r="P207" i="44"/>
  <c r="O107" i="60"/>
  <c r="O137" i="60" s="1"/>
  <c r="P255" i="44"/>
  <c r="O24" i="60"/>
  <c r="O54" i="60" s="1"/>
  <c r="L45" i="49"/>
  <c r="J241" i="20"/>
  <c r="O196" i="44"/>
  <c r="N96" i="60"/>
  <c r="N126" i="60" s="1"/>
  <c r="AI57" i="20"/>
  <c r="AI213" i="20" s="1"/>
  <c r="K213" i="20"/>
  <c r="K244" i="20" s="1"/>
  <c r="AI50" i="20"/>
  <c r="AI206" i="20" s="1"/>
  <c r="K206" i="20"/>
  <c r="K237" i="20" s="1"/>
  <c r="O202" i="44"/>
  <c r="N102" i="60"/>
  <c r="N132" i="60" s="1"/>
  <c r="P266" i="44"/>
  <c r="O35" i="60"/>
  <c r="O65" i="60" s="1"/>
  <c r="AI46" i="20"/>
  <c r="AI202" i="20" s="1"/>
  <c r="K202" i="20"/>
  <c r="K233" i="20" s="1"/>
  <c r="L123" i="20"/>
  <c r="AJ123" i="20" s="1"/>
  <c r="L30" i="64"/>
  <c r="L61" i="64" s="1"/>
  <c r="M43" i="20"/>
  <c r="AD11" i="49"/>
  <c r="M42" i="49" s="1"/>
  <c r="P253" i="44"/>
  <c r="O22" i="60"/>
  <c r="O52" i="60" s="1"/>
  <c r="P200" i="44"/>
  <c r="O100" i="60"/>
  <c r="O130" i="60" s="1"/>
  <c r="M25" i="64"/>
  <c r="M56" i="64" s="1"/>
  <c r="M118" i="20"/>
  <c r="AK118" i="20" s="1"/>
  <c r="AJ46" i="20"/>
  <c r="AJ202" i="20" s="1"/>
  <c r="L202" i="20"/>
  <c r="AI40" i="20"/>
  <c r="AI196" i="20" s="1"/>
  <c r="K196" i="20"/>
  <c r="K227" i="20" s="1"/>
  <c r="P192" i="44"/>
  <c r="O92" i="60"/>
  <c r="O122" i="60" s="1"/>
  <c r="AJ40" i="20"/>
  <c r="AJ196" i="20" s="1"/>
  <c r="L196" i="20"/>
  <c r="N9" i="64"/>
  <c r="N40" i="64" s="1"/>
  <c r="N102" i="20"/>
  <c r="AL102" i="20" s="1"/>
  <c r="AC16" i="49"/>
  <c r="AJ43" i="20"/>
  <c r="AJ199" i="20" s="1"/>
  <c r="L199" i="20"/>
  <c r="P267" i="44"/>
  <c r="O36" i="60"/>
  <c r="O66" i="60" s="1"/>
  <c r="L52" i="20"/>
  <c r="AC20" i="49"/>
  <c r="L51" i="49" s="1"/>
  <c r="N149" i="60"/>
  <c r="K48" i="20"/>
  <c r="AB16" i="49"/>
  <c r="K47" i="49" s="1"/>
  <c r="AI58" i="20"/>
  <c r="AI214" i="20" s="1"/>
  <c r="K214" i="20"/>
  <c r="K245" i="20" s="1"/>
  <c r="AI53" i="20"/>
  <c r="AI209" i="20" s="1"/>
  <c r="K209" i="20"/>
  <c r="K240" i="20" s="1"/>
  <c r="AI43" i="20"/>
  <c r="AI199" i="20" s="1"/>
  <c r="K199" i="20"/>
  <c r="K230" i="20" s="1"/>
  <c r="L53" i="20"/>
  <c r="AC21" i="49"/>
  <c r="L52" i="49" s="1"/>
  <c r="AJ56" i="20"/>
  <c r="AJ212" i="20" s="1"/>
  <c r="L212" i="20"/>
  <c r="L243" i="20" s="1"/>
  <c r="P260" i="44"/>
  <c r="O29" i="60"/>
  <c r="O59" i="60" s="1"/>
  <c r="AH60" i="20"/>
  <c r="AH216" i="20" s="1"/>
  <c r="J216" i="20"/>
  <c r="J247" i="20" s="1"/>
  <c r="AJ49" i="20"/>
  <c r="AJ205" i="20" s="1"/>
  <c r="L205" i="20"/>
  <c r="L236" i="20" s="1"/>
  <c r="L39" i="49"/>
  <c r="P249" i="44"/>
  <c r="O18" i="60"/>
  <c r="O48" i="60" s="1"/>
  <c r="P258" i="44"/>
  <c r="O27" i="60"/>
  <c r="O57" i="60" s="1"/>
  <c r="AI47" i="20"/>
  <c r="AI203" i="20" s="1"/>
  <c r="K203" i="20"/>
  <c r="K234" i="20" s="1"/>
  <c r="N14" i="64"/>
  <c r="N45" i="64" s="1"/>
  <c r="N107" i="20"/>
  <c r="AL107" i="20" s="1"/>
  <c r="AJ44" i="20"/>
  <c r="AJ200" i="20" s="1"/>
  <c r="L200" i="20"/>
  <c r="L231" i="20" s="1"/>
  <c r="P252" i="44"/>
  <c r="O21" i="60"/>
  <c r="O51" i="60" s="1"/>
  <c r="M44" i="20"/>
  <c r="AD12" i="49"/>
  <c r="M43" i="49" s="1"/>
  <c r="Q72" i="20"/>
  <c r="AN72" i="20"/>
  <c r="P76" i="20"/>
  <c r="P77" i="20"/>
  <c r="Q91" i="20"/>
  <c r="O83" i="20"/>
  <c r="Q78" i="20"/>
  <c r="AM81" i="20"/>
  <c r="AM92" i="20"/>
  <c r="AN78" i="20"/>
  <c r="O79" i="20"/>
  <c r="P92" i="20"/>
  <c r="AM76" i="20"/>
  <c r="P82" i="20"/>
  <c r="O74" i="20"/>
  <c r="P85" i="20"/>
  <c r="AM87" i="20"/>
  <c r="AL79" i="20"/>
  <c r="AN91" i="20"/>
  <c r="P73" i="20"/>
  <c r="AM75" i="20"/>
  <c r="AM82" i="20"/>
  <c r="Q90" i="20"/>
  <c r="AL71" i="20"/>
  <c r="AL89" i="20"/>
  <c r="AN86" i="20"/>
  <c r="P87" i="20"/>
  <c r="AL80" i="20"/>
  <c r="AN90" i="20"/>
  <c r="O88" i="20"/>
  <c r="Q86" i="20"/>
  <c r="AM85" i="20"/>
  <c r="Q70" i="20"/>
  <c r="O80" i="20"/>
  <c r="O89" i="20"/>
  <c r="AM77" i="20"/>
  <c r="P81" i="20"/>
  <c r="AL74" i="20"/>
  <c r="AM84" i="20"/>
  <c r="AL88" i="20"/>
  <c r="O71" i="20"/>
  <c r="P84" i="20"/>
  <c r="AL83" i="20"/>
  <c r="AM73" i="20"/>
  <c r="P75" i="20"/>
  <c r="AN70" i="20"/>
  <c r="N108" i="20" l="1"/>
  <c r="AL108" i="20" s="1"/>
  <c r="M39" i="20"/>
  <c r="N113" i="20"/>
  <c r="AL113" i="20" s="1"/>
  <c r="N13" i="64"/>
  <c r="N44" i="64" s="1"/>
  <c r="O148" i="60"/>
  <c r="N112" i="20"/>
  <c r="AL112" i="20" s="1"/>
  <c r="N116" i="20"/>
  <c r="AL116" i="20" s="1"/>
  <c r="N110" i="20"/>
  <c r="AL110" i="20" s="1"/>
  <c r="O149" i="60"/>
  <c r="L230" i="20"/>
  <c r="M30" i="64"/>
  <c r="M61" i="64" s="1"/>
  <c r="AD28" i="49" s="1"/>
  <c r="N29" i="64"/>
  <c r="N60" i="64" s="1"/>
  <c r="N121" i="20"/>
  <c r="AL121" i="20" s="1"/>
  <c r="N120" i="20"/>
  <c r="AL120" i="20" s="1"/>
  <c r="O166" i="60"/>
  <c r="O28" i="64" s="1"/>
  <c r="O59" i="64" s="1"/>
  <c r="O150" i="60"/>
  <c r="M40" i="49"/>
  <c r="N114" i="20"/>
  <c r="AL114" i="20" s="1"/>
  <c r="O159" i="60"/>
  <c r="O114" i="20" s="1"/>
  <c r="AM114" i="20" s="1"/>
  <c r="L47" i="49"/>
  <c r="M38" i="49"/>
  <c r="O151" i="60"/>
  <c r="O13" i="64" s="1"/>
  <c r="O44" i="64" s="1"/>
  <c r="O158" i="60"/>
  <c r="O113" i="20" s="1"/>
  <c r="AM113" i="20" s="1"/>
  <c r="O157" i="60"/>
  <c r="O19" i="64" s="1"/>
  <c r="O50" i="64" s="1"/>
  <c r="L237" i="20"/>
  <c r="M51" i="49"/>
  <c r="Q258" i="44"/>
  <c r="P27" i="60"/>
  <c r="P57" i="60" s="1"/>
  <c r="AJ52" i="20"/>
  <c r="AJ208" i="20" s="1"/>
  <c r="L208" i="20"/>
  <c r="L239" i="20" s="1"/>
  <c r="O155" i="60"/>
  <c r="M45" i="20"/>
  <c r="AD13" i="49"/>
  <c r="M44" i="49" s="1"/>
  <c r="M56" i="49"/>
  <c r="Q205" i="44"/>
  <c r="P105" i="60"/>
  <c r="P135" i="60" s="1"/>
  <c r="M49" i="20"/>
  <c r="AD17" i="49"/>
  <c r="M48" i="49" s="1"/>
  <c r="AJ51" i="20"/>
  <c r="AJ207" i="20" s="1"/>
  <c r="L207" i="20"/>
  <c r="L238" i="20" s="1"/>
  <c r="N50" i="20"/>
  <c r="AE18" i="49"/>
  <c r="AK39" i="20"/>
  <c r="AK195" i="20" s="1"/>
  <c r="M195" i="20"/>
  <c r="Q263" i="44"/>
  <c r="P32" i="60"/>
  <c r="P62" i="60" s="1"/>
  <c r="Q266" i="44"/>
  <c r="P35" i="60"/>
  <c r="P65" i="60" s="1"/>
  <c r="AJ57" i="20"/>
  <c r="AJ213" i="20" s="1"/>
  <c r="L213" i="20"/>
  <c r="L244" i="20" s="1"/>
  <c r="L233" i="20"/>
  <c r="N162" i="60"/>
  <c r="Q207" i="44"/>
  <c r="P107" i="60"/>
  <c r="P137" i="60" s="1"/>
  <c r="N43" i="20"/>
  <c r="AE11" i="49"/>
  <c r="N42" i="49" s="1"/>
  <c r="P262" i="44"/>
  <c r="O31" i="60"/>
  <c r="O61" i="60" s="1"/>
  <c r="Q264" i="44"/>
  <c r="P33" i="60"/>
  <c r="P63" i="60" s="1"/>
  <c r="Q189" i="44"/>
  <c r="P89" i="60"/>
  <c r="P119" i="60" s="1"/>
  <c r="Q195" i="44"/>
  <c r="P95" i="60"/>
  <c r="P125" i="60" s="1"/>
  <c r="Q249" i="44"/>
  <c r="P18" i="60"/>
  <c r="P48" i="60" s="1"/>
  <c r="O167" i="60"/>
  <c r="Q261" i="44"/>
  <c r="P30" i="60"/>
  <c r="P60" i="60" s="1"/>
  <c r="P202" i="44"/>
  <c r="O102" i="60"/>
  <c r="O132" i="60" s="1"/>
  <c r="N22" i="64"/>
  <c r="N53" i="64" s="1"/>
  <c r="N115" i="20"/>
  <c r="AL115" i="20" s="1"/>
  <c r="Q251" i="44"/>
  <c r="P20" i="60"/>
  <c r="P50" i="60" s="1"/>
  <c r="AJ42" i="20"/>
  <c r="AJ198" i="20" s="1"/>
  <c r="L198" i="20"/>
  <c r="L229" i="20" s="1"/>
  <c r="Q197" i="44"/>
  <c r="P97" i="60"/>
  <c r="P127" i="60" s="1"/>
  <c r="N47" i="20"/>
  <c r="AE15" i="49"/>
  <c r="N46" i="49" s="1"/>
  <c r="AK40" i="20"/>
  <c r="AK196" i="20" s="1"/>
  <c r="M196" i="20"/>
  <c r="M227" i="20" s="1"/>
  <c r="Q198" i="44"/>
  <c r="P98" i="60"/>
  <c r="P128" i="60" s="1"/>
  <c r="Q255" i="44"/>
  <c r="P24" i="60"/>
  <c r="P54" i="60" s="1"/>
  <c r="L245" i="20"/>
  <c r="O161" i="60"/>
  <c r="AK58" i="20"/>
  <c r="AK214" i="20" s="1"/>
  <c r="M214" i="20"/>
  <c r="M245" i="20" s="1"/>
  <c r="AK52" i="20"/>
  <c r="AK208" i="20" s="1"/>
  <c r="M208" i="20"/>
  <c r="M55" i="20"/>
  <c r="AD23" i="49"/>
  <c r="M54" i="49" s="1"/>
  <c r="Q265" i="44"/>
  <c r="P34" i="60"/>
  <c r="P64" i="60" s="1"/>
  <c r="AJ39" i="20"/>
  <c r="AJ195" i="20" s="1"/>
  <c r="L195" i="20"/>
  <c r="L226" i="20" s="1"/>
  <c r="Q201" i="44"/>
  <c r="P101" i="60"/>
  <c r="P131" i="60" s="1"/>
  <c r="AK41" i="20"/>
  <c r="AK197" i="20" s="1"/>
  <c r="M197" i="20"/>
  <c r="N51" i="20"/>
  <c r="AE19" i="49"/>
  <c r="O154" i="60"/>
  <c r="O153" i="60"/>
  <c r="O147" i="60"/>
  <c r="N53" i="20"/>
  <c r="AE21" i="49"/>
  <c r="N52" i="49" s="1"/>
  <c r="O152" i="60"/>
  <c r="O14" i="64" s="1"/>
  <c r="O45" i="64" s="1"/>
  <c r="AJ48" i="20"/>
  <c r="AJ204" i="20" s="1"/>
  <c r="L204" i="20"/>
  <c r="O160" i="60"/>
  <c r="M52" i="49"/>
  <c r="M24" i="64"/>
  <c r="M55" i="64" s="1"/>
  <c r="M117" i="20"/>
  <c r="AK117" i="20" s="1"/>
  <c r="N25" i="64"/>
  <c r="N56" i="64" s="1"/>
  <c r="N118" i="20"/>
  <c r="AL118" i="20" s="1"/>
  <c r="Q194" i="44"/>
  <c r="P94" i="60"/>
  <c r="P124" i="60" s="1"/>
  <c r="Q193" i="44"/>
  <c r="P93" i="60"/>
  <c r="P123" i="60" s="1"/>
  <c r="Q187" i="44"/>
  <c r="P87" i="60"/>
  <c r="P117" i="60" s="1"/>
  <c r="Q192" i="44"/>
  <c r="P92" i="60"/>
  <c r="P122" i="60" s="1"/>
  <c r="L54" i="20"/>
  <c r="AC22" i="49"/>
  <c r="L53" i="49" s="1"/>
  <c r="AK53" i="20"/>
  <c r="AK209" i="20" s="1"/>
  <c r="M209" i="20"/>
  <c r="P208" i="44"/>
  <c r="O108" i="60"/>
  <c r="O138" i="60" s="1"/>
  <c r="N10" i="64"/>
  <c r="N41" i="64" s="1"/>
  <c r="N103" i="20"/>
  <c r="AL103" i="20" s="1"/>
  <c r="AK46" i="20"/>
  <c r="AK202" i="20" s="1"/>
  <c r="M202" i="20"/>
  <c r="M233" i="20" s="1"/>
  <c r="Q259" i="44"/>
  <c r="P28" i="60"/>
  <c r="P58" i="60" s="1"/>
  <c r="M50" i="20"/>
  <c r="AD18" i="49"/>
  <c r="M49" i="49" s="1"/>
  <c r="N39" i="20"/>
  <c r="AE7" i="49"/>
  <c r="N38" i="49" s="1"/>
  <c r="O12" i="64"/>
  <c r="O43" i="64" s="1"/>
  <c r="O105" i="20"/>
  <c r="AM105" i="20" s="1"/>
  <c r="N12" i="64"/>
  <c r="N43" i="64" s="1"/>
  <c r="N105" i="20"/>
  <c r="AL105" i="20" s="1"/>
  <c r="N58" i="20"/>
  <c r="AE26" i="49"/>
  <c r="N57" i="49" s="1"/>
  <c r="AJ59" i="20"/>
  <c r="AJ215" i="20" s="1"/>
  <c r="L215" i="20"/>
  <c r="L246" i="20" s="1"/>
  <c r="AJ47" i="20"/>
  <c r="AJ203" i="20" s="1"/>
  <c r="L203" i="20"/>
  <c r="L234" i="20" s="1"/>
  <c r="AK56" i="20"/>
  <c r="AK212" i="20" s="1"/>
  <c r="M212" i="20"/>
  <c r="M243" i="20" s="1"/>
  <c r="Q191" i="44"/>
  <c r="P91" i="60"/>
  <c r="P121" i="60" s="1"/>
  <c r="Q200" i="44"/>
  <c r="P100" i="60"/>
  <c r="P130" i="60" s="1"/>
  <c r="L227" i="20"/>
  <c r="O10" i="64"/>
  <c r="O41" i="64" s="1"/>
  <c r="O103" i="20"/>
  <c r="AM103" i="20" s="1"/>
  <c r="Q190" i="44"/>
  <c r="P90" i="60"/>
  <c r="P120" i="60" s="1"/>
  <c r="Q247" i="44"/>
  <c r="P16" i="60"/>
  <c r="P46" i="60" s="1"/>
  <c r="Q257" i="44"/>
  <c r="P26" i="60"/>
  <c r="P56" i="60" s="1"/>
  <c r="M41" i="49"/>
  <c r="M46" i="49"/>
  <c r="N119" i="20"/>
  <c r="AL119" i="20" s="1"/>
  <c r="N26" i="64"/>
  <c r="N57" i="64" s="1"/>
  <c r="Q254" i="44"/>
  <c r="P23" i="60"/>
  <c r="P53" i="60" s="1"/>
  <c r="O121" i="20"/>
  <c r="AM121" i="20" s="1"/>
  <c r="Q206" i="44"/>
  <c r="P106" i="60"/>
  <c r="P136" i="60" s="1"/>
  <c r="Q260" i="44"/>
  <c r="P29" i="60"/>
  <c r="P59" i="60" s="1"/>
  <c r="Q253" i="44"/>
  <c r="P22" i="60"/>
  <c r="P52" i="60" s="1"/>
  <c r="AJ45" i="20"/>
  <c r="AJ201" i="20" s="1"/>
  <c r="L201" i="20"/>
  <c r="L232" i="20" s="1"/>
  <c r="Q188" i="44"/>
  <c r="P88" i="60"/>
  <c r="P118" i="60" s="1"/>
  <c r="N168" i="60"/>
  <c r="AK42" i="20"/>
  <c r="AK198" i="20" s="1"/>
  <c r="M198" i="20"/>
  <c r="Q248" i="44"/>
  <c r="P17" i="60"/>
  <c r="P47" i="60" s="1"/>
  <c r="N57" i="20"/>
  <c r="AE25" i="49"/>
  <c r="N56" i="49" s="1"/>
  <c r="AK47" i="20"/>
  <c r="AK203" i="20" s="1"/>
  <c r="M203" i="20"/>
  <c r="O164" i="60"/>
  <c r="AJ53" i="20"/>
  <c r="AJ209" i="20" s="1"/>
  <c r="L209" i="20"/>
  <c r="L240" i="20" s="1"/>
  <c r="AI48" i="20"/>
  <c r="AI204" i="20" s="1"/>
  <c r="K204" i="20"/>
  <c r="K235" i="20" s="1"/>
  <c r="AK43" i="20"/>
  <c r="AK199" i="20" s="1"/>
  <c r="M199" i="20"/>
  <c r="M230" i="20" s="1"/>
  <c r="M58" i="49"/>
  <c r="P268" i="44"/>
  <c r="O37" i="60"/>
  <c r="O67" i="60" s="1"/>
  <c r="AI54" i="20"/>
  <c r="AI210" i="20" s="1"/>
  <c r="K210" i="20"/>
  <c r="K241" i="20" s="1"/>
  <c r="AJ41" i="20"/>
  <c r="AJ197" i="20" s="1"/>
  <c r="L197" i="20"/>
  <c r="L228" i="20" s="1"/>
  <c r="K247" i="20"/>
  <c r="Q204" i="44"/>
  <c r="P104" i="60"/>
  <c r="P134" i="60" s="1"/>
  <c r="O11" i="64"/>
  <c r="O42" i="64" s="1"/>
  <c r="O104" i="20"/>
  <c r="AM104" i="20" s="1"/>
  <c r="AK57" i="20"/>
  <c r="AK213" i="20" s="1"/>
  <c r="M213" i="20"/>
  <c r="Q267" i="44"/>
  <c r="P36" i="60"/>
  <c r="P66" i="60" s="1"/>
  <c r="N59" i="20"/>
  <c r="AE27" i="49"/>
  <c r="N58" i="49" s="1"/>
  <c r="N104" i="20"/>
  <c r="AL104" i="20" s="1"/>
  <c r="N11" i="64"/>
  <c r="N42" i="64" s="1"/>
  <c r="N45" i="20"/>
  <c r="AE13" i="49"/>
  <c r="N44" i="49" s="1"/>
  <c r="L60" i="20"/>
  <c r="AC28" i="49"/>
  <c r="L59" i="49" s="1"/>
  <c r="P196" i="44"/>
  <c r="O96" i="60"/>
  <c r="O126" i="60" s="1"/>
  <c r="AK59" i="20"/>
  <c r="AK215" i="20" s="1"/>
  <c r="M215" i="20"/>
  <c r="M60" i="20"/>
  <c r="O163" i="60"/>
  <c r="N156" i="60"/>
  <c r="N16" i="64"/>
  <c r="N47" i="64" s="1"/>
  <c r="N109" i="20"/>
  <c r="AL109" i="20" s="1"/>
  <c r="M51" i="20"/>
  <c r="AD19" i="49"/>
  <c r="M50" i="49" s="1"/>
  <c r="M18" i="64"/>
  <c r="M49" i="64" s="1"/>
  <c r="M111" i="20"/>
  <c r="AK111" i="20" s="1"/>
  <c r="Q199" i="44"/>
  <c r="P99" i="60"/>
  <c r="P129" i="60" s="1"/>
  <c r="Q250" i="44"/>
  <c r="P19" i="60"/>
  <c r="P49" i="60" s="1"/>
  <c r="N49" i="20"/>
  <c r="AE17" i="49"/>
  <c r="Q203" i="44"/>
  <c r="P103" i="60"/>
  <c r="P133" i="60" s="1"/>
  <c r="P256" i="44"/>
  <c r="O25" i="60"/>
  <c r="O55" i="60" s="1"/>
  <c r="O165" i="60"/>
  <c r="Q252" i="44"/>
  <c r="P21" i="60"/>
  <c r="P51" i="60" s="1"/>
  <c r="AK44" i="20"/>
  <c r="AK200" i="20" s="1"/>
  <c r="M200" i="20"/>
  <c r="M231" i="20" s="1"/>
  <c r="N44" i="20"/>
  <c r="AE12" i="49"/>
  <c r="N43" i="49" s="1"/>
  <c r="R72" i="20"/>
  <c r="AO72" i="20"/>
  <c r="P83" i="20"/>
  <c r="P79" i="20"/>
  <c r="Q92" i="20"/>
  <c r="P74" i="20"/>
  <c r="AM74" i="20"/>
  <c r="AM79" i="20"/>
  <c r="AO91" i="20"/>
  <c r="AN85" i="20"/>
  <c r="Q82" i="20"/>
  <c r="R91" i="20"/>
  <c r="AM89" i="20"/>
  <c r="AM83" i="20"/>
  <c r="P88" i="20"/>
  <c r="AN77" i="20"/>
  <c r="Q75" i="20"/>
  <c r="AN84" i="20"/>
  <c r="Q77" i="20"/>
  <c r="AO86" i="20"/>
  <c r="Q84" i="20"/>
  <c r="Q87" i="20"/>
  <c r="R86" i="20"/>
  <c r="AN82" i="20"/>
  <c r="AM88" i="20"/>
  <c r="Q76" i="20"/>
  <c r="AN73" i="20"/>
  <c r="AN87" i="20"/>
  <c r="P80" i="20"/>
  <c r="AM80" i="20"/>
  <c r="AN81" i="20"/>
  <c r="AM71" i="20"/>
  <c r="Q81" i="20"/>
  <c r="R70" i="20"/>
  <c r="AO78" i="20"/>
  <c r="P89" i="20"/>
  <c r="AN75" i="20"/>
  <c r="P71" i="20"/>
  <c r="Q73" i="20"/>
  <c r="AN76" i="20"/>
  <c r="AO90" i="20"/>
  <c r="R90" i="20"/>
  <c r="AO70" i="20"/>
  <c r="Q85" i="20"/>
  <c r="AN92" i="20"/>
  <c r="R78" i="20"/>
  <c r="P165" i="60" l="1"/>
  <c r="O106" i="20"/>
  <c r="AM106" i="20" s="1"/>
  <c r="P163" i="60"/>
  <c r="M244" i="20"/>
  <c r="N48" i="49"/>
  <c r="O112" i="20"/>
  <c r="AM112" i="20" s="1"/>
  <c r="P147" i="60"/>
  <c r="P102" i="20" s="1"/>
  <c r="AN102" i="20" s="1"/>
  <c r="O21" i="64"/>
  <c r="O52" i="64" s="1"/>
  <c r="O51" i="20" s="1"/>
  <c r="O20" i="64"/>
  <c r="O51" i="64" s="1"/>
  <c r="M234" i="20"/>
  <c r="M59" i="49"/>
  <c r="P152" i="60"/>
  <c r="P14" i="64" s="1"/>
  <c r="P45" i="64" s="1"/>
  <c r="M239" i="20"/>
  <c r="O156" i="60"/>
  <c r="O111" i="20" s="1"/>
  <c r="AM111" i="20" s="1"/>
  <c r="P154" i="60"/>
  <c r="P109" i="20" s="1"/>
  <c r="AN109" i="20" s="1"/>
  <c r="P153" i="60"/>
  <c r="P108" i="20" s="1"/>
  <c r="AN108" i="20" s="1"/>
  <c r="P161" i="60"/>
  <c r="P116" i="20" s="1"/>
  <c r="AN116" i="20" s="1"/>
  <c r="P164" i="60"/>
  <c r="P119" i="20" s="1"/>
  <c r="AN119" i="20" s="1"/>
  <c r="P150" i="60"/>
  <c r="P12" i="64" s="1"/>
  <c r="P43" i="64" s="1"/>
  <c r="P166" i="60"/>
  <c r="P28" i="64" s="1"/>
  <c r="P59" i="64" s="1"/>
  <c r="N49" i="49"/>
  <c r="P158" i="60"/>
  <c r="P20" i="64" s="1"/>
  <c r="P51" i="64" s="1"/>
  <c r="P167" i="60"/>
  <c r="P29" i="64" s="1"/>
  <c r="P60" i="64" s="1"/>
  <c r="O168" i="60"/>
  <c r="O123" i="20" s="1"/>
  <c r="AM123" i="20" s="1"/>
  <c r="M229" i="20"/>
  <c r="P151" i="60"/>
  <c r="P106" i="20" s="1"/>
  <c r="AN106" i="20" s="1"/>
  <c r="P157" i="60"/>
  <c r="P19" i="64" s="1"/>
  <c r="P50" i="64" s="1"/>
  <c r="P155" i="60"/>
  <c r="P17" i="64" s="1"/>
  <c r="P48" i="64" s="1"/>
  <c r="AL45" i="20"/>
  <c r="AL201" i="20" s="1"/>
  <c r="N201" i="20"/>
  <c r="R257" i="44"/>
  <c r="Q26" i="60"/>
  <c r="Q56" i="60" s="1"/>
  <c r="AL43" i="20"/>
  <c r="AL199" i="20" s="1"/>
  <c r="N199" i="20"/>
  <c r="N230" i="20" s="1"/>
  <c r="R193" i="44"/>
  <c r="Q93" i="60"/>
  <c r="Q123" i="60" s="1"/>
  <c r="P120" i="20"/>
  <c r="AN120" i="20" s="1"/>
  <c r="P27" i="64"/>
  <c r="P58" i="64" s="1"/>
  <c r="AL50" i="20"/>
  <c r="AL206" i="20" s="1"/>
  <c r="N206" i="20"/>
  <c r="O27" i="64"/>
  <c r="O58" i="64" s="1"/>
  <c r="O120" i="20"/>
  <c r="AM120" i="20" s="1"/>
  <c r="AK51" i="20"/>
  <c r="AK207" i="20" s="1"/>
  <c r="M207" i="20"/>
  <c r="M238" i="20" s="1"/>
  <c r="R253" i="44"/>
  <c r="Q22" i="60"/>
  <c r="Q52" i="60" s="1"/>
  <c r="R247" i="44"/>
  <c r="Q16" i="60"/>
  <c r="Q46" i="60" s="1"/>
  <c r="N40" i="20"/>
  <c r="AE8" i="49"/>
  <c r="N39" i="49" s="1"/>
  <c r="R265" i="44"/>
  <c r="Q34" i="60"/>
  <c r="Q64" i="60" s="1"/>
  <c r="AL47" i="20"/>
  <c r="AL203" i="20" s="1"/>
  <c r="N203" i="20"/>
  <c r="N234" i="20" s="1"/>
  <c r="O43" i="20"/>
  <c r="AF11" i="49"/>
  <c r="O42" i="49" s="1"/>
  <c r="O49" i="20"/>
  <c r="AF17" i="49"/>
  <c r="O48" i="49" s="1"/>
  <c r="O26" i="64"/>
  <c r="O57" i="64" s="1"/>
  <c r="O119" i="20"/>
  <c r="AM119" i="20" s="1"/>
  <c r="R194" i="44"/>
  <c r="Q94" i="60"/>
  <c r="Q124" i="60" s="1"/>
  <c r="N41" i="20"/>
  <c r="AE9" i="49"/>
  <c r="N40" i="49" s="1"/>
  <c r="AK55" i="20"/>
  <c r="AK211" i="20" s="1"/>
  <c r="M211" i="20"/>
  <c r="M242" i="20" s="1"/>
  <c r="R197" i="44"/>
  <c r="Q97" i="60"/>
  <c r="Q127" i="60" s="1"/>
  <c r="R249" i="44"/>
  <c r="Q18" i="60"/>
  <c r="Q48" i="60" s="1"/>
  <c r="R207" i="44"/>
  <c r="Q107" i="60"/>
  <c r="Q137" i="60" s="1"/>
  <c r="P25" i="64"/>
  <c r="P56" i="64" s="1"/>
  <c r="P118" i="20"/>
  <c r="AN118" i="20" s="1"/>
  <c r="N111" i="20"/>
  <c r="AL111" i="20" s="1"/>
  <c r="N18" i="64"/>
  <c r="N49" i="64" s="1"/>
  <c r="Q268" i="44"/>
  <c r="P37" i="60"/>
  <c r="P67" i="60" s="1"/>
  <c r="P121" i="20"/>
  <c r="AN121" i="20" s="1"/>
  <c r="M240" i="20"/>
  <c r="N55" i="20"/>
  <c r="AE23" i="49"/>
  <c r="N54" i="49" s="1"/>
  <c r="AL53" i="20"/>
  <c r="AL209" i="20" s="1"/>
  <c r="N209" i="20"/>
  <c r="N240" i="20" s="1"/>
  <c r="N24" i="64"/>
  <c r="N55" i="64" s="1"/>
  <c r="N117" i="20"/>
  <c r="AL117" i="20" s="1"/>
  <c r="AK49" i="20"/>
  <c r="AK205" i="20" s="1"/>
  <c r="M205" i="20"/>
  <c r="M236" i="20" s="1"/>
  <c r="R206" i="44"/>
  <c r="Q106" i="60"/>
  <c r="Q136" i="60" s="1"/>
  <c r="O40" i="20"/>
  <c r="AF8" i="49"/>
  <c r="N42" i="20"/>
  <c r="AE10" i="49"/>
  <c r="N41" i="49" s="1"/>
  <c r="O9" i="64"/>
  <c r="O40" i="64" s="1"/>
  <c r="O102" i="20"/>
  <c r="AM102" i="20" s="1"/>
  <c r="R195" i="44"/>
  <c r="Q95" i="60"/>
  <c r="Q125" i="60" s="1"/>
  <c r="AL57" i="20"/>
  <c r="AL213" i="20" s="1"/>
  <c r="N213" i="20"/>
  <c r="N244" i="20" s="1"/>
  <c r="O58" i="20"/>
  <c r="AF26" i="49"/>
  <c r="O57" i="49" s="1"/>
  <c r="O15" i="64"/>
  <c r="O46" i="64" s="1"/>
  <c r="O108" i="20"/>
  <c r="AM108" i="20" s="1"/>
  <c r="P149" i="60"/>
  <c r="R205" i="44"/>
  <c r="Q105" i="60"/>
  <c r="Q135" i="60" s="1"/>
  <c r="O16" i="64"/>
  <c r="O47" i="64" s="1"/>
  <c r="O109" i="20"/>
  <c r="AM109" i="20" s="1"/>
  <c r="R251" i="44"/>
  <c r="Q20" i="60"/>
  <c r="Q50" i="60" s="1"/>
  <c r="R189" i="44"/>
  <c r="Q89" i="60"/>
  <c r="Q119" i="60" s="1"/>
  <c r="R260" i="44"/>
  <c r="Q29" i="60"/>
  <c r="Q59" i="60" s="1"/>
  <c r="R267" i="44"/>
  <c r="Q36" i="60"/>
  <c r="Q66" i="60" s="1"/>
  <c r="R248" i="44"/>
  <c r="Q17" i="60"/>
  <c r="Q47" i="60" s="1"/>
  <c r="R200" i="44"/>
  <c r="Q100" i="60"/>
  <c r="Q130" i="60" s="1"/>
  <c r="M54" i="20"/>
  <c r="AD22" i="49"/>
  <c r="M53" i="49" s="1"/>
  <c r="N50" i="49"/>
  <c r="O23" i="64"/>
  <c r="O54" i="64" s="1"/>
  <c r="O116" i="20"/>
  <c r="AM116" i="20" s="1"/>
  <c r="AL59" i="20"/>
  <c r="AL215" i="20" s="1"/>
  <c r="N215" i="20"/>
  <c r="N246" i="20" s="1"/>
  <c r="AK60" i="20"/>
  <c r="AK216" i="20" s="1"/>
  <c r="M216" i="20"/>
  <c r="M246" i="20"/>
  <c r="R250" i="44"/>
  <c r="Q19" i="60"/>
  <c r="Q49" i="60" s="1"/>
  <c r="R254" i="44"/>
  <c r="Q23" i="60"/>
  <c r="Q53" i="60" s="1"/>
  <c r="AL39" i="20"/>
  <c r="AL195" i="20" s="1"/>
  <c r="N195" i="20"/>
  <c r="N226" i="20" s="1"/>
  <c r="AJ54" i="20"/>
  <c r="AJ210" i="20" s="1"/>
  <c r="L210" i="20"/>
  <c r="L241" i="20" s="1"/>
  <c r="AL51" i="20"/>
  <c r="AL207" i="20" s="1"/>
  <c r="N207" i="20"/>
  <c r="N52" i="20"/>
  <c r="AE20" i="49"/>
  <c r="N51" i="49" s="1"/>
  <c r="R264" i="44"/>
  <c r="Q33" i="60"/>
  <c r="Q63" i="60" s="1"/>
  <c r="R266" i="44"/>
  <c r="Q35" i="60"/>
  <c r="Q65" i="60" s="1"/>
  <c r="AK45" i="20"/>
  <c r="AK201" i="20" s="1"/>
  <c r="M201" i="20"/>
  <c r="M232" i="20" s="1"/>
  <c r="R190" i="44"/>
  <c r="Q90" i="60"/>
  <c r="Q120" i="60" s="1"/>
  <c r="AL49" i="20"/>
  <c r="AL205" i="20" s="1"/>
  <c r="N205" i="20"/>
  <c r="O42" i="20"/>
  <c r="AF10" i="49"/>
  <c r="N56" i="20"/>
  <c r="AE24" i="49"/>
  <c r="N55" i="49" s="1"/>
  <c r="O115" i="20"/>
  <c r="AM115" i="20" s="1"/>
  <c r="O22" i="64"/>
  <c r="O53" i="64" s="1"/>
  <c r="M228" i="20"/>
  <c r="O162" i="60"/>
  <c r="O17" i="64"/>
  <c r="O48" i="64" s="1"/>
  <c r="O110" i="20"/>
  <c r="AM110" i="20" s="1"/>
  <c r="N46" i="20"/>
  <c r="AE14" i="49"/>
  <c r="N45" i="49" s="1"/>
  <c r="AL58" i="20"/>
  <c r="AL214" i="20" s="1"/>
  <c r="N214" i="20"/>
  <c r="N245" i="20" s="1"/>
  <c r="P160" i="60"/>
  <c r="R199" i="44"/>
  <c r="Q99" i="60"/>
  <c r="Q129" i="60" s="1"/>
  <c r="Q196" i="44"/>
  <c r="P96" i="60"/>
  <c r="P126" i="60" s="1"/>
  <c r="O41" i="20"/>
  <c r="AF9" i="49"/>
  <c r="N123" i="20"/>
  <c r="AL123" i="20" s="1"/>
  <c r="N30" i="64"/>
  <c r="N61" i="64" s="1"/>
  <c r="R191" i="44"/>
  <c r="Q91" i="60"/>
  <c r="Q121" i="60" s="1"/>
  <c r="AK50" i="20"/>
  <c r="AK206" i="20" s="1"/>
  <c r="M206" i="20"/>
  <c r="M237" i="20" s="1"/>
  <c r="L235" i="20"/>
  <c r="R255" i="44"/>
  <c r="Q24" i="60"/>
  <c r="Q54" i="60" s="1"/>
  <c r="Q202" i="44"/>
  <c r="P102" i="60"/>
  <c r="P132" i="60" s="1"/>
  <c r="Q262" i="44"/>
  <c r="P31" i="60"/>
  <c r="P61" i="60" s="1"/>
  <c r="P26" i="64"/>
  <c r="P57" i="64" s="1"/>
  <c r="P148" i="60"/>
  <c r="P159" i="60"/>
  <c r="R192" i="44"/>
  <c r="Q92" i="60"/>
  <c r="Q122" i="60" s="1"/>
  <c r="O50" i="20"/>
  <c r="AF18" i="49"/>
  <c r="O49" i="49" s="1"/>
  <c r="R263" i="44"/>
  <c r="Q32" i="60"/>
  <c r="Q62" i="60" s="1"/>
  <c r="O25" i="64"/>
  <c r="O56" i="64" s="1"/>
  <c r="O118" i="20"/>
  <c r="AM118" i="20" s="1"/>
  <c r="O107" i="20"/>
  <c r="AM107" i="20" s="1"/>
  <c r="M48" i="20"/>
  <c r="AD16" i="49"/>
  <c r="M47" i="49" s="1"/>
  <c r="AJ60" i="20"/>
  <c r="AJ216" i="20" s="1"/>
  <c r="L216" i="20"/>
  <c r="L247" i="20" s="1"/>
  <c r="R204" i="44"/>
  <c r="Q104" i="60"/>
  <c r="Q134" i="60" s="1"/>
  <c r="R188" i="44"/>
  <c r="Q88" i="60"/>
  <c r="Q118" i="60" s="1"/>
  <c r="R259" i="44"/>
  <c r="Q28" i="60"/>
  <c r="Q58" i="60" s="1"/>
  <c r="R201" i="44"/>
  <c r="Q101" i="60"/>
  <c r="Q131" i="60" s="1"/>
  <c r="R198" i="44"/>
  <c r="Q98" i="60"/>
  <c r="Q128" i="60" s="1"/>
  <c r="R261" i="44"/>
  <c r="Q30" i="60"/>
  <c r="Q60" i="60" s="1"/>
  <c r="M226" i="20"/>
  <c r="Q256" i="44"/>
  <c r="P25" i="60"/>
  <c r="P55" i="60" s="1"/>
  <c r="Q208" i="44"/>
  <c r="P108" i="60"/>
  <c r="P138" i="60" s="1"/>
  <c r="R203" i="44"/>
  <c r="Q103" i="60"/>
  <c r="Q133" i="60" s="1"/>
  <c r="R187" i="44"/>
  <c r="Q87" i="60"/>
  <c r="Q117" i="60" s="1"/>
  <c r="O29" i="64"/>
  <c r="O60" i="64" s="1"/>
  <c r="O122" i="20"/>
  <c r="AM122" i="20" s="1"/>
  <c r="R258" i="44"/>
  <c r="Q27" i="60"/>
  <c r="Q57" i="60" s="1"/>
  <c r="AL44" i="20"/>
  <c r="AL200" i="20" s="1"/>
  <c r="N200" i="20"/>
  <c r="N231" i="20" s="1"/>
  <c r="O44" i="20"/>
  <c r="AF12" i="49"/>
  <c r="O43" i="49" s="1"/>
  <c r="R252" i="44"/>
  <c r="Q21" i="60"/>
  <c r="Q51" i="60" s="1"/>
  <c r="AP72" i="20"/>
  <c r="S72" i="20"/>
  <c r="S70" i="20"/>
  <c r="AO92" i="20"/>
  <c r="R92" i="20"/>
  <c r="S90" i="20"/>
  <c r="AP78" i="20"/>
  <c r="AP91" i="20"/>
  <c r="AN79" i="20"/>
  <c r="S91" i="20"/>
  <c r="AP86" i="20"/>
  <c r="Q79" i="20"/>
  <c r="R75" i="20"/>
  <c r="AO77" i="20"/>
  <c r="AO82" i="20"/>
  <c r="Q80" i="20"/>
  <c r="S78" i="20"/>
  <c r="R87" i="20"/>
  <c r="R82" i="20"/>
  <c r="AN74" i="20"/>
  <c r="AO73" i="20"/>
  <c r="AO84" i="20"/>
  <c r="Q71" i="20"/>
  <c r="AP70" i="20"/>
  <c r="AN71" i="20"/>
  <c r="S86" i="20"/>
  <c r="Q88" i="20"/>
  <c r="AO85" i="20"/>
  <c r="R81" i="20"/>
  <c r="AN89" i="20"/>
  <c r="R76" i="20"/>
  <c r="AO87" i="20"/>
  <c r="Q74" i="20"/>
  <c r="AN83" i="20"/>
  <c r="R73" i="20"/>
  <c r="AO75" i="20"/>
  <c r="AO81" i="20"/>
  <c r="Q89" i="20"/>
  <c r="Q83" i="20"/>
  <c r="R84" i="20"/>
  <c r="AP90" i="20"/>
  <c r="AN80" i="20"/>
  <c r="AN88" i="20"/>
  <c r="R85" i="20"/>
  <c r="R77" i="20"/>
  <c r="AO76" i="20"/>
  <c r="P107" i="20" l="1"/>
  <c r="AN107" i="20" s="1"/>
  <c r="Q150" i="60"/>
  <c r="O18" i="64"/>
  <c r="O49" i="64" s="1"/>
  <c r="P113" i="20"/>
  <c r="AN113" i="20" s="1"/>
  <c r="N236" i="20"/>
  <c r="P9" i="64"/>
  <c r="P40" i="64" s="1"/>
  <c r="P39" i="20" s="1"/>
  <c r="Q149" i="60"/>
  <c r="Q11" i="64" s="1"/>
  <c r="Q42" i="64" s="1"/>
  <c r="P23" i="64"/>
  <c r="P54" i="64" s="1"/>
  <c r="P53" i="20" s="1"/>
  <c r="P16" i="64"/>
  <c r="P47" i="64" s="1"/>
  <c r="AF19" i="49"/>
  <c r="O50" i="49" s="1"/>
  <c r="P15" i="64"/>
  <c r="P46" i="64" s="1"/>
  <c r="O41" i="49"/>
  <c r="N238" i="20"/>
  <c r="P122" i="20"/>
  <c r="AN122" i="20" s="1"/>
  <c r="P105" i="20"/>
  <c r="AN105" i="20" s="1"/>
  <c r="O30" i="64"/>
  <c r="O61" i="64" s="1"/>
  <c r="O60" i="20" s="1"/>
  <c r="Q159" i="60"/>
  <c r="Q21" i="64" s="1"/>
  <c r="Q52" i="64" s="1"/>
  <c r="Q166" i="60"/>
  <c r="Q28" i="64" s="1"/>
  <c r="Q59" i="64" s="1"/>
  <c r="Q157" i="60"/>
  <c r="Q19" i="64" s="1"/>
  <c r="Q50" i="64" s="1"/>
  <c r="Q161" i="60"/>
  <c r="Q116" i="20" s="1"/>
  <c r="AO116" i="20" s="1"/>
  <c r="P112" i="20"/>
  <c r="AN112" i="20" s="1"/>
  <c r="Q154" i="60"/>
  <c r="Q109" i="20" s="1"/>
  <c r="AO109" i="20" s="1"/>
  <c r="M247" i="20"/>
  <c r="P13" i="64"/>
  <c r="P44" i="64" s="1"/>
  <c r="AG11" i="49" s="1"/>
  <c r="P42" i="49" s="1"/>
  <c r="Q163" i="60"/>
  <c r="Q25" i="64" s="1"/>
  <c r="Q56" i="64" s="1"/>
  <c r="O40" i="49"/>
  <c r="P110" i="20"/>
  <c r="AN110" i="20" s="1"/>
  <c r="Q148" i="60"/>
  <c r="Q10" i="64" s="1"/>
  <c r="Q41" i="64" s="1"/>
  <c r="Q158" i="60"/>
  <c r="Q113" i="20" s="1"/>
  <c r="AO113" i="20" s="1"/>
  <c r="AM41" i="20"/>
  <c r="AM197" i="20" s="1"/>
  <c r="O197" i="20"/>
  <c r="S264" i="44"/>
  <c r="R33" i="60"/>
  <c r="R63" i="60" s="1"/>
  <c r="S265" i="44"/>
  <c r="R34" i="60"/>
  <c r="R64" i="60" s="1"/>
  <c r="N237" i="20"/>
  <c r="P56" i="20"/>
  <c r="AG24" i="49"/>
  <c r="S259" i="44"/>
  <c r="R28" i="60"/>
  <c r="R58" i="60" s="1"/>
  <c r="R262" i="44"/>
  <c r="Q31" i="60"/>
  <c r="Q61" i="60" s="1"/>
  <c r="S189" i="44"/>
  <c r="R89" i="60"/>
  <c r="R119" i="60" s="1"/>
  <c r="Q155" i="60"/>
  <c r="S194" i="44"/>
  <c r="R94" i="60"/>
  <c r="R124" i="60" s="1"/>
  <c r="O55" i="20"/>
  <c r="AF23" i="49"/>
  <c r="O54" i="49" s="1"/>
  <c r="R208" i="44"/>
  <c r="Q108" i="60"/>
  <c r="Q138" i="60" s="1"/>
  <c r="P162" i="60"/>
  <c r="S199" i="44"/>
  <c r="R99" i="60"/>
  <c r="R129" i="60" s="1"/>
  <c r="AL56" i="20"/>
  <c r="AL212" i="20" s="1"/>
  <c r="N212" i="20"/>
  <c r="N243" i="20" s="1"/>
  <c r="S195" i="44"/>
  <c r="R95" i="60"/>
  <c r="R125" i="60" s="1"/>
  <c r="P47" i="20"/>
  <c r="AG15" i="49"/>
  <c r="AL40" i="20"/>
  <c r="AL196" i="20" s="1"/>
  <c r="N196" i="20"/>
  <c r="N227" i="20" s="1"/>
  <c r="S260" i="44"/>
  <c r="R29" i="60"/>
  <c r="R59" i="60" s="1"/>
  <c r="R196" i="44"/>
  <c r="Q96" i="60"/>
  <c r="Q126" i="60" s="1"/>
  <c r="P46" i="20"/>
  <c r="AG14" i="49"/>
  <c r="S188" i="44"/>
  <c r="R88" i="60"/>
  <c r="R118" i="60" s="1"/>
  <c r="S263" i="44"/>
  <c r="R32" i="60"/>
  <c r="R62" i="60" s="1"/>
  <c r="R202" i="44"/>
  <c r="Q102" i="60"/>
  <c r="Q132" i="60" s="1"/>
  <c r="P22" i="64"/>
  <c r="P53" i="64" s="1"/>
  <c r="P115" i="20"/>
  <c r="AN115" i="20" s="1"/>
  <c r="S251" i="44"/>
  <c r="R20" i="60"/>
  <c r="R50" i="60" s="1"/>
  <c r="S207" i="44"/>
  <c r="R107" i="60"/>
  <c r="R137" i="60" s="1"/>
  <c r="P42" i="20"/>
  <c r="AG10" i="49"/>
  <c r="P41" i="49" s="1"/>
  <c r="Q147" i="60"/>
  <c r="S193" i="44"/>
  <c r="R93" i="60"/>
  <c r="R123" i="60" s="1"/>
  <c r="S201" i="44"/>
  <c r="R101" i="60"/>
  <c r="R131" i="60" s="1"/>
  <c r="AM42" i="20"/>
  <c r="AM198" i="20" s="1"/>
  <c r="O198" i="20"/>
  <c r="O53" i="20"/>
  <c r="AF21" i="49"/>
  <c r="O52" i="49" s="1"/>
  <c r="O39" i="20"/>
  <c r="AF7" i="49"/>
  <c r="O38" i="49" s="1"/>
  <c r="S247" i="44"/>
  <c r="R16" i="60"/>
  <c r="R46" i="60" s="1"/>
  <c r="P45" i="20"/>
  <c r="AG13" i="49"/>
  <c r="N54" i="20"/>
  <c r="AE22" i="49"/>
  <c r="N53" i="49" s="1"/>
  <c r="P156" i="60"/>
  <c r="S204" i="44"/>
  <c r="R104" i="60"/>
  <c r="R134" i="60" s="1"/>
  <c r="AM50" i="20"/>
  <c r="AM206" i="20" s="1"/>
  <c r="O206" i="20"/>
  <c r="O237" i="20" s="1"/>
  <c r="S255" i="44"/>
  <c r="R24" i="60"/>
  <c r="R54" i="60" s="1"/>
  <c r="O46" i="20"/>
  <c r="AF14" i="49"/>
  <c r="O45" i="49" s="1"/>
  <c r="S249" i="44"/>
  <c r="R18" i="60"/>
  <c r="R48" i="60" s="1"/>
  <c r="O56" i="20"/>
  <c r="AF24" i="49"/>
  <c r="O55" i="49" s="1"/>
  <c r="Q153" i="60"/>
  <c r="P57" i="20"/>
  <c r="AG25" i="49"/>
  <c r="S258" i="44"/>
  <c r="R27" i="60"/>
  <c r="R57" i="60" s="1"/>
  <c r="R256" i="44"/>
  <c r="Q25" i="60"/>
  <c r="Q55" i="60" s="1"/>
  <c r="AM51" i="20"/>
  <c r="AM207" i="20" s="1"/>
  <c r="O207" i="20"/>
  <c r="O238" i="20" s="1"/>
  <c r="AL55" i="20"/>
  <c r="AL211" i="20" s="1"/>
  <c r="N211" i="20"/>
  <c r="N242" i="20" s="1"/>
  <c r="S253" i="44"/>
  <c r="R22" i="60"/>
  <c r="R52" i="60" s="1"/>
  <c r="S203" i="44"/>
  <c r="R103" i="60"/>
  <c r="R133" i="60" s="1"/>
  <c r="AK54" i="20"/>
  <c r="AK210" i="20" s="1"/>
  <c r="M210" i="20"/>
  <c r="M241" i="20" s="1"/>
  <c r="S205" i="44"/>
  <c r="R105" i="60"/>
  <c r="R135" i="60" s="1"/>
  <c r="S197" i="44"/>
  <c r="R97" i="60"/>
  <c r="R127" i="60" s="1"/>
  <c r="O48" i="20"/>
  <c r="AF16" i="49"/>
  <c r="AL46" i="20"/>
  <c r="AL202" i="20" s="1"/>
  <c r="N202" i="20"/>
  <c r="N233" i="20" s="1"/>
  <c r="S190" i="44"/>
  <c r="R90" i="60"/>
  <c r="R120" i="60" s="1"/>
  <c r="S254" i="44"/>
  <c r="R23" i="60"/>
  <c r="R53" i="60" s="1"/>
  <c r="Q160" i="60"/>
  <c r="P11" i="64"/>
  <c r="P42" i="64" s="1"/>
  <c r="P104" i="20"/>
  <c r="AN104" i="20" s="1"/>
  <c r="AL42" i="20"/>
  <c r="AL198" i="20" s="1"/>
  <c r="N198" i="20"/>
  <c r="N229" i="20" s="1"/>
  <c r="AM49" i="20"/>
  <c r="AM205" i="20" s="1"/>
  <c r="O205" i="20"/>
  <c r="O236" i="20" s="1"/>
  <c r="P55" i="20"/>
  <c r="AG23" i="49"/>
  <c r="P50" i="20"/>
  <c r="AG18" i="49"/>
  <c r="P49" i="49" s="1"/>
  <c r="AK48" i="20"/>
  <c r="AK204" i="20" s="1"/>
  <c r="M204" i="20"/>
  <c r="M235" i="20" s="1"/>
  <c r="Q151" i="60"/>
  <c r="S200" i="44"/>
  <c r="R100" i="60"/>
  <c r="R130" i="60" s="1"/>
  <c r="O39" i="49"/>
  <c r="P58" i="20"/>
  <c r="AG26" i="49"/>
  <c r="P57" i="49" s="1"/>
  <c r="O47" i="20"/>
  <c r="AF15" i="49"/>
  <c r="O46" i="49" s="1"/>
  <c r="S250" i="44"/>
  <c r="R19" i="60"/>
  <c r="R49" i="60" s="1"/>
  <c r="O45" i="20"/>
  <c r="AF13" i="49"/>
  <c r="O44" i="49" s="1"/>
  <c r="AM40" i="20"/>
  <c r="AM196" i="20" s="1"/>
  <c r="O196" i="20"/>
  <c r="P168" i="60"/>
  <c r="AM43" i="20"/>
  <c r="AM199" i="20" s="1"/>
  <c r="O199" i="20"/>
  <c r="O230" i="20" s="1"/>
  <c r="O57" i="20"/>
  <c r="AF25" i="49"/>
  <c r="O56" i="49" s="1"/>
  <c r="S257" i="44"/>
  <c r="R26" i="60"/>
  <c r="R56" i="60" s="1"/>
  <c r="S187" i="44"/>
  <c r="R87" i="60"/>
  <c r="R117" i="60" s="1"/>
  <c r="S261" i="44"/>
  <c r="R30" i="60"/>
  <c r="R60" i="60" s="1"/>
  <c r="S192" i="44"/>
  <c r="R92" i="60"/>
  <c r="R122" i="60" s="1"/>
  <c r="N60" i="20"/>
  <c r="AE28" i="49"/>
  <c r="N59" i="49" s="1"/>
  <c r="O24" i="64"/>
  <c r="O55" i="64" s="1"/>
  <c r="O117" i="20"/>
  <c r="AM117" i="20" s="1"/>
  <c r="S248" i="44"/>
  <c r="R17" i="60"/>
  <c r="R47" i="60" s="1"/>
  <c r="R268" i="44"/>
  <c r="Q37" i="60"/>
  <c r="Q67" i="60" s="1"/>
  <c r="AL41" i="20"/>
  <c r="AL197" i="20" s="1"/>
  <c r="N197" i="20"/>
  <c r="N228" i="20" s="1"/>
  <c r="N232" i="20"/>
  <c r="P49" i="20"/>
  <c r="AG17" i="49"/>
  <c r="P48" i="49" s="1"/>
  <c r="AL52" i="20"/>
  <c r="AL208" i="20" s="1"/>
  <c r="N208" i="20"/>
  <c r="N239" i="20" s="1"/>
  <c r="Q12" i="64"/>
  <c r="Q43" i="64" s="1"/>
  <c r="Q105" i="20"/>
  <c r="AO105" i="20" s="1"/>
  <c r="O59" i="20"/>
  <c r="AF27" i="49"/>
  <c r="O58" i="49" s="1"/>
  <c r="S191" i="44"/>
  <c r="R91" i="60"/>
  <c r="R121" i="60" s="1"/>
  <c r="P114" i="20"/>
  <c r="AN114" i="20" s="1"/>
  <c r="P21" i="64"/>
  <c r="P52" i="64" s="1"/>
  <c r="S266" i="44"/>
  <c r="R35" i="60"/>
  <c r="R65" i="60" s="1"/>
  <c r="Q167" i="60"/>
  <c r="AM58" i="20"/>
  <c r="AM214" i="20" s="1"/>
  <c r="O214" i="20"/>
  <c r="O245" i="20" s="1"/>
  <c r="S206" i="44"/>
  <c r="R106" i="60"/>
  <c r="R136" i="60" s="1"/>
  <c r="N48" i="20"/>
  <c r="AE16" i="49"/>
  <c r="N47" i="49" s="1"/>
  <c r="Q152" i="60"/>
  <c r="Q107" i="20" s="1"/>
  <c r="AO107" i="20" s="1"/>
  <c r="S198" i="44"/>
  <c r="R98" i="60"/>
  <c r="R128" i="60" s="1"/>
  <c r="P10" i="64"/>
  <c r="P41" i="64" s="1"/>
  <c r="P103" i="20"/>
  <c r="AN103" i="20" s="1"/>
  <c r="O52" i="20"/>
  <c r="AF20" i="49"/>
  <c r="O51" i="49" s="1"/>
  <c r="Q164" i="60"/>
  <c r="S267" i="44"/>
  <c r="R36" i="60"/>
  <c r="R66" i="60" s="1"/>
  <c r="P59" i="20"/>
  <c r="AG27" i="49"/>
  <c r="Q165" i="60"/>
  <c r="P44" i="20"/>
  <c r="AG12" i="49"/>
  <c r="P43" i="49" s="1"/>
  <c r="AM44" i="20"/>
  <c r="AM200" i="20" s="1"/>
  <c r="O200" i="20"/>
  <c r="O231" i="20" s="1"/>
  <c r="S252" i="44"/>
  <c r="R21" i="60"/>
  <c r="R51" i="60" s="1"/>
  <c r="AQ72" i="20"/>
  <c r="T72" i="20"/>
  <c r="AP81" i="20"/>
  <c r="S92" i="20"/>
  <c r="AQ91" i="20"/>
  <c r="AP92" i="20"/>
  <c r="AO88" i="20"/>
  <c r="AP75" i="20"/>
  <c r="AO71" i="20"/>
  <c r="AO74" i="20"/>
  <c r="AP84" i="20"/>
  <c r="R71" i="20"/>
  <c r="AP73" i="20"/>
  <c r="AP76" i="20"/>
  <c r="AQ86" i="20"/>
  <c r="T78" i="20"/>
  <c r="T70" i="20"/>
  <c r="AP87" i="20"/>
  <c r="T91" i="20"/>
  <c r="S77" i="20"/>
  <c r="S73" i="20"/>
  <c r="R88" i="20"/>
  <c r="S76" i="20"/>
  <c r="S75" i="20"/>
  <c r="AP82" i="20"/>
  <c r="S84" i="20"/>
  <c r="S85" i="20"/>
  <c r="R89" i="20"/>
  <c r="T86" i="20"/>
  <c r="AO80" i="20"/>
  <c r="AO79" i="20"/>
  <c r="AQ70" i="20"/>
  <c r="S87" i="20"/>
  <c r="AP77" i="20"/>
  <c r="AO83" i="20"/>
  <c r="AQ78" i="20"/>
  <c r="R83" i="20"/>
  <c r="R74" i="20"/>
  <c r="R80" i="20"/>
  <c r="T90" i="20"/>
  <c r="S82" i="20"/>
  <c r="S81" i="20"/>
  <c r="AP85" i="20"/>
  <c r="AO89" i="20"/>
  <c r="R79" i="20"/>
  <c r="AQ90" i="20"/>
  <c r="AG7" i="49" l="1"/>
  <c r="R150" i="60"/>
  <c r="O227" i="20"/>
  <c r="Q104" i="20"/>
  <c r="AO104" i="20" s="1"/>
  <c r="AG21" i="49"/>
  <c r="P52" i="49" s="1"/>
  <c r="Q112" i="20"/>
  <c r="AO112" i="20" s="1"/>
  <c r="Q114" i="20"/>
  <c r="AO114" i="20" s="1"/>
  <c r="AF28" i="49"/>
  <c r="O59" i="49" s="1"/>
  <c r="Q121" i="20"/>
  <c r="AO121" i="20" s="1"/>
  <c r="P54" i="49"/>
  <c r="R158" i="60"/>
  <c r="Q16" i="64"/>
  <c r="Q47" i="64" s="1"/>
  <c r="P43" i="20"/>
  <c r="P199" i="20" s="1"/>
  <c r="P230" i="20" s="1"/>
  <c r="Q168" i="60"/>
  <c r="Q123" i="20" s="1"/>
  <c r="AO123" i="20" s="1"/>
  <c r="R164" i="60"/>
  <c r="R26" i="64" s="1"/>
  <c r="R57" i="64" s="1"/>
  <c r="Q23" i="64"/>
  <c r="Q54" i="64" s="1"/>
  <c r="Q53" i="20" s="1"/>
  <c r="Q20" i="64"/>
  <c r="Q51" i="64" s="1"/>
  <c r="AH18" i="49" s="1"/>
  <c r="Q49" i="49" s="1"/>
  <c r="Q162" i="60"/>
  <c r="Q24" i="64" s="1"/>
  <c r="Q55" i="64" s="1"/>
  <c r="Q118" i="20"/>
  <c r="AO118" i="20" s="1"/>
  <c r="P56" i="49"/>
  <c r="O229" i="20"/>
  <c r="R154" i="60"/>
  <c r="R16" i="64" s="1"/>
  <c r="R47" i="64" s="1"/>
  <c r="R163" i="60"/>
  <c r="R25" i="64" s="1"/>
  <c r="R56" i="64" s="1"/>
  <c r="R159" i="60"/>
  <c r="R114" i="20" s="1"/>
  <c r="AP114" i="20" s="1"/>
  <c r="P45" i="49"/>
  <c r="P55" i="49"/>
  <c r="R147" i="60"/>
  <c r="R102" i="20" s="1"/>
  <c r="AP102" i="20" s="1"/>
  <c r="Q103" i="20"/>
  <c r="AO103" i="20" s="1"/>
  <c r="R166" i="60"/>
  <c r="R121" i="20" s="1"/>
  <c r="AP121" i="20" s="1"/>
  <c r="R155" i="60"/>
  <c r="R110" i="20" s="1"/>
  <c r="AP110" i="20" s="1"/>
  <c r="R157" i="60"/>
  <c r="R19" i="64" s="1"/>
  <c r="R50" i="64" s="1"/>
  <c r="R165" i="60"/>
  <c r="R120" i="20" s="1"/>
  <c r="AP120" i="20" s="1"/>
  <c r="T267" i="44"/>
  <c r="S36" i="60"/>
  <c r="S66" i="60" s="1"/>
  <c r="P51" i="20"/>
  <c r="AG19" i="49"/>
  <c r="P50" i="49" s="1"/>
  <c r="T261" i="44"/>
  <c r="S30" i="60"/>
  <c r="S60" i="60" s="1"/>
  <c r="AM45" i="20"/>
  <c r="AM201" i="20" s="1"/>
  <c r="O201" i="20"/>
  <c r="O232" i="20" s="1"/>
  <c r="Q41" i="20"/>
  <c r="AH9" i="49"/>
  <c r="T253" i="44"/>
  <c r="S22" i="60"/>
  <c r="S52" i="60" s="1"/>
  <c r="Q40" i="20"/>
  <c r="AH8" i="49"/>
  <c r="R12" i="64"/>
  <c r="R43" i="64" s="1"/>
  <c r="R105" i="20"/>
  <c r="AP105" i="20" s="1"/>
  <c r="P24" i="64"/>
  <c r="P55" i="64" s="1"/>
  <c r="P117" i="20"/>
  <c r="AN117" i="20" s="1"/>
  <c r="AN42" i="20"/>
  <c r="AN198" i="20" s="1"/>
  <c r="P198" i="20"/>
  <c r="P229" i="20" s="1"/>
  <c r="R152" i="60"/>
  <c r="R14" i="64" s="1"/>
  <c r="R45" i="64" s="1"/>
  <c r="T204" i="44"/>
  <c r="S104" i="60"/>
  <c r="S134" i="60" s="1"/>
  <c r="AM39" i="20"/>
  <c r="AM195" i="20" s="1"/>
  <c r="O195" i="20"/>
  <c r="O226" i="20" s="1"/>
  <c r="T207" i="44"/>
  <c r="S107" i="60"/>
  <c r="S137" i="60" s="1"/>
  <c r="S196" i="44"/>
  <c r="R96" i="60"/>
  <c r="R126" i="60" s="1"/>
  <c r="AN56" i="20"/>
  <c r="AN212" i="20" s="1"/>
  <c r="P212" i="20"/>
  <c r="AM60" i="20"/>
  <c r="AM216" i="20" s="1"/>
  <c r="O216" i="20"/>
  <c r="T190" i="44"/>
  <c r="S90" i="60"/>
  <c r="S120" i="60" s="1"/>
  <c r="P40" i="20"/>
  <c r="AG8" i="49"/>
  <c r="P39" i="49" s="1"/>
  <c r="T250" i="44"/>
  <c r="S19" i="60"/>
  <c r="S49" i="60" s="1"/>
  <c r="AN53" i="20"/>
  <c r="AN209" i="20" s="1"/>
  <c r="P209" i="20"/>
  <c r="Q49" i="20"/>
  <c r="AH17" i="49"/>
  <c r="Q48" i="49" s="1"/>
  <c r="P111" i="20"/>
  <c r="AN111" i="20" s="1"/>
  <c r="P18" i="64"/>
  <c r="P49" i="64" s="1"/>
  <c r="R151" i="60"/>
  <c r="S208" i="44"/>
  <c r="R108" i="60"/>
  <c r="R138" i="60" s="1"/>
  <c r="Q102" i="20"/>
  <c r="AO102" i="20" s="1"/>
  <c r="Q9" i="64"/>
  <c r="Q40" i="64" s="1"/>
  <c r="T192" i="44"/>
  <c r="S92" i="60"/>
  <c r="S122" i="60" s="1"/>
  <c r="T187" i="44"/>
  <c r="S87" i="60"/>
  <c r="S117" i="60" s="1"/>
  <c r="AN55" i="20"/>
  <c r="AN211" i="20" s="1"/>
  <c r="P211" i="20"/>
  <c r="O47" i="49"/>
  <c r="AM53" i="20"/>
  <c r="AM209" i="20" s="1"/>
  <c r="O209" i="20"/>
  <c r="O240" i="20" s="1"/>
  <c r="T251" i="44"/>
  <c r="S20" i="60"/>
  <c r="S50" i="60" s="1"/>
  <c r="T260" i="44"/>
  <c r="S29" i="60"/>
  <c r="S59" i="60" s="1"/>
  <c r="AN50" i="20"/>
  <c r="AN206" i="20" s="1"/>
  <c r="P206" i="20"/>
  <c r="P237" i="20" s="1"/>
  <c r="S268" i="44"/>
  <c r="R37" i="60"/>
  <c r="R67" i="60" s="1"/>
  <c r="T265" i="44"/>
  <c r="S34" i="60"/>
  <c r="S64" i="60" s="1"/>
  <c r="T255" i="44"/>
  <c r="S24" i="60"/>
  <c r="S54" i="60" s="1"/>
  <c r="T199" i="44"/>
  <c r="S99" i="60"/>
  <c r="S129" i="60" s="1"/>
  <c r="T266" i="44"/>
  <c r="S35" i="60"/>
  <c r="S65" i="60" s="1"/>
  <c r="AN46" i="20"/>
  <c r="AN202" i="20" s="1"/>
  <c r="P202" i="20"/>
  <c r="Q108" i="20"/>
  <c r="AO108" i="20" s="1"/>
  <c r="Q15" i="64"/>
  <c r="Q46" i="64" s="1"/>
  <c r="P52" i="20"/>
  <c r="AG20" i="49"/>
  <c r="P51" i="49" s="1"/>
  <c r="AM55" i="20"/>
  <c r="AM211" i="20" s="1"/>
  <c r="O211" i="20"/>
  <c r="O242" i="20" s="1"/>
  <c r="AN45" i="20"/>
  <c r="AN201" i="20" s="1"/>
  <c r="P201" i="20"/>
  <c r="Q119" i="20"/>
  <c r="AO119" i="20" s="1"/>
  <c r="Q26" i="64"/>
  <c r="Q57" i="64" s="1"/>
  <c r="T203" i="44"/>
  <c r="S103" i="60"/>
  <c r="S133" i="60" s="1"/>
  <c r="T198" i="44"/>
  <c r="S98" i="60"/>
  <c r="S128" i="60" s="1"/>
  <c r="Q14" i="64"/>
  <c r="Q45" i="64" s="1"/>
  <c r="Q44" i="20" s="1"/>
  <c r="T248" i="44"/>
  <c r="S17" i="60"/>
  <c r="S47" i="60" s="1"/>
  <c r="AN58" i="20"/>
  <c r="AN214" i="20" s="1"/>
  <c r="P214" i="20"/>
  <c r="P245" i="20" s="1"/>
  <c r="AN43" i="20"/>
  <c r="AN199" i="20" s="1"/>
  <c r="P46" i="49"/>
  <c r="T264" i="44"/>
  <c r="S33" i="60"/>
  <c r="S63" i="60" s="1"/>
  <c r="AM59" i="20"/>
  <c r="AM215" i="20" s="1"/>
  <c r="O215" i="20"/>
  <c r="O246" i="20" s="1"/>
  <c r="Q156" i="60"/>
  <c r="AM56" i="20"/>
  <c r="AM212" i="20" s="1"/>
  <c r="O212" i="20"/>
  <c r="O243" i="20" s="1"/>
  <c r="AL54" i="20"/>
  <c r="AL210" i="20" s="1"/>
  <c r="N210" i="20"/>
  <c r="N241" i="20" s="1"/>
  <c r="S202" i="44"/>
  <c r="R102" i="60"/>
  <c r="R132" i="60" s="1"/>
  <c r="AN47" i="20"/>
  <c r="AN203" i="20" s="1"/>
  <c r="P203" i="20"/>
  <c r="T194" i="44"/>
  <c r="S94" i="60"/>
  <c r="S124" i="60" s="1"/>
  <c r="O228" i="20"/>
  <c r="T247" i="44"/>
  <c r="S16" i="60"/>
  <c r="S46" i="60" s="1"/>
  <c r="AM52" i="20"/>
  <c r="AM208" i="20" s="1"/>
  <c r="O208" i="20"/>
  <c r="O239" i="20" s="1"/>
  <c r="AM47" i="20"/>
  <c r="AM203" i="20" s="1"/>
  <c r="O203" i="20"/>
  <c r="O234" i="20" s="1"/>
  <c r="T191" i="44"/>
  <c r="S91" i="60"/>
  <c r="S121" i="60" s="1"/>
  <c r="T257" i="44"/>
  <c r="S26" i="60"/>
  <c r="S56" i="60" s="1"/>
  <c r="AL48" i="20"/>
  <c r="AL204" i="20" s="1"/>
  <c r="N204" i="20"/>
  <c r="N235" i="20" s="1"/>
  <c r="R160" i="60"/>
  <c r="T197" i="44"/>
  <c r="S97" i="60"/>
  <c r="S127" i="60" s="1"/>
  <c r="S256" i="44"/>
  <c r="R25" i="60"/>
  <c r="R55" i="60" s="1"/>
  <c r="Q51" i="20"/>
  <c r="AH19" i="49"/>
  <c r="Q46" i="20"/>
  <c r="AH14" i="49"/>
  <c r="Q45" i="49" s="1"/>
  <c r="Q17" i="64"/>
  <c r="Q48" i="64" s="1"/>
  <c r="Q110" i="20"/>
  <c r="AO110" i="20" s="1"/>
  <c r="Q122" i="20"/>
  <c r="AO122" i="20" s="1"/>
  <c r="Q29" i="64"/>
  <c r="Q60" i="64" s="1"/>
  <c r="Q120" i="20"/>
  <c r="AO120" i="20" s="1"/>
  <c r="Q27" i="64"/>
  <c r="Q58" i="64" s="1"/>
  <c r="Q42" i="20"/>
  <c r="AH10" i="49"/>
  <c r="Q41" i="49" s="1"/>
  <c r="AM57" i="20"/>
  <c r="AM213" i="20" s="1"/>
  <c r="O213" i="20"/>
  <c r="O244" i="20" s="1"/>
  <c r="T200" i="44"/>
  <c r="S100" i="60"/>
  <c r="S130" i="60" s="1"/>
  <c r="P41" i="20"/>
  <c r="AG9" i="49"/>
  <c r="P40" i="49" s="1"/>
  <c r="T249" i="44"/>
  <c r="S18" i="60"/>
  <c r="S48" i="60" s="1"/>
  <c r="R161" i="60"/>
  <c r="T263" i="44"/>
  <c r="S32" i="60"/>
  <c r="S62" i="60" s="1"/>
  <c r="T195" i="44"/>
  <c r="S95" i="60"/>
  <c r="S125" i="60" s="1"/>
  <c r="R149" i="60"/>
  <c r="T259" i="44"/>
  <c r="S28" i="60"/>
  <c r="S58" i="60" s="1"/>
  <c r="AN49" i="20"/>
  <c r="AN205" i="20" s="1"/>
  <c r="P205" i="20"/>
  <c r="P236" i="20" s="1"/>
  <c r="R20" i="64"/>
  <c r="R51" i="64" s="1"/>
  <c r="R113" i="20"/>
  <c r="AP113" i="20" s="1"/>
  <c r="AM48" i="20"/>
  <c r="AM204" i="20" s="1"/>
  <c r="O204" i="20"/>
  <c r="Q58" i="20"/>
  <c r="AH26" i="49"/>
  <c r="Q57" i="49" s="1"/>
  <c r="P58" i="49"/>
  <c r="T206" i="44"/>
  <c r="S106" i="60"/>
  <c r="S136" i="60" s="1"/>
  <c r="O54" i="20"/>
  <c r="AF22" i="49"/>
  <c r="O53" i="49" s="1"/>
  <c r="Q13" i="64"/>
  <c r="Q44" i="64" s="1"/>
  <c r="Q106" i="20"/>
  <c r="AO106" i="20" s="1"/>
  <c r="Q22" i="64"/>
  <c r="Q53" i="64" s="1"/>
  <c r="Q115" i="20"/>
  <c r="AO115" i="20" s="1"/>
  <c r="T205" i="44"/>
  <c r="S105" i="60"/>
  <c r="S135" i="60" s="1"/>
  <c r="T258" i="44"/>
  <c r="S27" i="60"/>
  <c r="S57" i="60" s="1"/>
  <c r="P38" i="49"/>
  <c r="T201" i="44"/>
  <c r="S101" i="60"/>
  <c r="S131" i="60" s="1"/>
  <c r="R148" i="60"/>
  <c r="T189" i="44"/>
  <c r="S89" i="60"/>
  <c r="S119" i="60" s="1"/>
  <c r="AN59" i="20"/>
  <c r="AN215" i="20" s="1"/>
  <c r="P215" i="20"/>
  <c r="AM46" i="20"/>
  <c r="AM202" i="20" s="1"/>
  <c r="O202" i="20"/>
  <c r="O233" i="20" s="1"/>
  <c r="AN39" i="20"/>
  <c r="AN195" i="20" s="1"/>
  <c r="P195" i="20"/>
  <c r="R153" i="60"/>
  <c r="T188" i="44"/>
  <c r="S88" i="60"/>
  <c r="S118" i="60" s="1"/>
  <c r="AN57" i="20"/>
  <c r="AN213" i="20" s="1"/>
  <c r="P213" i="20"/>
  <c r="R167" i="60"/>
  <c r="AL60" i="20"/>
  <c r="AL216" i="20" s="1"/>
  <c r="N216" i="20"/>
  <c r="N247" i="20" s="1"/>
  <c r="P123" i="20"/>
  <c r="AN123" i="20" s="1"/>
  <c r="P30" i="64"/>
  <c r="P61" i="64" s="1"/>
  <c r="T254" i="44"/>
  <c r="S23" i="60"/>
  <c r="S53" i="60" s="1"/>
  <c r="P44" i="49"/>
  <c r="T193" i="44"/>
  <c r="S93" i="60"/>
  <c r="S123" i="60" s="1"/>
  <c r="S262" i="44"/>
  <c r="R31" i="60"/>
  <c r="R61" i="60" s="1"/>
  <c r="Q55" i="20"/>
  <c r="AH23" i="49"/>
  <c r="Q54" i="49" s="1"/>
  <c r="T252" i="44"/>
  <c r="S21" i="60"/>
  <c r="S51" i="60" s="1"/>
  <c r="AN44" i="20"/>
  <c r="AN200" i="20" s="1"/>
  <c r="P200" i="20"/>
  <c r="P231" i="20" s="1"/>
  <c r="U72" i="20"/>
  <c r="AR72" i="20"/>
  <c r="AP88" i="20"/>
  <c r="AQ84" i="20"/>
  <c r="AR86" i="20"/>
  <c r="U86" i="20"/>
  <c r="AP80" i="20"/>
  <c r="AR70" i="20"/>
  <c r="S71" i="20"/>
  <c r="T84" i="20"/>
  <c r="S80" i="20"/>
  <c r="T81" i="20"/>
  <c r="AQ92" i="20"/>
  <c r="T73" i="20"/>
  <c r="AQ81" i="20"/>
  <c r="U70" i="20"/>
  <c r="AP74" i="20"/>
  <c r="AQ87" i="20"/>
  <c r="T92" i="20"/>
  <c r="S74" i="20"/>
  <c r="AP89" i="20"/>
  <c r="AQ73" i="20"/>
  <c r="AP83" i="20"/>
  <c r="T85" i="20"/>
  <c r="T75" i="20"/>
  <c r="T77" i="20"/>
  <c r="AR90" i="20"/>
  <c r="AP79" i="20"/>
  <c r="AQ77" i="20"/>
  <c r="AQ82" i="20"/>
  <c r="AQ85" i="20"/>
  <c r="S88" i="20"/>
  <c r="AP71" i="20"/>
  <c r="T87" i="20"/>
  <c r="S79" i="20"/>
  <c r="T76" i="20"/>
  <c r="U91" i="20"/>
  <c r="AR78" i="20"/>
  <c r="S83" i="20"/>
  <c r="S89" i="20"/>
  <c r="T82" i="20"/>
  <c r="AQ75" i="20"/>
  <c r="U90" i="20"/>
  <c r="AQ76" i="20"/>
  <c r="AR91" i="20"/>
  <c r="U78" i="20"/>
  <c r="R109" i="20" l="1"/>
  <c r="AP109" i="20" s="1"/>
  <c r="S161" i="60"/>
  <c r="S149" i="60"/>
  <c r="Q50" i="20"/>
  <c r="Q206" i="20" s="1"/>
  <c r="Q237" i="20" s="1"/>
  <c r="AH21" i="49"/>
  <c r="Q52" i="49" s="1"/>
  <c r="S159" i="60"/>
  <c r="S114" i="20" s="1"/>
  <c r="AQ114" i="20" s="1"/>
  <c r="P234" i="20"/>
  <c r="Q117" i="20"/>
  <c r="AO117" i="20" s="1"/>
  <c r="Q30" i="64"/>
  <c r="Q61" i="64" s="1"/>
  <c r="Q60" i="20" s="1"/>
  <c r="R168" i="60"/>
  <c r="R123" i="20" s="1"/>
  <c r="AP123" i="20" s="1"/>
  <c r="R107" i="20"/>
  <c r="AP107" i="20" s="1"/>
  <c r="R21" i="64"/>
  <c r="R52" i="64" s="1"/>
  <c r="R51" i="20" s="1"/>
  <c r="Q50" i="49"/>
  <c r="R118" i="20"/>
  <c r="AP118" i="20" s="1"/>
  <c r="R119" i="20"/>
  <c r="AP119" i="20" s="1"/>
  <c r="S153" i="60"/>
  <c r="S15" i="64" s="1"/>
  <c r="S46" i="64" s="1"/>
  <c r="R9" i="64"/>
  <c r="R40" i="64" s="1"/>
  <c r="AI7" i="49" s="1"/>
  <c r="R17" i="64"/>
  <c r="R48" i="64" s="1"/>
  <c r="R47" i="20" s="1"/>
  <c r="R28" i="64"/>
  <c r="R59" i="64" s="1"/>
  <c r="R58" i="20" s="1"/>
  <c r="S148" i="60"/>
  <c r="S103" i="20" s="1"/>
  <c r="AQ103" i="20" s="1"/>
  <c r="S154" i="60"/>
  <c r="S16" i="64" s="1"/>
  <c r="S47" i="64" s="1"/>
  <c r="S167" i="60"/>
  <c r="S29" i="64" s="1"/>
  <c r="S60" i="64" s="1"/>
  <c r="P244" i="20"/>
  <c r="S166" i="60"/>
  <c r="S121" i="20" s="1"/>
  <c r="AQ121" i="20" s="1"/>
  <c r="Q40" i="49"/>
  <c r="R112" i="20"/>
  <c r="AP112" i="20" s="1"/>
  <c r="R27" i="64"/>
  <c r="R58" i="64" s="1"/>
  <c r="AI25" i="49" s="1"/>
  <c r="P233" i="20"/>
  <c r="S160" i="60"/>
  <c r="S115" i="20" s="1"/>
  <c r="AQ115" i="20" s="1"/>
  <c r="R156" i="60"/>
  <c r="R111" i="20" s="1"/>
  <c r="AP111" i="20" s="1"/>
  <c r="R10" i="64"/>
  <c r="R41" i="64" s="1"/>
  <c r="R103" i="20"/>
  <c r="AP103" i="20" s="1"/>
  <c r="AO42" i="20"/>
  <c r="AO198" i="20" s="1"/>
  <c r="Q198" i="20"/>
  <c r="Q229" i="20" s="1"/>
  <c r="R22" i="64"/>
  <c r="R53" i="64" s="1"/>
  <c r="R115" i="20"/>
  <c r="AP115" i="20" s="1"/>
  <c r="U247" i="44"/>
  <c r="T16" i="60"/>
  <c r="T46" i="60" s="1"/>
  <c r="U207" i="44"/>
  <c r="T107" i="60"/>
  <c r="T137" i="60" s="1"/>
  <c r="R56" i="20"/>
  <c r="AI24" i="49"/>
  <c r="U192" i="44"/>
  <c r="T92" i="60"/>
  <c r="T122" i="60" s="1"/>
  <c r="U188" i="44"/>
  <c r="T88" i="60"/>
  <c r="T118" i="60" s="1"/>
  <c r="U195" i="44"/>
  <c r="T95" i="60"/>
  <c r="T125" i="60" s="1"/>
  <c r="U194" i="44"/>
  <c r="T94" i="60"/>
  <c r="T124" i="60" s="1"/>
  <c r="S158" i="60"/>
  <c r="Q39" i="20"/>
  <c r="AH7" i="49"/>
  <c r="Q38" i="49" s="1"/>
  <c r="S164" i="60"/>
  <c r="AO41" i="20"/>
  <c r="AO197" i="20" s="1"/>
  <c r="Q197" i="20"/>
  <c r="U248" i="44"/>
  <c r="T17" i="60"/>
  <c r="T47" i="60" s="1"/>
  <c r="Q59" i="20"/>
  <c r="AH27" i="49"/>
  <c r="Q58" i="49" s="1"/>
  <c r="S157" i="60"/>
  <c r="U198" i="44"/>
  <c r="T98" i="60"/>
  <c r="T128" i="60" s="1"/>
  <c r="S150" i="60"/>
  <c r="U204" i="44"/>
  <c r="T104" i="60"/>
  <c r="T134" i="60" s="1"/>
  <c r="R49" i="20"/>
  <c r="AI17" i="49"/>
  <c r="R48" i="49" s="1"/>
  <c r="U259" i="44"/>
  <c r="T28" i="60"/>
  <c r="T58" i="60" s="1"/>
  <c r="T268" i="44"/>
  <c r="S37" i="60"/>
  <c r="S67" i="60" s="1"/>
  <c r="AH12" i="49"/>
  <c r="Q43" i="49" s="1"/>
  <c r="P226" i="20"/>
  <c r="U258" i="44"/>
  <c r="T27" i="60"/>
  <c r="T57" i="60" s="1"/>
  <c r="U263" i="44"/>
  <c r="T32" i="60"/>
  <c r="T62" i="60" s="1"/>
  <c r="U257" i="44"/>
  <c r="T26" i="60"/>
  <c r="T56" i="60" s="1"/>
  <c r="U260" i="44"/>
  <c r="T29" i="60"/>
  <c r="T59" i="60" s="1"/>
  <c r="U190" i="44"/>
  <c r="T90" i="60"/>
  <c r="T120" i="60" s="1"/>
  <c r="S21" i="64"/>
  <c r="S52" i="64" s="1"/>
  <c r="U253" i="44"/>
  <c r="T22" i="60"/>
  <c r="T52" i="60" s="1"/>
  <c r="P60" i="20"/>
  <c r="AG28" i="49"/>
  <c r="P59" i="49" s="1"/>
  <c r="O235" i="20"/>
  <c r="R23" i="64"/>
  <c r="R54" i="64" s="1"/>
  <c r="R116" i="20"/>
  <c r="AP116" i="20" s="1"/>
  <c r="R162" i="60"/>
  <c r="U264" i="44"/>
  <c r="T33" i="60"/>
  <c r="T63" i="60" s="1"/>
  <c r="S151" i="60"/>
  <c r="T208" i="44"/>
  <c r="S108" i="60"/>
  <c r="S138" i="60" s="1"/>
  <c r="O247" i="20"/>
  <c r="U206" i="44"/>
  <c r="T106" i="60"/>
  <c r="T136" i="60" s="1"/>
  <c r="U205" i="44"/>
  <c r="T105" i="60"/>
  <c r="T135" i="60" s="1"/>
  <c r="Q47" i="20"/>
  <c r="AH15" i="49"/>
  <c r="Q46" i="49" s="1"/>
  <c r="U191" i="44"/>
  <c r="T91" i="60"/>
  <c r="T121" i="60" s="1"/>
  <c r="T202" i="44"/>
  <c r="S102" i="60"/>
  <c r="S132" i="60" s="1"/>
  <c r="U266" i="44"/>
  <c r="T35" i="60"/>
  <c r="T65" i="60" s="1"/>
  <c r="U251" i="44"/>
  <c r="T20" i="60"/>
  <c r="T50" i="60" s="1"/>
  <c r="R106" i="20"/>
  <c r="AP106" i="20" s="1"/>
  <c r="R13" i="64"/>
  <c r="R44" i="64" s="1"/>
  <c r="U261" i="44"/>
  <c r="T30" i="60"/>
  <c r="T60" i="60" s="1"/>
  <c r="AO50" i="20"/>
  <c r="AO206" i="20" s="1"/>
  <c r="U197" i="44"/>
  <c r="T97" i="60"/>
  <c r="T127" i="60" s="1"/>
  <c r="S10" i="64"/>
  <c r="S41" i="64" s="1"/>
  <c r="R15" i="64"/>
  <c r="R46" i="64" s="1"/>
  <c r="R108" i="20"/>
  <c r="AP108" i="20" s="1"/>
  <c r="U249" i="44"/>
  <c r="T18" i="60"/>
  <c r="T48" i="60" s="1"/>
  <c r="R46" i="20"/>
  <c r="AI14" i="49"/>
  <c r="R45" i="49" s="1"/>
  <c r="S163" i="60"/>
  <c r="P48" i="20"/>
  <c r="AG16" i="49"/>
  <c r="P47" i="49" s="1"/>
  <c r="T196" i="44"/>
  <c r="S96" i="60"/>
  <c r="S126" i="60" s="1"/>
  <c r="U193" i="44"/>
  <c r="T93" i="60"/>
  <c r="T123" i="60" s="1"/>
  <c r="S116" i="20"/>
  <c r="AQ116" i="20" s="1"/>
  <c r="S23" i="64"/>
  <c r="S54" i="64" s="1"/>
  <c r="P246" i="20"/>
  <c r="Q52" i="20"/>
  <c r="AH20" i="49"/>
  <c r="Q51" i="49" s="1"/>
  <c r="AO46" i="20"/>
  <c r="AO202" i="20" s="1"/>
  <c r="Q202" i="20"/>
  <c r="Q233" i="20" s="1"/>
  <c r="U203" i="44"/>
  <c r="T103" i="60"/>
  <c r="T133" i="60" s="1"/>
  <c r="U199" i="44"/>
  <c r="T99" i="60"/>
  <c r="T129" i="60" s="1"/>
  <c r="R55" i="20"/>
  <c r="AI23" i="49"/>
  <c r="R54" i="49" s="1"/>
  <c r="P54" i="20"/>
  <c r="AG22" i="49"/>
  <c r="P53" i="49" s="1"/>
  <c r="AN51" i="20"/>
  <c r="AN207" i="20" s="1"/>
  <c r="P207" i="20"/>
  <c r="P238" i="20" s="1"/>
  <c r="AN40" i="20"/>
  <c r="AN196" i="20" s="1"/>
  <c r="P196" i="20"/>
  <c r="P227" i="20" s="1"/>
  <c r="U254" i="44"/>
  <c r="T23" i="60"/>
  <c r="T53" i="60" s="1"/>
  <c r="AN41" i="20"/>
  <c r="AN197" i="20" s="1"/>
  <c r="P197" i="20"/>
  <c r="P228" i="20" s="1"/>
  <c r="Q56" i="20"/>
  <c r="AH24" i="49"/>
  <c r="Q55" i="49" s="1"/>
  <c r="S155" i="60"/>
  <c r="S11" i="64"/>
  <c r="S42" i="64" s="1"/>
  <c r="S104" i="20"/>
  <c r="AQ104" i="20" s="1"/>
  <c r="U187" i="44"/>
  <c r="T87" i="60"/>
  <c r="T117" i="60" s="1"/>
  <c r="U189" i="44"/>
  <c r="T89" i="60"/>
  <c r="T119" i="60" s="1"/>
  <c r="U250" i="44"/>
  <c r="T19" i="60"/>
  <c r="T49" i="60" s="1"/>
  <c r="Q57" i="20"/>
  <c r="AH25" i="49"/>
  <c r="Q56" i="49" s="1"/>
  <c r="U201" i="44"/>
  <c r="T101" i="60"/>
  <c r="T131" i="60" s="1"/>
  <c r="Q45" i="20"/>
  <c r="AH13" i="49"/>
  <c r="Q44" i="49" s="1"/>
  <c r="R122" i="20"/>
  <c r="AP122" i="20" s="1"/>
  <c r="R29" i="64"/>
  <c r="R60" i="64" s="1"/>
  <c r="R50" i="20"/>
  <c r="AI18" i="49"/>
  <c r="R49" i="49" s="1"/>
  <c r="AO55" i="20"/>
  <c r="AO211" i="20" s="1"/>
  <c r="Q211" i="20"/>
  <c r="Q242" i="20" s="1"/>
  <c r="Q43" i="20"/>
  <c r="AH11" i="49"/>
  <c r="Q42" i="49" s="1"/>
  <c r="AO51" i="20"/>
  <c r="AO207" i="20" s="1"/>
  <c r="Q207" i="20"/>
  <c r="Q54" i="20"/>
  <c r="AH22" i="49"/>
  <c r="Q53" i="49" s="1"/>
  <c r="U255" i="44"/>
  <c r="T24" i="60"/>
  <c r="T54" i="60" s="1"/>
  <c r="P242" i="20"/>
  <c r="AO49" i="20"/>
  <c r="AO205" i="20" s="1"/>
  <c r="Q205" i="20"/>
  <c r="Q236" i="20" s="1"/>
  <c r="P243" i="20"/>
  <c r="R42" i="20"/>
  <c r="AI10" i="49"/>
  <c r="R41" i="49" s="1"/>
  <c r="AN52" i="20"/>
  <c r="AN208" i="20" s="1"/>
  <c r="P208" i="20"/>
  <c r="P239" i="20" s="1"/>
  <c r="S152" i="60"/>
  <c r="S14" i="64" s="1"/>
  <c r="S45" i="64" s="1"/>
  <c r="U200" i="44"/>
  <c r="T100" i="60"/>
  <c r="T130" i="60" s="1"/>
  <c r="R18" i="64"/>
  <c r="R49" i="64" s="1"/>
  <c r="Q18" i="64"/>
  <c r="Q49" i="64" s="1"/>
  <c r="Q111" i="20"/>
  <c r="AO111" i="20" s="1"/>
  <c r="P232" i="20"/>
  <c r="S165" i="60"/>
  <c r="P240" i="20"/>
  <c r="Q39" i="49"/>
  <c r="AH28" i="49"/>
  <c r="R104" i="20"/>
  <c r="AP104" i="20" s="1"/>
  <c r="R11" i="64"/>
  <c r="R42" i="64" s="1"/>
  <c r="AO58" i="20"/>
  <c r="AO214" i="20" s="1"/>
  <c r="Q214" i="20"/>
  <c r="Q245" i="20" s="1"/>
  <c r="T262" i="44"/>
  <c r="S31" i="60"/>
  <c r="S61" i="60" s="1"/>
  <c r="AO53" i="20"/>
  <c r="AO209" i="20" s="1"/>
  <c r="Q209" i="20"/>
  <c r="Q240" i="20" s="1"/>
  <c r="AM54" i="20"/>
  <c r="AM210" i="20" s="1"/>
  <c r="O210" i="20"/>
  <c r="O241" i="20" s="1"/>
  <c r="T256" i="44"/>
  <c r="S25" i="60"/>
  <c r="S55" i="60" s="1"/>
  <c r="U265" i="44"/>
  <c r="T34" i="60"/>
  <c r="T64" i="60" s="1"/>
  <c r="S147" i="60"/>
  <c r="AO40" i="20"/>
  <c r="AO196" i="20" s="1"/>
  <c r="Q196" i="20"/>
  <c r="U267" i="44"/>
  <c r="T36" i="60"/>
  <c r="T66" i="60" s="1"/>
  <c r="AO44" i="20"/>
  <c r="AO200" i="20" s="1"/>
  <c r="Q200" i="20"/>
  <c r="Q231" i="20" s="1"/>
  <c r="U252" i="44"/>
  <c r="T21" i="60"/>
  <c r="T51" i="60" s="1"/>
  <c r="R44" i="20"/>
  <c r="AI12" i="49"/>
  <c r="V72" i="20"/>
  <c r="AS72" i="20"/>
  <c r="T83" i="20"/>
  <c r="AS86" i="20"/>
  <c r="AR84" i="20"/>
  <c r="V86" i="20"/>
  <c r="T71" i="20"/>
  <c r="AQ71" i="20"/>
  <c r="U81" i="20"/>
  <c r="V90" i="20"/>
  <c r="AR77" i="20"/>
  <c r="AR73" i="20"/>
  <c r="AQ79" i="20"/>
  <c r="T79" i="20"/>
  <c r="V78" i="20"/>
  <c r="AR81" i="20"/>
  <c r="T74" i="20"/>
  <c r="U85" i="20"/>
  <c r="AQ74" i="20"/>
  <c r="AQ89" i="20"/>
  <c r="AS70" i="20"/>
  <c r="AR82" i="20"/>
  <c r="AR75" i="20"/>
  <c r="AR87" i="20"/>
  <c r="U87" i="20"/>
  <c r="T80" i="20"/>
  <c r="U77" i="20"/>
  <c r="U82" i="20"/>
  <c r="AR85" i="20"/>
  <c r="T89" i="20"/>
  <c r="AS91" i="20"/>
  <c r="T88" i="20"/>
  <c r="AQ80" i="20"/>
  <c r="AS78" i="20"/>
  <c r="U75" i="20"/>
  <c r="V91" i="20"/>
  <c r="AR92" i="20"/>
  <c r="V70" i="20"/>
  <c r="U76" i="20"/>
  <c r="AQ88" i="20"/>
  <c r="AS90" i="20"/>
  <c r="AQ83" i="20"/>
  <c r="AR76" i="20"/>
  <c r="U92" i="20"/>
  <c r="U73" i="20"/>
  <c r="U84" i="20"/>
  <c r="T152" i="60" l="1"/>
  <c r="AI19" i="49"/>
  <c r="R50" i="49" s="1"/>
  <c r="R30" i="64"/>
  <c r="R61" i="64" s="1"/>
  <c r="AI26" i="49"/>
  <c r="R57" i="49" s="1"/>
  <c r="T153" i="60"/>
  <c r="T108" i="20" s="1"/>
  <c r="AR108" i="20" s="1"/>
  <c r="S109" i="20"/>
  <c r="AQ109" i="20" s="1"/>
  <c r="R39" i="20"/>
  <c r="AP39" i="20" s="1"/>
  <c r="AP195" i="20" s="1"/>
  <c r="T165" i="60"/>
  <c r="T120" i="20" s="1"/>
  <c r="AR120" i="20" s="1"/>
  <c r="T155" i="60"/>
  <c r="T110" i="20" s="1"/>
  <c r="AR110" i="20" s="1"/>
  <c r="AI15" i="49"/>
  <c r="R46" i="49" s="1"/>
  <c r="S108" i="20"/>
  <c r="AQ108" i="20" s="1"/>
  <c r="S28" i="64"/>
  <c r="S59" i="64" s="1"/>
  <c r="R57" i="20"/>
  <c r="AP57" i="20" s="1"/>
  <c r="AP213" i="20" s="1"/>
  <c r="Q59" i="49"/>
  <c r="S122" i="20"/>
  <c r="AQ122" i="20" s="1"/>
  <c r="R43" i="49"/>
  <c r="S168" i="60"/>
  <c r="S30" i="64" s="1"/>
  <c r="S61" i="64" s="1"/>
  <c r="S22" i="64"/>
  <c r="S53" i="64" s="1"/>
  <c r="S52" i="20" s="1"/>
  <c r="T161" i="60"/>
  <c r="T23" i="64" s="1"/>
  <c r="T54" i="64" s="1"/>
  <c r="Q238" i="20"/>
  <c r="T150" i="60"/>
  <c r="T105" i="20" s="1"/>
  <c r="AR105" i="20" s="1"/>
  <c r="S162" i="60"/>
  <c r="S24" i="64" s="1"/>
  <c r="S55" i="64" s="1"/>
  <c r="T151" i="60"/>
  <c r="T106" i="20" s="1"/>
  <c r="AR106" i="20" s="1"/>
  <c r="Q227" i="20"/>
  <c r="S156" i="60"/>
  <c r="S111" i="20" s="1"/>
  <c r="AQ111" i="20" s="1"/>
  <c r="T148" i="60"/>
  <c r="T103" i="20" s="1"/>
  <c r="AR103" i="20" s="1"/>
  <c r="S9" i="64"/>
  <c r="S40" i="64" s="1"/>
  <c r="S102" i="20"/>
  <c r="AQ102" i="20" s="1"/>
  <c r="V266" i="44"/>
  <c r="U35" i="60"/>
  <c r="U65" i="60" s="1"/>
  <c r="V264" i="44"/>
  <c r="U33" i="60"/>
  <c r="U63" i="60" s="1"/>
  <c r="T157" i="60"/>
  <c r="S26" i="64"/>
  <c r="S57" i="64" s="1"/>
  <c r="S119" i="20"/>
  <c r="AQ119" i="20" s="1"/>
  <c r="R56" i="49"/>
  <c r="AP58" i="20"/>
  <c r="AP214" i="20" s="1"/>
  <c r="R214" i="20"/>
  <c r="R245" i="20" s="1"/>
  <c r="R41" i="20"/>
  <c r="AI9" i="49"/>
  <c r="R40" i="49" s="1"/>
  <c r="AO54" i="20"/>
  <c r="AO210" i="20" s="1"/>
  <c r="Q210" i="20"/>
  <c r="T116" i="20"/>
  <c r="AR116" i="20" s="1"/>
  <c r="AO56" i="20"/>
  <c r="AO212" i="20" s="1"/>
  <c r="Q212" i="20"/>
  <c r="Q243" i="20" s="1"/>
  <c r="AP55" i="20"/>
  <c r="AP211" i="20" s="1"/>
  <c r="R211" i="20"/>
  <c r="R242" i="20" s="1"/>
  <c r="R53" i="20"/>
  <c r="AI21" i="49"/>
  <c r="R52" i="49" s="1"/>
  <c r="V263" i="44"/>
  <c r="U32" i="60"/>
  <c r="U62" i="60" s="1"/>
  <c r="S20" i="64"/>
  <c r="S51" i="64" s="1"/>
  <c r="S113" i="20"/>
  <c r="AQ113" i="20" s="1"/>
  <c r="AP56" i="20"/>
  <c r="AP212" i="20" s="1"/>
  <c r="R212" i="20"/>
  <c r="U202" i="44"/>
  <c r="T102" i="60"/>
  <c r="T132" i="60" s="1"/>
  <c r="U256" i="44"/>
  <c r="T25" i="60"/>
  <c r="T55" i="60" s="1"/>
  <c r="V201" i="44"/>
  <c r="U101" i="60"/>
  <c r="U131" i="60" s="1"/>
  <c r="T15" i="64"/>
  <c r="T46" i="64" s="1"/>
  <c r="S40" i="20"/>
  <c r="AJ8" i="49"/>
  <c r="V191" i="44"/>
  <c r="U91" i="60"/>
  <c r="U121" i="60" s="1"/>
  <c r="T154" i="60"/>
  <c r="T167" i="60"/>
  <c r="AN54" i="20"/>
  <c r="AN210" i="20" s="1"/>
  <c r="P210" i="20"/>
  <c r="P241" i="20" s="1"/>
  <c r="V257" i="44"/>
  <c r="U26" i="60"/>
  <c r="U56" i="60" s="1"/>
  <c r="R55" i="49"/>
  <c r="V199" i="44"/>
  <c r="U99" i="60"/>
  <c r="U129" i="60" s="1"/>
  <c r="V193" i="44"/>
  <c r="U93" i="60"/>
  <c r="U123" i="60" s="1"/>
  <c r="V258" i="44"/>
  <c r="U27" i="60"/>
  <c r="U57" i="60" s="1"/>
  <c r="T158" i="60"/>
  <c r="V194" i="44"/>
  <c r="U94" i="60"/>
  <c r="U124" i="60" s="1"/>
  <c r="V207" i="44"/>
  <c r="U107" i="60"/>
  <c r="U137" i="60" s="1"/>
  <c r="AO57" i="20"/>
  <c r="AO213" i="20" s="1"/>
  <c r="Q213" i="20"/>
  <c r="Q244" i="20" s="1"/>
  <c r="T163" i="60"/>
  <c r="V197" i="44"/>
  <c r="U97" i="60"/>
  <c r="U127" i="60" s="1"/>
  <c r="AO47" i="20"/>
  <c r="AO203" i="20" s="1"/>
  <c r="Q203" i="20"/>
  <c r="Q234" i="20" s="1"/>
  <c r="AN60" i="20"/>
  <c r="AN216" i="20" s="1"/>
  <c r="P216" i="20"/>
  <c r="P247" i="20" s="1"/>
  <c r="V198" i="44"/>
  <c r="U98" i="60"/>
  <c r="U128" i="60" s="1"/>
  <c r="S110" i="20"/>
  <c r="AQ110" i="20" s="1"/>
  <c r="S17" i="64"/>
  <c r="S48" i="64" s="1"/>
  <c r="V265" i="44"/>
  <c r="U34" i="60"/>
  <c r="U64" i="60" s="1"/>
  <c r="R45" i="20"/>
  <c r="AI13" i="49"/>
  <c r="R44" i="49" s="1"/>
  <c r="S58" i="20"/>
  <c r="AJ26" i="49"/>
  <c r="S57" i="49" s="1"/>
  <c r="AO43" i="20"/>
  <c r="AO199" i="20" s="1"/>
  <c r="Q199" i="20"/>
  <c r="Q230" i="20" s="1"/>
  <c r="V203" i="44"/>
  <c r="U103" i="60"/>
  <c r="U133" i="60" s="1"/>
  <c r="U196" i="44"/>
  <c r="T96" i="60"/>
  <c r="T126" i="60" s="1"/>
  <c r="S112" i="20"/>
  <c r="AQ112" i="20" s="1"/>
  <c r="S19" i="64"/>
  <c r="S50" i="64" s="1"/>
  <c r="V195" i="44"/>
  <c r="U95" i="60"/>
  <c r="U125" i="60" s="1"/>
  <c r="V247" i="44"/>
  <c r="U16" i="60"/>
  <c r="U46" i="60" s="1"/>
  <c r="S107" i="20"/>
  <c r="AQ107" i="20" s="1"/>
  <c r="V250" i="44"/>
  <c r="U19" i="60"/>
  <c r="U49" i="60" s="1"/>
  <c r="V254" i="44"/>
  <c r="U23" i="60"/>
  <c r="U53" i="60" s="1"/>
  <c r="V205" i="44"/>
  <c r="U105" i="60"/>
  <c r="U135" i="60" s="1"/>
  <c r="R24" i="64"/>
  <c r="R55" i="64" s="1"/>
  <c r="R117" i="20"/>
  <c r="AP117" i="20" s="1"/>
  <c r="S53" i="20"/>
  <c r="AJ21" i="49"/>
  <c r="V253" i="44"/>
  <c r="U22" i="60"/>
  <c r="U52" i="60" s="1"/>
  <c r="AP51" i="20"/>
  <c r="AP207" i="20" s="1"/>
  <c r="R207" i="20"/>
  <c r="R238" i="20" s="1"/>
  <c r="AO59" i="20"/>
  <c r="AO215" i="20" s="1"/>
  <c r="Q215" i="20"/>
  <c r="Q246" i="20" s="1"/>
  <c r="V188" i="44"/>
  <c r="U88" i="60"/>
  <c r="U118" i="60" s="1"/>
  <c r="R52" i="20"/>
  <c r="AI20" i="49"/>
  <c r="R51" i="49" s="1"/>
  <c r="AO39" i="20"/>
  <c r="AO195" i="20" s="1"/>
  <c r="Q195" i="20"/>
  <c r="Q226" i="20" s="1"/>
  <c r="U262" i="44"/>
  <c r="T31" i="60"/>
  <c r="T61" i="60" s="1"/>
  <c r="V189" i="44"/>
  <c r="U89" i="60"/>
  <c r="U119" i="60" s="1"/>
  <c r="AN48" i="20"/>
  <c r="AN204" i="20" s="1"/>
  <c r="P204" i="20"/>
  <c r="P235" i="20" s="1"/>
  <c r="V261" i="44"/>
  <c r="U30" i="60"/>
  <c r="U60" i="60" s="1"/>
  <c r="V206" i="44"/>
  <c r="U106" i="60"/>
  <c r="U136" i="60" s="1"/>
  <c r="S51" i="20"/>
  <c r="AJ19" i="49"/>
  <c r="S50" i="49" s="1"/>
  <c r="S123" i="20"/>
  <c r="AQ123" i="20" s="1"/>
  <c r="V255" i="44"/>
  <c r="U24" i="60"/>
  <c r="U54" i="60" s="1"/>
  <c r="V204" i="44"/>
  <c r="U104" i="60"/>
  <c r="U134" i="60" s="1"/>
  <c r="V200" i="44"/>
  <c r="U100" i="60"/>
  <c r="U130" i="60" s="1"/>
  <c r="AO60" i="20"/>
  <c r="AO216" i="20" s="1"/>
  <c r="Q216" i="20"/>
  <c r="S120" i="20"/>
  <c r="AQ120" i="20" s="1"/>
  <c r="S27" i="64"/>
  <c r="S58" i="64" s="1"/>
  <c r="AP42" i="20"/>
  <c r="AP198" i="20" s="1"/>
  <c r="R198" i="20"/>
  <c r="R229" i="20" s="1"/>
  <c r="T147" i="60"/>
  <c r="AO52" i="20"/>
  <c r="AO208" i="20" s="1"/>
  <c r="Q208" i="20"/>
  <c r="Q239" i="20" s="1"/>
  <c r="S25" i="64"/>
  <c r="S56" i="64" s="1"/>
  <c r="S118" i="20"/>
  <c r="AQ118" i="20" s="1"/>
  <c r="R43" i="20"/>
  <c r="AI11" i="49"/>
  <c r="R42" i="49" s="1"/>
  <c r="U268" i="44"/>
  <c r="T37" i="60"/>
  <c r="T67" i="60" s="1"/>
  <c r="V248" i="44"/>
  <c r="U17" i="60"/>
  <c r="U47" i="60" s="1"/>
  <c r="AP47" i="20"/>
  <c r="AP203" i="20" s="1"/>
  <c r="R203" i="20"/>
  <c r="AO45" i="20"/>
  <c r="AO201" i="20" s="1"/>
  <c r="Q201" i="20"/>
  <c r="Q232" i="20" s="1"/>
  <c r="S12" i="64"/>
  <c r="S43" i="64" s="1"/>
  <c r="S105" i="20"/>
  <c r="AQ105" i="20" s="1"/>
  <c r="S46" i="20"/>
  <c r="AJ14" i="49"/>
  <c r="S45" i="49" s="1"/>
  <c r="AP50" i="20"/>
  <c r="AP206" i="20" s="1"/>
  <c r="R206" i="20"/>
  <c r="R237" i="20" s="1"/>
  <c r="V187" i="44"/>
  <c r="U87" i="60"/>
  <c r="U117" i="60" s="1"/>
  <c r="T159" i="60"/>
  <c r="R60" i="20"/>
  <c r="AI28" i="49"/>
  <c r="R59" i="49" s="1"/>
  <c r="V267" i="44"/>
  <c r="U36" i="60"/>
  <c r="U66" i="60" s="1"/>
  <c r="R59" i="20"/>
  <c r="AI27" i="49"/>
  <c r="R58" i="49" s="1"/>
  <c r="AP46" i="20"/>
  <c r="AP202" i="20" s="1"/>
  <c r="R202" i="20"/>
  <c r="R233" i="20" s="1"/>
  <c r="U208" i="44"/>
  <c r="T108" i="60"/>
  <c r="T138" i="60" s="1"/>
  <c r="V190" i="44"/>
  <c r="U90" i="60"/>
  <c r="U120" i="60" s="1"/>
  <c r="V259" i="44"/>
  <c r="U28" i="60"/>
  <c r="U58" i="60" s="1"/>
  <c r="S59" i="20"/>
  <c r="AJ27" i="49"/>
  <c r="R40" i="20"/>
  <c r="AI8" i="49"/>
  <c r="R39" i="49" s="1"/>
  <c r="Q48" i="20"/>
  <c r="AH16" i="49"/>
  <c r="Q47" i="49" s="1"/>
  <c r="S41" i="20"/>
  <c r="AJ9" i="49"/>
  <c r="T149" i="60"/>
  <c r="V251" i="44"/>
  <c r="U20" i="60"/>
  <c r="U50" i="60" s="1"/>
  <c r="S106" i="20"/>
  <c r="AQ106" i="20" s="1"/>
  <c r="S13" i="64"/>
  <c r="S44" i="64" s="1"/>
  <c r="T160" i="60"/>
  <c r="Q228" i="20"/>
  <c r="R48" i="20"/>
  <c r="AI16" i="49"/>
  <c r="R38" i="49"/>
  <c r="V249" i="44"/>
  <c r="U18" i="60"/>
  <c r="U48" i="60" s="1"/>
  <c r="T166" i="60"/>
  <c r="T164" i="60"/>
  <c r="V260" i="44"/>
  <c r="U29" i="60"/>
  <c r="U59" i="60" s="1"/>
  <c r="AP49" i="20"/>
  <c r="AP205" i="20" s="1"/>
  <c r="R205" i="20"/>
  <c r="R236" i="20" s="1"/>
  <c r="V192" i="44"/>
  <c r="U92" i="60"/>
  <c r="U122" i="60" s="1"/>
  <c r="S45" i="20"/>
  <c r="AJ13" i="49"/>
  <c r="T14" i="64"/>
  <c r="T45" i="64" s="1"/>
  <c r="T107" i="20"/>
  <c r="AR107" i="20" s="1"/>
  <c r="V252" i="44"/>
  <c r="U21" i="60"/>
  <c r="U51" i="60" s="1"/>
  <c r="AP44" i="20"/>
  <c r="AP200" i="20" s="1"/>
  <c r="R200" i="20"/>
  <c r="R231" i="20" s="1"/>
  <c r="S44" i="20"/>
  <c r="AJ12" i="49"/>
  <c r="S43" i="49" s="1"/>
  <c r="W72" i="20"/>
  <c r="AT72" i="20"/>
  <c r="U74" i="20"/>
  <c r="V81" i="20"/>
  <c r="AR80" i="20"/>
  <c r="AT86" i="20"/>
  <c r="AS75" i="20"/>
  <c r="V75" i="20"/>
  <c r="W86" i="20"/>
  <c r="AT70" i="20"/>
  <c r="W70" i="20"/>
  <c r="AR89" i="20"/>
  <c r="V92" i="20"/>
  <c r="AS92" i="20"/>
  <c r="AR71" i="20"/>
  <c r="AR74" i="20"/>
  <c r="AS82" i="20"/>
  <c r="V87" i="20"/>
  <c r="W78" i="20"/>
  <c r="W90" i="20"/>
  <c r="AS81" i="20"/>
  <c r="U80" i="20"/>
  <c r="U89" i="20"/>
  <c r="AT91" i="20"/>
  <c r="V82" i="20"/>
  <c r="AT90" i="20"/>
  <c r="AS87" i="20"/>
  <c r="W91" i="20"/>
  <c r="AT78" i="20"/>
  <c r="AS84" i="20"/>
  <c r="AR88" i="20"/>
  <c r="AS85" i="20"/>
  <c r="V84" i="20"/>
  <c r="V73" i="20"/>
  <c r="AS73" i="20"/>
  <c r="AS76" i="20"/>
  <c r="V77" i="20"/>
  <c r="U79" i="20"/>
  <c r="U71" i="20"/>
  <c r="AR83" i="20"/>
  <c r="V76" i="20"/>
  <c r="U88" i="20"/>
  <c r="AS77" i="20"/>
  <c r="V85" i="20"/>
  <c r="AR79" i="20"/>
  <c r="U83" i="20"/>
  <c r="T27" i="64" l="1"/>
  <c r="T58" i="64" s="1"/>
  <c r="R213" i="20"/>
  <c r="S40" i="49"/>
  <c r="R195" i="20"/>
  <c r="R226" i="20" s="1"/>
  <c r="T13" i="64"/>
  <c r="T44" i="64" s="1"/>
  <c r="T43" i="20" s="1"/>
  <c r="T10" i="64"/>
  <c r="T41" i="64" s="1"/>
  <c r="T17" i="64"/>
  <c r="T48" i="64" s="1"/>
  <c r="T47" i="20" s="1"/>
  <c r="T12" i="64"/>
  <c r="T43" i="64" s="1"/>
  <c r="T42" i="20" s="1"/>
  <c r="U163" i="60"/>
  <c r="U25" i="64" s="1"/>
  <c r="U56" i="64" s="1"/>
  <c r="S117" i="20"/>
  <c r="AQ117" i="20" s="1"/>
  <c r="U158" i="60"/>
  <c r="AJ20" i="49"/>
  <c r="S51" i="49" s="1"/>
  <c r="U164" i="60"/>
  <c r="U26" i="64" s="1"/>
  <c r="U57" i="64" s="1"/>
  <c r="S52" i="49"/>
  <c r="U154" i="60"/>
  <c r="U16" i="64" s="1"/>
  <c r="U47" i="64" s="1"/>
  <c r="U159" i="60"/>
  <c r="U114" i="20" s="1"/>
  <c r="AS114" i="20" s="1"/>
  <c r="U151" i="60"/>
  <c r="U106" i="20" s="1"/>
  <c r="AS106" i="20" s="1"/>
  <c r="R234" i="20"/>
  <c r="R47" i="49"/>
  <c r="U149" i="60"/>
  <c r="U11" i="64" s="1"/>
  <c r="U42" i="64" s="1"/>
  <c r="S18" i="64"/>
  <c r="S49" i="64" s="1"/>
  <c r="S48" i="20" s="1"/>
  <c r="U165" i="60"/>
  <c r="U120" i="20" s="1"/>
  <c r="AS120" i="20" s="1"/>
  <c r="U155" i="60"/>
  <c r="U110" i="20" s="1"/>
  <c r="AS110" i="20" s="1"/>
  <c r="T156" i="60"/>
  <c r="T111" i="20" s="1"/>
  <c r="AR111" i="20" s="1"/>
  <c r="U157" i="60"/>
  <c r="U19" i="64" s="1"/>
  <c r="U50" i="64" s="1"/>
  <c r="Q247" i="20"/>
  <c r="U153" i="60"/>
  <c r="U108" i="20" s="1"/>
  <c r="AS108" i="20" s="1"/>
  <c r="R243" i="20"/>
  <c r="U166" i="60"/>
  <c r="U121" i="20" s="1"/>
  <c r="AS121" i="20" s="1"/>
  <c r="U152" i="60"/>
  <c r="U107" i="20" s="1"/>
  <c r="AS107" i="20" s="1"/>
  <c r="S58" i="49"/>
  <c r="U147" i="60"/>
  <c r="U102" i="20" s="1"/>
  <c r="AS102" i="20" s="1"/>
  <c r="AQ46" i="20"/>
  <c r="AQ202" i="20" s="1"/>
  <c r="S202" i="20"/>
  <c r="S233" i="20" s="1"/>
  <c r="T9" i="64"/>
  <c r="T40" i="64" s="1"/>
  <c r="T102" i="20"/>
  <c r="AR102" i="20" s="1"/>
  <c r="AO48" i="20"/>
  <c r="AO204" i="20" s="1"/>
  <c r="Q204" i="20"/>
  <c r="Q235" i="20" s="1"/>
  <c r="W197" i="44"/>
  <c r="V97" i="60"/>
  <c r="V127" i="60" s="1"/>
  <c r="S56" i="20"/>
  <c r="AJ24" i="49"/>
  <c r="S55" i="49" s="1"/>
  <c r="AQ58" i="20"/>
  <c r="AQ214" i="20" s="1"/>
  <c r="S214" i="20"/>
  <c r="S245" i="20" s="1"/>
  <c r="T162" i="60"/>
  <c r="W189" i="44"/>
  <c r="V89" i="60"/>
  <c r="V119" i="60" s="1"/>
  <c r="S44" i="49"/>
  <c r="T29" i="64"/>
  <c r="T60" i="64" s="1"/>
  <c r="T122" i="20"/>
  <c r="AR122" i="20" s="1"/>
  <c r="Q241" i="20"/>
  <c r="W253" i="44"/>
  <c r="V22" i="60"/>
  <c r="V52" i="60" s="1"/>
  <c r="W267" i="44"/>
  <c r="V36" i="60"/>
  <c r="V66" i="60" s="1"/>
  <c r="S57" i="20"/>
  <c r="AJ25" i="49"/>
  <c r="S56" i="49" s="1"/>
  <c r="R54" i="20"/>
  <c r="AI22" i="49"/>
  <c r="R53" i="49" s="1"/>
  <c r="S49" i="20"/>
  <c r="AJ17" i="49"/>
  <c r="S48" i="49" s="1"/>
  <c r="S47" i="20"/>
  <c r="AJ15" i="49"/>
  <c r="S46" i="49" s="1"/>
  <c r="W194" i="44"/>
  <c r="V94" i="60"/>
  <c r="V124" i="60" s="1"/>
  <c r="T16" i="64"/>
  <c r="T47" i="64" s="1"/>
  <c r="T109" i="20"/>
  <c r="AR109" i="20" s="1"/>
  <c r="S50" i="20"/>
  <c r="AJ18" i="49"/>
  <c r="S49" i="49" s="1"/>
  <c r="S42" i="20"/>
  <c r="AJ10" i="49"/>
  <c r="S41" i="49" s="1"/>
  <c r="AP40" i="20"/>
  <c r="AP196" i="20" s="1"/>
  <c r="R196" i="20"/>
  <c r="R227" i="20" s="1"/>
  <c r="T53" i="20"/>
  <c r="AK21" i="49"/>
  <c r="T52" i="49" s="1"/>
  <c r="S60" i="20"/>
  <c r="AJ28" i="49"/>
  <c r="S59" i="49" s="1"/>
  <c r="T20" i="64"/>
  <c r="T51" i="64" s="1"/>
  <c r="T113" i="20"/>
  <c r="AR113" i="20" s="1"/>
  <c r="T25" i="64"/>
  <c r="T56" i="64" s="1"/>
  <c r="T118" i="20"/>
  <c r="AR118" i="20" s="1"/>
  <c r="W255" i="44"/>
  <c r="V24" i="60"/>
  <c r="V54" i="60" s="1"/>
  <c r="W207" i="44"/>
  <c r="V107" i="60"/>
  <c r="V137" i="60" s="1"/>
  <c r="W265" i="44"/>
  <c r="V34" i="60"/>
  <c r="V64" i="60" s="1"/>
  <c r="W192" i="44"/>
  <c r="V92" i="60"/>
  <c r="V122" i="60" s="1"/>
  <c r="W259" i="44"/>
  <c r="V28" i="60"/>
  <c r="V58" i="60" s="1"/>
  <c r="AP52" i="20"/>
  <c r="AP208" i="20" s="1"/>
  <c r="R208" i="20"/>
  <c r="R239" i="20" s="1"/>
  <c r="T40" i="20"/>
  <c r="AK8" i="49"/>
  <c r="T39" i="49" s="1"/>
  <c r="U20" i="64"/>
  <c r="U51" i="64" s="1"/>
  <c r="U113" i="20"/>
  <c r="AS113" i="20" s="1"/>
  <c r="W191" i="44"/>
  <c r="V91" i="60"/>
  <c r="V121" i="60" s="1"/>
  <c r="AQ52" i="20"/>
  <c r="AQ208" i="20" s="1"/>
  <c r="S208" i="20"/>
  <c r="AP41" i="20"/>
  <c r="AP197" i="20" s="1"/>
  <c r="R197" i="20"/>
  <c r="R228" i="20" s="1"/>
  <c r="W200" i="44"/>
  <c r="V100" i="60"/>
  <c r="V130" i="60" s="1"/>
  <c r="AQ45" i="20"/>
  <c r="AQ201" i="20" s="1"/>
  <c r="S201" i="20"/>
  <c r="AP60" i="20"/>
  <c r="AP216" i="20" s="1"/>
  <c r="R216" i="20"/>
  <c r="R247" i="20" s="1"/>
  <c r="U148" i="60"/>
  <c r="V196" i="44"/>
  <c r="U96" i="60"/>
  <c r="U126" i="60" s="1"/>
  <c r="W198" i="44"/>
  <c r="V98" i="60"/>
  <c r="V128" i="60" s="1"/>
  <c r="W258" i="44"/>
  <c r="V27" i="60"/>
  <c r="V57" i="60" s="1"/>
  <c r="S39" i="49"/>
  <c r="W249" i="44"/>
  <c r="V18" i="60"/>
  <c r="V48" i="60" s="1"/>
  <c r="AP45" i="20"/>
  <c r="AP201" i="20" s="1"/>
  <c r="R201" i="20"/>
  <c r="R232" i="20" s="1"/>
  <c r="T115" i="20"/>
  <c r="AR115" i="20" s="1"/>
  <c r="T22" i="64"/>
  <c r="T53" i="64" s="1"/>
  <c r="S43" i="20"/>
  <c r="AJ11" i="49"/>
  <c r="S42" i="49" s="1"/>
  <c r="W251" i="44"/>
  <c r="V20" i="60"/>
  <c r="V50" i="60" s="1"/>
  <c r="W190" i="44"/>
  <c r="V90" i="60"/>
  <c r="V120" i="60" s="1"/>
  <c r="T114" i="20"/>
  <c r="AR114" i="20" s="1"/>
  <c r="T21" i="64"/>
  <c r="T52" i="64" s="1"/>
  <c r="W248" i="44"/>
  <c r="V17" i="60"/>
  <c r="V47" i="60" s="1"/>
  <c r="AQ51" i="20"/>
  <c r="AQ207" i="20" s="1"/>
  <c r="S207" i="20"/>
  <c r="S238" i="20" s="1"/>
  <c r="W188" i="44"/>
  <c r="V88" i="60"/>
  <c r="V118" i="60" s="1"/>
  <c r="W205" i="44"/>
  <c r="V105" i="60"/>
  <c r="V135" i="60" s="1"/>
  <c r="AQ40" i="20"/>
  <c r="AQ196" i="20" s="1"/>
  <c r="S196" i="20"/>
  <c r="W263" i="44"/>
  <c r="V32" i="60"/>
  <c r="V62" i="60" s="1"/>
  <c r="S39" i="20"/>
  <c r="AJ7" i="49"/>
  <c r="S38" i="49" s="1"/>
  <c r="S55" i="20"/>
  <c r="AJ23" i="49"/>
  <c r="S54" i="49" s="1"/>
  <c r="T112" i="20"/>
  <c r="AR112" i="20" s="1"/>
  <c r="T19" i="64"/>
  <c r="T50" i="64" s="1"/>
  <c r="U167" i="60"/>
  <c r="AQ53" i="20"/>
  <c r="AQ209" i="20" s="1"/>
  <c r="S209" i="20"/>
  <c r="W195" i="44"/>
  <c r="V95" i="60"/>
  <c r="V125" i="60" s="1"/>
  <c r="T11" i="64"/>
  <c r="T42" i="64" s="1"/>
  <c r="T104" i="20"/>
  <c r="AR104" i="20" s="1"/>
  <c r="T168" i="60"/>
  <c r="W203" i="44"/>
  <c r="V103" i="60"/>
  <c r="V133" i="60" s="1"/>
  <c r="W193" i="44"/>
  <c r="V93" i="60"/>
  <c r="V123" i="60" s="1"/>
  <c r="T57" i="20"/>
  <c r="AK25" i="49"/>
  <c r="W257" i="44"/>
  <c r="V26" i="60"/>
  <c r="V56" i="60" s="1"/>
  <c r="W266" i="44"/>
  <c r="V35" i="60"/>
  <c r="V65" i="60" s="1"/>
  <c r="R244" i="20"/>
  <c r="U160" i="60"/>
  <c r="W260" i="44"/>
  <c r="V29" i="60"/>
  <c r="V59" i="60" s="1"/>
  <c r="V208" i="44"/>
  <c r="U108" i="60"/>
  <c r="U138" i="60" s="1"/>
  <c r="W187" i="44"/>
  <c r="V87" i="60"/>
  <c r="V117" i="60" s="1"/>
  <c r="V268" i="44"/>
  <c r="U37" i="60"/>
  <c r="U67" i="60" s="1"/>
  <c r="W206" i="44"/>
  <c r="V106" i="60"/>
  <c r="V136" i="60" s="1"/>
  <c r="W254" i="44"/>
  <c r="V23" i="60"/>
  <c r="V53" i="60" s="1"/>
  <c r="T45" i="20"/>
  <c r="AK13" i="49"/>
  <c r="T44" i="49" s="1"/>
  <c r="AP53" i="20"/>
  <c r="AP209" i="20" s="1"/>
  <c r="R209" i="20"/>
  <c r="R240" i="20" s="1"/>
  <c r="AP59" i="20"/>
  <c r="AP215" i="20" s="1"/>
  <c r="R215" i="20"/>
  <c r="R246" i="20" s="1"/>
  <c r="V256" i="44"/>
  <c r="U25" i="60"/>
  <c r="U55" i="60" s="1"/>
  <c r="V202" i="44"/>
  <c r="U102" i="60"/>
  <c r="U132" i="60" s="1"/>
  <c r="AP48" i="20"/>
  <c r="AP204" i="20" s="1"/>
  <c r="R204" i="20"/>
  <c r="W247" i="44"/>
  <c r="V16" i="60"/>
  <c r="V46" i="60" s="1"/>
  <c r="AQ59" i="20"/>
  <c r="AQ215" i="20" s="1"/>
  <c r="S215" i="20"/>
  <c r="T119" i="20"/>
  <c r="AR119" i="20" s="1"/>
  <c r="T26" i="64"/>
  <c r="T57" i="64" s="1"/>
  <c r="AQ41" i="20"/>
  <c r="AQ197" i="20" s="1"/>
  <c r="S197" i="20"/>
  <c r="U150" i="60"/>
  <c r="W199" i="44"/>
  <c r="V99" i="60"/>
  <c r="V129" i="60" s="1"/>
  <c r="U161" i="60"/>
  <c r="W204" i="44"/>
  <c r="V104" i="60"/>
  <c r="V134" i="60" s="1"/>
  <c r="W264" i="44"/>
  <c r="V33" i="60"/>
  <c r="V63" i="60" s="1"/>
  <c r="V262" i="44"/>
  <c r="U31" i="60"/>
  <c r="U61" i="60" s="1"/>
  <c r="T121" i="20"/>
  <c r="AR121" i="20" s="1"/>
  <c r="T28" i="64"/>
  <c r="T59" i="64" s="1"/>
  <c r="AP43" i="20"/>
  <c r="AP199" i="20" s="1"/>
  <c r="R199" i="20"/>
  <c r="R230" i="20" s="1"/>
  <c r="W261" i="44"/>
  <c r="V30" i="60"/>
  <c r="V60" i="60" s="1"/>
  <c r="W250" i="44"/>
  <c r="V19" i="60"/>
  <c r="V49" i="60" s="1"/>
  <c r="W201" i="44"/>
  <c r="V101" i="60"/>
  <c r="V131" i="60" s="1"/>
  <c r="S54" i="20"/>
  <c r="AJ22" i="49"/>
  <c r="AQ44" i="20"/>
  <c r="AQ200" i="20" s="1"/>
  <c r="S200" i="20"/>
  <c r="S231" i="20" s="1"/>
  <c r="W252" i="44"/>
  <c r="V21" i="60"/>
  <c r="V51" i="60" s="1"/>
  <c r="T44" i="20"/>
  <c r="AK12" i="49"/>
  <c r="T43" i="49" s="1"/>
  <c r="X72" i="20"/>
  <c r="AU72" i="20"/>
  <c r="W92" i="20"/>
  <c r="AU78" i="20"/>
  <c r="V88" i="20"/>
  <c r="W76" i="20"/>
  <c r="AS89" i="20"/>
  <c r="X70" i="20"/>
  <c r="X86" i="20"/>
  <c r="W73" i="20"/>
  <c r="AS71" i="20"/>
  <c r="AU90" i="20"/>
  <c r="AT73" i="20"/>
  <c r="W84" i="20"/>
  <c r="AT77" i="20"/>
  <c r="AS88" i="20"/>
  <c r="V83" i="20"/>
  <c r="W87" i="20"/>
  <c r="AT81" i="20"/>
  <c r="AT82" i="20"/>
  <c r="W82" i="20"/>
  <c r="X91" i="20"/>
  <c r="AT76" i="20"/>
  <c r="V89" i="20"/>
  <c r="AS80" i="20"/>
  <c r="AT87" i="20"/>
  <c r="AU70" i="20"/>
  <c r="W81" i="20"/>
  <c r="AS79" i="20"/>
  <c r="V79" i="20"/>
  <c r="AS83" i="20"/>
  <c r="W75" i="20"/>
  <c r="V74" i="20"/>
  <c r="AT92" i="20"/>
  <c r="AU86" i="20"/>
  <c r="X78" i="20"/>
  <c r="W85" i="20"/>
  <c r="V80" i="20"/>
  <c r="V71" i="20"/>
  <c r="X90" i="20"/>
  <c r="AT84" i="20"/>
  <c r="AU91" i="20"/>
  <c r="W77" i="20"/>
  <c r="AT75" i="20"/>
  <c r="AS74" i="20"/>
  <c r="AT85" i="20"/>
  <c r="U21" i="64" l="1"/>
  <c r="U52" i="64" s="1"/>
  <c r="AK10" i="49"/>
  <c r="U109" i="20"/>
  <c r="AS109" i="20" s="1"/>
  <c r="U9" i="64"/>
  <c r="U40" i="64" s="1"/>
  <c r="AK15" i="49"/>
  <c r="T46" i="49" s="1"/>
  <c r="U118" i="20"/>
  <c r="AS118" i="20" s="1"/>
  <c r="AK11" i="49"/>
  <c r="T41" i="49"/>
  <c r="U168" i="60"/>
  <c r="U13" i="64"/>
  <c r="U44" i="64" s="1"/>
  <c r="R235" i="20"/>
  <c r="U119" i="20"/>
  <c r="AS119" i="20" s="1"/>
  <c r="U17" i="64"/>
  <c r="U48" i="64" s="1"/>
  <c r="U47" i="20" s="1"/>
  <c r="V157" i="60"/>
  <c r="V19" i="64" s="1"/>
  <c r="V50" i="64" s="1"/>
  <c r="U112" i="20"/>
  <c r="AS112" i="20" s="1"/>
  <c r="V166" i="60"/>
  <c r="V28" i="64" s="1"/>
  <c r="V59" i="64" s="1"/>
  <c r="V163" i="60"/>
  <c r="V25" i="64" s="1"/>
  <c r="V56" i="64" s="1"/>
  <c r="T18" i="64"/>
  <c r="T49" i="64" s="1"/>
  <c r="T48" i="20" s="1"/>
  <c r="U28" i="64"/>
  <c r="U59" i="64" s="1"/>
  <c r="U58" i="20" s="1"/>
  <c r="V159" i="60"/>
  <c r="V114" i="20" s="1"/>
  <c r="AT114" i="20" s="1"/>
  <c r="U27" i="64"/>
  <c r="U58" i="64" s="1"/>
  <c r="AL25" i="49" s="1"/>
  <c r="U56" i="49" s="1"/>
  <c r="S228" i="20"/>
  <c r="V152" i="60"/>
  <c r="V14" i="64" s="1"/>
  <c r="V45" i="64" s="1"/>
  <c r="AJ16" i="49"/>
  <c r="S47" i="49" s="1"/>
  <c r="U14" i="64"/>
  <c r="U45" i="64" s="1"/>
  <c r="S240" i="20"/>
  <c r="U104" i="20"/>
  <c r="AS104" i="20" s="1"/>
  <c r="V148" i="60"/>
  <c r="V10" i="64" s="1"/>
  <c r="V41" i="64" s="1"/>
  <c r="S232" i="20"/>
  <c r="S239" i="20"/>
  <c r="V167" i="60"/>
  <c r="V122" i="20" s="1"/>
  <c r="AT122" i="20" s="1"/>
  <c r="V160" i="60"/>
  <c r="V115" i="20" s="1"/>
  <c r="AT115" i="20" s="1"/>
  <c r="V151" i="60"/>
  <c r="V155" i="60"/>
  <c r="V110" i="20" s="1"/>
  <c r="AT110" i="20" s="1"/>
  <c r="U15" i="64"/>
  <c r="U46" i="64" s="1"/>
  <c r="U45" i="20" s="1"/>
  <c r="W268" i="44"/>
  <c r="V37" i="60"/>
  <c r="V67" i="60" s="1"/>
  <c r="U55" i="20"/>
  <c r="AL23" i="49"/>
  <c r="U10" i="64"/>
  <c r="U41" i="64" s="1"/>
  <c r="U103" i="20"/>
  <c r="AS103" i="20" s="1"/>
  <c r="X207" i="44"/>
  <c r="X107" i="60" s="1"/>
  <c r="X137" i="60" s="1"/>
  <c r="W107" i="60"/>
  <c r="W137" i="60" s="1"/>
  <c r="AR53" i="20"/>
  <c r="AR209" i="20" s="1"/>
  <c r="T209" i="20"/>
  <c r="T240" i="20" s="1"/>
  <c r="AP54" i="20"/>
  <c r="AP210" i="20" s="1"/>
  <c r="R210" i="20"/>
  <c r="R241" i="20" s="1"/>
  <c r="U46" i="20"/>
  <c r="AL14" i="49"/>
  <c r="X265" i="44"/>
  <c r="X34" i="60" s="1"/>
  <c r="X64" i="60" s="1"/>
  <c r="W34" i="60"/>
  <c r="W64" i="60" s="1"/>
  <c r="X261" i="44"/>
  <c r="X30" i="60" s="1"/>
  <c r="X60" i="60" s="1"/>
  <c r="W30" i="60"/>
  <c r="W60" i="60" s="1"/>
  <c r="X195" i="44"/>
  <c r="X95" i="60" s="1"/>
  <c r="X125" i="60" s="1"/>
  <c r="W95" i="60"/>
  <c r="W125" i="60" s="1"/>
  <c r="X257" i="44"/>
  <c r="X26" i="60" s="1"/>
  <c r="X56" i="60" s="1"/>
  <c r="W26" i="60"/>
  <c r="W56" i="60" s="1"/>
  <c r="X205" i="44"/>
  <c r="X105" i="60" s="1"/>
  <c r="X135" i="60" s="1"/>
  <c r="W105" i="60"/>
  <c r="W135" i="60" s="1"/>
  <c r="T52" i="20"/>
  <c r="AK20" i="49"/>
  <c r="T51" i="49" s="1"/>
  <c r="X191" i="44"/>
  <c r="X91" i="60" s="1"/>
  <c r="X121" i="60" s="1"/>
  <c r="W91" i="60"/>
  <c r="W121" i="60" s="1"/>
  <c r="X255" i="44"/>
  <c r="X24" i="60" s="1"/>
  <c r="X54" i="60" s="1"/>
  <c r="W24" i="60"/>
  <c r="W54" i="60" s="1"/>
  <c r="AQ57" i="20"/>
  <c r="AQ213" i="20" s="1"/>
  <c r="S213" i="20"/>
  <c r="S244" i="20" s="1"/>
  <c r="X206" i="44"/>
  <c r="X106" i="60" s="1"/>
  <c r="X136" i="60" s="1"/>
  <c r="W106" i="60"/>
  <c r="W136" i="60" s="1"/>
  <c r="AQ49" i="20"/>
  <c r="AQ205" i="20" s="1"/>
  <c r="S205" i="20"/>
  <c r="S236" i="20" s="1"/>
  <c r="W196" i="44"/>
  <c r="V96" i="60"/>
  <c r="V126" i="60" s="1"/>
  <c r="T56" i="49"/>
  <c r="X189" i="44"/>
  <c r="X89" i="60" s="1"/>
  <c r="X119" i="60" s="1"/>
  <c r="W89" i="60"/>
  <c r="W119" i="60" s="1"/>
  <c r="U105" i="20"/>
  <c r="AS105" i="20" s="1"/>
  <c r="U12" i="64"/>
  <c r="U43" i="64" s="1"/>
  <c r="T56" i="20"/>
  <c r="AK24" i="49"/>
  <c r="T55" i="49" s="1"/>
  <c r="W208" i="44"/>
  <c r="V108" i="60"/>
  <c r="V138" i="60" s="1"/>
  <c r="AR57" i="20"/>
  <c r="AR213" i="20" s="1"/>
  <c r="T213" i="20"/>
  <c r="U29" i="64"/>
  <c r="U60" i="64" s="1"/>
  <c r="U122" i="20"/>
  <c r="AS122" i="20" s="1"/>
  <c r="X188" i="44"/>
  <c r="X88" i="60" s="1"/>
  <c r="X118" i="60" s="1"/>
  <c r="W88" i="60"/>
  <c r="W118" i="60" s="1"/>
  <c r="U43" i="20"/>
  <c r="AL11" i="49"/>
  <c r="U50" i="20"/>
  <c r="AL18" i="49"/>
  <c r="AQ42" i="20"/>
  <c r="AQ198" i="20" s="1"/>
  <c r="S198" i="20"/>
  <c r="S229" i="20" s="1"/>
  <c r="T24" i="64"/>
  <c r="T55" i="64" s="1"/>
  <c r="T117" i="20"/>
  <c r="AR117" i="20" s="1"/>
  <c r="X197" i="44"/>
  <c r="X97" i="60" s="1"/>
  <c r="X127" i="60" s="1"/>
  <c r="W97" i="60"/>
  <c r="W127" i="60" s="1"/>
  <c r="X251" i="44"/>
  <c r="X20" i="60" s="1"/>
  <c r="X50" i="60" s="1"/>
  <c r="W20" i="60"/>
  <c r="W50" i="60" s="1"/>
  <c r="U156" i="60"/>
  <c r="V13" i="64"/>
  <c r="V44" i="64" s="1"/>
  <c r="V106" i="20"/>
  <c r="AT106" i="20" s="1"/>
  <c r="T49" i="20"/>
  <c r="AK17" i="49"/>
  <c r="T48" i="49" s="1"/>
  <c r="T55" i="20"/>
  <c r="AK23" i="49"/>
  <c r="T54" i="49" s="1"/>
  <c r="AK16" i="49"/>
  <c r="AQ43" i="20"/>
  <c r="AQ199" i="20" s="1"/>
  <c r="S199" i="20"/>
  <c r="S230" i="20" s="1"/>
  <c r="S53" i="49"/>
  <c r="X260" i="44"/>
  <c r="X29" i="60" s="1"/>
  <c r="X59" i="60" s="1"/>
  <c r="W29" i="60"/>
  <c r="W59" i="60" s="1"/>
  <c r="X193" i="44"/>
  <c r="X93" i="60" s="1"/>
  <c r="X123" i="60" s="1"/>
  <c r="W93" i="60"/>
  <c r="W123" i="60" s="1"/>
  <c r="AR40" i="20"/>
  <c r="AR196" i="20" s="1"/>
  <c r="T196" i="20"/>
  <c r="T227" i="20" s="1"/>
  <c r="AQ50" i="20"/>
  <c r="AQ206" i="20" s="1"/>
  <c r="S206" i="20"/>
  <c r="S237" i="20" s="1"/>
  <c r="AQ54" i="20"/>
  <c r="AQ210" i="20" s="1"/>
  <c r="S210" i="20"/>
  <c r="V149" i="60"/>
  <c r="AR47" i="20"/>
  <c r="AR203" i="20" s="1"/>
  <c r="T203" i="20"/>
  <c r="X267" i="44"/>
  <c r="X36" i="60" s="1"/>
  <c r="X66" i="60" s="1"/>
  <c r="W36" i="60"/>
  <c r="W66" i="60" s="1"/>
  <c r="U39" i="20"/>
  <c r="AL7" i="49"/>
  <c r="U49" i="20"/>
  <c r="AL17" i="49"/>
  <c r="X187" i="44"/>
  <c r="X87" i="60" s="1"/>
  <c r="X117" i="60" s="1"/>
  <c r="W87" i="60"/>
  <c r="W117" i="60" s="1"/>
  <c r="T42" i="49"/>
  <c r="X264" i="44"/>
  <c r="X33" i="60" s="1"/>
  <c r="X63" i="60" s="1"/>
  <c r="W33" i="60"/>
  <c r="W63" i="60" s="1"/>
  <c r="AR45" i="20"/>
  <c r="AR201" i="20" s="1"/>
  <c r="T201" i="20"/>
  <c r="T232" i="20" s="1"/>
  <c r="X203" i="44"/>
  <c r="X103" i="60" s="1"/>
  <c r="X133" i="60" s="1"/>
  <c r="W103" i="60"/>
  <c r="W133" i="60" s="1"/>
  <c r="AQ55" i="20"/>
  <c r="AQ211" i="20" s="1"/>
  <c r="S211" i="20"/>
  <c r="S242" i="20" s="1"/>
  <c r="X248" i="44"/>
  <c r="X17" i="60" s="1"/>
  <c r="X47" i="60" s="1"/>
  <c r="W17" i="60"/>
  <c r="W47" i="60" s="1"/>
  <c r="X249" i="44"/>
  <c r="X18" i="60" s="1"/>
  <c r="X48" i="60" s="1"/>
  <c r="W18" i="60"/>
  <c r="W48" i="60" s="1"/>
  <c r="T46" i="20"/>
  <c r="AK14" i="49"/>
  <c r="T45" i="49" s="1"/>
  <c r="AQ48" i="20"/>
  <c r="AQ204" i="20" s="1"/>
  <c r="S204" i="20"/>
  <c r="S235" i="20" s="1"/>
  <c r="U123" i="20"/>
  <c r="AS123" i="20" s="1"/>
  <c r="U30" i="64"/>
  <c r="U61" i="64" s="1"/>
  <c r="AR43" i="20"/>
  <c r="AR199" i="20" s="1"/>
  <c r="T199" i="20"/>
  <c r="V147" i="60"/>
  <c r="U115" i="20"/>
  <c r="AS115" i="20" s="1"/>
  <c r="U22" i="64"/>
  <c r="U53" i="64" s="1"/>
  <c r="T123" i="20"/>
  <c r="AR123" i="20" s="1"/>
  <c r="T30" i="64"/>
  <c r="T61" i="64" s="1"/>
  <c r="T51" i="20"/>
  <c r="AK19" i="49"/>
  <c r="T50" i="49" s="1"/>
  <c r="V154" i="60"/>
  <c r="V153" i="60"/>
  <c r="W202" i="44"/>
  <c r="V102" i="60"/>
  <c r="V132" i="60" s="1"/>
  <c r="AQ56" i="20"/>
  <c r="AQ212" i="20" s="1"/>
  <c r="S212" i="20"/>
  <c r="S243" i="20" s="1"/>
  <c r="W256" i="44"/>
  <c r="V25" i="60"/>
  <c r="V55" i="60" s="1"/>
  <c r="W262" i="44"/>
  <c r="V31" i="60"/>
  <c r="V61" i="60" s="1"/>
  <c r="V161" i="60"/>
  <c r="X204" i="44"/>
  <c r="X104" i="60" s="1"/>
  <c r="X134" i="60" s="1"/>
  <c r="W104" i="60"/>
  <c r="W134" i="60" s="1"/>
  <c r="X247" i="44"/>
  <c r="X16" i="60" s="1"/>
  <c r="X46" i="60" s="1"/>
  <c r="W16" i="60"/>
  <c r="W46" i="60" s="1"/>
  <c r="AR42" i="20"/>
  <c r="AR198" i="20" s="1"/>
  <c r="T198" i="20"/>
  <c r="AQ39" i="20"/>
  <c r="AQ195" i="20" s="1"/>
  <c r="S195" i="20"/>
  <c r="S226" i="20" s="1"/>
  <c r="X259" i="44"/>
  <c r="X28" i="60" s="1"/>
  <c r="X58" i="60" s="1"/>
  <c r="W28" i="60"/>
  <c r="W58" i="60" s="1"/>
  <c r="T50" i="20"/>
  <c r="AK18" i="49"/>
  <c r="T49" i="49" s="1"/>
  <c r="X194" i="44"/>
  <c r="X94" i="60" s="1"/>
  <c r="X124" i="60" s="1"/>
  <c r="W94" i="60"/>
  <c r="W124" i="60" s="1"/>
  <c r="X253" i="44"/>
  <c r="X22" i="60" s="1"/>
  <c r="X52" i="60" s="1"/>
  <c r="W22" i="60"/>
  <c r="W52" i="60" s="1"/>
  <c r="U41" i="20"/>
  <c r="AL9" i="49"/>
  <c r="V112" i="20"/>
  <c r="AT112" i="20" s="1"/>
  <c r="S246" i="20"/>
  <c r="V164" i="60"/>
  <c r="X201" i="44"/>
  <c r="X101" i="60" s="1"/>
  <c r="X131" i="60" s="1"/>
  <c r="W101" i="60"/>
  <c r="W131" i="60" s="1"/>
  <c r="U116" i="20"/>
  <c r="AS116" i="20" s="1"/>
  <c r="U23" i="64"/>
  <c r="U54" i="64" s="1"/>
  <c r="T41" i="20"/>
  <c r="AK9" i="49"/>
  <c r="T40" i="49" s="1"/>
  <c r="X258" i="44"/>
  <c r="X27" i="60" s="1"/>
  <c r="X57" i="60" s="1"/>
  <c r="W27" i="60"/>
  <c r="W57" i="60" s="1"/>
  <c r="X200" i="44"/>
  <c r="X100" i="60" s="1"/>
  <c r="X130" i="60" s="1"/>
  <c r="W100" i="60"/>
  <c r="W130" i="60" s="1"/>
  <c r="T39" i="20"/>
  <c r="AK7" i="49"/>
  <c r="T38" i="49" s="1"/>
  <c r="X266" i="44"/>
  <c r="X35" i="60" s="1"/>
  <c r="X65" i="60" s="1"/>
  <c r="W35" i="60"/>
  <c r="W65" i="60" s="1"/>
  <c r="V150" i="60"/>
  <c r="X254" i="44"/>
  <c r="X23" i="60" s="1"/>
  <c r="X53" i="60" s="1"/>
  <c r="W23" i="60"/>
  <c r="W53" i="60" s="1"/>
  <c r="X263" i="44"/>
  <c r="X32" i="60" s="1"/>
  <c r="X62" i="60" s="1"/>
  <c r="W32" i="60"/>
  <c r="W62" i="60" s="1"/>
  <c r="X190" i="44"/>
  <c r="X90" i="60" s="1"/>
  <c r="X120" i="60" s="1"/>
  <c r="W90" i="60"/>
  <c r="W120" i="60" s="1"/>
  <c r="V158" i="60"/>
  <c r="X192" i="44"/>
  <c r="X92" i="60" s="1"/>
  <c r="X122" i="60" s="1"/>
  <c r="W92" i="60"/>
  <c r="W122" i="60" s="1"/>
  <c r="AQ60" i="20"/>
  <c r="AQ216" i="20" s="1"/>
  <c r="S216" i="20"/>
  <c r="S247" i="20" s="1"/>
  <c r="AQ47" i="20"/>
  <c r="AQ203" i="20" s="1"/>
  <c r="S203" i="20"/>
  <c r="S234" i="20" s="1"/>
  <c r="U56" i="20"/>
  <c r="AL24" i="49"/>
  <c r="T59" i="20"/>
  <c r="AK27" i="49"/>
  <c r="T58" i="49" s="1"/>
  <c r="T58" i="20"/>
  <c r="AK26" i="49"/>
  <c r="T57" i="49" s="1"/>
  <c r="X250" i="44"/>
  <c r="X19" i="60" s="1"/>
  <c r="X49" i="60" s="1"/>
  <c r="W19" i="60"/>
  <c r="W49" i="60" s="1"/>
  <c r="X199" i="44"/>
  <c r="X99" i="60" s="1"/>
  <c r="X129" i="60" s="1"/>
  <c r="W99" i="60"/>
  <c r="W129" i="60" s="1"/>
  <c r="U162" i="60"/>
  <c r="S227" i="20"/>
  <c r="X198" i="44"/>
  <c r="X98" i="60" s="1"/>
  <c r="X128" i="60" s="1"/>
  <c r="W98" i="60"/>
  <c r="W128" i="60" s="1"/>
  <c r="V165" i="60"/>
  <c r="U51" i="20"/>
  <c r="AL19" i="49"/>
  <c r="AR44" i="20"/>
  <c r="AR200" i="20" s="1"/>
  <c r="T200" i="20"/>
  <c r="T231" i="20" s="1"/>
  <c r="X252" i="44"/>
  <c r="X21" i="60" s="1"/>
  <c r="X51" i="60" s="1"/>
  <c r="W21" i="60"/>
  <c r="W51" i="60" s="1"/>
  <c r="U44" i="20"/>
  <c r="AL12" i="49"/>
  <c r="U43" i="49" s="1"/>
  <c r="AV72" i="20"/>
  <c r="AT89" i="20"/>
  <c r="W74" i="20"/>
  <c r="AT88" i="20"/>
  <c r="X82" i="20"/>
  <c r="W89" i="20"/>
  <c r="W88" i="20"/>
  <c r="W79" i="20"/>
  <c r="AT74" i="20"/>
  <c r="AU85" i="20"/>
  <c r="AT79" i="20"/>
  <c r="AU76" i="20"/>
  <c r="AU73" i="20"/>
  <c r="AV90" i="20"/>
  <c r="AU75" i="20"/>
  <c r="X85" i="20"/>
  <c r="AU87" i="20"/>
  <c r="W71" i="20"/>
  <c r="AV86" i="20"/>
  <c r="X87" i="20"/>
  <c r="AV78" i="20"/>
  <c r="AT83" i="20"/>
  <c r="AV70" i="20"/>
  <c r="AU81" i="20"/>
  <c r="AV91" i="20"/>
  <c r="AT71" i="20"/>
  <c r="AU92" i="20"/>
  <c r="X84" i="20"/>
  <c r="W83" i="20"/>
  <c r="X92" i="20"/>
  <c r="AU84" i="20"/>
  <c r="AU77" i="20"/>
  <c r="AT80" i="20"/>
  <c r="AU82" i="20"/>
  <c r="X76" i="20"/>
  <c r="X75" i="20"/>
  <c r="X81" i="20"/>
  <c r="X77" i="20"/>
  <c r="W80" i="20"/>
  <c r="X73" i="20"/>
  <c r="U42" i="49" l="1"/>
  <c r="V103" i="20"/>
  <c r="AT103" i="20" s="1"/>
  <c r="AL15" i="49"/>
  <c r="U46" i="49" s="1"/>
  <c r="V107" i="20"/>
  <c r="AT107" i="20" s="1"/>
  <c r="W166" i="60"/>
  <c r="W121" i="20" s="1"/>
  <c r="AU121" i="20" s="1"/>
  <c r="V121" i="20"/>
  <c r="AT121" i="20" s="1"/>
  <c r="V21" i="64"/>
  <c r="V52" i="64" s="1"/>
  <c r="V51" i="20" s="1"/>
  <c r="AL26" i="49"/>
  <c r="V118" i="20"/>
  <c r="AT118" i="20" s="1"/>
  <c r="T229" i="20"/>
  <c r="V17" i="64"/>
  <c r="V48" i="64" s="1"/>
  <c r="T244" i="20"/>
  <c r="U57" i="20"/>
  <c r="AS57" i="20" s="1"/>
  <c r="AS213" i="20" s="1"/>
  <c r="W163" i="60"/>
  <c r="W118" i="20" s="1"/>
  <c r="AU118" i="20" s="1"/>
  <c r="AL13" i="49"/>
  <c r="U44" i="49" s="1"/>
  <c r="W161" i="60"/>
  <c r="U48" i="49"/>
  <c r="X161" i="60"/>
  <c r="W150" i="60"/>
  <c r="W12" i="64" s="1"/>
  <c r="W43" i="64" s="1"/>
  <c r="V22" i="64"/>
  <c r="V53" i="64" s="1"/>
  <c r="AM20" i="49" s="1"/>
  <c r="T47" i="49"/>
  <c r="V29" i="64"/>
  <c r="V60" i="64" s="1"/>
  <c r="AM27" i="49" s="1"/>
  <c r="X164" i="60"/>
  <c r="X26" i="64" s="1"/>
  <c r="X57" i="64" s="1"/>
  <c r="S241" i="20"/>
  <c r="W147" i="60"/>
  <c r="W102" i="20" s="1"/>
  <c r="AU102" i="20" s="1"/>
  <c r="X149" i="60"/>
  <c r="X104" i="20" s="1"/>
  <c r="AV104" i="20" s="1"/>
  <c r="X159" i="60"/>
  <c r="X21" i="64" s="1"/>
  <c r="X52" i="64" s="1"/>
  <c r="X152" i="60"/>
  <c r="X14" i="64" s="1"/>
  <c r="X45" i="64" s="1"/>
  <c r="U57" i="49"/>
  <c r="W160" i="60"/>
  <c r="W115" i="20" s="1"/>
  <c r="AU115" i="20" s="1"/>
  <c r="W152" i="60"/>
  <c r="W107" i="20" s="1"/>
  <c r="AU107" i="20" s="1"/>
  <c r="V162" i="60"/>
  <c r="V24" i="64" s="1"/>
  <c r="V55" i="64" s="1"/>
  <c r="T230" i="20"/>
  <c r="W158" i="60"/>
  <c r="W20" i="64" s="1"/>
  <c r="W51" i="64" s="1"/>
  <c r="U55" i="49"/>
  <c r="X155" i="60"/>
  <c r="X110" i="20" s="1"/>
  <c r="AV110" i="20" s="1"/>
  <c r="X158" i="60"/>
  <c r="X20" i="64" s="1"/>
  <c r="X51" i="64" s="1"/>
  <c r="W149" i="60"/>
  <c r="W11" i="64" s="1"/>
  <c r="W42" i="64" s="1"/>
  <c r="W148" i="60"/>
  <c r="W10" i="64" s="1"/>
  <c r="W41" i="64" s="1"/>
  <c r="X151" i="60"/>
  <c r="X13" i="64" s="1"/>
  <c r="X44" i="64" s="1"/>
  <c r="X148" i="60"/>
  <c r="X10" i="64" s="1"/>
  <c r="X41" i="64" s="1"/>
  <c r="U40" i="49"/>
  <c r="W153" i="60"/>
  <c r="W108" i="20" s="1"/>
  <c r="AU108" i="20" s="1"/>
  <c r="V58" i="20"/>
  <c r="AM26" i="49"/>
  <c r="V57" i="49" s="1"/>
  <c r="AR50" i="20"/>
  <c r="AR206" i="20" s="1"/>
  <c r="T206" i="20"/>
  <c r="T237" i="20" s="1"/>
  <c r="AS43" i="20"/>
  <c r="AS199" i="20" s="1"/>
  <c r="U199" i="20"/>
  <c r="U230" i="20" s="1"/>
  <c r="U45" i="49"/>
  <c r="U24" i="64"/>
  <c r="U55" i="64" s="1"/>
  <c r="U117" i="20"/>
  <c r="AS117" i="20" s="1"/>
  <c r="X23" i="64"/>
  <c r="X54" i="64" s="1"/>
  <c r="X116" i="20"/>
  <c r="AV116" i="20" s="1"/>
  <c r="W159" i="60"/>
  <c r="V43" i="20"/>
  <c r="AM11" i="49"/>
  <c r="V42" i="49" s="1"/>
  <c r="W151" i="60"/>
  <c r="AS46" i="20"/>
  <c r="AS202" i="20" s="1"/>
  <c r="U202" i="20"/>
  <c r="T234" i="20"/>
  <c r="U111" i="20"/>
  <c r="AS111" i="20" s="1"/>
  <c r="U18" i="64"/>
  <c r="U49" i="64" s="1"/>
  <c r="V40" i="20"/>
  <c r="AM8" i="49"/>
  <c r="X202" i="44"/>
  <c r="X102" i="60" s="1"/>
  <c r="X132" i="60" s="1"/>
  <c r="W102" i="60"/>
  <c r="W132" i="60" s="1"/>
  <c r="X160" i="60"/>
  <c r="U59" i="20"/>
  <c r="AL27" i="49"/>
  <c r="U58" i="49" s="1"/>
  <c r="AR52" i="20"/>
  <c r="AR208" i="20" s="1"/>
  <c r="T208" i="20"/>
  <c r="T239" i="20" s="1"/>
  <c r="V108" i="20"/>
  <c r="AT108" i="20" s="1"/>
  <c r="V15" i="64"/>
  <c r="V46" i="64" s="1"/>
  <c r="U60" i="20"/>
  <c r="AL28" i="49"/>
  <c r="AS58" i="20"/>
  <c r="AS214" i="20" s="1"/>
  <c r="U214" i="20"/>
  <c r="V47" i="20"/>
  <c r="AM15" i="49"/>
  <c r="V46" i="49" s="1"/>
  <c r="V16" i="64"/>
  <c r="V47" i="64" s="1"/>
  <c r="V109" i="20"/>
  <c r="AT109" i="20" s="1"/>
  <c r="V104" i="20"/>
  <c r="AT104" i="20" s="1"/>
  <c r="V11" i="64"/>
  <c r="V42" i="64" s="1"/>
  <c r="W167" i="60"/>
  <c r="AS47" i="20"/>
  <c r="AS203" i="20" s="1"/>
  <c r="U203" i="20"/>
  <c r="U234" i="20" s="1"/>
  <c r="V20" i="64"/>
  <c r="V51" i="64" s="1"/>
  <c r="V113" i="20"/>
  <c r="AT113" i="20" s="1"/>
  <c r="AR39" i="20"/>
  <c r="AR195" i="20" s="1"/>
  <c r="T195" i="20"/>
  <c r="T226" i="20" s="1"/>
  <c r="V49" i="20"/>
  <c r="AM17" i="49"/>
  <c r="V48" i="49" s="1"/>
  <c r="X196" i="44"/>
  <c r="X96" i="60" s="1"/>
  <c r="X126" i="60" s="1"/>
  <c r="W96" i="60"/>
  <c r="W126" i="60" s="1"/>
  <c r="W157" i="60"/>
  <c r="X167" i="60"/>
  <c r="X256" i="44"/>
  <c r="X25" i="60" s="1"/>
  <c r="X55" i="60" s="1"/>
  <c r="W25" i="60"/>
  <c r="W55" i="60" s="1"/>
  <c r="X150" i="60"/>
  <c r="V55" i="20"/>
  <c r="AM23" i="49"/>
  <c r="V54" i="49" s="1"/>
  <c r="X208" i="44"/>
  <c r="X108" i="60" s="1"/>
  <c r="X138" i="60" s="1"/>
  <c r="W108" i="60"/>
  <c r="W138" i="60" s="1"/>
  <c r="X157" i="60"/>
  <c r="W9" i="64"/>
  <c r="W40" i="64" s="1"/>
  <c r="AR48" i="20"/>
  <c r="AR204" i="20" s="1"/>
  <c r="T204" i="20"/>
  <c r="T235" i="20" s="1"/>
  <c r="U40" i="20"/>
  <c r="AL8" i="49"/>
  <c r="U39" i="49" s="1"/>
  <c r="AS51" i="20"/>
  <c r="AS207" i="20" s="1"/>
  <c r="U207" i="20"/>
  <c r="X163" i="60"/>
  <c r="AS41" i="20"/>
  <c r="AS197" i="20" s="1"/>
  <c r="U197" i="20"/>
  <c r="AR51" i="20"/>
  <c r="AR207" i="20" s="1"/>
  <c r="T207" i="20"/>
  <c r="T238" i="20" s="1"/>
  <c r="AR46" i="20"/>
  <c r="AR202" i="20" s="1"/>
  <c r="T202" i="20"/>
  <c r="T233" i="20" s="1"/>
  <c r="X147" i="60"/>
  <c r="T54" i="20"/>
  <c r="AK22" i="49"/>
  <c r="T53" i="49" s="1"/>
  <c r="AR56" i="20"/>
  <c r="AR212" i="20" s="1"/>
  <c r="T212" i="20"/>
  <c r="T243" i="20" s="1"/>
  <c r="U54" i="49"/>
  <c r="V26" i="64"/>
  <c r="V57" i="64" s="1"/>
  <c r="V119" i="20"/>
  <c r="AT119" i="20" s="1"/>
  <c r="V120" i="20"/>
  <c r="AT120" i="20" s="1"/>
  <c r="V27" i="64"/>
  <c r="V58" i="64" s="1"/>
  <c r="AR58" i="20"/>
  <c r="AR214" i="20" s="1"/>
  <c r="T214" i="20"/>
  <c r="T245" i="20" s="1"/>
  <c r="V23" i="64"/>
  <c r="V54" i="64" s="1"/>
  <c r="V116" i="20"/>
  <c r="AT116" i="20" s="1"/>
  <c r="T60" i="20"/>
  <c r="AK28" i="49"/>
  <c r="T59" i="49" s="1"/>
  <c r="AS45" i="20"/>
  <c r="AS201" i="20" s="1"/>
  <c r="U201" i="20"/>
  <c r="U232" i="20" s="1"/>
  <c r="U42" i="20"/>
  <c r="AL10" i="49"/>
  <c r="U41" i="49" s="1"/>
  <c r="AS55" i="20"/>
  <c r="AS211" i="20" s="1"/>
  <c r="U211" i="20"/>
  <c r="X153" i="60"/>
  <c r="AS49" i="20"/>
  <c r="AS205" i="20" s="1"/>
  <c r="U205" i="20"/>
  <c r="X166" i="60"/>
  <c r="V168" i="60"/>
  <c r="W23" i="64"/>
  <c r="W54" i="64" s="1"/>
  <c r="W116" i="20"/>
  <c r="AU116" i="20" s="1"/>
  <c r="AR59" i="20"/>
  <c r="AR215" i="20" s="1"/>
  <c r="T215" i="20"/>
  <c r="T246" i="20" s="1"/>
  <c r="V105" i="20"/>
  <c r="AT105" i="20" s="1"/>
  <c r="V12" i="64"/>
  <c r="V43" i="64" s="1"/>
  <c r="AR41" i="20"/>
  <c r="AR197" i="20" s="1"/>
  <c r="T197" i="20"/>
  <c r="T228" i="20" s="1"/>
  <c r="W154" i="60"/>
  <c r="X262" i="44"/>
  <c r="X31" i="60" s="1"/>
  <c r="X61" i="60" s="1"/>
  <c r="W31" i="60"/>
  <c r="W61" i="60" s="1"/>
  <c r="U52" i="20"/>
  <c r="AL20" i="49"/>
  <c r="U51" i="49" s="1"/>
  <c r="AR55" i="20"/>
  <c r="AR211" i="20" s="1"/>
  <c r="T211" i="20"/>
  <c r="T242" i="20" s="1"/>
  <c r="U49" i="49"/>
  <c r="X268" i="44"/>
  <c r="X37" i="60" s="1"/>
  <c r="X67" i="60" s="1"/>
  <c r="W37" i="60"/>
  <c r="W67" i="60" s="1"/>
  <c r="W164" i="60"/>
  <c r="U53" i="20"/>
  <c r="AL21" i="49"/>
  <c r="U52" i="49" s="1"/>
  <c r="X154" i="60"/>
  <c r="U38" i="49"/>
  <c r="AS50" i="20"/>
  <c r="AS206" i="20" s="1"/>
  <c r="U206" i="20"/>
  <c r="W165" i="60"/>
  <c r="U50" i="49"/>
  <c r="AS56" i="20"/>
  <c r="AS212" i="20" s="1"/>
  <c r="U212" i="20"/>
  <c r="V156" i="60"/>
  <c r="V9" i="64"/>
  <c r="V40" i="64" s="1"/>
  <c r="V102" i="20"/>
  <c r="AT102" i="20" s="1"/>
  <c r="AS39" i="20"/>
  <c r="AS195" i="20" s="1"/>
  <c r="U195" i="20"/>
  <c r="AR49" i="20"/>
  <c r="AR205" i="20" s="1"/>
  <c r="T205" i="20"/>
  <c r="T236" i="20" s="1"/>
  <c r="W155" i="60"/>
  <c r="X165" i="60"/>
  <c r="V44" i="20"/>
  <c r="AM12" i="49"/>
  <c r="V43" i="49" s="1"/>
  <c r="AS44" i="20"/>
  <c r="AS200" i="20" s="1"/>
  <c r="U200" i="20"/>
  <c r="U231" i="20" s="1"/>
  <c r="X89" i="20"/>
  <c r="AV82" i="20"/>
  <c r="AV87" i="20"/>
  <c r="AV76" i="20"/>
  <c r="AU79" i="20"/>
  <c r="X79" i="20"/>
  <c r="X74" i="20"/>
  <c r="AV84" i="20"/>
  <c r="X71" i="20"/>
  <c r="AU88" i="20"/>
  <c r="AV73" i="20"/>
  <c r="AV81" i="20"/>
  <c r="AU71" i="20"/>
  <c r="AU74" i="20"/>
  <c r="AV85" i="20"/>
  <c r="X88" i="20"/>
  <c r="X83" i="20"/>
  <c r="AV77" i="20"/>
  <c r="AU89" i="20"/>
  <c r="AU83" i="20"/>
  <c r="AV75" i="20"/>
  <c r="AV92" i="20"/>
  <c r="AU80" i="20"/>
  <c r="X80" i="20"/>
  <c r="X113" i="20" l="1"/>
  <c r="AV113" i="20" s="1"/>
  <c r="W25" i="64"/>
  <c r="W56" i="64" s="1"/>
  <c r="W28" i="64"/>
  <c r="W59" i="64" s="1"/>
  <c r="AM19" i="49"/>
  <c r="V50" i="49" s="1"/>
  <c r="U213" i="20"/>
  <c r="U244" i="20" s="1"/>
  <c r="V59" i="20"/>
  <c r="X168" i="60"/>
  <c r="X30" i="64" s="1"/>
  <c r="X61" i="64" s="1"/>
  <c r="X119" i="20"/>
  <c r="AV119" i="20" s="1"/>
  <c r="W168" i="60"/>
  <c r="W104" i="20"/>
  <c r="AU104" i="20" s="1"/>
  <c r="W14" i="64"/>
  <c r="W45" i="64" s="1"/>
  <c r="AN12" i="49" s="1"/>
  <c r="W43" i="49" s="1"/>
  <c r="W105" i="20"/>
  <c r="AU105" i="20" s="1"/>
  <c r="V52" i="20"/>
  <c r="AT52" i="20" s="1"/>
  <c r="AT208" i="20" s="1"/>
  <c r="X107" i="20"/>
  <c r="AV107" i="20" s="1"/>
  <c r="X11" i="64"/>
  <c r="X42" i="64" s="1"/>
  <c r="X41" i="20" s="1"/>
  <c r="V117" i="20"/>
  <c r="AT117" i="20" s="1"/>
  <c r="W15" i="64"/>
  <c r="W46" i="64" s="1"/>
  <c r="U237" i="20"/>
  <c r="V58" i="49"/>
  <c r="W22" i="64"/>
  <c r="W53" i="64" s="1"/>
  <c r="AN20" i="49" s="1"/>
  <c r="W51" i="49" s="1"/>
  <c r="W156" i="60"/>
  <c r="W111" i="20" s="1"/>
  <c r="AU111" i="20" s="1"/>
  <c r="X114" i="20"/>
  <c r="AV114" i="20" s="1"/>
  <c r="X106" i="20"/>
  <c r="AV106" i="20" s="1"/>
  <c r="V51" i="49"/>
  <c r="U242" i="20"/>
  <c r="U238" i="20"/>
  <c r="U243" i="20"/>
  <c r="X17" i="64"/>
  <c r="X48" i="64" s="1"/>
  <c r="X47" i="20" s="1"/>
  <c r="AV47" i="20" s="1"/>
  <c r="W113" i="20"/>
  <c r="AU113" i="20" s="1"/>
  <c r="V39" i="49"/>
  <c r="X103" i="20"/>
  <c r="AV103" i="20" s="1"/>
  <c r="U233" i="20"/>
  <c r="W103" i="20"/>
  <c r="AU103" i="20" s="1"/>
  <c r="U228" i="20"/>
  <c r="AT40" i="20"/>
  <c r="AT196" i="20" s="1"/>
  <c r="V196" i="20"/>
  <c r="W26" i="64"/>
  <c r="W57" i="64" s="1"/>
  <c r="W119" i="20"/>
  <c r="AU119" i="20" s="1"/>
  <c r="X112" i="20"/>
  <c r="AV112" i="20" s="1"/>
  <c r="X19" i="64"/>
  <c r="X50" i="64" s="1"/>
  <c r="AT49" i="20"/>
  <c r="AT205" i="20" s="1"/>
  <c r="V205" i="20"/>
  <c r="V236" i="20" s="1"/>
  <c r="W58" i="20"/>
  <c r="AN26" i="49"/>
  <c r="W57" i="49" s="1"/>
  <c r="X50" i="20"/>
  <c r="AO18" i="49"/>
  <c r="W42" i="20"/>
  <c r="AN10" i="49"/>
  <c r="W114" i="20"/>
  <c r="AU114" i="20" s="1"/>
  <c r="W21" i="64"/>
  <c r="W52" i="64" s="1"/>
  <c r="AT59" i="20"/>
  <c r="AT215" i="20" s="1"/>
  <c r="V215" i="20"/>
  <c r="V123" i="20"/>
  <c r="AT123" i="20" s="1"/>
  <c r="V30" i="64"/>
  <c r="V61" i="64" s="1"/>
  <c r="U54" i="20"/>
  <c r="AL22" i="49"/>
  <c r="U53" i="49" s="1"/>
  <c r="AT55" i="20"/>
  <c r="AT211" i="20" s="1"/>
  <c r="V211" i="20"/>
  <c r="V242" i="20" s="1"/>
  <c r="W41" i="20"/>
  <c r="AN9" i="49"/>
  <c r="X156" i="60"/>
  <c r="V50" i="20"/>
  <c r="AM18" i="49"/>
  <c r="V49" i="49" s="1"/>
  <c r="X56" i="20"/>
  <c r="AV56" i="20" s="1"/>
  <c r="AO24" i="49"/>
  <c r="W120" i="20"/>
  <c r="AU120" i="20" s="1"/>
  <c r="W27" i="64"/>
  <c r="W58" i="64" s="1"/>
  <c r="AS52" i="20"/>
  <c r="AS208" i="20" s="1"/>
  <c r="U208" i="20"/>
  <c r="U239" i="20" s="1"/>
  <c r="X28" i="64"/>
  <c r="X59" i="64" s="1"/>
  <c r="X121" i="20"/>
  <c r="AV121" i="20" s="1"/>
  <c r="W110" i="20"/>
  <c r="AU110" i="20" s="1"/>
  <c r="W17" i="64"/>
  <c r="W48" i="64" s="1"/>
  <c r="U236" i="20"/>
  <c r="V46" i="20"/>
  <c r="AM14" i="49"/>
  <c r="V45" i="49" s="1"/>
  <c r="AS40" i="20"/>
  <c r="AS196" i="20" s="1"/>
  <c r="U196" i="20"/>
  <c r="U227" i="20" s="1"/>
  <c r="X122" i="20"/>
  <c r="AV122" i="20" s="1"/>
  <c r="X29" i="64"/>
  <c r="X60" i="64" s="1"/>
  <c r="AT47" i="20"/>
  <c r="AT203" i="20" s="1"/>
  <c r="V203" i="20"/>
  <c r="V234" i="20" s="1"/>
  <c r="W106" i="20"/>
  <c r="AU106" i="20" s="1"/>
  <c r="W13" i="64"/>
  <c r="W44" i="64" s="1"/>
  <c r="X40" i="20"/>
  <c r="AO8" i="49"/>
  <c r="AS42" i="20"/>
  <c r="AS198" i="20" s="1"/>
  <c r="U198" i="20"/>
  <c r="U229" i="20" s="1"/>
  <c r="X120" i="20"/>
  <c r="AV120" i="20" s="1"/>
  <c r="X27" i="64"/>
  <c r="X58" i="64" s="1"/>
  <c r="W16" i="64"/>
  <c r="W47" i="64" s="1"/>
  <c r="W109" i="20"/>
  <c r="AU109" i="20" s="1"/>
  <c r="AR60" i="20"/>
  <c r="AR216" i="20" s="1"/>
  <c r="T216" i="20"/>
  <c r="T247" i="20" s="1"/>
  <c r="W112" i="20"/>
  <c r="AU112" i="20" s="1"/>
  <c r="W19" i="64"/>
  <c r="W50" i="64" s="1"/>
  <c r="U245" i="20"/>
  <c r="AS59" i="20"/>
  <c r="AS215" i="20" s="1"/>
  <c r="U215" i="20"/>
  <c r="U246" i="20" s="1"/>
  <c r="X53" i="20"/>
  <c r="AO21" i="49"/>
  <c r="X16" i="64"/>
  <c r="X47" i="64" s="1"/>
  <c r="X109" i="20"/>
  <c r="AV109" i="20" s="1"/>
  <c r="U226" i="20"/>
  <c r="AS53" i="20"/>
  <c r="AS209" i="20" s="1"/>
  <c r="U209" i="20"/>
  <c r="U240" i="20" s="1"/>
  <c r="X51" i="20"/>
  <c r="AV51" i="20" s="1"/>
  <c r="AO19" i="49"/>
  <c r="X115" i="20"/>
  <c r="AV115" i="20" s="1"/>
  <c r="X22" i="64"/>
  <c r="X53" i="64" s="1"/>
  <c r="W40" i="20"/>
  <c r="AN8" i="49"/>
  <c r="W39" i="49" s="1"/>
  <c r="W55" i="20"/>
  <c r="AN23" i="49"/>
  <c r="W54" i="49" s="1"/>
  <c r="X25" i="64"/>
  <c r="X56" i="64" s="1"/>
  <c r="X118" i="20"/>
  <c r="AV118" i="20" s="1"/>
  <c r="W53" i="20"/>
  <c r="AN21" i="49"/>
  <c r="U59" i="49"/>
  <c r="W162" i="60"/>
  <c r="W123" i="20"/>
  <c r="AU123" i="20" s="1"/>
  <c r="W30" i="64"/>
  <c r="W61" i="64" s="1"/>
  <c r="V54" i="20"/>
  <c r="AM22" i="49"/>
  <c r="X108" i="20"/>
  <c r="AV108" i="20" s="1"/>
  <c r="X15" i="64"/>
  <c r="X46" i="64" s="1"/>
  <c r="X102" i="20"/>
  <c r="AV102" i="20" s="1"/>
  <c r="X9" i="64"/>
  <c r="X40" i="64" s="1"/>
  <c r="W39" i="20"/>
  <c r="AN7" i="49"/>
  <c r="AS60" i="20"/>
  <c r="AS216" i="20" s="1"/>
  <c r="U216" i="20"/>
  <c r="X162" i="60"/>
  <c r="AT43" i="20"/>
  <c r="AT199" i="20" s="1"/>
  <c r="V199" i="20"/>
  <c r="V230" i="20" s="1"/>
  <c r="X105" i="20"/>
  <c r="AV105" i="20" s="1"/>
  <c r="X12" i="64"/>
  <c r="X43" i="64" s="1"/>
  <c r="AR54" i="20"/>
  <c r="AR210" i="20" s="1"/>
  <c r="T210" i="20"/>
  <c r="T241" i="20" s="1"/>
  <c r="V42" i="20"/>
  <c r="AM10" i="49"/>
  <c r="V41" i="49" s="1"/>
  <c r="V39" i="20"/>
  <c r="AM7" i="49"/>
  <c r="V38" i="49" s="1"/>
  <c r="W50" i="20"/>
  <c r="AN18" i="49"/>
  <c r="AT51" i="20"/>
  <c r="AT207" i="20" s="1"/>
  <c r="V207" i="20"/>
  <c r="V238" i="20" s="1"/>
  <c r="W29" i="64"/>
  <c r="W60" i="64" s="1"/>
  <c r="W122" i="20"/>
  <c r="AU122" i="20" s="1"/>
  <c r="V45" i="20"/>
  <c r="AM13" i="49"/>
  <c r="V44" i="49" s="1"/>
  <c r="W45" i="20"/>
  <c r="AN13" i="49"/>
  <c r="U48" i="20"/>
  <c r="AL16" i="49"/>
  <c r="U47" i="49" s="1"/>
  <c r="V56" i="20"/>
  <c r="AM24" i="49"/>
  <c r="V55" i="49" s="1"/>
  <c r="V53" i="20"/>
  <c r="AM21" i="49"/>
  <c r="V52" i="49" s="1"/>
  <c r="V111" i="20"/>
  <c r="AT111" i="20" s="1"/>
  <c r="V18" i="64"/>
  <c r="V49" i="64" s="1"/>
  <c r="V57" i="20"/>
  <c r="AM25" i="49"/>
  <c r="V56" i="49" s="1"/>
  <c r="V41" i="20"/>
  <c r="AM9" i="49"/>
  <c r="V40" i="49" s="1"/>
  <c r="X43" i="20"/>
  <c r="AO11" i="49"/>
  <c r="AT58" i="20"/>
  <c r="AT214" i="20" s="1"/>
  <c r="V214" i="20"/>
  <c r="V245" i="20" s="1"/>
  <c r="W44" i="20"/>
  <c r="X44" i="20"/>
  <c r="AO12" i="49"/>
  <c r="AT44" i="20"/>
  <c r="AT200" i="20" s="1"/>
  <c r="V200" i="20"/>
  <c r="V231" i="20" s="1"/>
  <c r="AV83" i="20"/>
  <c r="AV71" i="20"/>
  <c r="AV74" i="20"/>
  <c r="AV88" i="20"/>
  <c r="AV80" i="20"/>
  <c r="AV89" i="20"/>
  <c r="AV79" i="20"/>
  <c r="X123" i="20" l="1"/>
  <c r="AV123" i="20" s="1"/>
  <c r="AO9" i="49"/>
  <c r="V208" i="20"/>
  <c r="X40" i="49"/>
  <c r="X43" i="49"/>
  <c r="W18" i="64"/>
  <c r="W49" i="64" s="1"/>
  <c r="W48" i="20" s="1"/>
  <c r="W52" i="20"/>
  <c r="AU52" i="20" s="1"/>
  <c r="AU208" i="20" s="1"/>
  <c r="AO15" i="49"/>
  <c r="V53" i="49"/>
  <c r="X207" i="20"/>
  <c r="W49" i="49"/>
  <c r="V246" i="20"/>
  <c r="W44" i="49"/>
  <c r="W52" i="49"/>
  <c r="X49" i="49"/>
  <c r="AV212" i="20"/>
  <c r="X58" i="20"/>
  <c r="AO26" i="49"/>
  <c r="X57" i="49" s="1"/>
  <c r="X42" i="20"/>
  <c r="AO10" i="49"/>
  <c r="X41" i="49" s="1"/>
  <c r="AV50" i="20"/>
  <c r="AV206" i="20" s="1"/>
  <c r="X206" i="20"/>
  <c r="W43" i="20"/>
  <c r="AN11" i="49"/>
  <c r="W42" i="49" s="1"/>
  <c r="AT54" i="20"/>
  <c r="AT210" i="20" s="1"/>
  <c r="V210" i="20"/>
  <c r="W57" i="20"/>
  <c r="AN25" i="49"/>
  <c r="W56" i="49" s="1"/>
  <c r="X52" i="20"/>
  <c r="AO20" i="49"/>
  <c r="X51" i="49" s="1"/>
  <c r="AT45" i="20"/>
  <c r="AT201" i="20" s="1"/>
  <c r="V201" i="20"/>
  <c r="V232" i="20" s="1"/>
  <c r="AT57" i="20"/>
  <c r="AT213" i="20" s="1"/>
  <c r="V213" i="20"/>
  <c r="V244" i="20" s="1"/>
  <c r="V60" i="20"/>
  <c r="AM28" i="49"/>
  <c r="V59" i="49" s="1"/>
  <c r="AU58" i="20"/>
  <c r="AU214" i="20" s="1"/>
  <c r="W214" i="20"/>
  <c r="W245" i="20" s="1"/>
  <c r="W60" i="20"/>
  <c r="AN28" i="49"/>
  <c r="AU45" i="20"/>
  <c r="AU201" i="20" s="1"/>
  <c r="W201" i="20"/>
  <c r="X60" i="20"/>
  <c r="AO28" i="49"/>
  <c r="AV207" i="20"/>
  <c r="AV41" i="20"/>
  <c r="AV197" i="20" s="1"/>
  <c r="X197" i="20"/>
  <c r="U247" i="20"/>
  <c r="AU50" i="20"/>
  <c r="AU206" i="20" s="1"/>
  <c r="W206" i="20"/>
  <c r="AT50" i="20"/>
  <c r="AT206" i="20" s="1"/>
  <c r="V206" i="20"/>
  <c r="V237" i="20" s="1"/>
  <c r="X49" i="20"/>
  <c r="AO17" i="49"/>
  <c r="W59" i="20"/>
  <c r="AN27" i="49"/>
  <c r="W58" i="49" s="1"/>
  <c r="W24" i="64"/>
  <c r="W55" i="64" s="1"/>
  <c r="W117" i="20"/>
  <c r="AU117" i="20" s="1"/>
  <c r="X111" i="20"/>
  <c r="AV111" i="20" s="1"/>
  <c r="X18" i="64"/>
  <c r="X49" i="64" s="1"/>
  <c r="W49" i="20"/>
  <c r="AN17" i="49"/>
  <c r="W48" i="49" s="1"/>
  <c r="X46" i="20"/>
  <c r="AO14" i="49"/>
  <c r="W40" i="49"/>
  <c r="W51" i="20"/>
  <c r="AN19" i="49"/>
  <c r="W50" i="49" s="1"/>
  <c r="W46" i="20"/>
  <c r="AN14" i="49"/>
  <c r="W45" i="49" s="1"/>
  <c r="X52" i="49"/>
  <c r="AU41" i="20"/>
  <c r="AU197" i="20" s="1"/>
  <c r="W197" i="20"/>
  <c r="W56" i="20"/>
  <c r="AN24" i="49"/>
  <c r="W55" i="49" s="1"/>
  <c r="AV43" i="20"/>
  <c r="AV199" i="20" s="1"/>
  <c r="X199" i="20"/>
  <c r="X59" i="20"/>
  <c r="AO27" i="49"/>
  <c r="AT53" i="20"/>
  <c r="AT209" i="20" s="1"/>
  <c r="V209" i="20"/>
  <c r="V240" i="20" s="1"/>
  <c r="X57" i="20"/>
  <c r="AO25" i="49"/>
  <c r="AT39" i="20"/>
  <c r="AT195" i="20" s="1"/>
  <c r="V195" i="20"/>
  <c r="V226" i="20" s="1"/>
  <c r="AV53" i="20"/>
  <c r="AV209" i="20" s="1"/>
  <c r="X209" i="20"/>
  <c r="W47" i="20"/>
  <c r="AN15" i="49"/>
  <c r="W46" i="49" s="1"/>
  <c r="W41" i="49"/>
  <c r="V48" i="20"/>
  <c r="AM16" i="49"/>
  <c r="V47" i="49" s="1"/>
  <c r="X24" i="64"/>
  <c r="X55" i="64" s="1"/>
  <c r="X117" i="20"/>
  <c r="AV117" i="20" s="1"/>
  <c r="W38" i="49"/>
  <c r="X39" i="20"/>
  <c r="AO7" i="49"/>
  <c r="X38" i="49" s="1"/>
  <c r="X39" i="49"/>
  <c r="AU42" i="20"/>
  <c r="AU198" i="20" s="1"/>
  <c r="W198" i="20"/>
  <c r="V227" i="20"/>
  <c r="AU40" i="20"/>
  <c r="AU196" i="20" s="1"/>
  <c r="W196" i="20"/>
  <c r="W227" i="20" s="1"/>
  <c r="AS54" i="20"/>
  <c r="AS210" i="20" s="1"/>
  <c r="U210" i="20"/>
  <c r="U241" i="20" s="1"/>
  <c r="AT41" i="20"/>
  <c r="AT197" i="20" s="1"/>
  <c r="V197" i="20"/>
  <c r="V228" i="20" s="1"/>
  <c r="AV203" i="20"/>
  <c r="X203" i="20"/>
  <c r="AU39" i="20"/>
  <c r="AU195" i="20" s="1"/>
  <c r="W195" i="20"/>
  <c r="AU53" i="20"/>
  <c r="AU209" i="20" s="1"/>
  <c r="W209" i="20"/>
  <c r="W240" i="20" s="1"/>
  <c r="AT46" i="20"/>
  <c r="AT202" i="20" s="1"/>
  <c r="V202" i="20"/>
  <c r="V233" i="20" s="1"/>
  <c r="AT56" i="20"/>
  <c r="AT212" i="20" s="1"/>
  <c r="V212" i="20"/>
  <c r="V243" i="20" s="1"/>
  <c r="X55" i="20"/>
  <c r="AO23" i="49"/>
  <c r="X54" i="49" s="1"/>
  <c r="AS48" i="20"/>
  <c r="AS204" i="20" s="1"/>
  <c r="U204" i="20"/>
  <c r="U235" i="20" s="1"/>
  <c r="X212" i="20"/>
  <c r="AT42" i="20"/>
  <c r="AT198" i="20" s="1"/>
  <c r="V198" i="20"/>
  <c r="V229" i="20" s="1"/>
  <c r="X45" i="20"/>
  <c r="AO13" i="49"/>
  <c r="X44" i="49" s="1"/>
  <c r="AU55" i="20"/>
  <c r="AU211" i="20" s="1"/>
  <c r="W211" i="20"/>
  <c r="W242" i="20" s="1"/>
  <c r="AV40" i="20"/>
  <c r="AV196" i="20" s="1"/>
  <c r="X196" i="20"/>
  <c r="V239" i="20"/>
  <c r="AV44" i="20"/>
  <c r="AV200" i="20" s="1"/>
  <c r="X200" i="20"/>
  <c r="AU44" i="20"/>
  <c r="AU200" i="20" s="1"/>
  <c r="W200" i="20"/>
  <c r="W231" i="20" s="1"/>
  <c r="W208" i="20" l="1"/>
  <c r="W239" i="20" s="1"/>
  <c r="AN16" i="49"/>
  <c r="X46" i="49"/>
  <c r="X228" i="20"/>
  <c r="X227" i="20"/>
  <c r="X55" i="49"/>
  <c r="V241" i="20"/>
  <c r="W229" i="20"/>
  <c r="X50" i="49"/>
  <c r="W47" i="49"/>
  <c r="X240" i="20"/>
  <c r="X48" i="49"/>
  <c r="W59" i="49"/>
  <c r="AU48" i="20"/>
  <c r="AU204" i="20" s="1"/>
  <c r="W204" i="20"/>
  <c r="AV49" i="20"/>
  <c r="AV205" i="20" s="1"/>
  <c r="X205" i="20"/>
  <c r="W237" i="20"/>
  <c r="X56" i="49"/>
  <c r="X58" i="49"/>
  <c r="AT60" i="20"/>
  <c r="AT216" i="20" s="1"/>
  <c r="V216" i="20"/>
  <c r="V247" i="20" s="1"/>
  <c r="X237" i="20"/>
  <c r="AU60" i="20"/>
  <c r="AU216" i="20" s="1"/>
  <c r="W216" i="20"/>
  <c r="AV59" i="20"/>
  <c r="AV215" i="20" s="1"/>
  <c r="X215" i="20"/>
  <c r="AV52" i="20"/>
  <c r="AV208" i="20" s="1"/>
  <c r="X208" i="20"/>
  <c r="X239" i="20" s="1"/>
  <c r="AU46" i="20"/>
  <c r="AU202" i="20" s="1"/>
  <c r="W202" i="20"/>
  <c r="W233" i="20" s="1"/>
  <c r="AU57" i="20"/>
  <c r="AU213" i="20" s="1"/>
  <c r="W213" i="20"/>
  <c r="W244" i="20" s="1"/>
  <c r="AU49" i="20"/>
  <c r="AU205" i="20" s="1"/>
  <c r="W205" i="20"/>
  <c r="W236" i="20" s="1"/>
  <c r="W226" i="20"/>
  <c r="AV39" i="20"/>
  <c r="AV195" i="20" s="1"/>
  <c r="X195" i="20"/>
  <c r="X226" i="20" s="1"/>
  <c r="AV45" i="20"/>
  <c r="AV201" i="20" s="1"/>
  <c r="X201" i="20"/>
  <c r="X232" i="20" s="1"/>
  <c r="X42" i="49"/>
  <c r="X48" i="20"/>
  <c r="AO16" i="49"/>
  <c r="X47" i="49" s="1"/>
  <c r="AV57" i="20"/>
  <c r="AV213" i="20" s="1"/>
  <c r="X213" i="20"/>
  <c r="X45" i="49"/>
  <c r="AV46" i="20"/>
  <c r="AV202" i="20" s="1"/>
  <c r="X202" i="20"/>
  <c r="AT48" i="20"/>
  <c r="AT204" i="20" s="1"/>
  <c r="V204" i="20"/>
  <c r="V235" i="20" s="1"/>
  <c r="X59" i="49"/>
  <c r="AV42" i="20"/>
  <c r="AV198" i="20" s="1"/>
  <c r="X198" i="20"/>
  <c r="X229" i="20" s="1"/>
  <c r="AU51" i="20"/>
  <c r="AU207" i="20" s="1"/>
  <c r="W207" i="20"/>
  <c r="AU43" i="20"/>
  <c r="AU199" i="20" s="1"/>
  <c r="W199" i="20"/>
  <c r="W230" i="20" s="1"/>
  <c r="AU56" i="20"/>
  <c r="AU212" i="20" s="1"/>
  <c r="W212" i="20"/>
  <c r="W243" i="20" s="1"/>
  <c r="AV60" i="20"/>
  <c r="AV216" i="20" s="1"/>
  <c r="X216" i="20"/>
  <c r="AU59" i="20"/>
  <c r="AU215" i="20" s="1"/>
  <c r="W215" i="20"/>
  <c r="W246" i="20" s="1"/>
  <c r="X54" i="20"/>
  <c r="AO22" i="49"/>
  <c r="AV55" i="20"/>
  <c r="AV211" i="20" s="1"/>
  <c r="X211" i="20"/>
  <c r="X242" i="20" s="1"/>
  <c r="AU47" i="20"/>
  <c r="AU203" i="20" s="1"/>
  <c r="W203" i="20"/>
  <c r="W234" i="20" s="1"/>
  <c r="W228" i="20"/>
  <c r="W54" i="20"/>
  <c r="AN22" i="49"/>
  <c r="W53" i="49" s="1"/>
  <c r="W232" i="20"/>
  <c r="AV58" i="20"/>
  <c r="AV214" i="20" s="1"/>
  <c r="X214" i="20"/>
  <c r="X245" i="20" s="1"/>
  <c r="X231" i="20"/>
  <c r="X233" i="20" l="1"/>
  <c r="W247" i="20"/>
  <c r="X246" i="20"/>
  <c r="W238" i="20"/>
  <c r="X238" i="20"/>
  <c r="AV48" i="20"/>
  <c r="AV204" i="20" s="1"/>
  <c r="X204" i="20"/>
  <c r="X235" i="20" s="1"/>
  <c r="X234" i="20"/>
  <c r="X243" i="20"/>
  <c r="X230" i="20"/>
  <c r="X236" i="20"/>
  <c r="AU54" i="20"/>
  <c r="AU210" i="20" s="1"/>
  <c r="W210" i="20"/>
  <c r="W241" i="20" s="1"/>
  <c r="X53" i="49"/>
  <c r="AV54" i="20"/>
  <c r="AV210" i="20" s="1"/>
  <c r="X210" i="20"/>
  <c r="X247" i="20"/>
  <c r="W235" i="20"/>
  <c r="X244" i="20"/>
  <c r="X241" i="20" l="1"/>
  <c r="AQ273" i="2" l="1"/>
  <c r="AI273" i="2"/>
  <c r="AE273" i="2"/>
  <c r="N243" i="2"/>
  <c r="G243" i="2"/>
  <c r="T243" i="2"/>
  <c r="J243" i="2"/>
  <c r="H243" i="2"/>
  <c r="F243" i="2"/>
  <c r="Q243" i="2"/>
  <c r="M243" i="2"/>
  <c r="X243" i="2"/>
  <c r="L243" i="2"/>
  <c r="I243" i="2"/>
  <c r="V243" i="2"/>
  <c r="S243" i="2"/>
  <c r="AO243" i="2"/>
  <c r="AR243" i="2"/>
  <c r="AI243" i="2"/>
  <c r="AK273" i="2"/>
  <c r="AN273" i="2"/>
  <c r="AP273" i="2"/>
  <c r="AC273" i="2"/>
  <c r="AS273" i="2"/>
  <c r="AS243" i="2"/>
  <c r="AL243" i="2"/>
  <c r="AT273" i="2"/>
  <c r="AT243" i="2"/>
  <c r="AJ273" i="2"/>
  <c r="AJ243" i="2"/>
  <c r="AM273" i="2"/>
  <c r="AQ243" i="2"/>
  <c r="AU273" i="2"/>
  <c r="AU243" i="2"/>
  <c r="AF273" i="2"/>
  <c r="AF243" i="2"/>
  <c r="AV273" i="2"/>
  <c r="AG243" i="2"/>
  <c r="AE243" i="2"/>
  <c r="AH273" i="2"/>
  <c r="Y29" i="41"/>
  <c r="X29" i="41"/>
  <c r="W29" i="41"/>
  <c r="V29" i="41"/>
  <c r="U29" i="41"/>
  <c r="T29" i="41"/>
  <c r="S29" i="41"/>
  <c r="R29" i="41"/>
  <c r="Q29" i="41"/>
  <c r="P29" i="41"/>
  <c r="O29" i="41"/>
  <c r="N29" i="41"/>
  <c r="M29" i="41"/>
  <c r="L29" i="41"/>
  <c r="K29" i="41"/>
  <c r="J29" i="41"/>
  <c r="I29" i="41"/>
  <c r="H29" i="41"/>
  <c r="G29" i="41"/>
  <c r="U243" i="2"/>
  <c r="W243" i="2"/>
  <c r="R243" i="2"/>
  <c r="E243" i="2"/>
  <c r="E302" i="2" s="1"/>
  <c r="O243" i="2"/>
  <c r="P243" i="2"/>
  <c r="F29" i="41"/>
  <c r="K243" i="2"/>
  <c r="K302" i="2" l="1"/>
  <c r="P302" i="2"/>
  <c r="F302" i="2"/>
  <c r="U302" i="2"/>
  <c r="Q302" i="2"/>
  <c r="V302" i="2"/>
  <c r="AN243" i="2"/>
  <c r="J302" i="2"/>
  <c r="G302" i="2"/>
  <c r="N302" i="2"/>
  <c r="AM243" i="2"/>
  <c r="AH243" i="2"/>
  <c r="W302" i="2"/>
  <c r="R302" i="2"/>
  <c r="AK243" i="2"/>
  <c r="AO273" i="2"/>
  <c r="V30" i="44"/>
  <c r="S302" i="2"/>
  <c r="T302" i="2"/>
  <c r="L302" i="2"/>
  <c r="O302" i="2"/>
  <c r="AC243" i="2"/>
  <c r="X302" i="2"/>
  <c r="AG273" i="2"/>
  <c r="M302" i="2"/>
  <c r="AD273" i="2"/>
  <c r="AD243" i="2"/>
  <c r="H302" i="2"/>
  <c r="I302" i="2"/>
  <c r="AR273" i="2"/>
  <c r="AP243" i="2"/>
  <c r="AL273" i="2"/>
  <c r="AV243" i="2"/>
  <c r="E29" i="20" l="1"/>
  <c r="E61" i="44"/>
  <c r="W30" i="44"/>
  <c r="F29" i="20" l="1"/>
  <c r="X30" i="44"/>
  <c r="F61" i="44"/>
  <c r="E179" i="44"/>
  <c r="E89" i="44"/>
  <c r="E149" i="44"/>
  <c r="E119" i="44"/>
  <c r="E209" i="44"/>
  <c r="E269" i="44"/>
  <c r="E239" i="44"/>
  <c r="AC29" i="20"/>
  <c r="E109" i="60" l="1"/>
  <c r="E139" i="60" s="1"/>
  <c r="F269" i="44"/>
  <c r="F38" i="60" s="1"/>
  <c r="F68" i="60" s="1"/>
  <c r="E38" i="60"/>
  <c r="E68" i="60" s="1"/>
  <c r="E169" i="60" s="1"/>
  <c r="F119" i="44"/>
  <c r="F239" i="44"/>
  <c r="F149" i="44"/>
  <c r="F89" i="44"/>
  <c r="F179" i="44"/>
  <c r="AD29" i="20"/>
  <c r="F209" i="44"/>
  <c r="F30" i="54"/>
  <c r="F93" i="20"/>
  <c r="Y30" i="44"/>
  <c r="G61" i="44"/>
  <c r="G29" i="20"/>
  <c r="F109" i="60" l="1"/>
  <c r="F139" i="60" s="1"/>
  <c r="E124" i="20"/>
  <c r="AC124" i="20" s="1"/>
  <c r="E31" i="64"/>
  <c r="E62" i="64" s="1"/>
  <c r="F169" i="60"/>
  <c r="G30" i="54"/>
  <c r="G93" i="20"/>
  <c r="G89" i="44"/>
  <c r="G209" i="44"/>
  <c r="AD93" i="20"/>
  <c r="F94" i="20"/>
  <c r="AD94" i="20" s="1"/>
  <c r="G149" i="44"/>
  <c r="G179" i="44"/>
  <c r="AE29" i="20"/>
  <c r="Z30" i="44"/>
  <c r="H61" i="44"/>
  <c r="H29" i="20"/>
  <c r="G239" i="44"/>
  <c r="G269" i="44"/>
  <c r="G119" i="44"/>
  <c r="G109" i="60" l="1"/>
  <c r="G139" i="60" s="1"/>
  <c r="F124" i="20"/>
  <c r="AD124" i="20" s="1"/>
  <c r="F31" i="64"/>
  <c r="F62" i="64" s="1"/>
  <c r="E61" i="20"/>
  <c r="V29" i="49"/>
  <c r="E60" i="49" s="1"/>
  <c r="H269" i="44"/>
  <c r="H38" i="60" s="1"/>
  <c r="H68" i="60" s="1"/>
  <c r="G38" i="60"/>
  <c r="G68" i="60" s="1"/>
  <c r="G169" i="60" s="1"/>
  <c r="H30" i="54"/>
  <c r="H93" i="20"/>
  <c r="AF29" i="20"/>
  <c r="H239" i="44"/>
  <c r="H209" i="44"/>
  <c r="H89" i="44"/>
  <c r="H179" i="44"/>
  <c r="I61" i="44"/>
  <c r="I29" i="20"/>
  <c r="AA30" i="44"/>
  <c r="AE93" i="20"/>
  <c r="G94" i="20"/>
  <c r="AE94" i="20" s="1"/>
  <c r="H149" i="44"/>
  <c r="H119" i="44"/>
  <c r="H109" i="60" l="1"/>
  <c r="H139" i="60" s="1"/>
  <c r="H169" i="60" s="1"/>
  <c r="G124" i="20"/>
  <c r="AE124" i="20" s="1"/>
  <c r="G31" i="64"/>
  <c r="G62" i="64" s="1"/>
  <c r="F61" i="20"/>
  <c r="W29" i="49"/>
  <c r="F60" i="49" s="1"/>
  <c r="AC61" i="20"/>
  <c r="AC217" i="20" s="1"/>
  <c r="E217" i="20"/>
  <c r="E248" i="20" s="1"/>
  <c r="I269" i="44"/>
  <c r="I38" i="60" s="1"/>
  <c r="I68" i="60" s="1"/>
  <c r="I30" i="54"/>
  <c r="I93" i="20"/>
  <c r="I149" i="44"/>
  <c r="I209" i="44"/>
  <c r="I89" i="44"/>
  <c r="J29" i="20"/>
  <c r="AB30" i="44"/>
  <c r="J61" i="44"/>
  <c r="AG29" i="20"/>
  <c r="H94" i="20"/>
  <c r="AF94" i="20" s="1"/>
  <c r="AF93" i="20"/>
  <c r="I239" i="44"/>
  <c r="I179" i="44"/>
  <c r="I119" i="44"/>
  <c r="AD61" i="20" l="1"/>
  <c r="AD217" i="20" s="1"/>
  <c r="F217" i="20"/>
  <c r="F248" i="20" s="1"/>
  <c r="J269" i="44"/>
  <c r="J38" i="60" s="1"/>
  <c r="J68" i="60" s="1"/>
  <c r="G61" i="20"/>
  <c r="X29" i="49"/>
  <c r="G60" i="49" s="1"/>
  <c r="I109" i="60"/>
  <c r="I139" i="60" s="1"/>
  <c r="I169" i="60" s="1"/>
  <c r="H124" i="20"/>
  <c r="AF124" i="20" s="1"/>
  <c r="H31" i="64"/>
  <c r="H62" i="64" s="1"/>
  <c r="J179" i="44"/>
  <c r="J239" i="44"/>
  <c r="AH29" i="20"/>
  <c r="J89" i="44"/>
  <c r="J209" i="44"/>
  <c r="J149" i="44"/>
  <c r="J30" i="54"/>
  <c r="J93" i="20"/>
  <c r="AG93" i="20"/>
  <c r="I94" i="20"/>
  <c r="AG94" i="20" s="1"/>
  <c r="J119" i="44"/>
  <c r="K29" i="20"/>
  <c r="AC30" i="44"/>
  <c r="K61" i="44"/>
  <c r="I124" i="20" l="1"/>
  <c r="AG124" i="20" s="1"/>
  <c r="I31" i="64"/>
  <c r="I62" i="64" s="1"/>
  <c r="AE61" i="20"/>
  <c r="AE217" i="20" s="1"/>
  <c r="G217" i="20"/>
  <c r="G248" i="20" s="1"/>
  <c r="H61" i="20"/>
  <c r="Y29" i="49"/>
  <c r="H60" i="49" s="1"/>
  <c r="J109" i="60"/>
  <c r="J139" i="60" s="1"/>
  <c r="J169" i="60" s="1"/>
  <c r="K269" i="44"/>
  <c r="K38" i="60" s="1"/>
  <c r="K68" i="60" s="1"/>
  <c r="K209" i="44"/>
  <c r="AI29" i="20"/>
  <c r="K89" i="44"/>
  <c r="K149" i="44"/>
  <c r="AH93" i="20"/>
  <c r="J94" i="20"/>
  <c r="AH94" i="20" s="1"/>
  <c r="K93" i="20"/>
  <c r="K30" i="54"/>
  <c r="K119" i="44"/>
  <c r="K239" i="44"/>
  <c r="L61" i="44"/>
  <c r="L29" i="20"/>
  <c r="AD30" i="44"/>
  <c r="K179" i="44"/>
  <c r="K109" i="60" l="1"/>
  <c r="K139" i="60" s="1"/>
  <c r="K169" i="60" s="1"/>
  <c r="J124" i="20"/>
  <c r="AH124" i="20" s="1"/>
  <c r="J31" i="64"/>
  <c r="J62" i="64" s="1"/>
  <c r="AF61" i="20"/>
  <c r="AF217" i="20" s="1"/>
  <c r="H217" i="20"/>
  <c r="H248" i="20" s="1"/>
  <c r="I61" i="20"/>
  <c r="Z29" i="49"/>
  <c r="I60" i="49" s="1"/>
  <c r="L93" i="20"/>
  <c r="L30" i="54"/>
  <c r="L89" i="44"/>
  <c r="L269" i="44"/>
  <c r="L38" i="60" s="1"/>
  <c r="L68" i="60" s="1"/>
  <c r="L179" i="44"/>
  <c r="AE30" i="44"/>
  <c r="M61" i="44"/>
  <c r="M29" i="20"/>
  <c r="L149" i="44"/>
  <c r="AJ29" i="20"/>
  <c r="L119" i="44"/>
  <c r="L239" i="44"/>
  <c r="L209" i="44"/>
  <c r="K94" i="20"/>
  <c r="AI94" i="20" s="1"/>
  <c r="AI93" i="20"/>
  <c r="K31" i="64" l="1"/>
  <c r="K62" i="64" s="1"/>
  <c r="K124" i="20"/>
  <c r="AI124" i="20" s="1"/>
  <c r="L109" i="60"/>
  <c r="L139" i="60" s="1"/>
  <c r="L169" i="60" s="1"/>
  <c r="K61" i="20"/>
  <c r="AB29" i="49"/>
  <c r="J61" i="20"/>
  <c r="AA29" i="49"/>
  <c r="J60" i="49" s="1"/>
  <c r="AG61" i="20"/>
  <c r="AG217" i="20" s="1"/>
  <c r="I217" i="20"/>
  <c r="I248" i="20" s="1"/>
  <c r="M93" i="20"/>
  <c r="M30" i="54"/>
  <c r="AK29" i="20"/>
  <c r="M239" i="44"/>
  <c r="M89" i="44"/>
  <c r="M209" i="44"/>
  <c r="M179" i="44"/>
  <c r="M269" i="44"/>
  <c r="M38" i="60" s="1"/>
  <c r="M68" i="60" s="1"/>
  <c r="M119" i="44"/>
  <c r="N61" i="44"/>
  <c r="N29" i="20"/>
  <c r="AF30" i="44"/>
  <c r="M149" i="44"/>
  <c r="AJ93" i="20"/>
  <c r="L94" i="20"/>
  <c r="AJ94" i="20" s="1"/>
  <c r="L124" i="20" l="1"/>
  <c r="AJ124" i="20" s="1"/>
  <c r="L31" i="64"/>
  <c r="L62" i="64" s="1"/>
  <c r="M109" i="60"/>
  <c r="M139" i="60" s="1"/>
  <c r="M169" i="60" s="1"/>
  <c r="AH61" i="20"/>
  <c r="AH217" i="20" s="1"/>
  <c r="J217" i="20"/>
  <c r="J248" i="20" s="1"/>
  <c r="L61" i="20"/>
  <c r="AC29" i="49"/>
  <c r="L60" i="49" s="1"/>
  <c r="K60" i="49"/>
  <c r="AI61" i="20"/>
  <c r="AI217" i="20" s="1"/>
  <c r="K217" i="20"/>
  <c r="N30" i="54"/>
  <c r="N93" i="20"/>
  <c r="N149" i="44"/>
  <c r="N269" i="44"/>
  <c r="N209" i="44"/>
  <c r="N89" i="44"/>
  <c r="AG30" i="44"/>
  <c r="O29" i="20"/>
  <c r="O61" i="44"/>
  <c r="AL29" i="20"/>
  <c r="N239" i="44"/>
  <c r="N119" i="44"/>
  <c r="N179" i="44"/>
  <c r="AK93" i="20"/>
  <c r="M94" i="20"/>
  <c r="AK94" i="20" s="1"/>
  <c r="K248" i="20" l="1"/>
  <c r="M124" i="20"/>
  <c r="AK124" i="20" s="1"/>
  <c r="M31" i="64"/>
  <c r="M62" i="64" s="1"/>
  <c r="AD29" i="49" s="1"/>
  <c r="M60" i="49" s="1"/>
  <c r="AJ61" i="20"/>
  <c r="AJ217" i="20" s="1"/>
  <c r="L217" i="20"/>
  <c r="L248" i="20" s="1"/>
  <c r="N109" i="60"/>
  <c r="N139" i="60" s="1"/>
  <c r="O269" i="44"/>
  <c r="O38" i="60" s="1"/>
  <c r="O68" i="60" s="1"/>
  <c r="N38" i="60"/>
  <c r="N68" i="60" s="1"/>
  <c r="O30" i="54"/>
  <c r="O93" i="20"/>
  <c r="O89" i="44"/>
  <c r="O179" i="44"/>
  <c r="O209" i="44"/>
  <c r="O149" i="44"/>
  <c r="AM29" i="20"/>
  <c r="O119" i="44"/>
  <c r="O239" i="44"/>
  <c r="AL93" i="20"/>
  <c r="N94" i="20"/>
  <c r="AL94" i="20" s="1"/>
  <c r="P29" i="20"/>
  <c r="AH30" i="44"/>
  <c r="P61" i="44"/>
  <c r="M61" i="20" l="1"/>
  <c r="N169" i="60"/>
  <c r="N124" i="20" s="1"/>
  <c r="AL124" i="20" s="1"/>
  <c r="O109" i="60"/>
  <c r="O139" i="60" s="1"/>
  <c r="O169" i="60" s="1"/>
  <c r="N31" i="64"/>
  <c r="N62" i="64" s="1"/>
  <c r="AK61" i="20"/>
  <c r="AK217" i="20" s="1"/>
  <c r="M217" i="20"/>
  <c r="M248" i="20" s="1"/>
  <c r="P269" i="44"/>
  <c r="P38" i="60" s="1"/>
  <c r="P68" i="60" s="1"/>
  <c r="P93" i="20"/>
  <c r="P30" i="54"/>
  <c r="P179" i="44"/>
  <c r="P89" i="44"/>
  <c r="P209" i="44"/>
  <c r="P239" i="44"/>
  <c r="P119" i="44"/>
  <c r="Q29" i="20"/>
  <c r="Q61" i="44"/>
  <c r="AI30" i="44"/>
  <c r="O94" i="20"/>
  <c r="AM94" i="20" s="1"/>
  <c r="AM93" i="20"/>
  <c r="P149" i="44"/>
  <c r="AN29" i="20"/>
  <c r="Q269" i="44" l="1"/>
  <c r="Q38" i="60" s="1"/>
  <c r="Q68" i="60" s="1"/>
  <c r="N61" i="20"/>
  <c r="AE29" i="49"/>
  <c r="N60" i="49" s="1"/>
  <c r="P109" i="60"/>
  <c r="P139" i="60" s="1"/>
  <c r="P169" i="60" s="1"/>
  <c r="O124" i="20"/>
  <c r="AM124" i="20" s="1"/>
  <c r="O31" i="64"/>
  <c r="O62" i="64" s="1"/>
  <c r="Q93" i="20"/>
  <c r="Q30" i="54"/>
  <c r="Q149" i="44"/>
  <c r="Q119" i="44"/>
  <c r="Q89" i="44"/>
  <c r="Q179" i="44"/>
  <c r="AJ30" i="44"/>
  <c r="R61" i="44"/>
  <c r="R29" i="20"/>
  <c r="Q239" i="44"/>
  <c r="Q209" i="44"/>
  <c r="AO29" i="20"/>
  <c r="P94" i="20"/>
  <c r="AN94" i="20" s="1"/>
  <c r="AN93" i="20"/>
  <c r="Q109" i="60" l="1"/>
  <c r="Q139" i="60" s="1"/>
  <c r="Q169" i="60" s="1"/>
  <c r="Q124" i="20" s="1"/>
  <c r="AO124" i="20" s="1"/>
  <c r="Q31" i="64"/>
  <c r="Q62" i="64" s="1"/>
  <c r="O61" i="20"/>
  <c r="AF29" i="49"/>
  <c r="O60" i="49" s="1"/>
  <c r="P124" i="20"/>
  <c r="AN124" i="20" s="1"/>
  <c r="P31" i="64"/>
  <c r="P62" i="64" s="1"/>
  <c r="AL61" i="20"/>
  <c r="AL217" i="20" s="1"/>
  <c r="N217" i="20"/>
  <c r="N248" i="20" s="1"/>
  <c r="R30" i="54"/>
  <c r="R93" i="20"/>
  <c r="R179" i="44"/>
  <c r="R119" i="44"/>
  <c r="R209" i="44"/>
  <c r="R149" i="44"/>
  <c r="R239" i="44"/>
  <c r="S61" i="44"/>
  <c r="S29" i="20"/>
  <c r="AK30" i="44"/>
  <c r="R89" i="44"/>
  <c r="R269" i="44"/>
  <c r="R38" i="60" s="1"/>
  <c r="R68" i="60" s="1"/>
  <c r="AP29" i="20"/>
  <c r="AO93" i="20"/>
  <c r="Q94" i="20"/>
  <c r="AO94" i="20" s="1"/>
  <c r="P61" i="20" l="1"/>
  <c r="AG29" i="49"/>
  <c r="P60" i="49" s="1"/>
  <c r="AM61" i="20"/>
  <c r="AM217" i="20" s="1"/>
  <c r="O217" i="20"/>
  <c r="O248" i="20" s="1"/>
  <c r="Q61" i="20"/>
  <c r="AH29" i="49"/>
  <c r="Q60" i="49" s="1"/>
  <c r="R109" i="60"/>
  <c r="R139" i="60" s="1"/>
  <c r="R169" i="60" s="1"/>
  <c r="S269" i="44"/>
  <c r="S38" i="60" s="1"/>
  <c r="S68" i="60" s="1"/>
  <c r="S30" i="54"/>
  <c r="S93" i="20"/>
  <c r="S239" i="44"/>
  <c r="S149" i="44"/>
  <c r="S209" i="44"/>
  <c r="S119" i="44"/>
  <c r="S89" i="44"/>
  <c r="AP93" i="20"/>
  <c r="R94" i="20"/>
  <c r="AP94" i="20" s="1"/>
  <c r="S179" i="44"/>
  <c r="T61" i="44"/>
  <c r="T29" i="20"/>
  <c r="AL30" i="44"/>
  <c r="AQ29" i="20"/>
  <c r="R124" i="20" l="1"/>
  <c r="AP124" i="20" s="1"/>
  <c r="R31" i="64"/>
  <c r="R62" i="64" s="1"/>
  <c r="AO61" i="20"/>
  <c r="AO217" i="20" s="1"/>
  <c r="Q217" i="20"/>
  <c r="T269" i="44"/>
  <c r="T38" i="60" s="1"/>
  <c r="T68" i="60" s="1"/>
  <c r="AN61" i="20"/>
  <c r="AN217" i="20" s="1"/>
  <c r="P217" i="20"/>
  <c r="P248" i="20" s="1"/>
  <c r="S109" i="60"/>
  <c r="S139" i="60" s="1"/>
  <c r="S169" i="60" s="1"/>
  <c r="T93" i="20"/>
  <c r="T30" i="54"/>
  <c r="T89" i="44"/>
  <c r="T209" i="44"/>
  <c r="AQ93" i="20"/>
  <c r="S94" i="20"/>
  <c r="AQ94" i="20" s="1"/>
  <c r="AM30" i="44"/>
  <c r="U61" i="44"/>
  <c r="U29" i="20"/>
  <c r="T119" i="44"/>
  <c r="T149" i="44"/>
  <c r="T179" i="44"/>
  <c r="T239" i="44"/>
  <c r="AR29" i="20"/>
  <c r="S124" i="20" l="1"/>
  <c r="AQ124" i="20" s="1"/>
  <c r="S31" i="64"/>
  <c r="S62" i="64" s="1"/>
  <c r="Q248" i="20"/>
  <c r="T109" i="60"/>
  <c r="T139" i="60" s="1"/>
  <c r="U269" i="44"/>
  <c r="U38" i="60" s="1"/>
  <c r="U68" i="60" s="1"/>
  <c r="R61" i="20"/>
  <c r="AI29" i="49"/>
  <c r="R60" i="49" s="1"/>
  <c r="T169" i="60"/>
  <c r="U239" i="44"/>
  <c r="T94" i="20"/>
  <c r="AR94" i="20" s="1"/>
  <c r="AR93" i="20"/>
  <c r="U179" i="44"/>
  <c r="U89" i="44"/>
  <c r="U149" i="44"/>
  <c r="U119" i="44"/>
  <c r="AS29" i="20"/>
  <c r="U30" i="54"/>
  <c r="U93" i="20"/>
  <c r="V61" i="44"/>
  <c r="AN30" i="44"/>
  <c r="V29" i="20"/>
  <c r="U209" i="44"/>
  <c r="U109" i="60" l="1"/>
  <c r="U139" i="60" s="1"/>
  <c r="V269" i="44"/>
  <c r="V38" i="60" s="1"/>
  <c r="V68" i="60" s="1"/>
  <c r="T124" i="20"/>
  <c r="AR124" i="20" s="1"/>
  <c r="T31" i="64"/>
  <c r="T62" i="64" s="1"/>
  <c r="AP61" i="20"/>
  <c r="AP217" i="20" s="1"/>
  <c r="R217" i="20"/>
  <c r="R248" i="20" s="1"/>
  <c r="S61" i="20"/>
  <c r="AJ29" i="49"/>
  <c r="S60" i="49" s="1"/>
  <c r="U169" i="60"/>
  <c r="AT29" i="20"/>
  <c r="V179" i="44"/>
  <c r="U94" i="20"/>
  <c r="AS94" i="20" s="1"/>
  <c r="AS93" i="20"/>
  <c r="V149" i="44"/>
  <c r="W29" i="20"/>
  <c r="W61" i="44"/>
  <c r="W269" i="44" s="1"/>
  <c r="W38" i="60" s="1"/>
  <c r="W68" i="60" s="1"/>
  <c r="AO30" i="44"/>
  <c r="V89" i="44"/>
  <c r="V239" i="44"/>
  <c r="V209" i="44"/>
  <c r="V109" i="60" s="1"/>
  <c r="V139" i="60" s="1"/>
  <c r="V119" i="44"/>
  <c r="V169" i="60" l="1"/>
  <c r="V124" i="20" s="1"/>
  <c r="AT124" i="20" s="1"/>
  <c r="V31" i="64"/>
  <c r="V62" i="64" s="1"/>
  <c r="V61" i="20" s="1"/>
  <c r="AT61" i="20" s="1"/>
  <c r="U124" i="20"/>
  <c r="AS124" i="20" s="1"/>
  <c r="U31" i="64"/>
  <c r="U62" i="64" s="1"/>
  <c r="AQ61" i="20"/>
  <c r="AQ217" i="20" s="1"/>
  <c r="S217" i="20"/>
  <c r="S248" i="20" s="1"/>
  <c r="T61" i="20"/>
  <c r="AK29" i="49"/>
  <c r="T60" i="49" s="1"/>
  <c r="W119" i="44"/>
  <c r="V93" i="20"/>
  <c r="V30" i="54"/>
  <c r="W149" i="44"/>
  <c r="W89" i="44"/>
  <c r="X29" i="20"/>
  <c r="X61" i="44"/>
  <c r="X269" i="44" s="1"/>
  <c r="X38" i="60" s="1"/>
  <c r="X68" i="60" s="1"/>
  <c r="W209" i="44"/>
  <c r="W239" i="44"/>
  <c r="W179" i="44"/>
  <c r="AU29" i="20"/>
  <c r="AM29" i="49" l="1"/>
  <c r="AR61" i="20"/>
  <c r="AR217" i="20" s="1"/>
  <c r="T217" i="20"/>
  <c r="T248" i="20" s="1"/>
  <c r="U61" i="20"/>
  <c r="AL29" i="49"/>
  <c r="U60" i="49" s="1"/>
  <c r="W109" i="60"/>
  <c r="W139" i="60" s="1"/>
  <c r="W169" i="60" s="1"/>
  <c r="AV29" i="20"/>
  <c r="X89" i="44"/>
  <c r="X149" i="44"/>
  <c r="W93" i="20"/>
  <c r="W30" i="54"/>
  <c r="X179" i="44"/>
  <c r="AT93" i="20"/>
  <c r="AT217" i="20" s="1"/>
  <c r="V94" i="20"/>
  <c r="AT94" i="20" s="1"/>
  <c r="V217" i="20"/>
  <c r="X239" i="44"/>
  <c r="X119" i="44"/>
  <c r="X209" i="44"/>
  <c r="V60" i="49" l="1"/>
  <c r="X109" i="60"/>
  <c r="X139" i="60" s="1"/>
  <c r="X169" i="60" s="1"/>
  <c r="W124" i="20"/>
  <c r="AU124" i="20" s="1"/>
  <c r="W31" i="64"/>
  <c r="W62" i="64" s="1"/>
  <c r="X124" i="20"/>
  <c r="AV124" i="20" s="1"/>
  <c r="X31" i="64"/>
  <c r="X62" i="64" s="1"/>
  <c r="X61" i="20" s="1"/>
  <c r="AV61" i="20" s="1"/>
  <c r="AS61" i="20"/>
  <c r="AS217" i="20" s="1"/>
  <c r="U217" i="20"/>
  <c r="U248" i="20" s="1"/>
  <c r="W94" i="20"/>
  <c r="AU94" i="20" s="1"/>
  <c r="AU93" i="20"/>
  <c r="X93" i="20"/>
  <c r="X30" i="54"/>
  <c r="AO29" i="49" l="1"/>
  <c r="V248" i="20"/>
  <c r="W61" i="20"/>
  <c r="AN29" i="49"/>
  <c r="W60" i="49" s="1"/>
  <c r="X94" i="20"/>
  <c r="AV94" i="20" s="1"/>
  <c r="AV93" i="20"/>
  <c r="AV217" i="20" s="1"/>
  <c r="X217" i="20"/>
  <c r="X60" i="49" l="1"/>
  <c r="AU61" i="20"/>
  <c r="AU217" i="20" s="1"/>
  <c r="W217" i="20"/>
  <c r="W248" i="20" s="1"/>
  <c r="D110" i="60"/>
  <c r="D116" i="60"/>
  <c r="D146" i="60" s="1"/>
  <c r="D8" i="64" s="1"/>
  <c r="X248" i="20" l="1"/>
  <c r="D39" i="64"/>
  <c r="D32" i="64"/>
  <c r="D170" i="60"/>
  <c r="D101" i="20"/>
  <c r="D125" i="20" l="1"/>
  <c r="AB125" i="20" s="1"/>
  <c r="AB101" i="20"/>
  <c r="D63" i="64"/>
  <c r="U7" i="44"/>
  <c r="D38" i="20"/>
  <c r="AB38" i="20" l="1"/>
  <c r="D62" i="20"/>
  <c r="AB62" i="20" s="1"/>
  <c r="V7" i="44"/>
  <c r="U31" i="44"/>
  <c r="U32" i="44" s="1"/>
  <c r="D38" i="44"/>
  <c r="D6" i="20"/>
  <c r="D30" i="20" l="1"/>
  <c r="AB30" i="20" s="1"/>
  <c r="AB218" i="20" s="1"/>
  <c r="D194" i="20"/>
  <c r="AB6" i="20"/>
  <c r="AB194" i="20" s="1"/>
  <c r="D96" i="44"/>
  <c r="D246" i="44"/>
  <c r="D156" i="44"/>
  <c r="D126" i="44"/>
  <c r="D66" i="44"/>
  <c r="D186" i="44"/>
  <c r="D216" i="44"/>
  <c r="E38" i="44"/>
  <c r="V31" i="44"/>
  <c r="V32" i="44" s="1"/>
  <c r="W7" i="44"/>
  <c r="E6" i="20"/>
  <c r="D240" i="44" l="1"/>
  <c r="E216" i="44"/>
  <c r="W31" i="44"/>
  <c r="W32" i="44" s="1"/>
  <c r="F38" i="44"/>
  <c r="F6" i="20"/>
  <c r="X7" i="44"/>
  <c r="D180" i="44"/>
  <c r="E156" i="44"/>
  <c r="E66" i="44"/>
  <c r="D90" i="44"/>
  <c r="D270" i="44"/>
  <c r="E246" i="44"/>
  <c r="D15" i="60"/>
  <c r="D39" i="60" s="1"/>
  <c r="D225" i="20"/>
  <c r="D218" i="20"/>
  <c r="E30" i="20"/>
  <c r="AC30" i="20" s="1"/>
  <c r="AC6" i="20"/>
  <c r="D210" i="44"/>
  <c r="D77" i="60" s="1"/>
  <c r="E186" i="44"/>
  <c r="E86" i="60" s="1"/>
  <c r="E126" i="44"/>
  <c r="D150" i="44"/>
  <c r="D120" i="44"/>
  <c r="E96" i="44"/>
  <c r="E116" i="60" l="1"/>
  <c r="E140" i="60" s="1"/>
  <c r="E110" i="60"/>
  <c r="F66" i="44"/>
  <c r="E90" i="44"/>
  <c r="E180" i="44"/>
  <c r="F156" i="44"/>
  <c r="G38" i="44"/>
  <c r="Y7" i="44"/>
  <c r="X31" i="44"/>
  <c r="X32" i="44" s="1"/>
  <c r="G6" i="20"/>
  <c r="E120" i="44"/>
  <c r="F96" i="44"/>
  <c r="E150" i="44"/>
  <c r="F126" i="44"/>
  <c r="E210" i="44"/>
  <c r="E77" i="60" s="1"/>
  <c r="E79" i="60" s="1"/>
  <c r="F186" i="44"/>
  <c r="F86" i="60" s="1"/>
  <c r="D249" i="20"/>
  <c r="D219" i="20"/>
  <c r="F246" i="44"/>
  <c r="E15" i="60"/>
  <c r="E270" i="44"/>
  <c r="F216" i="44"/>
  <c r="E240" i="44"/>
  <c r="D273" i="44"/>
  <c r="D6" i="60"/>
  <c r="D7" i="60" s="1"/>
  <c r="AD6" i="20"/>
  <c r="F30" i="20"/>
  <c r="AD30" i="20" s="1"/>
  <c r="F116" i="60" l="1"/>
  <c r="F140" i="60" s="1"/>
  <c r="F110" i="60"/>
  <c r="E141" i="60"/>
  <c r="E80" i="60"/>
  <c r="F150" i="44"/>
  <c r="G126" i="44"/>
  <c r="G186" i="44"/>
  <c r="F210" i="44"/>
  <c r="H6" i="20"/>
  <c r="H38" i="44"/>
  <c r="Y31" i="44"/>
  <c r="Y32" i="44" s="1"/>
  <c r="Z7" i="44"/>
  <c r="E273" i="44"/>
  <c r="E6" i="60"/>
  <c r="E8" i="60" s="1"/>
  <c r="G246" i="44"/>
  <c r="F15" i="60"/>
  <c r="F270" i="44"/>
  <c r="G96" i="44"/>
  <c r="F120" i="44"/>
  <c r="AE6" i="20"/>
  <c r="G30" i="20"/>
  <c r="AE30" i="20" s="1"/>
  <c r="G216" i="44"/>
  <c r="F240" i="44"/>
  <c r="G156" i="44"/>
  <c r="F180" i="44"/>
  <c r="E39" i="60"/>
  <c r="E45" i="60"/>
  <c r="F90" i="44"/>
  <c r="G66" i="44"/>
  <c r="G86" i="60" l="1"/>
  <c r="G116" i="60" s="1"/>
  <c r="G140" i="60" s="1"/>
  <c r="G110" i="60"/>
  <c r="H246" i="44"/>
  <c r="G15" i="60"/>
  <c r="G270" i="44"/>
  <c r="E146" i="60"/>
  <c r="E69" i="60"/>
  <c r="E70" i="60" s="1"/>
  <c r="G90" i="44"/>
  <c r="H66" i="44"/>
  <c r="AF6" i="20"/>
  <c r="H30" i="20"/>
  <c r="AF30" i="20" s="1"/>
  <c r="E9" i="60"/>
  <c r="H126" i="44"/>
  <c r="G150" i="44"/>
  <c r="F45" i="60"/>
  <c r="F39" i="60"/>
  <c r="I6" i="20"/>
  <c r="Z31" i="44"/>
  <c r="Z32" i="44" s="1"/>
  <c r="I38" i="44"/>
  <c r="AA7" i="44"/>
  <c r="H156" i="44"/>
  <c r="G180" i="44"/>
  <c r="G240" i="44"/>
  <c r="H216" i="44"/>
  <c r="F77" i="60"/>
  <c r="F79" i="60" s="1"/>
  <c r="G210" i="44"/>
  <c r="H186" i="44"/>
  <c r="H96" i="44"/>
  <c r="G120" i="44"/>
  <c r="F6" i="60"/>
  <c r="F8" i="60" s="1"/>
  <c r="F273" i="44"/>
  <c r="H86" i="60" l="1"/>
  <c r="H116" i="60" s="1"/>
  <c r="H140" i="60" s="1"/>
  <c r="G77" i="60"/>
  <c r="G79" i="60" s="1"/>
  <c r="G141" i="60" s="1"/>
  <c r="H110" i="60"/>
  <c r="H210" i="44"/>
  <c r="I186" i="44"/>
  <c r="I126" i="44"/>
  <c r="H150" i="44"/>
  <c r="H240" i="44"/>
  <c r="I216" i="44"/>
  <c r="G80" i="60"/>
  <c r="I96" i="44"/>
  <c r="H120" i="44"/>
  <c r="F141" i="60"/>
  <c r="F80" i="60"/>
  <c r="I156" i="44"/>
  <c r="H180" i="44"/>
  <c r="I66" i="44"/>
  <c r="H90" i="44"/>
  <c r="E170" i="60"/>
  <c r="E8" i="64"/>
  <c r="E101" i="20"/>
  <c r="G273" i="44"/>
  <c r="G6" i="60"/>
  <c r="G8" i="60" s="1"/>
  <c r="G45" i="60"/>
  <c r="G39" i="60"/>
  <c r="AB7" i="44"/>
  <c r="J6" i="20"/>
  <c r="J38" i="44"/>
  <c r="AA31" i="44"/>
  <c r="AA32" i="44" s="1"/>
  <c r="AG6" i="20"/>
  <c r="I30" i="20"/>
  <c r="AG30" i="20" s="1"/>
  <c r="F9" i="60"/>
  <c r="F146" i="60"/>
  <c r="F69" i="60"/>
  <c r="F70" i="60" s="1"/>
  <c r="H15" i="60"/>
  <c r="H270" i="44"/>
  <c r="I246" i="44"/>
  <c r="I86" i="60" l="1"/>
  <c r="I90" i="44"/>
  <c r="J66" i="44"/>
  <c r="AH6" i="20"/>
  <c r="J30" i="20"/>
  <c r="AH30" i="20" s="1"/>
  <c r="I120" i="44"/>
  <c r="J96" i="44"/>
  <c r="AC101" i="20"/>
  <c r="E125" i="20"/>
  <c r="AC125" i="20" s="1"/>
  <c r="J156" i="44"/>
  <c r="I180" i="44"/>
  <c r="J246" i="44"/>
  <c r="I270" i="44"/>
  <c r="I15" i="60"/>
  <c r="G9" i="60"/>
  <c r="J126" i="44"/>
  <c r="I150" i="44"/>
  <c r="AC7" i="44"/>
  <c r="K38" i="44"/>
  <c r="AB31" i="44"/>
  <c r="AB32" i="44" s="1"/>
  <c r="K6" i="20"/>
  <c r="G146" i="60"/>
  <c r="G69" i="60"/>
  <c r="G70" i="60" s="1"/>
  <c r="H39" i="60"/>
  <c r="H45" i="60"/>
  <c r="E32" i="64"/>
  <c r="E39" i="64"/>
  <c r="J186" i="44"/>
  <c r="I210" i="44"/>
  <c r="I77" i="60" s="1"/>
  <c r="I79" i="60" s="1"/>
  <c r="H6" i="60"/>
  <c r="H8" i="60" s="1"/>
  <c r="H273" i="44"/>
  <c r="J216" i="44"/>
  <c r="I240" i="44"/>
  <c r="F8" i="64"/>
  <c r="F101" i="20"/>
  <c r="F170" i="60"/>
  <c r="H77" i="60"/>
  <c r="H79" i="60" s="1"/>
  <c r="J86" i="60" l="1"/>
  <c r="I116" i="60"/>
  <c r="I140" i="60" s="1"/>
  <c r="I141" i="60" s="1"/>
  <c r="I110" i="60"/>
  <c r="K186" i="44"/>
  <c r="J210" i="44"/>
  <c r="I273" i="44"/>
  <c r="I6" i="60"/>
  <c r="I8" i="60" s="1"/>
  <c r="J180" i="44"/>
  <c r="K156" i="44"/>
  <c r="K30" i="20"/>
  <c r="AI30" i="20" s="1"/>
  <c r="AI6" i="20"/>
  <c r="G170" i="60"/>
  <c r="G8" i="64"/>
  <c r="G101" i="20"/>
  <c r="F39" i="64"/>
  <c r="F32" i="64"/>
  <c r="I45" i="60"/>
  <c r="I39" i="60"/>
  <c r="AD101" i="20"/>
  <c r="F125" i="20"/>
  <c r="AD125" i="20" s="1"/>
  <c r="L38" i="44"/>
  <c r="AC31" i="44"/>
  <c r="AC32" i="44" s="1"/>
  <c r="AD7" i="44"/>
  <c r="L6" i="20"/>
  <c r="H146" i="60"/>
  <c r="H69" i="60"/>
  <c r="H141" i="60"/>
  <c r="H80" i="60"/>
  <c r="K216" i="44"/>
  <c r="J240" i="44"/>
  <c r="J150" i="44"/>
  <c r="K126" i="44"/>
  <c r="J90" i="44"/>
  <c r="K66" i="44"/>
  <c r="I80" i="60"/>
  <c r="E63" i="64"/>
  <c r="E38" i="20"/>
  <c r="V6" i="49"/>
  <c r="K246" i="44"/>
  <c r="J270" i="44"/>
  <c r="J15" i="60"/>
  <c r="J120" i="44"/>
  <c r="K96" i="44"/>
  <c r="H9" i="60"/>
  <c r="H70" i="60"/>
  <c r="K86" i="60" l="1"/>
  <c r="J116" i="60"/>
  <c r="J140" i="60" s="1"/>
  <c r="J110" i="60"/>
  <c r="J39" i="60"/>
  <c r="J45" i="60"/>
  <c r="L126" i="44"/>
  <c r="K150" i="44"/>
  <c r="I146" i="60"/>
  <c r="I69" i="60"/>
  <c r="I70" i="60" s="1"/>
  <c r="L216" i="44"/>
  <c r="K240" i="44"/>
  <c r="E37" i="49"/>
  <c r="V30" i="49"/>
  <c r="E61" i="49" s="1"/>
  <c r="K270" i="44"/>
  <c r="K15" i="60"/>
  <c r="L246" i="44"/>
  <c r="M6" i="20"/>
  <c r="AE7" i="44"/>
  <c r="M38" i="44"/>
  <c r="AD31" i="44"/>
  <c r="AD32" i="44" s="1"/>
  <c r="I9" i="60"/>
  <c r="G39" i="64"/>
  <c r="G32" i="64"/>
  <c r="J6" i="60"/>
  <c r="J8" i="60" s="1"/>
  <c r="J273" i="44"/>
  <c r="H170" i="60"/>
  <c r="H8" i="64"/>
  <c r="H101" i="20"/>
  <c r="L96" i="44"/>
  <c r="K120" i="44"/>
  <c r="G125" i="20"/>
  <c r="AE125" i="20" s="1"/>
  <c r="AE101" i="20"/>
  <c r="AJ6" i="20"/>
  <c r="L30" i="20"/>
  <c r="AJ30" i="20" s="1"/>
  <c r="K90" i="44"/>
  <c r="L66" i="44"/>
  <c r="J77" i="60"/>
  <c r="J79" i="60" s="1"/>
  <c r="F38" i="20"/>
  <c r="F63" i="64"/>
  <c r="W6" i="49"/>
  <c r="AC38" i="20"/>
  <c r="AC194" i="20" s="1"/>
  <c r="E62" i="20"/>
  <c r="AC62" i="20" s="1"/>
  <c r="AC218" i="20" s="1"/>
  <c r="E194" i="20"/>
  <c r="L156" i="44"/>
  <c r="K180" i="44"/>
  <c r="K210" i="44"/>
  <c r="L186" i="44"/>
  <c r="L86" i="60" s="1"/>
  <c r="L116" i="60" l="1"/>
  <c r="L140" i="60" s="1"/>
  <c r="L110" i="60"/>
  <c r="K116" i="60"/>
  <c r="K140" i="60" s="1"/>
  <c r="K110" i="60"/>
  <c r="K39" i="60"/>
  <c r="K45" i="60"/>
  <c r="E218" i="20"/>
  <c r="E225" i="20"/>
  <c r="H39" i="64"/>
  <c r="H32" i="64"/>
  <c r="J141" i="60"/>
  <c r="J80" i="60"/>
  <c r="M30" i="20"/>
  <c r="AK30" i="20" s="1"/>
  <c r="AK6" i="20"/>
  <c r="L180" i="44"/>
  <c r="M156" i="44"/>
  <c r="L120" i="44"/>
  <c r="M96" i="44"/>
  <c r="G38" i="20"/>
  <c r="G63" i="64"/>
  <c r="X6" i="49"/>
  <c r="M246" i="44"/>
  <c r="L270" i="44"/>
  <c r="L15" i="60"/>
  <c r="H125" i="20"/>
  <c r="AF125" i="20" s="1"/>
  <c r="AF101" i="20"/>
  <c r="AD38" i="20"/>
  <c r="AD194" i="20" s="1"/>
  <c r="F62" i="20"/>
  <c r="AD62" i="20" s="1"/>
  <c r="AD218" i="20" s="1"/>
  <c r="F194" i="20"/>
  <c r="I170" i="60"/>
  <c r="I101" i="20"/>
  <c r="I8" i="64"/>
  <c r="L150" i="44"/>
  <c r="M126" i="44"/>
  <c r="K273" i="44"/>
  <c r="K6" i="60"/>
  <c r="K8" i="60" s="1"/>
  <c r="W30" i="49"/>
  <c r="F61" i="49" s="1"/>
  <c r="F37" i="49"/>
  <c r="J9" i="60"/>
  <c r="L90" i="44"/>
  <c r="M66" i="44"/>
  <c r="L210" i="44"/>
  <c r="M186" i="44"/>
  <c r="J146" i="60"/>
  <c r="J69" i="60"/>
  <c r="J70" i="60" s="1"/>
  <c r="M216" i="44"/>
  <c r="L240" i="44"/>
  <c r="K77" i="60"/>
  <c r="K79" i="60" s="1"/>
  <c r="AE31" i="44"/>
  <c r="AE32" i="44" s="1"/>
  <c r="AF7" i="44"/>
  <c r="N6" i="20"/>
  <c r="N38" i="44"/>
  <c r="M86" i="60" l="1"/>
  <c r="L77" i="60"/>
  <c r="L79" i="60" s="1"/>
  <c r="L141" i="60" s="1"/>
  <c r="I39" i="64"/>
  <c r="I32" i="64"/>
  <c r="G62" i="20"/>
  <c r="AE62" i="20" s="1"/>
  <c r="AE218" i="20" s="1"/>
  <c r="AE38" i="20"/>
  <c r="AE194" i="20" s="1"/>
  <c r="G194" i="20"/>
  <c r="M240" i="44"/>
  <c r="N216" i="44"/>
  <c r="N156" i="44"/>
  <c r="M180" i="44"/>
  <c r="L80" i="60"/>
  <c r="H63" i="64"/>
  <c r="H38" i="20"/>
  <c r="Y6" i="49"/>
  <c r="N126" i="44"/>
  <c r="M150" i="44"/>
  <c r="AG101" i="20"/>
  <c r="I125" i="20"/>
  <c r="AG125" i="20" s="1"/>
  <c r="N186" i="44"/>
  <c r="M210" i="44"/>
  <c r="F218" i="20"/>
  <c r="F225" i="20"/>
  <c r="L273" i="44"/>
  <c r="L6" i="60"/>
  <c r="L8" i="60" s="1"/>
  <c r="AL6" i="20"/>
  <c r="N30" i="20"/>
  <c r="AL30" i="20" s="1"/>
  <c r="L45" i="60"/>
  <c r="L39" i="60"/>
  <c r="N246" i="44"/>
  <c r="M15" i="60"/>
  <c r="M270" i="44"/>
  <c r="E249" i="20"/>
  <c r="E219" i="20"/>
  <c r="N66" i="44"/>
  <c r="M90" i="44"/>
  <c r="K9" i="60"/>
  <c r="G37" i="49"/>
  <c r="X30" i="49"/>
  <c r="G61" i="49" s="1"/>
  <c r="K69" i="60"/>
  <c r="K70" i="60" s="1"/>
  <c r="K146" i="60"/>
  <c r="N96" i="44"/>
  <c r="M120" i="44"/>
  <c r="J170" i="60"/>
  <c r="J101" i="20"/>
  <c r="J8" i="64"/>
  <c r="O38" i="44"/>
  <c r="O6" i="20"/>
  <c r="AG7" i="44"/>
  <c r="AF31" i="44"/>
  <c r="AF32" i="44" s="1"/>
  <c r="K141" i="60"/>
  <c r="K80" i="60"/>
  <c r="N86" i="60" l="1"/>
  <c r="M116" i="60"/>
  <c r="M140" i="60" s="1"/>
  <c r="M110" i="60"/>
  <c r="O126" i="44"/>
  <c r="N150" i="44"/>
  <c r="AF38" i="20"/>
  <c r="AF194" i="20" s="1"/>
  <c r="H62" i="20"/>
  <c r="AF62" i="20" s="1"/>
  <c r="AF218" i="20" s="1"/>
  <c r="H194" i="20"/>
  <c r="G218" i="20"/>
  <c r="G225" i="20"/>
  <c r="O96" i="44"/>
  <c r="N120" i="44"/>
  <c r="L69" i="60"/>
  <c r="L70" i="60" s="1"/>
  <c r="L146" i="60"/>
  <c r="Y30" i="49"/>
  <c r="H61" i="49" s="1"/>
  <c r="H37" i="49"/>
  <c r="N180" i="44"/>
  <c r="O156" i="44"/>
  <c r="F249" i="20"/>
  <c r="F219" i="20"/>
  <c r="K101" i="20"/>
  <c r="K170" i="60"/>
  <c r="K8" i="64"/>
  <c r="O66" i="44"/>
  <c r="N90" i="44"/>
  <c r="O186" i="44"/>
  <c r="N210" i="44"/>
  <c r="M6" i="60"/>
  <c r="M8" i="60" s="1"/>
  <c r="M273" i="44"/>
  <c r="N270" i="44"/>
  <c r="O246" i="44"/>
  <c r="N15" i="60"/>
  <c r="L9" i="60"/>
  <c r="O216" i="44"/>
  <c r="N240" i="44"/>
  <c r="AG31" i="44"/>
  <c r="AG32" i="44" s="1"/>
  <c r="P38" i="44"/>
  <c r="P6" i="20"/>
  <c r="AH7" i="44"/>
  <c r="M77" i="60"/>
  <c r="M79" i="60" s="1"/>
  <c r="O30" i="20"/>
  <c r="AM30" i="20" s="1"/>
  <c r="AM6" i="20"/>
  <c r="J39" i="64"/>
  <c r="J32" i="64"/>
  <c r="AH101" i="20"/>
  <c r="J125" i="20"/>
  <c r="AH125" i="20" s="1"/>
  <c r="M45" i="60"/>
  <c r="M39" i="60"/>
  <c r="I63" i="64"/>
  <c r="I38" i="20"/>
  <c r="Z6" i="49"/>
  <c r="N77" i="60" l="1"/>
  <c r="N79" i="60" s="1"/>
  <c r="O86" i="60"/>
  <c r="O116" i="60"/>
  <c r="O140" i="60" s="1"/>
  <c r="O110" i="60"/>
  <c r="N116" i="60"/>
  <c r="N140" i="60" s="1"/>
  <c r="N141" i="60" s="1"/>
  <c r="N110" i="60"/>
  <c r="M9" i="60"/>
  <c r="M80" i="60"/>
  <c r="M141" i="60"/>
  <c r="J38" i="20"/>
  <c r="J63" i="64"/>
  <c r="AA6" i="49"/>
  <c r="L8" i="64"/>
  <c r="L101" i="20"/>
  <c r="L170" i="60"/>
  <c r="Z30" i="49"/>
  <c r="I61" i="49" s="1"/>
  <c r="I37" i="49"/>
  <c r="N273" i="44"/>
  <c r="N6" i="60"/>
  <c r="N8" i="60" s="1"/>
  <c r="O90" i="44"/>
  <c r="P66" i="44"/>
  <c r="AG38" i="20"/>
  <c r="AG194" i="20" s="1"/>
  <c r="I62" i="20"/>
  <c r="AG62" i="20" s="1"/>
  <c r="AG218" i="20" s="1"/>
  <c r="I194" i="20"/>
  <c r="H225" i="20"/>
  <c r="H218" i="20"/>
  <c r="P186" i="44"/>
  <c r="O210" i="44"/>
  <c r="Q6" i="20"/>
  <c r="AI7" i="44"/>
  <c r="AH31" i="44"/>
  <c r="AH32" i="44" s="1"/>
  <c r="Q38" i="44"/>
  <c r="G249" i="20"/>
  <c r="G219" i="20"/>
  <c r="N39" i="60"/>
  <c r="N45" i="60"/>
  <c r="AN6" i="20"/>
  <c r="P30" i="20"/>
  <c r="AN30" i="20" s="1"/>
  <c r="K39" i="64"/>
  <c r="K32" i="64"/>
  <c r="P246" i="44"/>
  <c r="O15" i="60"/>
  <c r="O270" i="44"/>
  <c r="AI101" i="20"/>
  <c r="K125" i="20"/>
  <c r="AI125" i="20" s="1"/>
  <c r="P216" i="44"/>
  <c r="O240" i="44"/>
  <c r="M69" i="60"/>
  <c r="M70" i="60" s="1"/>
  <c r="M146" i="60"/>
  <c r="N80" i="60"/>
  <c r="O120" i="44"/>
  <c r="P96" i="44"/>
  <c r="P156" i="44"/>
  <c r="O180" i="44"/>
  <c r="P126" i="44"/>
  <c r="O150" i="44"/>
  <c r="P86" i="60" l="1"/>
  <c r="N9" i="60"/>
  <c r="P15" i="60"/>
  <c r="P270" i="44"/>
  <c r="Q246" i="44"/>
  <c r="O77" i="60"/>
  <c r="O79" i="60" s="1"/>
  <c r="P150" i="44"/>
  <c r="Q126" i="44"/>
  <c r="Q96" i="44"/>
  <c r="P120" i="44"/>
  <c r="Q30" i="20"/>
  <c r="AO30" i="20" s="1"/>
  <c r="AO6" i="20"/>
  <c r="P210" i="44"/>
  <c r="Q186" i="44"/>
  <c r="L32" i="64"/>
  <c r="L39" i="64"/>
  <c r="H249" i="20"/>
  <c r="H219" i="20"/>
  <c r="I218" i="20"/>
  <c r="I225" i="20"/>
  <c r="R6" i="20"/>
  <c r="R38" i="44"/>
  <c r="AI31" i="44"/>
  <c r="AI32" i="44" s="1"/>
  <c r="AJ7" i="44"/>
  <c r="O45" i="60"/>
  <c r="O39" i="60"/>
  <c r="AJ101" i="20"/>
  <c r="L125" i="20"/>
  <c r="AJ125" i="20" s="1"/>
  <c r="AA30" i="49"/>
  <c r="J61" i="49" s="1"/>
  <c r="J37" i="49"/>
  <c r="N69" i="60"/>
  <c r="N70" i="60" s="1"/>
  <c r="N146" i="60"/>
  <c r="Q66" i="44"/>
  <c r="P90" i="44"/>
  <c r="P240" i="44"/>
  <c r="Q216" i="44"/>
  <c r="O273" i="44"/>
  <c r="O6" i="60"/>
  <c r="O8" i="60" s="1"/>
  <c r="K63" i="64"/>
  <c r="K38" i="20"/>
  <c r="AB6" i="49"/>
  <c r="P180" i="44"/>
  <c r="Q156" i="44"/>
  <c r="AH38" i="20"/>
  <c r="AH194" i="20" s="1"/>
  <c r="J62" i="20"/>
  <c r="AH62" i="20" s="1"/>
  <c r="AH218" i="20" s="1"/>
  <c r="J194" i="20"/>
  <c r="M8" i="64"/>
  <c r="M170" i="60"/>
  <c r="M101" i="20"/>
  <c r="Q86" i="60" l="1"/>
  <c r="P77" i="60"/>
  <c r="P79" i="60" s="1"/>
  <c r="P80" i="60" s="1"/>
  <c r="Q116" i="60"/>
  <c r="Q140" i="60" s="1"/>
  <c r="Q110" i="60"/>
  <c r="P116" i="60"/>
  <c r="P140" i="60" s="1"/>
  <c r="P110" i="60"/>
  <c r="Q180" i="44"/>
  <c r="R156" i="44"/>
  <c r="R66" i="44"/>
  <c r="Q90" i="44"/>
  <c r="O141" i="60"/>
  <c r="O80" i="60"/>
  <c r="Q15" i="60"/>
  <c r="R246" i="44"/>
  <c r="Q270" i="44"/>
  <c r="P141" i="60"/>
  <c r="K62" i="20"/>
  <c r="AI62" i="20" s="1"/>
  <c r="AI218" i="20" s="1"/>
  <c r="AI38" i="20"/>
  <c r="AI194" i="20" s="1"/>
  <c r="K194" i="20"/>
  <c r="O146" i="60"/>
  <c r="O69" i="60"/>
  <c r="O70" i="60" s="1"/>
  <c r="O9" i="60"/>
  <c r="AK101" i="20"/>
  <c r="M125" i="20"/>
  <c r="AK125" i="20" s="1"/>
  <c r="P273" i="44"/>
  <c r="P6" i="60"/>
  <c r="P8" i="60" s="1"/>
  <c r="R96" i="44"/>
  <c r="Q120" i="44"/>
  <c r="Q240" i="44"/>
  <c r="R216" i="44"/>
  <c r="J225" i="20"/>
  <c r="J218" i="20"/>
  <c r="L63" i="64"/>
  <c r="L38" i="20"/>
  <c r="AC6" i="49"/>
  <c r="P39" i="60"/>
  <c r="P45" i="60"/>
  <c r="K37" i="49"/>
  <c r="AB30" i="49"/>
  <c r="K61" i="49" s="1"/>
  <c r="M32" i="64"/>
  <c r="M39" i="64"/>
  <c r="S6" i="20"/>
  <c r="AJ31" i="44"/>
  <c r="AJ32" i="44" s="1"/>
  <c r="AK7" i="44"/>
  <c r="S38" i="44"/>
  <c r="R126" i="44"/>
  <c r="Q150" i="44"/>
  <c r="R30" i="20"/>
  <c r="AP30" i="20" s="1"/>
  <c r="AP6" i="20"/>
  <c r="I249" i="20"/>
  <c r="I219" i="20"/>
  <c r="N101" i="20"/>
  <c r="N8" i="64"/>
  <c r="N170" i="60"/>
  <c r="R186" i="44"/>
  <c r="Q210" i="44"/>
  <c r="R86" i="60" l="1"/>
  <c r="AC30" i="49"/>
  <c r="L61" i="49" s="1"/>
  <c r="L37" i="49"/>
  <c r="J249" i="20"/>
  <c r="J219" i="20"/>
  <c r="T6" i="20"/>
  <c r="AL7" i="44"/>
  <c r="AK31" i="44"/>
  <c r="AK32" i="44" s="1"/>
  <c r="T38" i="44"/>
  <c r="R240" i="44"/>
  <c r="S216" i="44"/>
  <c r="Q6" i="60"/>
  <c r="Q8" i="60" s="1"/>
  <c r="Q273" i="44"/>
  <c r="O8" i="64"/>
  <c r="O170" i="60"/>
  <c r="O101" i="20"/>
  <c r="R270" i="44"/>
  <c r="R15" i="60"/>
  <c r="S246" i="44"/>
  <c r="Q39" i="60"/>
  <c r="Q45" i="60"/>
  <c r="AJ38" i="20"/>
  <c r="AJ194" i="20" s="1"/>
  <c r="L62" i="20"/>
  <c r="AJ62" i="20" s="1"/>
  <c r="AJ218" i="20" s="1"/>
  <c r="L194" i="20"/>
  <c r="S126" i="44"/>
  <c r="R150" i="44"/>
  <c r="Q77" i="60"/>
  <c r="Q79" i="60" s="1"/>
  <c r="S186" i="44"/>
  <c r="R210" i="44"/>
  <c r="R77" i="60" s="1"/>
  <c r="R79" i="60" s="1"/>
  <c r="R120" i="44"/>
  <c r="S96" i="44"/>
  <c r="M38" i="20"/>
  <c r="M63" i="64"/>
  <c r="AD6" i="49"/>
  <c r="P9" i="60"/>
  <c r="N125" i="20"/>
  <c r="AL125" i="20" s="1"/>
  <c r="AL101" i="20"/>
  <c r="S66" i="44"/>
  <c r="R90" i="44"/>
  <c r="K225" i="20"/>
  <c r="K218" i="20"/>
  <c r="S30" i="20"/>
  <c r="AQ30" i="20" s="1"/>
  <c r="AQ6" i="20"/>
  <c r="N32" i="64"/>
  <c r="N39" i="64"/>
  <c r="P69" i="60"/>
  <c r="P70" i="60" s="1"/>
  <c r="P146" i="60"/>
  <c r="S156" i="44"/>
  <c r="R180" i="44"/>
  <c r="S86" i="60" l="1"/>
  <c r="S116" i="60" s="1"/>
  <c r="S140" i="60" s="1"/>
  <c r="S110" i="60"/>
  <c r="R110" i="60"/>
  <c r="R116" i="60"/>
  <c r="R140" i="60" s="1"/>
  <c r="R141" i="60" s="1"/>
  <c r="Q9" i="60"/>
  <c r="S240" i="44"/>
  <c r="T216" i="44"/>
  <c r="T66" i="44"/>
  <c r="S90" i="44"/>
  <c r="R80" i="60"/>
  <c r="T246" i="44"/>
  <c r="S15" i="60"/>
  <c r="S270" i="44"/>
  <c r="O32" i="64"/>
  <c r="O39" i="64"/>
  <c r="S210" i="44"/>
  <c r="T186" i="44"/>
  <c r="K249" i="20"/>
  <c r="K219" i="20"/>
  <c r="R45" i="60"/>
  <c r="R39" i="60"/>
  <c r="Q69" i="60"/>
  <c r="Q70" i="60" s="1"/>
  <c r="Q146" i="60"/>
  <c r="T30" i="20"/>
  <c r="AR30" i="20" s="1"/>
  <c r="AR6" i="20"/>
  <c r="Q80" i="60"/>
  <c r="Q141" i="60"/>
  <c r="L225" i="20"/>
  <c r="L218" i="20"/>
  <c r="U6" i="20"/>
  <c r="AM7" i="44"/>
  <c r="U38" i="44"/>
  <c r="AL31" i="44"/>
  <c r="AL32" i="44" s="1"/>
  <c r="AD30" i="49"/>
  <c r="M61" i="49" s="1"/>
  <c r="M37" i="49"/>
  <c r="R273" i="44"/>
  <c r="R6" i="60"/>
  <c r="R8" i="60" s="1"/>
  <c r="AK38" i="20"/>
  <c r="AK194" i="20" s="1"/>
  <c r="M62" i="20"/>
  <c r="AK62" i="20" s="1"/>
  <c r="AK218" i="20" s="1"/>
  <c r="M194" i="20"/>
  <c r="O125" i="20"/>
  <c r="AM125" i="20" s="1"/>
  <c r="AM101" i="20"/>
  <c r="S150" i="44"/>
  <c r="T126" i="44"/>
  <c r="S180" i="44"/>
  <c r="T156" i="44"/>
  <c r="P170" i="60"/>
  <c r="P8" i="64"/>
  <c r="P101" i="20"/>
  <c r="N38" i="20"/>
  <c r="N63" i="64"/>
  <c r="AE6" i="49"/>
  <c r="T96" i="44"/>
  <c r="S120" i="44"/>
  <c r="T86" i="60" l="1"/>
  <c r="S77" i="60"/>
  <c r="S79" i="60" s="1"/>
  <c r="S80" i="60" s="1"/>
  <c r="N37" i="49"/>
  <c r="AE30" i="49"/>
  <c r="N61" i="49" s="1"/>
  <c r="O38" i="20"/>
  <c r="O63" i="64"/>
  <c r="AF6" i="49"/>
  <c r="S273" i="44"/>
  <c r="S6" i="60"/>
  <c r="S8" i="60" s="1"/>
  <c r="Q170" i="60"/>
  <c r="Q8" i="64"/>
  <c r="Q101" i="20"/>
  <c r="U186" i="44"/>
  <c r="T210" i="44"/>
  <c r="R9" i="60"/>
  <c r="T240" i="44"/>
  <c r="U216" i="44"/>
  <c r="U30" i="20"/>
  <c r="AS30" i="20" s="1"/>
  <c r="AS6" i="20"/>
  <c r="L249" i="20"/>
  <c r="L219" i="20"/>
  <c r="M225" i="20"/>
  <c r="M218" i="20"/>
  <c r="U96" i="44"/>
  <c r="T120" i="44"/>
  <c r="S141" i="60"/>
  <c r="R69" i="60"/>
  <c r="R70" i="60" s="1"/>
  <c r="R146" i="60"/>
  <c r="U126" i="44"/>
  <c r="T150" i="44"/>
  <c r="S39" i="60"/>
  <c r="S45" i="60"/>
  <c r="T15" i="60"/>
  <c r="T270" i="44"/>
  <c r="U246" i="44"/>
  <c r="AL38" i="20"/>
  <c r="AL194" i="20" s="1"/>
  <c r="N62" i="20"/>
  <c r="AL62" i="20" s="1"/>
  <c r="AL218" i="20" s="1"/>
  <c r="N194" i="20"/>
  <c r="V6" i="20"/>
  <c r="AM31" i="44"/>
  <c r="AM32" i="44" s="1"/>
  <c r="AN7" i="44"/>
  <c r="V38" i="44"/>
  <c r="T90" i="44"/>
  <c r="U66" i="44"/>
  <c r="P125" i="20"/>
  <c r="AN125" i="20" s="1"/>
  <c r="AN101" i="20"/>
  <c r="P39" i="64"/>
  <c r="P32" i="64"/>
  <c r="T180" i="44"/>
  <c r="U156" i="44"/>
  <c r="U86" i="60" l="1"/>
  <c r="U116" i="60" s="1"/>
  <c r="U140" i="60" s="1"/>
  <c r="T77" i="60"/>
  <c r="T79" i="60" s="1"/>
  <c r="U110" i="60"/>
  <c r="T116" i="60"/>
  <c r="T140" i="60" s="1"/>
  <c r="T110" i="60"/>
  <c r="Q39" i="64"/>
  <c r="Q32" i="64"/>
  <c r="R101" i="20"/>
  <c r="R170" i="60"/>
  <c r="R8" i="64"/>
  <c r="N225" i="20"/>
  <c r="N218" i="20"/>
  <c r="T141" i="60"/>
  <c r="T80" i="60"/>
  <c r="V30" i="20"/>
  <c r="AT30" i="20" s="1"/>
  <c r="AT6" i="20"/>
  <c r="U120" i="44"/>
  <c r="V96" i="44"/>
  <c r="V246" i="44"/>
  <c r="U270" i="44"/>
  <c r="U15" i="60"/>
  <c r="P38" i="20"/>
  <c r="P63" i="64"/>
  <c r="AG6" i="49"/>
  <c r="O62" i="20"/>
  <c r="AM62" i="20" s="1"/>
  <c r="AM218" i="20" s="1"/>
  <c r="AM38" i="20"/>
  <c r="AM194" i="20" s="1"/>
  <c r="O194" i="20"/>
  <c r="Q125" i="20"/>
  <c r="AO125" i="20" s="1"/>
  <c r="AO101" i="20"/>
  <c r="AF30" i="49"/>
  <c r="O61" i="49" s="1"/>
  <c r="O37" i="49"/>
  <c r="V186" i="44"/>
  <c r="U210" i="44"/>
  <c r="M249" i="20"/>
  <c r="M219" i="20"/>
  <c r="V156" i="44"/>
  <c r="U180" i="44"/>
  <c r="T39" i="60"/>
  <c r="T45" i="60"/>
  <c r="S69" i="60"/>
  <c r="S70" i="60" s="1"/>
  <c r="S146" i="60"/>
  <c r="V216" i="44"/>
  <c r="U240" i="44"/>
  <c r="W6" i="20"/>
  <c r="AO7" i="44"/>
  <c r="AN31" i="44"/>
  <c r="AN32" i="44" s="1"/>
  <c r="W38" i="44"/>
  <c r="S9" i="60"/>
  <c r="T6" i="60"/>
  <c r="T8" i="60" s="1"/>
  <c r="T273" i="44"/>
  <c r="U90" i="44"/>
  <c r="V66" i="44"/>
  <c r="U150" i="44"/>
  <c r="V126" i="44"/>
  <c r="V86" i="60" l="1"/>
  <c r="V110" i="60"/>
  <c r="V116" i="60"/>
  <c r="V140" i="60" s="1"/>
  <c r="U77" i="60"/>
  <c r="U79" i="60" s="1"/>
  <c r="U141" i="60" s="1"/>
  <c r="V270" i="44"/>
  <c r="W246" i="44"/>
  <c r="V15" i="60"/>
  <c r="AO31" i="44"/>
  <c r="AO32" i="44" s="1"/>
  <c r="X6" i="20"/>
  <c r="X38" i="44"/>
  <c r="U273" i="44"/>
  <c r="U6" i="60"/>
  <c r="U8" i="60" s="1"/>
  <c r="V120" i="44"/>
  <c r="W96" i="44"/>
  <c r="V240" i="44"/>
  <c r="W216" i="44"/>
  <c r="AU6" i="20"/>
  <c r="W30" i="20"/>
  <c r="AU30" i="20" s="1"/>
  <c r="O218" i="20"/>
  <c r="O225" i="20"/>
  <c r="W156" i="44"/>
  <c r="V180" i="44"/>
  <c r="AP101" i="20"/>
  <c r="R125" i="20"/>
  <c r="AP125" i="20" s="1"/>
  <c r="W186" i="44"/>
  <c r="V210" i="44"/>
  <c r="S8" i="64"/>
  <c r="S170" i="60"/>
  <c r="S101" i="20"/>
  <c r="N249" i="20"/>
  <c r="N219" i="20"/>
  <c r="T146" i="60"/>
  <c r="T69" i="60"/>
  <c r="R39" i="64"/>
  <c r="R32" i="64"/>
  <c r="T9" i="60"/>
  <c r="T70" i="60"/>
  <c r="AN38" i="20"/>
  <c r="AN194" i="20" s="1"/>
  <c r="P62" i="20"/>
  <c r="AN62" i="20" s="1"/>
  <c r="AN218" i="20" s="1"/>
  <c r="P194" i="20"/>
  <c r="V150" i="44"/>
  <c r="W126" i="44"/>
  <c r="W66" i="44"/>
  <c r="V90" i="44"/>
  <c r="AG30" i="49"/>
  <c r="P61" i="49" s="1"/>
  <c r="P37" i="49"/>
  <c r="U45" i="60"/>
  <c r="U39" i="60"/>
  <c r="Q38" i="20"/>
  <c r="Q63" i="64"/>
  <c r="AH6" i="49"/>
  <c r="U80" i="60" l="1"/>
  <c r="W86" i="60"/>
  <c r="W110" i="60" s="1"/>
  <c r="X96" i="44"/>
  <c r="X120" i="44" s="1"/>
  <c r="W120" i="44"/>
  <c r="X126" i="44"/>
  <c r="X150" i="44" s="1"/>
  <c r="W150" i="44"/>
  <c r="W240" i="44"/>
  <c r="X216" i="44"/>
  <c r="X240" i="44" s="1"/>
  <c r="W90" i="44"/>
  <c r="X66" i="44"/>
  <c r="X90" i="44" s="1"/>
  <c r="V77" i="60"/>
  <c r="V79" i="60" s="1"/>
  <c r="P225" i="20"/>
  <c r="P218" i="20"/>
  <c r="O249" i="20"/>
  <c r="O219" i="20"/>
  <c r="W15" i="60"/>
  <c r="W270" i="44"/>
  <c r="X246" i="44"/>
  <c r="S32" i="64"/>
  <c r="S39" i="64"/>
  <c r="X156" i="44"/>
  <c r="X180" i="44" s="1"/>
  <c r="W180" i="44"/>
  <c r="V45" i="60"/>
  <c r="V39" i="60"/>
  <c r="V273" i="44"/>
  <c r="V6" i="60"/>
  <c r="V8" i="60" s="1"/>
  <c r="AQ101" i="20"/>
  <c r="S125" i="20"/>
  <c r="AQ125" i="20" s="1"/>
  <c r="U9" i="60"/>
  <c r="W210" i="44"/>
  <c r="W77" i="60" s="1"/>
  <c r="W79" i="60" s="1"/>
  <c r="X186" i="44"/>
  <c r="X30" i="20"/>
  <c r="AV30" i="20" s="1"/>
  <c r="AV6" i="20"/>
  <c r="R38" i="20"/>
  <c r="R63" i="64"/>
  <c r="AI6" i="49"/>
  <c r="Q37" i="49"/>
  <c r="AH30" i="49"/>
  <c r="Q61" i="49" s="1"/>
  <c r="Q62" i="20"/>
  <c r="AO62" i="20" s="1"/>
  <c r="AO218" i="20" s="1"/>
  <c r="AO38" i="20"/>
  <c r="AO194" i="20" s="1"/>
  <c r="Q194" i="20"/>
  <c r="U69" i="60"/>
  <c r="U70" i="60" s="1"/>
  <c r="U146" i="60"/>
  <c r="T101" i="20"/>
  <c r="T170" i="60"/>
  <c r="T8" i="64"/>
  <c r="W116" i="60" l="1"/>
  <c r="W140" i="60" s="1"/>
  <c r="X210" i="44"/>
  <c r="X77" i="60" s="1"/>
  <c r="X79" i="60" s="1"/>
  <c r="X80" i="60" s="1"/>
  <c r="X86" i="60"/>
  <c r="Q225" i="20"/>
  <c r="Q218" i="20"/>
  <c r="T32" i="64"/>
  <c r="T39" i="64"/>
  <c r="X15" i="60"/>
  <c r="X270" i="44"/>
  <c r="U170" i="60"/>
  <c r="U101" i="20"/>
  <c r="U8" i="64"/>
  <c r="W141" i="60"/>
  <c r="W80" i="60"/>
  <c r="V80" i="60"/>
  <c r="V141" i="60"/>
  <c r="T125" i="20"/>
  <c r="AR125" i="20" s="1"/>
  <c r="AR101" i="20"/>
  <c r="V9" i="60"/>
  <c r="AI30" i="49"/>
  <c r="R61" i="49" s="1"/>
  <c r="R37" i="49"/>
  <c r="W6" i="60"/>
  <c r="W8" i="60" s="1"/>
  <c r="W273" i="44"/>
  <c r="W45" i="60"/>
  <c r="W39" i="60"/>
  <c r="P249" i="20"/>
  <c r="P219" i="20"/>
  <c r="V69" i="60"/>
  <c r="V70" i="60" s="1"/>
  <c r="V146" i="60"/>
  <c r="AP38" i="20"/>
  <c r="AP194" i="20" s="1"/>
  <c r="R62" i="20"/>
  <c r="AP62" i="20" s="1"/>
  <c r="AP218" i="20" s="1"/>
  <c r="R194" i="20"/>
  <c r="S38" i="20"/>
  <c r="S63" i="64"/>
  <c r="AJ6" i="49"/>
  <c r="X116" i="60" l="1"/>
  <c r="X140" i="60" s="1"/>
  <c r="X141" i="60" s="1"/>
  <c r="X110" i="60"/>
  <c r="W69" i="60"/>
  <c r="W146" i="60"/>
  <c r="U39" i="64"/>
  <c r="U32" i="64"/>
  <c r="AJ30" i="49"/>
  <c r="S61" i="49" s="1"/>
  <c r="S37" i="49"/>
  <c r="X273" i="44"/>
  <c r="X6" i="60"/>
  <c r="X8" i="60" s="1"/>
  <c r="Q249" i="20"/>
  <c r="Q219" i="20"/>
  <c r="X45" i="60"/>
  <c r="X39" i="60"/>
  <c r="T38" i="20"/>
  <c r="T63" i="64"/>
  <c r="AK6" i="49"/>
  <c r="V101" i="20"/>
  <c r="V8" i="64"/>
  <c r="V170" i="60"/>
  <c r="R218" i="20"/>
  <c r="R225" i="20"/>
  <c r="U125" i="20"/>
  <c r="AS125" i="20" s="1"/>
  <c r="AS101" i="20"/>
  <c r="W70" i="60"/>
  <c r="W9" i="60"/>
  <c r="S62" i="20"/>
  <c r="AQ62" i="20" s="1"/>
  <c r="AQ218" i="20" s="1"/>
  <c r="AQ38" i="20"/>
  <c r="AQ194" i="20" s="1"/>
  <c r="S194" i="20"/>
  <c r="X69" i="60" l="1"/>
  <c r="X70" i="60" s="1"/>
  <c r="X146" i="60"/>
  <c r="T62" i="20"/>
  <c r="AR62" i="20" s="1"/>
  <c r="AR218" i="20" s="1"/>
  <c r="AR38" i="20"/>
  <c r="AR194" i="20" s="1"/>
  <c r="T194" i="20"/>
  <c r="X9" i="60"/>
  <c r="T37" i="49"/>
  <c r="AK30" i="49"/>
  <c r="T61" i="49" s="1"/>
  <c r="S218" i="20"/>
  <c r="S225" i="20"/>
  <c r="R249" i="20"/>
  <c r="R219" i="20"/>
  <c r="W101" i="20"/>
  <c r="W8" i="64"/>
  <c r="W170" i="60"/>
  <c r="U38" i="20"/>
  <c r="U63" i="64"/>
  <c r="AL6" i="49"/>
  <c r="V39" i="64"/>
  <c r="V32" i="64"/>
  <c r="V125" i="20"/>
  <c r="AT125" i="20" s="1"/>
  <c r="AT101" i="20"/>
  <c r="W39" i="64" l="1"/>
  <c r="W32" i="64"/>
  <c r="AL30" i="49"/>
  <c r="U61" i="49" s="1"/>
  <c r="U37" i="49"/>
  <c r="AU101" i="20"/>
  <c r="W125" i="20"/>
  <c r="AU125" i="20" s="1"/>
  <c r="S249" i="20"/>
  <c r="S219" i="20"/>
  <c r="V38" i="20"/>
  <c r="V63" i="64"/>
  <c r="AM6" i="49"/>
  <c r="X101" i="20"/>
  <c r="X8" i="64"/>
  <c r="X170" i="60"/>
  <c r="T218" i="20"/>
  <c r="T225" i="20"/>
  <c r="U62" i="20"/>
  <c r="AS62" i="20" s="1"/>
  <c r="AS218" i="20" s="1"/>
  <c r="AS38" i="20"/>
  <c r="AS194" i="20" s="1"/>
  <c r="U194" i="20"/>
  <c r="T249" i="20" l="1"/>
  <c r="T219" i="20"/>
  <c r="X125" i="20"/>
  <c r="AV125" i="20" s="1"/>
  <c r="AV101" i="20"/>
  <c r="AM30" i="49"/>
  <c r="V61" i="49" s="1"/>
  <c r="V37" i="49"/>
  <c r="U225" i="20"/>
  <c r="U218" i="20"/>
  <c r="X32" i="64"/>
  <c r="X39" i="64"/>
  <c r="AT38" i="20"/>
  <c r="AT194" i="20" s="1"/>
  <c r="V62" i="20"/>
  <c r="AT62" i="20" s="1"/>
  <c r="AT218" i="20" s="1"/>
  <c r="V194" i="20"/>
  <c r="W38" i="20"/>
  <c r="W63" i="64"/>
  <c r="AN6" i="49"/>
  <c r="AU38" i="20" l="1"/>
  <c r="AU194" i="20" s="1"/>
  <c r="W62" i="20"/>
  <c r="AU62" i="20" s="1"/>
  <c r="AU218" i="20" s="1"/>
  <c r="W194" i="20"/>
  <c r="V218" i="20"/>
  <c r="V225" i="20"/>
  <c r="X63" i="64"/>
  <c r="X38" i="20"/>
  <c r="AO6" i="49"/>
  <c r="U249" i="20"/>
  <c r="U219" i="20"/>
  <c r="AN30" i="49"/>
  <c r="W61" i="49" s="1"/>
  <c r="W37" i="49"/>
  <c r="X37" i="49" l="1"/>
  <c r="AO30" i="49"/>
  <c r="X61" i="49" s="1"/>
  <c r="AV38" i="20"/>
  <c r="AV194" i="20" s="1"/>
  <c r="X62" i="20"/>
  <c r="AV62" i="20" s="1"/>
  <c r="AV218" i="20" s="1"/>
  <c r="X194" i="20"/>
  <c r="V249" i="20"/>
  <c r="V219" i="20"/>
  <c r="W218" i="20"/>
  <c r="W225" i="20"/>
  <c r="X218" i="20" l="1"/>
  <c r="X225" i="20"/>
  <c r="W249" i="20"/>
  <c r="W219" i="20"/>
  <c r="X249" i="20" l="1"/>
  <c r="X219" i="20"/>
</calcChain>
</file>

<file path=xl/sharedStrings.xml><?xml version="1.0" encoding="utf-8"?>
<sst xmlns="http://schemas.openxmlformats.org/spreadsheetml/2006/main" count="3131" uniqueCount="211">
  <si>
    <t>Planilla de Cálculo de Previsión de Demanda Preliminar Clientes Regulados del Sistema  Eléctrico Nacional</t>
  </si>
  <si>
    <t>Julio 2025</t>
  </si>
  <si>
    <t>Índice de Contenidos</t>
  </si>
  <si>
    <t>N°</t>
  </si>
  <si>
    <t>Título</t>
  </si>
  <si>
    <t>1.0</t>
  </si>
  <si>
    <t>Esquema de metodología de Previsión de Demanda de Clientes Regulados</t>
  </si>
  <si>
    <t>1.1</t>
  </si>
  <si>
    <t>Demanda Histórica</t>
  </si>
  <si>
    <t>1.2a</t>
  </si>
  <si>
    <t>Proyección presentada por Empresas Distribuidoras</t>
  </si>
  <si>
    <t>1.2b</t>
  </si>
  <si>
    <t xml:space="preserve">Proyección presentada por Empresas Distribuidoras ajustada por la CNE </t>
  </si>
  <si>
    <t>1.3</t>
  </si>
  <si>
    <t>Análisis de metodología presentada por las Empresas</t>
  </si>
  <si>
    <t>1.4</t>
  </si>
  <si>
    <t>Tasas de crecimiento por Distribuidora de Clientes Regulados</t>
  </si>
  <si>
    <t>1.5</t>
  </si>
  <si>
    <t>Factores Ajuste y Pérdidas</t>
  </si>
  <si>
    <t>1.6</t>
  </si>
  <si>
    <t>Proyección de Tasas de Eficiencia Energética</t>
  </si>
  <si>
    <t>2.1</t>
  </si>
  <si>
    <t>Previsión BAU</t>
  </si>
  <si>
    <t>2.2</t>
  </si>
  <si>
    <t>Previsión Ahorros por Eficiencia Energética</t>
  </si>
  <si>
    <t>2.3</t>
  </si>
  <si>
    <t>Previsión Traspasos de clientes con regimen de precios libres a clientes sometidos a regulación de precios</t>
  </si>
  <si>
    <t>2.4</t>
  </si>
  <si>
    <t>Previsión Traspasos de clientes sometidos a regulación de precios a un regimen de precios libres</t>
  </si>
  <si>
    <t>2.5</t>
  </si>
  <si>
    <t>Previsión de Generación Residencial</t>
  </si>
  <si>
    <t>2.6</t>
  </si>
  <si>
    <t>Previsión Electromovilidad</t>
  </si>
  <si>
    <t>3a</t>
  </si>
  <si>
    <t>Previsión de Clientes Regulados a Nivel Subestación Primaria</t>
  </si>
  <si>
    <t>3b</t>
  </si>
  <si>
    <t>Previsión de Clientes Regulados a Nivel Transmisión Nacional</t>
  </si>
  <si>
    <t>Índice</t>
  </si>
  <si>
    <t>.</t>
  </si>
  <si>
    <t>I) Valores Informados Reales a nivel SSPP [MWh]</t>
  </si>
  <si>
    <t>Cod Dx</t>
  </si>
  <si>
    <t>Empresa Dx</t>
  </si>
  <si>
    <t>EMELARI</t>
  </si>
  <si>
    <t>ELIQSA</t>
  </si>
  <si>
    <t>3-SING</t>
  </si>
  <si>
    <t>ELECDA SING</t>
  </si>
  <si>
    <t>3-SIC</t>
  </si>
  <si>
    <t>ELECDA SIC</t>
  </si>
  <si>
    <t>EMELAT</t>
  </si>
  <si>
    <t>CHILQUINTA</t>
  </si>
  <si>
    <t>CONAFE</t>
  </si>
  <si>
    <t>EMELCA</t>
  </si>
  <si>
    <t>LITORAL</t>
  </si>
  <si>
    <t>ENEL DISTRIBUCIÓN</t>
  </si>
  <si>
    <t>EEC</t>
  </si>
  <si>
    <t>TIL-TIL</t>
  </si>
  <si>
    <t>EEPA</t>
  </si>
  <si>
    <t>LUZ ANDES</t>
  </si>
  <si>
    <t>CGE</t>
  </si>
  <si>
    <t>COOPERSOL</t>
  </si>
  <si>
    <t>COOPELAN</t>
  </si>
  <si>
    <t>FRONTEL</t>
  </si>
  <si>
    <t>SAESA</t>
  </si>
  <si>
    <t>CODINER</t>
  </si>
  <si>
    <t>EDECSA</t>
  </si>
  <si>
    <t>CEC</t>
  </si>
  <si>
    <t>LUZLINARES</t>
  </si>
  <si>
    <t>LUZPARRAL</t>
  </si>
  <si>
    <t>COPELEC</t>
  </si>
  <si>
    <t>COELCHA</t>
  </si>
  <si>
    <t>SOCOEPA</t>
  </si>
  <si>
    <t>COOPREL</t>
  </si>
  <si>
    <t>LUZ OSORNO</t>
  </si>
  <si>
    <t>CRELL</t>
  </si>
  <si>
    <t>MATAQUITO</t>
  </si>
  <si>
    <t>DESA</t>
  </si>
  <si>
    <t>TOTAL</t>
  </si>
  <si>
    <t>Observaciones:</t>
  </si>
  <si>
    <t>*Desde Noviembre 2014, EMETAL y EMELECTRIC ha sido disuelta constituyéndose CGE en su sucesora legal.</t>
  </si>
  <si>
    <t>*Desde Noviembre 2014 ENELSA ha sido disuelta constituyéndose CONAFE en su sucesora legal.</t>
  </si>
  <si>
    <t>* Luz Andes se encuentra incluida en Enel desde el año 2019.</t>
  </si>
  <si>
    <t>II) Valores Informados Reales a nivel SSPP [GWh]</t>
  </si>
  <si>
    <t>III) Tasas de Crecimiento reales a nivel SSPP [%]</t>
  </si>
  <si>
    <t>IV) Valores Informados Reales a nivel Nacional año 2024 [MWh]</t>
  </si>
  <si>
    <t>Proyección de Empresas Distribuidoras a nivel SSPP</t>
  </si>
  <si>
    <t>Proyección de Empresas Distribuidoras a nivel Nacional</t>
  </si>
  <si>
    <t>I-a) Proyección presentada por Empresas Distribuidoras a nivel de SSPP de clientes regulados con potencia conectada entre 0 y 10 [kW] [MWh]</t>
  </si>
  <si>
    <t>I-b) Proyección presentada por Empresas Distribuidoras a nivel Nacional de clientes regulados con potencia conectada entre 0 y 10 [kW] [MWh]</t>
  </si>
  <si>
    <t>I.1-a) Proyección presentada por Empresas Distribuidoras a nivel de SSPP de clientes regulados con potencia conectada entre 11 y 100 [kW] [MWh]</t>
  </si>
  <si>
    <t>I.1-b) Proyección presentada por Empresas Distribuidoras a nivel Nacional de clientes regulados con potencia conectada entre 11 y 100 [kW] [MWh]</t>
  </si>
  <si>
    <t>I.2-a) Proyección presentada por Empresas Distribuidoras a nivel de SSPP de clientes regulados con potencia conectada entre 101 y 200 [kW] [MWh]</t>
  </si>
  <si>
    <t>I.2-b) Proyección presentada por Empresas Distribuidoras a nivel Nacional de clientes regulados con potencia conectada entre 101 y 200 [kW] [MWh]</t>
  </si>
  <si>
    <t>I.3-a) Proyección presentada por Empresas Distribuidoras a nivel de SSPP de clientes regulados con potencia conectada entre 201 y 300 [kW] [MWh]</t>
  </si>
  <si>
    <t>I.3-b) Proyección presentada por Empresas Distribuidoras a nivel Nacional de clientes regulados con potencia conectada entre 201 y 300 [kW] [MWh]</t>
  </si>
  <si>
    <t>I.4-a) Proyección presentada por Empresas Distribuidoras a nivel de SSPP de clientes regulados con potencia conectada entre 301 y 400 [kW] [MWh]</t>
  </si>
  <si>
    <t>I.4-b) Proyección presentada por Empresas Distribuidoras a nivel Nacional de clientes regulados con potencia conectada entre 301 y 400 [kW] [MWh]</t>
  </si>
  <si>
    <t>I.5-a) Proyección presentada por Empresas Distribuidoras a nivel de SSPP de clientes regulados con potencia conectada entre 401 y 500 [kW] [MWh]</t>
  </si>
  <si>
    <t>I.5-b) Proyección presentada por Empresas Distribuidoras a nivel Nacional de clientes regulados con potencia conectada entre 401 y 500 [kW] [MWh]</t>
  </si>
  <si>
    <t>II-a) Proyección presentada por Empresas Distribuidoras a nivel de SSPP de clientes regulados con potencia conectada mayor a 500 [kW] [MWh]</t>
  </si>
  <si>
    <t>II-b) Proyección presentada por Empresas Distribuidoras a nivel Nacional de clientes regulados con potencia conectada mayor a 500 [kW] [MWh]</t>
  </si>
  <si>
    <t>III-a) Proyección presentada por Empresas Distribuidoras a nivel de SSPP de clientes regulados[MWh]</t>
  </si>
  <si>
    <t>III-b) Proyección presentada por Empresas Distribuidoras a nivel Nacional de clientes regulados [MWh]</t>
  </si>
  <si>
    <t>Verificador</t>
  </si>
  <si>
    <t>IV-a) Proyección presentada por Empresas Distribuidoras a nivel de SSPP de clientes regulados [GWh]</t>
  </si>
  <si>
    <t>IV-b) Proyección presentada por Empresas Distribuidoras a nivel Nacional de clientes regulados [GWh]</t>
  </si>
  <si>
    <t>V-a) Proyección presentada por Empresas Distribuidoras a nivel de SSPP considerando solamente el Traspaso de clientes libres a clientes regulados [MWh]</t>
  </si>
  <si>
    <t>V-b) Proyección presentada por Empresas Distribuidoras a nivel Nacional considerando solamente el Traspaso de clientes libres a clientes regulados [MWh]</t>
  </si>
  <si>
    <t>VI-a) Proyección presentada por Empresas Distribuidoras a nivel de SSPP considerando solamente el Traspaso de clientes regulados a clientes libres con potencia conectada sobre 300 [kW] [MWh]</t>
  </si>
  <si>
    <t>VI-b) Proyección presentada por Empresas Distribuidoras a nivel Nacional considerando solamente el Traspaso de clientes regulados a clientes libres con potencia conectada 300 [kW] [MWh]</t>
  </si>
  <si>
    <t>VII-a) Proyección presentada por Empresas Distribuidoras a nivel de SSPP considerando solamente el consumo por Electromovilidad [MWh]</t>
  </si>
  <si>
    <t>VII-b) Proyección presentada por Empresas Distribuidoras a nivel Nacional considerando solamente el consumo por Electromovilidad [MWh]</t>
  </si>
  <si>
    <t>VIII-a) Proyección presentada por Empresas Distribuidoras a nivel de SSPP de generación distribuida [MWh]</t>
  </si>
  <si>
    <t>VIII-b) Proyección presentada por Empresas Distribuidoras a nivel Nacional de generación distribuida [MWh]</t>
  </si>
  <si>
    <t>IX-a) Proyección presentada por Empresas Distribuidoras a nivel de SSPP,considerando traspasos, generación distribuida y electromovilidad [MWh]</t>
  </si>
  <si>
    <t>IX-b) Proyección presentada por Empresas Distribuidoras a nivel Nacional,considerando traspasos, generación distribuida y electromovilidad [MWh]</t>
  </si>
  <si>
    <t>X-a) Tasas de Crecimiento de empresas a nivel de SSPP</t>
  </si>
  <si>
    <t>X-b) Tasas de Crecimiento de empresas a nivel Nacional</t>
  </si>
  <si>
    <t>XI.1) Porcentaje de clientes entre 0 y 10 kW</t>
  </si>
  <si>
    <t>XI.2) Porcentaje de clientes entre 11 y 100 kW</t>
  </si>
  <si>
    <t>XI.3) Porcentaje de clientes entre 101 y 200 kW</t>
  </si>
  <si>
    <t>XI.4) Porcentaje de clientes entre 201 y 300 kW</t>
  </si>
  <si>
    <t>XI.5) Porcentaje de clientes entre 301 y 400 kW</t>
  </si>
  <si>
    <t>XI.6) Porcentaje de clientes entre 401 y 500 kW</t>
  </si>
  <si>
    <t>XI.7) Porcentaje de clientes mayores a 500 kW</t>
  </si>
  <si>
    <t>V-a) Tasas de Crecimiento de empresas a nivel de SSPP</t>
  </si>
  <si>
    <t>VI.1) Porcentaje de clientes entre 0 y 10 kW</t>
  </si>
  <si>
    <t>VI.2) Porcentaje de clientes entre 11 y 100 kW</t>
  </si>
  <si>
    <t>VI.3) Porcentaje de clientes entre 101 y 200 kW</t>
  </si>
  <si>
    <t>VI.4) Porcentaje de clientes entre 201 y 300 kW</t>
  </si>
  <si>
    <t>VI.5) Porcentaje de clientes entre 301 y 400 kW</t>
  </si>
  <si>
    <t>VI.6) Porcentaje de clientes entre 401 y 500 kW</t>
  </si>
  <si>
    <t>VI.7) Porcentaje de clientes mayores a 500 kW</t>
  </si>
  <si>
    <t>Análisis de metodología presentada por las empresas</t>
  </si>
  <si>
    <t>Metodología Utilizada</t>
  </si>
  <si>
    <t>Se utiliza información del Informe de Systep entregada por el Empresa distribuidora</t>
  </si>
  <si>
    <t>Incluida en la modelación de ENEL DISTRIBUCIÓN</t>
  </si>
  <si>
    <t>Se utiliza modelación de la Comisión Nacional de Energía</t>
  </si>
  <si>
    <t>SE utiliza información enviada por la distribuidora</t>
  </si>
  <si>
    <t>I) Tasas de crecimiento por Empresa distribuidora modelación CNE [%]</t>
  </si>
  <si>
    <t>I) Factores esperados de pérdidas de energía periodo junio-diciembre 2025</t>
  </si>
  <si>
    <t>2025*</t>
  </si>
  <si>
    <t>I.a) Ahorros en demanda eléctrica por EE</t>
  </si>
  <si>
    <t>*Cifras negativas significan incrementos de demanda eléctrica en Escenario Recuperación versus Linea Base</t>
  </si>
  <si>
    <t>I) Cálculo Previsión a nivel de SSPP de clientes regulados por Empresa Distribuidora sin considerar traspaso de clientes libres, Eficiencia Energética, electromovilidad ni Generación distribuida [MWh]</t>
  </si>
  <si>
    <t>CRECIMIENTO TOTAL</t>
  </si>
  <si>
    <t>II) Tasas de Crecimiento [%]</t>
  </si>
  <si>
    <t>III.1) Proyección clientes entre 0 y 10 kW [MWh]</t>
  </si>
  <si>
    <t>III.2) Proyección clientes entre 11 y 100 kW [MWh]</t>
  </si>
  <si>
    <t>III.3) Proyección clientes entre 101 y 200 kW [MWh]</t>
  </si>
  <si>
    <t>III.4) Proyección clientes entre 201 y 300 kW [MWh]</t>
  </si>
  <si>
    <t>III.5) Proyección clientes entre 301 y 400 kW [MWh]</t>
  </si>
  <si>
    <t>III.6) Proyección clientes entre 401 y 500 kW [MWh]</t>
  </si>
  <si>
    <t>IV) Proyección clientes mayores 500 kW [MWh]</t>
  </si>
  <si>
    <t>VERIFICADOR</t>
  </si>
  <si>
    <t>I) Cálculo Previsión a nivel de SSPP de clientes regulados por Empresa Distribuidora con Eficiencia Energética considerando traspaso de clientes libres, electromovilidad y Generación distribuida [MWh]</t>
  </si>
  <si>
    <t>II) Ahorros por Eficiencia Energética [MWh]</t>
  </si>
  <si>
    <t>II) Proyección a nivel de SSPP considerando solamente el Traspaso de clientes libres a clientes regulados  comunas de Transición[MWh]</t>
  </si>
  <si>
    <t>I) Modelación de traspasos adicionales de clientes regulados a clientes libres [MWh]</t>
  </si>
  <si>
    <t>Año</t>
  </si>
  <si>
    <t>Proyección clientes regulados sobre 500 kW [MWh]</t>
  </si>
  <si>
    <t>Traspasos Definitivos [%]</t>
  </si>
  <si>
    <t>Proyección de traspasos acumulado [MWh]</t>
  </si>
  <si>
    <t>Proyección de traspasos nuevos anuales [MWh]</t>
  </si>
  <si>
    <t>II) Proyección clientes regulados sobre 500 kW [MWh]</t>
  </si>
  <si>
    <t>III) Proyección de Traspaso de clientes regulados a clientes libres [MWh]</t>
  </si>
  <si>
    <t>Clientes regulados entre 300 y 500 kW [MWh]</t>
  </si>
  <si>
    <t>IV) Modelación de traspasos adicionales de clientes regulados a clientes libres [MWh]</t>
  </si>
  <si>
    <t>Proyección clientes regulados entre 300 y 500 kW  traspasable[MWh]</t>
  </si>
  <si>
    <t>V) Proyección clientes regulados entre 300 y 500 kW [MWh]</t>
  </si>
  <si>
    <t>VI) Proyección de Traspaso de clientes regulados a clientes libres entre 300 y 500 kW [MWh]</t>
  </si>
  <si>
    <t>VII) Proyección de Traspaso de clientes regulados a clientes libres total [MWh]</t>
  </si>
  <si>
    <t>I) Proyección CNE a nivel de SSPP de generación Distribuida [MWh]</t>
  </si>
  <si>
    <t>I) Proyección  a nivel de SSPP de electromovilidad  CNE, autos y taxis [MWh]</t>
  </si>
  <si>
    <t>Total</t>
  </si>
  <si>
    <t>I) Proyección a nivel de SSPP total, considerando eficiencia energética, traspasos de clientes, electromovilidad y generación distribuida [MWh]</t>
  </si>
  <si>
    <t>II) Tasas de crecimiento de proyección a nivel de SSPP total, considerando eficiencia energética, traspasos de clientes, electromovilidad y generación distribuida [%]</t>
  </si>
  <si>
    <t>I-a) Previsión a nivel Nacional de clientes regulados por Empresa Distribuidora sin considerar traspaso de clientes, eficiencia energética, electromovilidad ni generación distribuida [MWh]</t>
  </si>
  <si>
    <t>I-b) Previsión a nivel Nacional de clientes regulados por Empresa Distribuidora sin considerar traspaso de clientes, eficiencia energética ni generación distribuida [GWh]</t>
  </si>
  <si>
    <t>II-a) Previsión a nivel Nacional de ahorros por eficiencia energética de clientes regulados por Empresa Distribuidora [MWh]</t>
  </si>
  <si>
    <t>II-b) Previsión a nivel Nacional de ahorros por eficiencia energética de clientes regulados por Empresa Distribuidora [GWh]</t>
  </si>
  <si>
    <t>III-a) Previsión a nivel Nacional de traspasos de clientes libres a clientes regulados por Empresa Distribuidora [MWh]</t>
  </si>
  <si>
    <t>III-b) Previsión a nivel Nacional de traspasos de clientes libres a clientes regulados por Empresa Distribuidora [GWh]</t>
  </si>
  <si>
    <t>IV-a) Previsión a nivel Nacional de traspasos de clientes regulados a clientes libres por Empresa Distribuidora [MWh]</t>
  </si>
  <si>
    <t>IV-b) Previsión a nivel Nacional de traspasos de clientes regulados a clientes libres por Empresa Distribuidora [GWh]</t>
  </si>
  <si>
    <t>V-a) Previsión a nivel Nacional de generación distribuida por Empresa Distribuidora [MWh]</t>
  </si>
  <si>
    <t>V-b) Previsión a nivel Nacional de generación distribuida por Empresa Distribuidora [GWh]</t>
  </si>
  <si>
    <t>VI-a) Previsión a nivel Nacional de electromovilidad por Empresa Distribuidora [MWh]</t>
  </si>
  <si>
    <t>VI-b) Previsión a nivel Nacional de electromovilidad por Empresa Distribuidora [GWh]</t>
  </si>
  <si>
    <t>VII-a) Previsión a nivel Nacional de clientes regulados por Empresa Distribuidora considerarando traspaso de clientes, eficiencia energética, electromovilidad y generación distribuida [MWh]</t>
  </si>
  <si>
    <t>VII-b) Previsión a nivel Nacional de clientes regulados por Empresa Distribuidora considerarando traspaso de clientes, eficiencia energética, electromovilidad y generación distribuida [GWh]</t>
  </si>
  <si>
    <t>VIII) Tasas de crecimiento de demanda proyectada de clientes regulados considerando eficiencia energética, traspaso de clientes, generación distribuida y electromovilidad a nivel Nacional. [%].</t>
  </si>
  <si>
    <t>I-a) Proyección CNE a nivel de SSPP de clientes regulados con potencia conectada entre 0 y 10 [kW] [MWh]</t>
  </si>
  <si>
    <t>I-b) Proyección CNE a nivel Nacional de clientes regulados con potencia conectada entre 0 y 10 [kW] [MWh]</t>
  </si>
  <si>
    <t>I.1-a) Proyección CNE a nivel de SSPP de clientes regulados con potencia conectada entre 11 y 100 [kW] [MWh]</t>
  </si>
  <si>
    <t>I.2-a) Proyección CNE a nivel de SSPP de clientes regulados con potencia conectada entre 101 y 200 [kW] [MWh]</t>
  </si>
  <si>
    <t>I.3-a) Proyección CNE a nivel de SSPP de clientes regulados con potencia conectada entre 201 y 300 [kW] [MWh]</t>
  </si>
  <si>
    <t>I.4-a) Proyección CNE a nivel de SSPP de clientes regulados con potencia conectada entre 301 y 400 [kW] [MWh]</t>
  </si>
  <si>
    <t>I.5-a) Proyección CNE a nivel de SSPP de clientes regulados con potencia conectada entre 401 y 500 [kW] [MWh]</t>
  </si>
  <si>
    <t>II-a) Proyección CNE a nivel de SSPP de clientes regulados con potencia conectada mayor a 500 [kW] [MWh]</t>
  </si>
  <si>
    <t>III-a) Proyección CNE a nivel de SSPP de clientes regulados[MWh]</t>
  </si>
  <si>
    <t>IV-a) Proyección CNE a nivel de SSPP de clientes regulados [GWh]</t>
  </si>
  <si>
    <t>IV-b) Proyección CNE a nivel Nacional de clientes regulados [GWh]</t>
  </si>
  <si>
    <t>III-b) Proyección CNE a nivel Nacional de clientes regulados [MWh]</t>
  </si>
  <si>
    <t>II-b) Proyección CNE a nivel Nacional de clientes regulados con potencia conectada mayor a 500 [kW] [MWh]</t>
  </si>
  <si>
    <t>I.5-b) Proyección CNE a nivel Nacional de clientes regulados con potencia conectada entre 401 y 500 [kW] [MWh]</t>
  </si>
  <si>
    <t>I.4-b) Proyección CNE a nivel Nacional de clientes regulados con potencia conectada entre 301 y 400 [kW] [MWh]</t>
  </si>
  <si>
    <t>I.3-b) Proyección CNE a nivel Nacional de clientes regulados con potencia conectada entre 201 y 300 [kW] [MWh]</t>
  </si>
  <si>
    <t>I.2-b) Proyección CNE a nivel Nacional de clientes regulados con potencia conectada entre 101 y 200 [kW] [MWh]</t>
  </si>
  <si>
    <t>I.1-b) Proyección CNE a nivel Nacional de clientes regulados con potencia conectada entre 11 y 100 [kW] [MWh]</t>
  </si>
  <si>
    <t>Proyección de CNE a nivel Nacional</t>
  </si>
  <si>
    <t>Proyección CNE a nivel SSPP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</si>
</sst>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6">
    <numFmt numFmtId="41" formatCode="_ * #,##0_ ;_ * \-#,##0_ ;_ * &quot;-&quot;_ ;_ @_ "/>
    <numFmt numFmtId="43" formatCode="_ * #,##0.00_ ;_ * \-#,##0.00_ ;_ * &quot;-&quot;??_ ;_ @_ "/>
    <numFmt numFmtId="164" formatCode="_-* #,##0.00_-;\-* #,##0.00_-;_-* &quot;-&quot;??_-;_-@_-"/>
    <numFmt numFmtId="165" formatCode="0.0%"/>
    <numFmt numFmtId="166" formatCode="_-* #,##0_-;\-* #,##0_-;_-* &quot;-&quot;??_-;_-@_-"/>
    <numFmt numFmtId="167" formatCode="_-* #,##0.00\ _€_-;\-* #,##0.00\ _€_-;_-* &quot;-&quot;??\ _€_-;_-@_-"/>
    <numFmt numFmtId="168" formatCode="_([$€]* #,##0.00_);_([$€]* \(#,##0.00\);_([$€]* &quot;-&quot;??_);_(@_)"/>
    <numFmt numFmtId="169" formatCode="_-* #,##0.00\ &quot;€&quot;_-;\-* #,##0.00\ &quot;€&quot;_-;_-* &quot;-&quot;??\ &quot;€&quot;_-;_-@_-"/>
    <numFmt numFmtId="170" formatCode="#,##0.0000_ ;\-#,##0.0000\ "/>
    <numFmt numFmtId="171" formatCode="_-* #,##0.000_-;\-* #,##0.000_-;_-* &quot;-&quot;??_-;_-@_-"/>
    <numFmt numFmtId="172" formatCode="0.0000"/>
    <numFmt numFmtId="174" formatCode="_-* #,##0_-;\-* #,##0_-;_-* &quot;-&quot;_-;_-@_-"/>
    <numFmt numFmtId="175" formatCode="_ * #,##0.0_ ;_ * \-#,##0.0_ ;_ * &quot;-&quot;_ ;_ @_ "/>
    <numFmt numFmtId="176" formatCode="_-[$€-2]* #,##0.00_-;\-[$€-2]* #,##0.00_-;_-[$€-2]* &quot;-&quot;??_-"/>
    <numFmt numFmtId="177" formatCode="#,##0_ ;\-#,##0\ "/>
    <numFmt numFmtId="178" formatCode="0.0"/>
  </numFmts>
  <fonts count="7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Courier"/>
      <family val="3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theme="10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sz val="16"/>
      <name val="Calibri"/>
      <family val="2"/>
      <scheme val="minor"/>
    </font>
    <font>
      <b/>
      <sz val="16"/>
      <color theme="10"/>
      <name val="Calibri"/>
      <family val="2"/>
      <scheme val="minor"/>
    </font>
    <font>
      <sz val="11"/>
      <color theme="1"/>
      <name val="Calibri"/>
      <family val="2"/>
    </font>
    <font>
      <sz val="10"/>
      <color rgb="FF000000"/>
      <name val="Calibri"/>
      <family val="2"/>
      <scheme val="minor"/>
    </font>
    <font>
      <u/>
      <sz val="10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sz val="14"/>
      <color theme="8" tint="-0.499984740745262"/>
      <name val="Calibri"/>
      <family val="2"/>
      <scheme val="minor"/>
    </font>
    <font>
      <sz val="10"/>
      <color theme="0"/>
      <name val="Calibri"/>
      <family val="2"/>
      <scheme val="minor"/>
    </font>
    <font>
      <sz val="16"/>
      <color theme="8" tint="-0.499984740745262"/>
      <name val="Calibri"/>
      <family val="2"/>
      <scheme val="minor"/>
    </font>
    <font>
      <b/>
      <sz val="22"/>
      <color theme="8" tint="-0.499984740745262"/>
      <name val="Cambria"/>
      <family val="2"/>
      <scheme val="major"/>
    </font>
    <font>
      <b/>
      <sz val="16"/>
      <name val="Arial"/>
      <family val="2"/>
    </font>
    <font>
      <sz val="10"/>
      <color theme="4"/>
      <name val="Arial"/>
      <family val="2"/>
    </font>
    <font>
      <sz val="12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Times New Roman"/>
      <family val="1"/>
    </font>
    <font>
      <sz val="10"/>
      <color rgb="FFFF0000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b/>
      <sz val="10"/>
      <name val="Calibri"/>
      <family val="2"/>
    </font>
    <font>
      <sz val="10"/>
      <name val="Calibri"/>
      <family val="2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C0C0"/>
        <bgColor rgb="FF000000"/>
      </patternFill>
    </fill>
    <fill>
      <patternFill patternType="solid">
        <fgColor theme="1" tint="0.34998626667073579"/>
        <bgColor indexed="64"/>
      </patternFill>
    </fill>
  </fills>
  <borders count="7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theme="8" tint="0.79998168889431442"/>
      </right>
      <top style="medium">
        <color theme="8"/>
      </top>
      <bottom/>
      <diagonal/>
    </border>
    <border>
      <left/>
      <right/>
      <top style="thin">
        <color theme="8"/>
      </top>
      <bottom style="medium">
        <color theme="8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458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0" borderId="0"/>
    <xf numFmtId="167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29" fillId="0" borderId="0" applyNumberFormat="0" applyFill="0" applyBorder="0" applyAlignment="0" applyProtection="0"/>
    <xf numFmtId="0" fontId="46" fillId="0" borderId="0"/>
    <xf numFmtId="0" fontId="36" fillId="0" borderId="20" applyNumberFormat="0" applyFill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76" fontId="1" fillId="0" borderId="0"/>
    <xf numFmtId="176" fontId="1" fillId="0" borderId="0"/>
    <xf numFmtId="0" fontId="54" fillId="0" borderId="0"/>
    <xf numFmtId="0" fontId="55" fillId="0" borderId="0" applyNumberFormat="0" applyFill="0" applyAlignment="0" applyProtection="0"/>
    <xf numFmtId="0" fontId="17" fillId="0" borderId="0"/>
    <xf numFmtId="177" fontId="1" fillId="0" borderId="0" applyFont="0" applyFill="0" applyBorder="0" applyProtection="0">
      <alignment horizontal="center" vertical="center"/>
    </xf>
    <xf numFmtId="14" fontId="54" fillId="0" borderId="0" applyFill="0" applyBorder="0">
      <alignment horizontal="center" vertical="center"/>
    </xf>
    <xf numFmtId="9" fontId="1" fillId="0" borderId="0" applyFont="0" applyFill="0" applyBorder="0" applyProtection="0">
      <alignment horizontal="center" vertical="center"/>
    </xf>
    <xf numFmtId="0" fontId="56" fillId="60" borderId="70" applyNumberFormat="0" applyProtection="0">
      <alignment horizontal="center" vertical="center"/>
    </xf>
    <xf numFmtId="0" fontId="57" fillId="0" borderId="71" applyNumberFormat="0" applyFill="0" applyProtection="0"/>
    <xf numFmtId="0" fontId="54" fillId="0" borderId="0" applyNumberFormat="0" applyFill="0" applyProtection="0">
      <alignment horizontal="right" vertical="center" indent="1"/>
    </xf>
    <xf numFmtId="0" fontId="58" fillId="0" borderId="0" applyNumberForma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9" fillId="34" borderId="0" applyNumberFormat="0" applyBorder="0" applyAlignment="0" applyProtection="0"/>
    <xf numFmtId="0" fontId="19" fillId="35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38" borderId="0" applyNumberFormat="0" applyBorder="0" applyAlignment="0" applyProtection="0"/>
    <xf numFmtId="0" fontId="19" fillId="39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2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1" borderId="0" applyNumberFormat="0" applyBorder="0" applyAlignment="0" applyProtection="0"/>
    <xf numFmtId="0" fontId="20" fillId="4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47" borderId="0" applyNumberFormat="0" applyBorder="0" applyAlignment="0" applyProtection="0"/>
    <xf numFmtId="0" fontId="22" fillId="36" borderId="0" applyNumberFormat="0" applyBorder="0" applyAlignment="0" applyProtection="0"/>
    <xf numFmtId="0" fontId="23" fillId="48" borderId="15" applyNumberFormat="0" applyAlignment="0" applyProtection="0"/>
    <xf numFmtId="0" fontId="24" fillId="49" borderId="16" applyNumberFormat="0" applyAlignment="0" applyProtection="0"/>
    <xf numFmtId="0" fontId="25" fillId="0" borderId="17" applyNumberFormat="0" applyFill="0" applyAlignment="0" applyProtection="0"/>
    <xf numFmtId="0" fontId="26" fillId="0" borderId="0" applyNumberFormat="0" applyFill="0" applyBorder="0" applyAlignment="0" applyProtection="0"/>
    <xf numFmtId="0" fontId="20" fillId="50" borderId="0" applyNumberFormat="0" applyBorder="0" applyAlignment="0" applyProtection="0"/>
    <xf numFmtId="0" fontId="20" fillId="51" borderId="0" applyNumberFormat="0" applyBorder="0" applyAlignment="0" applyProtection="0"/>
    <xf numFmtId="0" fontId="20" fillId="5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53" borderId="0" applyNumberFormat="0" applyBorder="0" applyAlignment="0" applyProtection="0"/>
    <xf numFmtId="0" fontId="27" fillId="39" borderId="15" applyNumberFormat="0" applyAlignment="0" applyProtection="0"/>
    <xf numFmtId="0" fontId="31" fillId="35" borderId="0" applyNumberFormat="0" applyBorder="0" applyAlignment="0" applyProtection="0"/>
    <xf numFmtId="167" fontId="18" fillId="0" borderId="0" applyFont="0" applyFill="0" applyBorder="0" applyAlignment="0" applyProtection="0"/>
    <xf numFmtId="0" fontId="32" fillId="54" borderId="0" applyNumberFormat="0" applyBorder="0" applyAlignment="0" applyProtection="0"/>
    <xf numFmtId="0" fontId="18" fillId="55" borderId="18" applyNumberFormat="0" applyFont="0" applyAlignment="0" applyProtection="0"/>
    <xf numFmtId="0" fontId="33" fillId="48" borderId="19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20" applyNumberFormat="0" applyFill="0" applyAlignment="0" applyProtection="0"/>
    <xf numFmtId="0" fontId="37" fillId="0" borderId="21" applyNumberFormat="0" applyFill="0" applyAlignment="0" applyProtection="0"/>
    <xf numFmtId="0" fontId="26" fillId="0" borderId="22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8" fillId="0" borderId="0"/>
    <xf numFmtId="0" fontId="1" fillId="0" borderId="0"/>
    <xf numFmtId="167" fontId="1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/>
    <xf numFmtId="9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3" fillId="0" borderId="0"/>
    <xf numFmtId="0" fontId="29" fillId="0" borderId="0" applyNumberFormat="0" applyFill="0" applyBorder="0" applyAlignment="0" applyProtection="0"/>
    <xf numFmtId="41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62" fillId="0" borderId="0"/>
    <xf numFmtId="0" fontId="18" fillId="0" borderId="0"/>
    <xf numFmtId="0" fontId="61" fillId="0" borderId="0"/>
    <xf numFmtId="0" fontId="60" fillId="0" borderId="0" applyNumberFormat="0"/>
    <xf numFmtId="0" fontId="59" fillId="0" borderId="72" applyProtection="0">
      <alignment horizontal="left" vertical="center"/>
    </xf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9" fontId="1" fillId="0" borderId="0" applyFont="0" applyFill="0" applyBorder="0" applyAlignment="0" applyProtection="0"/>
    <xf numFmtId="41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7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290">
    <xf numFmtId="0" fontId="0" fillId="0" borderId="0" xfId="0"/>
    <xf numFmtId="169" fontId="40" fillId="56" borderId="37" xfId="0" applyNumberFormat="1" applyFont="1" applyFill="1" applyBorder="1" applyAlignment="1">
      <alignment horizontal="left" vertical="center" wrapText="1"/>
    </xf>
    <xf numFmtId="1" fontId="40" fillId="56" borderId="26" xfId="4" applyNumberFormat="1" applyFont="1" applyFill="1" applyBorder="1" applyAlignment="1">
      <alignment horizontal="center" vertical="center" wrapText="1"/>
    </xf>
    <xf numFmtId="0" fontId="41" fillId="0" borderId="39" xfId="0" applyFont="1" applyBorder="1"/>
    <xf numFmtId="0" fontId="40" fillId="56" borderId="24" xfId="0" applyFont="1" applyFill="1" applyBorder="1" applyAlignment="1">
      <alignment horizontal="center"/>
    </xf>
    <xf numFmtId="169" fontId="40" fillId="56" borderId="25" xfId="0" applyNumberFormat="1" applyFont="1" applyFill="1" applyBorder="1" applyAlignment="1">
      <alignment horizontal="left" vertical="center" wrapText="1"/>
    </xf>
    <xf numFmtId="1" fontId="40" fillId="56" borderId="24" xfId="4" applyNumberFormat="1" applyFont="1" applyFill="1" applyBorder="1" applyAlignment="1">
      <alignment horizontal="center" vertical="center" wrapText="1"/>
    </xf>
    <xf numFmtId="0" fontId="40" fillId="56" borderId="24" xfId="0" applyFont="1" applyFill="1" applyBorder="1" applyAlignment="1">
      <alignment horizontal="center" vertical="center"/>
    </xf>
    <xf numFmtId="169" fontId="40" fillId="56" borderId="26" xfId="0" applyNumberFormat="1" applyFont="1" applyFill="1" applyBorder="1" applyAlignment="1">
      <alignment horizontal="left" vertical="center" wrapText="1"/>
    </xf>
    <xf numFmtId="0" fontId="41" fillId="0" borderId="29" xfId="0" applyFont="1" applyBorder="1"/>
    <xf numFmtId="0" fontId="42" fillId="0" borderId="0" xfId="0" applyFont="1"/>
    <xf numFmtId="165" fontId="42" fillId="0" borderId="0" xfId="2" applyNumberFormat="1" applyFont="1"/>
    <xf numFmtId="0" fontId="43" fillId="0" borderId="0" xfId="0" applyFont="1"/>
    <xf numFmtId="0" fontId="42" fillId="0" borderId="39" xfId="0" applyFont="1" applyBorder="1"/>
    <xf numFmtId="166" fontId="42" fillId="0" borderId="29" xfId="4" applyNumberFormat="1" applyFont="1" applyFill="1" applyBorder="1"/>
    <xf numFmtId="166" fontId="43" fillId="0" borderId="26" xfId="4" applyNumberFormat="1" applyFont="1" applyFill="1" applyBorder="1"/>
    <xf numFmtId="165" fontId="42" fillId="0" borderId="29" xfId="2" applyNumberFormat="1" applyFont="1" applyFill="1" applyBorder="1"/>
    <xf numFmtId="165" fontId="43" fillId="0" borderId="26" xfId="2" applyNumberFormat="1" applyFont="1" applyFill="1" applyBorder="1"/>
    <xf numFmtId="0" fontId="42" fillId="0" borderId="27" xfId="0" applyFont="1" applyBorder="1" applyAlignment="1">
      <alignment horizontal="center"/>
    </xf>
    <xf numFmtId="166" fontId="42" fillId="0" borderId="27" xfId="4" applyNumberFormat="1" applyFont="1" applyFill="1" applyBorder="1"/>
    <xf numFmtId="0" fontId="42" fillId="0" borderId="30" xfId="0" applyFont="1" applyBorder="1" applyAlignment="1">
      <alignment horizontal="center"/>
    </xf>
    <xf numFmtId="0" fontId="42" fillId="0" borderId="40" xfId="0" applyFont="1" applyBorder="1"/>
    <xf numFmtId="0" fontId="43" fillId="0" borderId="10" xfId="0" applyFont="1" applyBorder="1" applyAlignment="1">
      <alignment horizontal="center"/>
    </xf>
    <xf numFmtId="0" fontId="43" fillId="0" borderId="25" xfId="0" applyFont="1" applyBorder="1" applyAlignment="1">
      <alignment horizontal="center"/>
    </xf>
    <xf numFmtId="166" fontId="43" fillId="0" borderId="24" xfId="4" applyNumberFormat="1" applyFont="1" applyFill="1" applyBorder="1"/>
    <xf numFmtId="165" fontId="42" fillId="0" borderId="32" xfId="2" applyNumberFormat="1" applyFont="1" applyFill="1" applyBorder="1"/>
    <xf numFmtId="0" fontId="42" fillId="0" borderId="29" xfId="0" applyFont="1" applyBorder="1"/>
    <xf numFmtId="0" fontId="42" fillId="0" borderId="32" xfId="0" applyFont="1" applyBorder="1"/>
    <xf numFmtId="0" fontId="41" fillId="0" borderId="28" xfId="0" applyFont="1" applyBorder="1"/>
    <xf numFmtId="0" fontId="42" fillId="0" borderId="28" xfId="0" applyFont="1" applyBorder="1"/>
    <xf numFmtId="0" fontId="42" fillId="0" borderId="31" xfId="0" applyFont="1" applyBorder="1"/>
    <xf numFmtId="1" fontId="40" fillId="56" borderId="25" xfId="4" applyNumberFormat="1" applyFont="1" applyFill="1" applyBorder="1" applyAlignment="1">
      <alignment horizontal="center" vertical="center" wrapText="1"/>
    </xf>
    <xf numFmtId="165" fontId="42" fillId="0" borderId="27" xfId="2" applyNumberFormat="1" applyFont="1" applyFill="1" applyBorder="1"/>
    <xf numFmtId="165" fontId="42" fillId="0" borderId="28" xfId="2" applyNumberFormat="1" applyFont="1" applyFill="1" applyBorder="1"/>
    <xf numFmtId="165" fontId="42" fillId="0" borderId="31" xfId="2" applyNumberFormat="1" applyFont="1" applyFill="1" applyBorder="1"/>
    <xf numFmtId="0" fontId="42" fillId="0" borderId="10" xfId="0" applyFont="1" applyBorder="1"/>
    <xf numFmtId="0" fontId="42" fillId="33" borderId="11" xfId="0" applyFont="1" applyFill="1" applyBorder="1"/>
    <xf numFmtId="166" fontId="42" fillId="33" borderId="0" xfId="1" applyNumberFormat="1" applyFont="1" applyFill="1" applyBorder="1"/>
    <xf numFmtId="166" fontId="42" fillId="0" borderId="0" xfId="1" applyNumberFormat="1" applyFont="1" applyFill="1" applyBorder="1"/>
    <xf numFmtId="166" fontId="42" fillId="0" borderId="0" xfId="1" applyNumberFormat="1" applyFont="1" applyBorder="1"/>
    <xf numFmtId="166" fontId="41" fillId="33" borderId="0" xfId="1" applyNumberFormat="1" applyFont="1" applyFill="1" applyBorder="1"/>
    <xf numFmtId="0" fontId="42" fillId="0" borderId="37" xfId="0" applyFont="1" applyBorder="1"/>
    <xf numFmtId="166" fontId="43" fillId="33" borderId="13" xfId="1" applyNumberFormat="1" applyFont="1" applyFill="1" applyBorder="1"/>
    <xf numFmtId="0" fontId="42" fillId="0" borderId="14" xfId="0" applyFont="1" applyBorder="1"/>
    <xf numFmtId="165" fontId="42" fillId="33" borderId="13" xfId="2" applyNumberFormat="1" applyFont="1" applyFill="1" applyBorder="1"/>
    <xf numFmtId="165" fontId="42" fillId="0" borderId="13" xfId="2" applyNumberFormat="1" applyFont="1" applyBorder="1"/>
    <xf numFmtId="1" fontId="40" fillId="56" borderId="36" xfId="4" applyNumberFormat="1" applyFont="1" applyFill="1" applyBorder="1" applyAlignment="1">
      <alignment horizontal="center" vertical="center" wrapText="1"/>
    </xf>
    <xf numFmtId="165" fontId="42" fillId="0" borderId="35" xfId="2" applyNumberFormat="1" applyFont="1" applyFill="1" applyBorder="1"/>
    <xf numFmtId="166" fontId="43" fillId="0" borderId="24" xfId="4" applyNumberFormat="1" applyFont="1" applyBorder="1"/>
    <xf numFmtId="165" fontId="43" fillId="0" borderId="36" xfId="2" applyNumberFormat="1" applyFont="1" applyBorder="1"/>
    <xf numFmtId="0" fontId="44" fillId="0" borderId="0" xfId="0" applyFont="1"/>
    <xf numFmtId="0" fontId="29" fillId="0" borderId="42" xfId="1282" applyBorder="1" applyAlignment="1">
      <alignment horizontal="left"/>
    </xf>
    <xf numFmtId="0" fontId="16" fillId="57" borderId="46" xfId="0" applyFont="1" applyFill="1" applyBorder="1" applyAlignment="1">
      <alignment horizontal="left"/>
    </xf>
    <xf numFmtId="0" fontId="16" fillId="57" borderId="47" xfId="0" applyFont="1" applyFill="1" applyBorder="1" applyAlignment="1">
      <alignment horizontal="left"/>
    </xf>
    <xf numFmtId="49" fontId="0" fillId="0" borderId="46" xfId="0" applyNumberFormat="1" applyBorder="1" applyAlignment="1">
      <alignment horizontal="left"/>
    </xf>
    <xf numFmtId="49" fontId="0" fillId="0" borderId="12" xfId="0" applyNumberFormat="1" applyBorder="1" applyAlignment="1">
      <alignment horizontal="left"/>
    </xf>
    <xf numFmtId="49" fontId="0" fillId="0" borderId="33" xfId="0" applyNumberFormat="1" applyBorder="1" applyAlignment="1">
      <alignment horizontal="left"/>
    </xf>
    <xf numFmtId="0" fontId="43" fillId="0" borderId="25" xfId="0" applyFont="1" applyBorder="1" applyAlignment="1">
      <alignment horizontal="left"/>
    </xf>
    <xf numFmtId="165" fontId="43" fillId="0" borderId="24" xfId="2" applyNumberFormat="1" applyFont="1" applyFill="1" applyBorder="1"/>
    <xf numFmtId="0" fontId="43" fillId="0" borderId="37" xfId="0" applyFont="1" applyBorder="1" applyAlignment="1">
      <alignment horizontal="left"/>
    </xf>
    <xf numFmtId="3" fontId="42" fillId="0" borderId="29" xfId="4" applyNumberFormat="1" applyFont="1" applyFill="1" applyBorder="1"/>
    <xf numFmtId="3" fontId="43" fillId="0" borderId="48" xfId="4" applyNumberFormat="1" applyFont="1" applyFill="1" applyBorder="1"/>
    <xf numFmtId="3" fontId="43" fillId="0" borderId="26" xfId="4" applyNumberFormat="1" applyFont="1" applyFill="1" applyBorder="1"/>
    <xf numFmtId="0" fontId="41" fillId="33" borderId="37" xfId="0" applyFont="1" applyFill="1" applyBorder="1"/>
    <xf numFmtId="165" fontId="43" fillId="0" borderId="24" xfId="2" applyNumberFormat="1" applyFont="1" applyBorder="1"/>
    <xf numFmtId="166" fontId="42" fillId="0" borderId="0" xfId="1" applyNumberFormat="1" applyFont="1"/>
    <xf numFmtId="166" fontId="42" fillId="0" borderId="0" xfId="0" applyNumberFormat="1" applyFont="1"/>
    <xf numFmtId="171" fontId="42" fillId="0" borderId="0" xfId="1" applyNumberFormat="1" applyFont="1"/>
    <xf numFmtId="0" fontId="29" fillId="33" borderId="37" xfId="1282" applyFill="1" applyBorder="1"/>
    <xf numFmtId="166" fontId="42" fillId="0" borderId="34" xfId="1" applyNumberFormat="1" applyFont="1" applyFill="1" applyBorder="1"/>
    <xf numFmtId="166" fontId="42" fillId="0" borderId="11" xfId="0" applyNumberFormat="1" applyFont="1" applyBorder="1"/>
    <xf numFmtId="166" fontId="0" fillId="0" borderId="0" xfId="0" applyNumberFormat="1"/>
    <xf numFmtId="0" fontId="43" fillId="0" borderId="0" xfId="0" applyFont="1" applyAlignment="1">
      <alignment horizontal="center"/>
    </xf>
    <xf numFmtId="166" fontId="43" fillId="0" borderId="0" xfId="4" applyNumberFormat="1" applyFont="1" applyFill="1" applyBorder="1"/>
    <xf numFmtId="170" fontId="42" fillId="0" borderId="0" xfId="0" applyNumberFormat="1" applyFont="1"/>
    <xf numFmtId="3" fontId="42" fillId="0" borderId="28" xfId="4" applyNumberFormat="1" applyFont="1" applyFill="1" applyBorder="1"/>
    <xf numFmtId="3" fontId="43" fillId="0" borderId="41" xfId="4" applyNumberFormat="1" applyFont="1" applyFill="1" applyBorder="1"/>
    <xf numFmtId="0" fontId="41" fillId="0" borderId="40" xfId="0" applyFont="1" applyBorder="1"/>
    <xf numFmtId="165" fontId="43" fillId="0" borderId="26" xfId="2" applyNumberFormat="1" applyFont="1" applyBorder="1"/>
    <xf numFmtId="166" fontId="42" fillId="0" borderId="27" xfId="1" applyNumberFormat="1" applyFont="1" applyFill="1" applyBorder="1"/>
    <xf numFmtId="166" fontId="42" fillId="0" borderId="29" xfId="1" applyNumberFormat="1" applyFont="1" applyFill="1" applyBorder="1"/>
    <xf numFmtId="166" fontId="42" fillId="0" borderId="29" xfId="1" applyNumberFormat="1" applyFont="1" applyBorder="1"/>
    <xf numFmtId="166" fontId="42" fillId="0" borderId="30" xfId="1" applyNumberFormat="1" applyFont="1" applyFill="1" applyBorder="1"/>
    <xf numFmtId="166" fontId="42" fillId="0" borderId="32" xfId="1" applyNumberFormat="1" applyFont="1" applyFill="1" applyBorder="1"/>
    <xf numFmtId="166" fontId="42" fillId="0" borderId="32" xfId="1" applyNumberFormat="1" applyFont="1" applyBorder="1"/>
    <xf numFmtId="0" fontId="29" fillId="0" borderId="45" xfId="1282" applyBorder="1" applyAlignment="1">
      <alignment horizontal="left"/>
    </xf>
    <xf numFmtId="1" fontId="40" fillId="56" borderId="48" xfId="4" applyNumberFormat="1" applyFont="1" applyFill="1" applyBorder="1" applyAlignment="1">
      <alignment horizontal="center" vertical="center" wrapText="1"/>
    </xf>
    <xf numFmtId="0" fontId="47" fillId="0" borderId="0" xfId="0" applyFont="1"/>
    <xf numFmtId="0" fontId="45" fillId="0" borderId="0" xfId="0" applyFont="1"/>
    <xf numFmtId="0" fontId="40" fillId="0" borderId="24" xfId="0" applyFont="1" applyBorder="1" applyAlignment="1">
      <alignment horizontal="center"/>
    </xf>
    <xf numFmtId="169" fontId="40" fillId="0" borderId="25" xfId="0" applyNumberFormat="1" applyFont="1" applyBorder="1" applyAlignment="1">
      <alignment horizontal="left" vertical="center" wrapText="1"/>
    </xf>
    <xf numFmtId="1" fontId="40" fillId="0" borderId="24" xfId="4" applyNumberFormat="1" applyFont="1" applyFill="1" applyBorder="1" applyAlignment="1">
      <alignment horizontal="center" vertical="center" wrapText="1"/>
    </xf>
    <xf numFmtId="1" fontId="40" fillId="0" borderId="26" xfId="4" applyNumberFormat="1" applyFont="1" applyFill="1" applyBorder="1" applyAlignment="1">
      <alignment horizontal="center" vertical="center" wrapText="1"/>
    </xf>
    <xf numFmtId="171" fontId="42" fillId="0" borderId="0" xfId="1" applyNumberFormat="1" applyFont="1" applyFill="1"/>
    <xf numFmtId="166" fontId="42" fillId="0" borderId="0" xfId="1" applyNumberFormat="1" applyFont="1" applyFill="1"/>
    <xf numFmtId="165" fontId="42" fillId="0" borderId="0" xfId="2" applyNumberFormat="1" applyFont="1" applyFill="1"/>
    <xf numFmtId="0" fontId="42" fillId="0" borderId="12" xfId="0" applyFont="1" applyBorder="1" applyAlignment="1">
      <alignment horizontal="center"/>
    </xf>
    <xf numFmtId="9" fontId="43" fillId="0" borderId="24" xfId="2" applyFont="1" applyFill="1" applyBorder="1"/>
    <xf numFmtId="1" fontId="40" fillId="0" borderId="25" xfId="4" applyNumberFormat="1" applyFont="1" applyFill="1" applyBorder="1" applyAlignment="1">
      <alignment horizontal="center" vertical="center" wrapText="1"/>
    </xf>
    <xf numFmtId="0" fontId="42" fillId="0" borderId="33" xfId="0" applyFont="1" applyBorder="1"/>
    <xf numFmtId="166" fontId="42" fillId="0" borderId="28" xfId="1" applyNumberFormat="1" applyFont="1" applyFill="1" applyBorder="1"/>
    <xf numFmtId="0" fontId="42" fillId="0" borderId="42" xfId="0" applyFont="1" applyBorder="1"/>
    <xf numFmtId="0" fontId="42" fillId="0" borderId="11" xfId="0" applyFont="1" applyBorder="1"/>
    <xf numFmtId="1" fontId="40" fillId="0" borderId="37" xfId="4" applyNumberFormat="1" applyFont="1" applyFill="1" applyBorder="1" applyAlignment="1">
      <alignment horizontal="center" vertical="center" wrapText="1"/>
    </xf>
    <xf numFmtId="1" fontId="40" fillId="56" borderId="52" xfId="4" applyNumberFormat="1" applyFont="1" applyFill="1" applyBorder="1" applyAlignment="1">
      <alignment horizontal="center" vertical="center" wrapText="1"/>
    </xf>
    <xf numFmtId="1" fontId="40" fillId="33" borderId="26" xfId="4" applyNumberFormat="1" applyFont="1" applyFill="1" applyBorder="1" applyAlignment="1">
      <alignment horizontal="center" vertical="center" wrapText="1"/>
    </xf>
    <xf numFmtId="0" fontId="41" fillId="0" borderId="37" xfId="0" applyFont="1" applyBorder="1"/>
    <xf numFmtId="0" fontId="40" fillId="58" borderId="24" xfId="0" applyFont="1" applyFill="1" applyBorder="1" applyAlignment="1">
      <alignment horizontal="center"/>
    </xf>
    <xf numFmtId="169" fontId="40" fillId="58" borderId="25" xfId="0" applyNumberFormat="1" applyFont="1" applyFill="1" applyBorder="1" applyAlignment="1">
      <alignment horizontal="left" vertical="center" wrapText="1"/>
    </xf>
    <xf numFmtId="1" fontId="40" fillId="58" borderId="24" xfId="4" applyNumberFormat="1" applyFont="1" applyFill="1" applyBorder="1" applyAlignment="1">
      <alignment horizontal="center" vertical="center" wrapText="1"/>
    </xf>
    <xf numFmtId="1" fontId="40" fillId="58" borderId="26" xfId="4" applyNumberFormat="1" applyFont="1" applyFill="1" applyBorder="1" applyAlignment="1">
      <alignment horizontal="center" vertical="center" wrapText="1"/>
    </xf>
    <xf numFmtId="0" fontId="29" fillId="0" borderId="47" xfId="1282" applyBorder="1" applyAlignment="1">
      <alignment horizontal="left"/>
    </xf>
    <xf numFmtId="165" fontId="41" fillId="0" borderId="39" xfId="2" applyNumberFormat="1" applyFont="1" applyFill="1" applyBorder="1"/>
    <xf numFmtId="165" fontId="40" fillId="0" borderId="37" xfId="2" applyNumberFormat="1" applyFont="1" applyFill="1" applyBorder="1"/>
    <xf numFmtId="0" fontId="50" fillId="0" borderId="0" xfId="0" applyFont="1"/>
    <xf numFmtId="169" fontId="40" fillId="59" borderId="37" xfId="0" applyNumberFormat="1" applyFont="1" applyFill="1" applyBorder="1" applyAlignment="1">
      <alignment horizontal="left" vertical="center" wrapText="1"/>
    </xf>
    <xf numFmtId="1" fontId="40" fillId="59" borderId="37" xfId="4" applyNumberFormat="1" applyFont="1" applyFill="1" applyBorder="1" applyAlignment="1">
      <alignment horizontal="center" vertical="center" wrapText="1"/>
    </xf>
    <xf numFmtId="0" fontId="51" fillId="0" borderId="39" xfId="0" applyFont="1" applyBorder="1"/>
    <xf numFmtId="165" fontId="51" fillId="0" borderId="39" xfId="2" applyNumberFormat="1" applyFont="1" applyFill="1" applyBorder="1"/>
    <xf numFmtId="0" fontId="51" fillId="0" borderId="40" xfId="0" applyFont="1" applyBorder="1"/>
    <xf numFmtId="0" fontId="52" fillId="33" borderId="37" xfId="1282" applyFont="1" applyFill="1" applyBorder="1"/>
    <xf numFmtId="0" fontId="51" fillId="0" borderId="0" xfId="0" applyFont="1"/>
    <xf numFmtId="165" fontId="51" fillId="0" borderId="0" xfId="0" applyNumberFormat="1" applyFont="1"/>
    <xf numFmtId="166" fontId="42" fillId="0" borderId="11" xfId="1" applyNumberFormat="1" applyFont="1" applyBorder="1"/>
    <xf numFmtId="0" fontId="42" fillId="33" borderId="41" xfId="0" applyFont="1" applyFill="1" applyBorder="1"/>
    <xf numFmtId="166" fontId="42" fillId="0" borderId="42" xfId="1" applyNumberFormat="1" applyFont="1" applyFill="1" applyBorder="1"/>
    <xf numFmtId="41" fontId="42" fillId="0" borderId="0" xfId="1324" applyFont="1"/>
    <xf numFmtId="0" fontId="53" fillId="0" borderId="42" xfId="1282" applyFont="1" applyBorder="1" applyAlignment="1">
      <alignment horizontal="left"/>
    </xf>
    <xf numFmtId="1" fontId="43" fillId="0" borderId="24" xfId="0" applyNumberFormat="1" applyFont="1" applyBorder="1" applyAlignment="1">
      <alignment horizontal="center"/>
    </xf>
    <xf numFmtId="1" fontId="43" fillId="0" borderId="26" xfId="0" applyNumberFormat="1" applyFont="1" applyBorder="1" applyAlignment="1">
      <alignment horizontal="center"/>
    </xf>
    <xf numFmtId="0" fontId="42" fillId="0" borderId="41" xfId="0" applyFont="1" applyBorder="1"/>
    <xf numFmtId="165" fontId="42" fillId="0" borderId="38" xfId="2" applyNumberFormat="1" applyFont="1" applyFill="1" applyBorder="1"/>
    <xf numFmtId="165" fontId="42" fillId="0" borderId="39" xfId="2" applyNumberFormat="1" applyFont="1" applyFill="1" applyBorder="1"/>
    <xf numFmtId="165" fontId="42" fillId="0" borderId="40" xfId="2" applyNumberFormat="1" applyFont="1" applyFill="1" applyBorder="1"/>
    <xf numFmtId="166" fontId="42" fillId="0" borderId="43" xfId="1" applyNumberFormat="1" applyFont="1" applyFill="1" applyBorder="1"/>
    <xf numFmtId="166" fontId="42" fillId="0" borderId="40" xfId="1" applyNumberFormat="1" applyFont="1" applyFill="1" applyBorder="1"/>
    <xf numFmtId="166" fontId="43" fillId="33" borderId="34" xfId="1" applyNumberFormat="1" applyFont="1" applyFill="1" applyBorder="1"/>
    <xf numFmtId="166" fontId="42" fillId="33" borderId="51" xfId="1" applyNumberFormat="1" applyFont="1" applyFill="1" applyBorder="1"/>
    <xf numFmtId="166" fontId="41" fillId="33" borderId="51" xfId="1" applyNumberFormat="1" applyFont="1" applyFill="1" applyBorder="1"/>
    <xf numFmtId="166" fontId="42" fillId="0" borderId="51" xfId="1" applyNumberFormat="1" applyFont="1" applyFill="1" applyBorder="1"/>
    <xf numFmtId="166" fontId="42" fillId="0" borderId="47" xfId="1" applyNumberFormat="1" applyFont="1" applyFill="1" applyBorder="1"/>
    <xf numFmtId="166" fontId="42" fillId="33" borderId="34" xfId="1" applyNumberFormat="1" applyFont="1" applyFill="1" applyBorder="1"/>
    <xf numFmtId="166" fontId="41" fillId="33" borderId="34" xfId="1" applyNumberFormat="1" applyFont="1" applyFill="1" applyBorder="1"/>
    <xf numFmtId="166" fontId="42" fillId="0" borderId="45" xfId="1" applyNumberFormat="1" applyFont="1" applyFill="1" applyBorder="1"/>
    <xf numFmtId="0" fontId="42" fillId="0" borderId="39" xfId="0" applyFont="1" applyBorder="1" applyAlignment="1">
      <alignment horizontal="center"/>
    </xf>
    <xf numFmtId="0" fontId="41" fillId="0" borderId="42" xfId="0" applyFont="1" applyBorder="1"/>
    <xf numFmtId="0" fontId="42" fillId="0" borderId="40" xfId="0" applyFont="1" applyBorder="1" applyAlignment="1">
      <alignment horizontal="center"/>
    </xf>
    <xf numFmtId="0" fontId="42" fillId="0" borderId="0" xfId="0" applyFont="1" applyAlignment="1">
      <alignment horizontal="center"/>
    </xf>
    <xf numFmtId="0" fontId="43" fillId="0" borderId="37" xfId="0" applyFont="1" applyBorder="1" applyAlignment="1">
      <alignment horizontal="center"/>
    </xf>
    <xf numFmtId="41" fontId="0" fillId="0" borderId="0" xfId="0" applyNumberFormat="1"/>
    <xf numFmtId="0" fontId="42" fillId="0" borderId="54" xfId="0" applyFont="1" applyBorder="1" applyAlignment="1">
      <alignment horizontal="center" wrapText="1"/>
    </xf>
    <xf numFmtId="0" fontId="42" fillId="0" borderId="61" xfId="0" applyFont="1" applyBorder="1" applyAlignment="1">
      <alignment horizontal="center" wrapText="1"/>
    </xf>
    <xf numFmtId="165" fontId="0" fillId="0" borderId="63" xfId="2" applyNumberFormat="1" applyFont="1" applyBorder="1"/>
    <xf numFmtId="165" fontId="0" fillId="0" borderId="64" xfId="2" applyNumberFormat="1" applyFont="1" applyBorder="1"/>
    <xf numFmtId="166" fontId="42" fillId="0" borderId="58" xfId="0" applyNumberFormat="1" applyFont="1" applyBorder="1"/>
    <xf numFmtId="166" fontId="42" fillId="0" borderId="59" xfId="0" applyNumberFormat="1" applyFont="1" applyBorder="1"/>
    <xf numFmtId="166" fontId="42" fillId="0" borderId="60" xfId="0" applyNumberFormat="1" applyFont="1" applyBorder="1"/>
    <xf numFmtId="0" fontId="42" fillId="0" borderId="14" xfId="0" applyFont="1" applyBorder="1" applyAlignment="1">
      <alignment horizontal="center" wrapText="1"/>
    </xf>
    <xf numFmtId="166" fontId="42" fillId="0" borderId="65" xfId="0" applyNumberFormat="1" applyFont="1" applyBorder="1"/>
    <xf numFmtId="166" fontId="42" fillId="0" borderId="66" xfId="0" applyNumberFormat="1" applyFont="1" applyBorder="1"/>
    <xf numFmtId="166" fontId="42" fillId="0" borderId="67" xfId="0" applyNumberFormat="1" applyFont="1" applyBorder="1"/>
    <xf numFmtId="9" fontId="43" fillId="0" borderId="0" xfId="2" applyFont="1" applyFill="1" applyBorder="1"/>
    <xf numFmtId="9" fontId="0" fillId="0" borderId="0" xfId="2" applyFont="1" applyFill="1"/>
    <xf numFmtId="0" fontId="40" fillId="33" borderId="37" xfId="0" applyFont="1" applyFill="1" applyBorder="1" applyAlignment="1">
      <alignment horizontal="center"/>
    </xf>
    <xf numFmtId="169" fontId="40" fillId="33" borderId="41" xfId="0" applyNumberFormat="1" applyFont="1" applyFill="1" applyBorder="1" applyAlignment="1">
      <alignment horizontal="left" vertical="center" wrapText="1"/>
    </xf>
    <xf numFmtId="1" fontId="40" fillId="33" borderId="24" xfId="4" applyNumberFormat="1" applyFont="1" applyFill="1" applyBorder="1" applyAlignment="1">
      <alignment horizontal="center" vertical="center" wrapText="1"/>
    </xf>
    <xf numFmtId="166" fontId="43" fillId="0" borderId="11" xfId="4" applyNumberFormat="1" applyFont="1" applyFill="1" applyBorder="1"/>
    <xf numFmtId="166" fontId="0" fillId="0" borderId="55" xfId="0" applyNumberFormat="1" applyBorder="1"/>
    <xf numFmtId="166" fontId="0" fillId="0" borderId="56" xfId="0" applyNumberFormat="1" applyBorder="1"/>
    <xf numFmtId="166" fontId="0" fillId="0" borderId="57" xfId="0" applyNumberFormat="1" applyBorder="1"/>
    <xf numFmtId="165" fontId="42" fillId="0" borderId="44" xfId="2" applyNumberFormat="1" applyFont="1" applyFill="1" applyBorder="1"/>
    <xf numFmtId="165" fontId="42" fillId="0" borderId="68" xfId="2" applyNumberFormat="1" applyFont="1" applyFill="1" applyBorder="1"/>
    <xf numFmtId="175" fontId="42" fillId="0" borderId="0" xfId="1324" applyNumberFormat="1" applyFont="1"/>
    <xf numFmtId="166" fontId="42" fillId="0" borderId="49" xfId="4" applyNumberFormat="1" applyFont="1" applyFill="1" applyBorder="1"/>
    <xf numFmtId="0" fontId="42" fillId="0" borderId="38" xfId="0" applyFont="1" applyBorder="1"/>
    <xf numFmtId="0" fontId="42" fillId="0" borderId="43" xfId="0" applyFont="1" applyBorder="1" applyAlignment="1">
      <alignment horizontal="center"/>
    </xf>
    <xf numFmtId="0" fontId="42" fillId="0" borderId="68" xfId="0" applyFont="1" applyBorder="1"/>
    <xf numFmtId="169" fontId="40" fillId="0" borderId="37" xfId="0" applyNumberFormat="1" applyFont="1" applyBorder="1" applyAlignment="1">
      <alignment horizontal="left" vertical="center" wrapText="1"/>
    </xf>
    <xf numFmtId="1" fontId="43" fillId="0" borderId="25" xfId="0" applyNumberFormat="1" applyFont="1" applyBorder="1" applyAlignment="1">
      <alignment horizontal="center"/>
    </xf>
    <xf numFmtId="166" fontId="42" fillId="0" borderId="28" xfId="1" applyNumberFormat="1" applyFont="1" applyBorder="1"/>
    <xf numFmtId="166" fontId="42" fillId="0" borderId="31" xfId="1" applyNumberFormat="1" applyFont="1" applyBorder="1"/>
    <xf numFmtId="0" fontId="42" fillId="0" borderId="38" xfId="0" applyFont="1" applyBorder="1" applyAlignment="1">
      <alignment horizontal="center"/>
    </xf>
    <xf numFmtId="166" fontId="42" fillId="0" borderId="39" xfId="4" applyNumberFormat="1" applyFont="1" applyFill="1" applyBorder="1"/>
    <xf numFmtId="169" fontId="40" fillId="33" borderId="37" xfId="0" applyNumberFormat="1" applyFont="1" applyFill="1" applyBorder="1" applyAlignment="1">
      <alignment horizontal="left" vertical="center" wrapText="1"/>
    </xf>
    <xf numFmtId="1" fontId="40" fillId="33" borderId="25" xfId="4" applyNumberFormat="1" applyFont="1" applyFill="1" applyBorder="1" applyAlignment="1">
      <alignment horizontal="center" vertical="center" wrapText="1"/>
    </xf>
    <xf numFmtId="165" fontId="42" fillId="0" borderId="11" xfId="2" applyNumberFormat="1" applyFont="1" applyBorder="1"/>
    <xf numFmtId="165" fontId="42" fillId="0" borderId="41" xfId="2" applyNumberFormat="1" applyFont="1" applyBorder="1"/>
    <xf numFmtId="166" fontId="42" fillId="0" borderId="13" xfId="1" applyNumberFormat="1" applyFont="1" applyFill="1" applyBorder="1"/>
    <xf numFmtId="1" fontId="40" fillId="33" borderId="10" xfId="4" applyNumberFormat="1" applyFont="1" applyFill="1" applyBorder="1" applyAlignment="1">
      <alignment horizontal="center" vertical="center" wrapText="1"/>
    </xf>
    <xf numFmtId="166" fontId="42" fillId="0" borderId="12" xfId="4" applyNumberFormat="1" applyFont="1" applyFill="1" applyBorder="1"/>
    <xf numFmtId="166" fontId="43" fillId="0" borderId="10" xfId="4" applyNumberFormat="1" applyFont="1" applyFill="1" applyBorder="1"/>
    <xf numFmtId="166" fontId="43" fillId="0" borderId="37" xfId="4" applyNumberFormat="1" applyFont="1" applyFill="1" applyBorder="1"/>
    <xf numFmtId="166" fontId="43" fillId="0" borderId="41" xfId="4" applyNumberFormat="1" applyFont="1" applyFill="1" applyBorder="1"/>
    <xf numFmtId="0" fontId="41" fillId="0" borderId="38" xfId="0" applyFont="1" applyBorder="1"/>
    <xf numFmtId="0" fontId="42" fillId="0" borderId="69" xfId="0" applyFont="1" applyBorder="1"/>
    <xf numFmtId="3" fontId="42" fillId="0" borderId="49" xfId="4" applyNumberFormat="1" applyFont="1" applyFill="1" applyBorder="1"/>
    <xf numFmtId="3" fontId="42" fillId="0" borderId="42" xfId="4" applyNumberFormat="1" applyFont="1" applyFill="1" applyBorder="1"/>
    <xf numFmtId="3" fontId="42" fillId="0" borderId="0" xfId="0" applyNumberFormat="1" applyFont="1"/>
    <xf numFmtId="166" fontId="42" fillId="0" borderId="53" xfId="1" applyNumberFormat="1" applyFont="1" applyFill="1" applyBorder="1"/>
    <xf numFmtId="0" fontId="41" fillId="0" borderId="45" xfId="0" applyFont="1" applyBorder="1"/>
    <xf numFmtId="166" fontId="42" fillId="0" borderId="50" xfId="1" applyNumberFormat="1" applyFont="1" applyFill="1" applyBorder="1"/>
    <xf numFmtId="166" fontId="42" fillId="0" borderId="50" xfId="1" applyNumberFormat="1" applyFont="1" applyBorder="1"/>
    <xf numFmtId="166" fontId="42" fillId="0" borderId="45" xfId="1" applyNumberFormat="1" applyFont="1" applyBorder="1"/>
    <xf numFmtId="41" fontId="42" fillId="0" borderId="39" xfId="1371" applyFont="1" applyBorder="1"/>
    <xf numFmtId="165" fontId="51" fillId="0" borderId="40" xfId="2" applyNumberFormat="1" applyFont="1" applyFill="1" applyBorder="1"/>
    <xf numFmtId="9" fontId="42" fillId="0" borderId="29" xfId="2" applyFont="1" applyFill="1" applyBorder="1"/>
    <xf numFmtId="166" fontId="43" fillId="0" borderId="37" xfId="4" applyNumberFormat="1" applyFont="1" applyBorder="1"/>
    <xf numFmtId="165" fontId="42" fillId="0" borderId="0" xfId="0" applyNumberFormat="1" applyFont="1"/>
    <xf numFmtId="41" fontId="29" fillId="33" borderId="37" xfId="1324" applyFont="1" applyFill="1" applyBorder="1"/>
    <xf numFmtId="41" fontId="47" fillId="0" borderId="0" xfId="1324" applyFont="1"/>
    <xf numFmtId="41" fontId="45" fillId="0" borderId="0" xfId="1324" applyFont="1"/>
    <xf numFmtId="41" fontId="43" fillId="0" borderId="0" xfId="1324" applyFont="1"/>
    <xf numFmtId="41" fontId="40" fillId="0" borderId="24" xfId="1324" applyFont="1" applyBorder="1" applyAlignment="1">
      <alignment horizontal="center"/>
    </xf>
    <xf numFmtId="41" fontId="40" fillId="0" borderId="25" xfId="1324" applyFont="1" applyBorder="1" applyAlignment="1">
      <alignment horizontal="left" vertical="center" wrapText="1"/>
    </xf>
    <xf numFmtId="41" fontId="42" fillId="0" borderId="12" xfId="1324" applyFont="1" applyBorder="1" applyAlignment="1">
      <alignment horizontal="center"/>
    </xf>
    <xf numFmtId="41" fontId="42" fillId="0" borderId="38" xfId="1324" applyFont="1" applyBorder="1"/>
    <xf numFmtId="41" fontId="42" fillId="0" borderId="27" xfId="1324" applyFont="1" applyFill="1" applyBorder="1"/>
    <xf numFmtId="41" fontId="42" fillId="0" borderId="29" xfId="1324" applyFont="1" applyFill="1" applyBorder="1"/>
    <xf numFmtId="41" fontId="41" fillId="0" borderId="39" xfId="1324" applyFont="1" applyBorder="1"/>
    <xf numFmtId="41" fontId="42" fillId="0" borderId="39" xfId="1324" applyFont="1" applyBorder="1"/>
    <xf numFmtId="41" fontId="42" fillId="0" borderId="40" xfId="1324" applyFont="1" applyBorder="1"/>
    <xf numFmtId="41" fontId="43" fillId="0" borderId="10" xfId="1324" applyFont="1" applyBorder="1" applyAlignment="1">
      <alignment horizontal="center"/>
    </xf>
    <xf numFmtId="41" fontId="43" fillId="0" borderId="25" xfId="1324" applyFont="1" applyBorder="1" applyAlignment="1">
      <alignment horizontal="center"/>
    </xf>
    <xf numFmtId="41" fontId="43" fillId="0" borderId="24" xfId="1324" applyFont="1" applyFill="1" applyBorder="1"/>
    <xf numFmtId="41" fontId="42" fillId="0" borderId="0" xfId="1324" applyFont="1" applyFill="1"/>
    <xf numFmtId="41" fontId="43" fillId="0" borderId="0" xfId="1324" applyFont="1" applyAlignment="1">
      <alignment horizontal="center"/>
    </xf>
    <xf numFmtId="41" fontId="43" fillId="0" borderId="0" xfId="1324" applyFont="1" applyFill="1" applyBorder="1"/>
    <xf numFmtId="41" fontId="43" fillId="0" borderId="26" xfId="1324" applyFont="1" applyFill="1" applyBorder="1"/>
    <xf numFmtId="41" fontId="42" fillId="0" borderId="27" xfId="1324" applyFont="1" applyBorder="1" applyAlignment="1">
      <alignment horizontal="center"/>
    </xf>
    <xf numFmtId="9" fontId="41" fillId="0" borderId="39" xfId="2" applyFont="1" applyFill="1" applyBorder="1"/>
    <xf numFmtId="9" fontId="40" fillId="0" borderId="37" xfId="2" applyFont="1" applyFill="1" applyBorder="1"/>
    <xf numFmtId="9" fontId="42" fillId="0" borderId="27" xfId="2" applyFont="1" applyFill="1" applyBorder="1"/>
    <xf numFmtId="9" fontId="43" fillId="0" borderId="26" xfId="2" applyFont="1" applyFill="1" applyBorder="1"/>
    <xf numFmtId="41" fontId="42" fillId="0" borderId="27" xfId="4" applyNumberFormat="1" applyFont="1" applyFill="1" applyBorder="1"/>
    <xf numFmtId="41" fontId="42" fillId="0" borderId="29" xfId="4" applyNumberFormat="1" applyFont="1" applyFill="1" applyBorder="1"/>
    <xf numFmtId="0" fontId="42" fillId="0" borderId="29" xfId="2" applyNumberFormat="1" applyFont="1" applyFill="1" applyBorder="1"/>
    <xf numFmtId="166" fontId="64" fillId="0" borderId="27" xfId="4" applyNumberFormat="1" applyFont="1" applyFill="1" applyBorder="1"/>
    <xf numFmtId="166" fontId="64" fillId="0" borderId="29" xfId="4" applyNumberFormat="1" applyFont="1" applyFill="1" applyBorder="1"/>
    <xf numFmtId="0" fontId="65" fillId="0" borderId="0" xfId="0" applyFont="1"/>
    <xf numFmtId="41" fontId="42" fillId="0" borderId="0" xfId="0" applyNumberFormat="1" applyFont="1"/>
    <xf numFmtId="1" fontId="40" fillId="56" borderId="44" xfId="4" applyNumberFormat="1" applyFont="1" applyFill="1" applyBorder="1" applyAlignment="1">
      <alignment horizontal="center" vertical="center" wrapText="1"/>
    </xf>
    <xf numFmtId="166" fontId="42" fillId="0" borderId="63" xfId="1" applyNumberFormat="1" applyFont="1" applyFill="1" applyBorder="1"/>
    <xf numFmtId="9" fontId="42" fillId="0" borderId="0" xfId="2" applyFont="1"/>
    <xf numFmtId="9" fontId="42" fillId="0" borderId="0" xfId="2" applyFont="1" applyFill="1"/>
    <xf numFmtId="166" fontId="43" fillId="0" borderId="0" xfId="0" applyNumberFormat="1" applyFont="1"/>
    <xf numFmtId="178" fontId="42" fillId="0" borderId="0" xfId="0" applyNumberFormat="1" applyFont="1"/>
    <xf numFmtId="178" fontId="42" fillId="0" borderId="0" xfId="1" applyNumberFormat="1" applyFont="1"/>
    <xf numFmtId="41" fontId="42" fillId="0" borderId="35" xfId="1324" applyFont="1" applyFill="1" applyBorder="1"/>
    <xf numFmtId="41" fontId="43" fillId="0" borderId="24" xfId="1324" applyFont="1" applyBorder="1"/>
    <xf numFmtId="41" fontId="43" fillId="0" borderId="26" xfId="1324" applyFont="1" applyBorder="1"/>
    <xf numFmtId="41" fontId="43" fillId="0" borderId="36" xfId="1324" applyFont="1" applyBorder="1"/>
    <xf numFmtId="41" fontId="42" fillId="0" borderId="28" xfId="1324" applyFont="1" applyFill="1" applyBorder="1"/>
    <xf numFmtId="41" fontId="43" fillId="0" borderId="25" xfId="1324" applyFont="1" applyBorder="1"/>
    <xf numFmtId="166" fontId="42" fillId="0" borderId="44" xfId="1" applyNumberFormat="1" applyFont="1" applyFill="1" applyBorder="1"/>
    <xf numFmtId="166" fontId="42" fillId="0" borderId="44" xfId="1" applyNumberFormat="1" applyFont="1" applyBorder="1"/>
    <xf numFmtId="166" fontId="42" fillId="0" borderId="68" xfId="1" applyNumberFormat="1" applyFont="1" applyBorder="1"/>
    <xf numFmtId="166" fontId="42" fillId="0" borderId="41" xfId="0" applyNumberFormat="1" applyFont="1" applyBorder="1"/>
    <xf numFmtId="165" fontId="41" fillId="0" borderId="44" xfId="2" applyNumberFormat="1" applyFont="1" applyFill="1" applyBorder="1"/>
    <xf numFmtId="165" fontId="41" fillId="0" borderId="27" xfId="2" applyNumberFormat="1" applyFont="1" applyFill="1" applyBorder="1"/>
    <xf numFmtId="165" fontId="41" fillId="0" borderId="30" xfId="2" applyNumberFormat="1" applyFont="1" applyFill="1" applyBorder="1"/>
    <xf numFmtId="172" fontId="66" fillId="0" borderId="38" xfId="0" applyNumberFormat="1" applyFont="1" applyBorder="1"/>
    <xf numFmtId="172" fontId="67" fillId="0" borderId="51" xfId="0" applyNumberFormat="1" applyFont="1" applyBorder="1"/>
    <xf numFmtId="172" fontId="67" fillId="0" borderId="47" xfId="0" applyNumberFormat="1" applyFont="1" applyBorder="1"/>
    <xf numFmtId="172" fontId="68" fillId="0" borderId="39" xfId="0" applyNumberFormat="1" applyFont="1" applyBorder="1"/>
    <xf numFmtId="172" fontId="69" fillId="0" borderId="0" xfId="0" applyNumberFormat="1" applyFont="1"/>
    <xf numFmtId="172" fontId="69" fillId="0" borderId="42" xfId="0" applyNumberFormat="1" applyFont="1" applyBorder="1"/>
    <xf numFmtId="172" fontId="66" fillId="0" borderId="39" xfId="0" applyNumberFormat="1" applyFont="1" applyBorder="1"/>
    <xf numFmtId="172" fontId="67" fillId="0" borderId="0" xfId="0" applyNumberFormat="1" applyFont="1"/>
    <xf numFmtId="172" fontId="67" fillId="0" borderId="42" xfId="0" applyNumberFormat="1" applyFont="1" applyBorder="1"/>
    <xf numFmtId="172" fontId="66" fillId="0" borderId="40" xfId="0" applyNumberFormat="1" applyFont="1" applyBorder="1"/>
    <xf numFmtId="172" fontId="67" fillId="0" borderId="34" xfId="0" applyNumberFormat="1" applyFont="1" applyBorder="1"/>
    <xf numFmtId="172" fontId="67" fillId="0" borderId="45" xfId="0" applyNumberFormat="1" applyFont="1" applyBorder="1"/>
    <xf numFmtId="1" fontId="40" fillId="56" borderId="24" xfId="1422" applyNumberFormat="1" applyFont="1" applyFill="1" applyBorder="1" applyAlignment="1">
      <alignment horizontal="center" vertical="center" wrapText="1"/>
    </xf>
    <xf numFmtId="166" fontId="42" fillId="0" borderId="73" xfId="0" applyNumberFormat="1" applyFont="1" applyBorder="1"/>
    <xf numFmtId="1" fontId="40" fillId="0" borderId="24" xfId="1324" applyNumberFormat="1" applyFont="1" applyFill="1" applyBorder="1" applyAlignment="1">
      <alignment horizontal="center" vertical="center" wrapText="1"/>
    </xf>
    <xf numFmtId="1" fontId="40" fillId="0" borderId="26" xfId="1324" applyNumberFormat="1" applyFont="1" applyFill="1" applyBorder="1" applyAlignment="1">
      <alignment horizontal="center" vertical="center" wrapText="1"/>
    </xf>
    <xf numFmtId="1" fontId="40" fillId="0" borderId="37" xfId="1324" applyNumberFormat="1" applyFont="1" applyFill="1" applyBorder="1" applyAlignment="1">
      <alignment horizontal="center" vertical="center" wrapText="1"/>
    </xf>
    <xf numFmtId="165" fontId="0" fillId="0" borderId="0" xfId="2" applyNumberFormat="1" applyFont="1"/>
    <xf numFmtId="41" fontId="0" fillId="0" borderId="0" xfId="1324" applyFont="1"/>
    <xf numFmtId="9" fontId="0" fillId="0" borderId="0" xfId="2" applyFont="1"/>
    <xf numFmtId="166" fontId="42" fillId="0" borderId="10" xfId="1" applyNumberFormat="1" applyFont="1" applyBorder="1"/>
    <xf numFmtId="166" fontId="42" fillId="0" borderId="41" xfId="1" applyNumberFormat="1" applyFont="1" applyBorder="1"/>
    <xf numFmtId="165" fontId="42" fillId="0" borderId="53" xfId="2" applyNumberFormat="1" applyFont="1" applyBorder="1"/>
    <xf numFmtId="166" fontId="41" fillId="0" borderId="27" xfId="4" applyNumberFormat="1" applyFont="1" applyFill="1" applyBorder="1"/>
    <xf numFmtId="166" fontId="41" fillId="0" borderId="29" xfId="4" applyNumberFormat="1" applyFont="1" applyFill="1" applyBorder="1"/>
    <xf numFmtId="9" fontId="0" fillId="0" borderId="62" xfId="2" applyFont="1" applyBorder="1"/>
    <xf numFmtId="9" fontId="0" fillId="0" borderId="63" xfId="2" applyFont="1" applyFill="1" applyBorder="1"/>
    <xf numFmtId="9" fontId="0" fillId="0" borderId="63" xfId="2" applyFont="1" applyBorder="1"/>
    <xf numFmtId="0" fontId="48" fillId="0" borderId="0" xfId="0" applyFont="1" applyAlignment="1">
      <alignment horizontal="center" wrapText="1"/>
    </xf>
    <xf numFmtId="49" fontId="49" fillId="0" borderId="0" xfId="1282" applyNumberFormat="1" applyFont="1" applyBorder="1" applyAlignment="1">
      <alignment horizontal="center"/>
    </xf>
  </cellXfs>
  <cellStyles count="1458">
    <cellStyle name="20% - Énfasis1" xfId="1341" builtinId="30" customBuiltin="1"/>
    <cellStyle name="20% - Énfasis1 2" xfId="6" xr:uid="{00000000-0005-0000-0000-000000000000}"/>
    <cellStyle name="20% - Énfasis1 2 2" xfId="7" xr:uid="{00000000-0005-0000-0000-000001000000}"/>
    <cellStyle name="20% - Énfasis1 2 3" xfId="8" xr:uid="{00000000-0005-0000-0000-000002000000}"/>
    <cellStyle name="20% - Énfasis1 2 3 2" xfId="9" xr:uid="{00000000-0005-0000-0000-000003000000}"/>
    <cellStyle name="20% - Énfasis1 2 3 2 2" xfId="10" xr:uid="{00000000-0005-0000-0000-000004000000}"/>
    <cellStyle name="20% - Énfasis1 2 3 2 2 2" xfId="11" xr:uid="{00000000-0005-0000-0000-000005000000}"/>
    <cellStyle name="20% - Énfasis1 2 3 2 2 2 2" xfId="12" xr:uid="{00000000-0005-0000-0000-000006000000}"/>
    <cellStyle name="20% - Énfasis1 2 3 2 2 3" xfId="13" xr:uid="{00000000-0005-0000-0000-000007000000}"/>
    <cellStyle name="20% - Énfasis1 2 3 2 3" xfId="14" xr:uid="{00000000-0005-0000-0000-000008000000}"/>
    <cellStyle name="20% - Énfasis1 2 3 2 3 2" xfId="15" xr:uid="{00000000-0005-0000-0000-000009000000}"/>
    <cellStyle name="20% - Énfasis1 2 3 2 4" xfId="16" xr:uid="{00000000-0005-0000-0000-00000A000000}"/>
    <cellStyle name="20% - Énfasis1 2 3 3" xfId="17" xr:uid="{00000000-0005-0000-0000-00000B000000}"/>
    <cellStyle name="20% - Énfasis1 2 3 3 2" xfId="18" xr:uid="{00000000-0005-0000-0000-00000C000000}"/>
    <cellStyle name="20% - Énfasis1 2 3 3 2 2" xfId="19" xr:uid="{00000000-0005-0000-0000-00000D000000}"/>
    <cellStyle name="20% - Énfasis1 2 3 3 3" xfId="20" xr:uid="{00000000-0005-0000-0000-00000E000000}"/>
    <cellStyle name="20% - Énfasis1 2 3 4" xfId="21" xr:uid="{00000000-0005-0000-0000-00000F000000}"/>
    <cellStyle name="20% - Énfasis1 2 3 4 2" xfId="22" xr:uid="{00000000-0005-0000-0000-000010000000}"/>
    <cellStyle name="20% - Énfasis1 2 3 5" xfId="23" xr:uid="{00000000-0005-0000-0000-000011000000}"/>
    <cellStyle name="20% - Énfasis1 2 4" xfId="24" xr:uid="{00000000-0005-0000-0000-000012000000}"/>
    <cellStyle name="20% - Énfasis1 2 4 2" xfId="25" xr:uid="{00000000-0005-0000-0000-000013000000}"/>
    <cellStyle name="20% - Énfasis1 2 4 2 2" xfId="26" xr:uid="{00000000-0005-0000-0000-000014000000}"/>
    <cellStyle name="20% - Énfasis1 2 4 2 2 2" xfId="27" xr:uid="{00000000-0005-0000-0000-000015000000}"/>
    <cellStyle name="20% - Énfasis1 2 4 2 3" xfId="28" xr:uid="{00000000-0005-0000-0000-000016000000}"/>
    <cellStyle name="20% - Énfasis1 2 4 3" xfId="29" xr:uid="{00000000-0005-0000-0000-000017000000}"/>
    <cellStyle name="20% - Énfasis1 2 4 3 2" xfId="30" xr:uid="{00000000-0005-0000-0000-000018000000}"/>
    <cellStyle name="20% - Énfasis1 2 4 4" xfId="31" xr:uid="{00000000-0005-0000-0000-000019000000}"/>
    <cellStyle name="20% - Énfasis1 2 5" xfId="32" xr:uid="{00000000-0005-0000-0000-00001A000000}"/>
    <cellStyle name="20% - Énfasis1 2 5 2" xfId="33" xr:uid="{00000000-0005-0000-0000-00001B000000}"/>
    <cellStyle name="20% - Énfasis1 2 5 2 2" xfId="34" xr:uid="{00000000-0005-0000-0000-00001C000000}"/>
    <cellStyle name="20% - Énfasis1 2 5 3" xfId="35" xr:uid="{00000000-0005-0000-0000-00001D000000}"/>
    <cellStyle name="20% - Énfasis1 2 6" xfId="36" xr:uid="{00000000-0005-0000-0000-00001E000000}"/>
    <cellStyle name="20% - Énfasis1 2 6 2" xfId="37" xr:uid="{00000000-0005-0000-0000-00001F000000}"/>
    <cellStyle name="20% - Énfasis1 2 7" xfId="38" xr:uid="{00000000-0005-0000-0000-000020000000}"/>
    <cellStyle name="20% - Énfasis1 3" xfId="39" xr:uid="{00000000-0005-0000-0000-000021000000}"/>
    <cellStyle name="20% - Énfasis1 4" xfId="40" xr:uid="{00000000-0005-0000-0000-000022000000}"/>
    <cellStyle name="20% - Énfasis1 4 2" xfId="41" xr:uid="{00000000-0005-0000-0000-000023000000}"/>
    <cellStyle name="20% - Énfasis1 4 2 2" xfId="42" xr:uid="{00000000-0005-0000-0000-000024000000}"/>
    <cellStyle name="20% - Énfasis1 4 2 2 2" xfId="43" xr:uid="{00000000-0005-0000-0000-000025000000}"/>
    <cellStyle name="20% - Énfasis1 4 2 2 2 2" xfId="44" xr:uid="{00000000-0005-0000-0000-000026000000}"/>
    <cellStyle name="20% - Énfasis1 4 2 2 2 2 2" xfId="45" xr:uid="{00000000-0005-0000-0000-000027000000}"/>
    <cellStyle name="20% - Énfasis1 4 2 2 2 3" xfId="46" xr:uid="{00000000-0005-0000-0000-000028000000}"/>
    <cellStyle name="20% - Énfasis1 4 2 2 3" xfId="47" xr:uid="{00000000-0005-0000-0000-000029000000}"/>
    <cellStyle name="20% - Énfasis1 4 2 2 3 2" xfId="48" xr:uid="{00000000-0005-0000-0000-00002A000000}"/>
    <cellStyle name="20% - Énfasis1 4 2 2 4" xfId="49" xr:uid="{00000000-0005-0000-0000-00002B000000}"/>
    <cellStyle name="20% - Énfasis1 4 2 3" xfId="50" xr:uid="{00000000-0005-0000-0000-00002C000000}"/>
    <cellStyle name="20% - Énfasis1 4 2 3 2" xfId="51" xr:uid="{00000000-0005-0000-0000-00002D000000}"/>
    <cellStyle name="20% - Énfasis1 4 2 3 2 2" xfId="52" xr:uid="{00000000-0005-0000-0000-00002E000000}"/>
    <cellStyle name="20% - Énfasis1 4 2 3 3" xfId="53" xr:uid="{00000000-0005-0000-0000-00002F000000}"/>
    <cellStyle name="20% - Énfasis1 4 2 4" xfId="54" xr:uid="{00000000-0005-0000-0000-000030000000}"/>
    <cellStyle name="20% - Énfasis1 4 2 4 2" xfId="55" xr:uid="{00000000-0005-0000-0000-000031000000}"/>
    <cellStyle name="20% - Énfasis1 4 2 5" xfId="56" xr:uid="{00000000-0005-0000-0000-000032000000}"/>
    <cellStyle name="20% - Énfasis1 4 3" xfId="57" xr:uid="{00000000-0005-0000-0000-000033000000}"/>
    <cellStyle name="20% - Énfasis1 4 3 2" xfId="58" xr:uid="{00000000-0005-0000-0000-000034000000}"/>
    <cellStyle name="20% - Énfasis1 4 3 2 2" xfId="59" xr:uid="{00000000-0005-0000-0000-000035000000}"/>
    <cellStyle name="20% - Énfasis1 4 3 2 2 2" xfId="60" xr:uid="{00000000-0005-0000-0000-000036000000}"/>
    <cellStyle name="20% - Énfasis1 4 3 2 3" xfId="61" xr:uid="{00000000-0005-0000-0000-000037000000}"/>
    <cellStyle name="20% - Énfasis1 4 3 3" xfId="62" xr:uid="{00000000-0005-0000-0000-000038000000}"/>
    <cellStyle name="20% - Énfasis1 4 3 3 2" xfId="63" xr:uid="{00000000-0005-0000-0000-000039000000}"/>
    <cellStyle name="20% - Énfasis1 4 3 4" xfId="64" xr:uid="{00000000-0005-0000-0000-00003A000000}"/>
    <cellStyle name="20% - Énfasis1 4 4" xfId="65" xr:uid="{00000000-0005-0000-0000-00003B000000}"/>
    <cellStyle name="20% - Énfasis1 4 4 2" xfId="66" xr:uid="{00000000-0005-0000-0000-00003C000000}"/>
    <cellStyle name="20% - Énfasis1 4 4 2 2" xfId="67" xr:uid="{00000000-0005-0000-0000-00003D000000}"/>
    <cellStyle name="20% - Énfasis1 4 4 3" xfId="68" xr:uid="{00000000-0005-0000-0000-00003E000000}"/>
    <cellStyle name="20% - Énfasis1 4 5" xfId="69" xr:uid="{00000000-0005-0000-0000-00003F000000}"/>
    <cellStyle name="20% - Énfasis1 4 5 2" xfId="70" xr:uid="{00000000-0005-0000-0000-000040000000}"/>
    <cellStyle name="20% - Énfasis1 4 6" xfId="71" xr:uid="{00000000-0005-0000-0000-000041000000}"/>
    <cellStyle name="20% - Énfasis1 5" xfId="72" xr:uid="{00000000-0005-0000-0000-000042000000}"/>
    <cellStyle name="20% - Énfasis1 6" xfId="73" xr:uid="{00000000-0005-0000-0000-000043000000}"/>
    <cellStyle name="20% - Énfasis1 7" xfId="74" xr:uid="{00000000-0005-0000-0000-000044000000}"/>
    <cellStyle name="20% - Énfasis1 8" xfId="1372" xr:uid="{87B159AE-83E4-4759-BEAB-D60D8D57B61E}"/>
    <cellStyle name="20% - Énfasis2" xfId="1344" builtinId="34" customBuiltin="1"/>
    <cellStyle name="20% - Énfasis2 2" xfId="75" xr:uid="{00000000-0005-0000-0000-000045000000}"/>
    <cellStyle name="20% - Énfasis2 2 2" xfId="76" xr:uid="{00000000-0005-0000-0000-000046000000}"/>
    <cellStyle name="20% - Énfasis2 2 3" xfId="77" xr:uid="{00000000-0005-0000-0000-000047000000}"/>
    <cellStyle name="20% - Énfasis2 2 3 2" xfId="78" xr:uid="{00000000-0005-0000-0000-000048000000}"/>
    <cellStyle name="20% - Énfasis2 2 3 2 2" xfId="79" xr:uid="{00000000-0005-0000-0000-000049000000}"/>
    <cellStyle name="20% - Énfasis2 2 3 2 2 2" xfId="80" xr:uid="{00000000-0005-0000-0000-00004A000000}"/>
    <cellStyle name="20% - Énfasis2 2 3 2 2 2 2" xfId="81" xr:uid="{00000000-0005-0000-0000-00004B000000}"/>
    <cellStyle name="20% - Énfasis2 2 3 2 2 3" xfId="82" xr:uid="{00000000-0005-0000-0000-00004C000000}"/>
    <cellStyle name="20% - Énfasis2 2 3 2 3" xfId="83" xr:uid="{00000000-0005-0000-0000-00004D000000}"/>
    <cellStyle name="20% - Énfasis2 2 3 2 3 2" xfId="84" xr:uid="{00000000-0005-0000-0000-00004E000000}"/>
    <cellStyle name="20% - Énfasis2 2 3 2 4" xfId="85" xr:uid="{00000000-0005-0000-0000-00004F000000}"/>
    <cellStyle name="20% - Énfasis2 2 3 3" xfId="86" xr:uid="{00000000-0005-0000-0000-000050000000}"/>
    <cellStyle name="20% - Énfasis2 2 3 3 2" xfId="87" xr:uid="{00000000-0005-0000-0000-000051000000}"/>
    <cellStyle name="20% - Énfasis2 2 3 3 2 2" xfId="88" xr:uid="{00000000-0005-0000-0000-000052000000}"/>
    <cellStyle name="20% - Énfasis2 2 3 3 3" xfId="89" xr:uid="{00000000-0005-0000-0000-000053000000}"/>
    <cellStyle name="20% - Énfasis2 2 3 4" xfId="90" xr:uid="{00000000-0005-0000-0000-000054000000}"/>
    <cellStyle name="20% - Énfasis2 2 3 4 2" xfId="91" xr:uid="{00000000-0005-0000-0000-000055000000}"/>
    <cellStyle name="20% - Énfasis2 2 3 5" xfId="92" xr:uid="{00000000-0005-0000-0000-000056000000}"/>
    <cellStyle name="20% - Énfasis2 2 4" xfId="93" xr:uid="{00000000-0005-0000-0000-000057000000}"/>
    <cellStyle name="20% - Énfasis2 2 4 2" xfId="94" xr:uid="{00000000-0005-0000-0000-000058000000}"/>
    <cellStyle name="20% - Énfasis2 2 4 2 2" xfId="95" xr:uid="{00000000-0005-0000-0000-000059000000}"/>
    <cellStyle name="20% - Énfasis2 2 4 2 2 2" xfId="96" xr:uid="{00000000-0005-0000-0000-00005A000000}"/>
    <cellStyle name="20% - Énfasis2 2 4 2 3" xfId="97" xr:uid="{00000000-0005-0000-0000-00005B000000}"/>
    <cellStyle name="20% - Énfasis2 2 4 3" xfId="98" xr:uid="{00000000-0005-0000-0000-00005C000000}"/>
    <cellStyle name="20% - Énfasis2 2 4 3 2" xfId="99" xr:uid="{00000000-0005-0000-0000-00005D000000}"/>
    <cellStyle name="20% - Énfasis2 2 4 4" xfId="100" xr:uid="{00000000-0005-0000-0000-00005E000000}"/>
    <cellStyle name="20% - Énfasis2 2 5" xfId="101" xr:uid="{00000000-0005-0000-0000-00005F000000}"/>
    <cellStyle name="20% - Énfasis2 2 5 2" xfId="102" xr:uid="{00000000-0005-0000-0000-000060000000}"/>
    <cellStyle name="20% - Énfasis2 2 5 2 2" xfId="103" xr:uid="{00000000-0005-0000-0000-000061000000}"/>
    <cellStyle name="20% - Énfasis2 2 5 3" xfId="104" xr:uid="{00000000-0005-0000-0000-000062000000}"/>
    <cellStyle name="20% - Énfasis2 2 6" xfId="105" xr:uid="{00000000-0005-0000-0000-000063000000}"/>
    <cellStyle name="20% - Énfasis2 2 6 2" xfId="106" xr:uid="{00000000-0005-0000-0000-000064000000}"/>
    <cellStyle name="20% - Énfasis2 2 7" xfId="107" xr:uid="{00000000-0005-0000-0000-000065000000}"/>
    <cellStyle name="20% - Énfasis2 3" xfId="108" xr:uid="{00000000-0005-0000-0000-000066000000}"/>
    <cellStyle name="20% - Énfasis2 4" xfId="109" xr:uid="{00000000-0005-0000-0000-000067000000}"/>
    <cellStyle name="20% - Énfasis2 4 2" xfId="110" xr:uid="{00000000-0005-0000-0000-000068000000}"/>
    <cellStyle name="20% - Énfasis2 4 2 2" xfId="111" xr:uid="{00000000-0005-0000-0000-000069000000}"/>
    <cellStyle name="20% - Énfasis2 4 2 2 2" xfId="112" xr:uid="{00000000-0005-0000-0000-00006A000000}"/>
    <cellStyle name="20% - Énfasis2 4 2 2 2 2" xfId="113" xr:uid="{00000000-0005-0000-0000-00006B000000}"/>
    <cellStyle name="20% - Énfasis2 4 2 2 2 2 2" xfId="114" xr:uid="{00000000-0005-0000-0000-00006C000000}"/>
    <cellStyle name="20% - Énfasis2 4 2 2 2 3" xfId="115" xr:uid="{00000000-0005-0000-0000-00006D000000}"/>
    <cellStyle name="20% - Énfasis2 4 2 2 3" xfId="116" xr:uid="{00000000-0005-0000-0000-00006E000000}"/>
    <cellStyle name="20% - Énfasis2 4 2 2 3 2" xfId="117" xr:uid="{00000000-0005-0000-0000-00006F000000}"/>
    <cellStyle name="20% - Énfasis2 4 2 2 4" xfId="118" xr:uid="{00000000-0005-0000-0000-000070000000}"/>
    <cellStyle name="20% - Énfasis2 4 2 3" xfId="119" xr:uid="{00000000-0005-0000-0000-000071000000}"/>
    <cellStyle name="20% - Énfasis2 4 2 3 2" xfId="120" xr:uid="{00000000-0005-0000-0000-000072000000}"/>
    <cellStyle name="20% - Énfasis2 4 2 3 2 2" xfId="121" xr:uid="{00000000-0005-0000-0000-000073000000}"/>
    <cellStyle name="20% - Énfasis2 4 2 3 3" xfId="122" xr:uid="{00000000-0005-0000-0000-000074000000}"/>
    <cellStyle name="20% - Énfasis2 4 2 4" xfId="123" xr:uid="{00000000-0005-0000-0000-000075000000}"/>
    <cellStyle name="20% - Énfasis2 4 2 4 2" xfId="124" xr:uid="{00000000-0005-0000-0000-000076000000}"/>
    <cellStyle name="20% - Énfasis2 4 2 5" xfId="125" xr:uid="{00000000-0005-0000-0000-000077000000}"/>
    <cellStyle name="20% - Énfasis2 4 3" xfId="126" xr:uid="{00000000-0005-0000-0000-000078000000}"/>
    <cellStyle name="20% - Énfasis2 4 3 2" xfId="127" xr:uid="{00000000-0005-0000-0000-000079000000}"/>
    <cellStyle name="20% - Énfasis2 4 3 2 2" xfId="128" xr:uid="{00000000-0005-0000-0000-00007A000000}"/>
    <cellStyle name="20% - Énfasis2 4 3 2 2 2" xfId="129" xr:uid="{00000000-0005-0000-0000-00007B000000}"/>
    <cellStyle name="20% - Énfasis2 4 3 2 3" xfId="130" xr:uid="{00000000-0005-0000-0000-00007C000000}"/>
    <cellStyle name="20% - Énfasis2 4 3 3" xfId="131" xr:uid="{00000000-0005-0000-0000-00007D000000}"/>
    <cellStyle name="20% - Énfasis2 4 3 3 2" xfId="132" xr:uid="{00000000-0005-0000-0000-00007E000000}"/>
    <cellStyle name="20% - Énfasis2 4 3 4" xfId="133" xr:uid="{00000000-0005-0000-0000-00007F000000}"/>
    <cellStyle name="20% - Énfasis2 4 4" xfId="134" xr:uid="{00000000-0005-0000-0000-000080000000}"/>
    <cellStyle name="20% - Énfasis2 4 4 2" xfId="135" xr:uid="{00000000-0005-0000-0000-000081000000}"/>
    <cellStyle name="20% - Énfasis2 4 4 2 2" xfId="136" xr:uid="{00000000-0005-0000-0000-000082000000}"/>
    <cellStyle name="20% - Énfasis2 4 4 3" xfId="137" xr:uid="{00000000-0005-0000-0000-000083000000}"/>
    <cellStyle name="20% - Énfasis2 4 5" xfId="138" xr:uid="{00000000-0005-0000-0000-000084000000}"/>
    <cellStyle name="20% - Énfasis2 4 5 2" xfId="139" xr:uid="{00000000-0005-0000-0000-000085000000}"/>
    <cellStyle name="20% - Énfasis2 4 6" xfId="140" xr:uid="{00000000-0005-0000-0000-000086000000}"/>
    <cellStyle name="20% - Énfasis2 5" xfId="141" xr:uid="{00000000-0005-0000-0000-000087000000}"/>
    <cellStyle name="20% - Énfasis2 6" xfId="142" xr:uid="{00000000-0005-0000-0000-000088000000}"/>
    <cellStyle name="20% - Énfasis2 7" xfId="143" xr:uid="{00000000-0005-0000-0000-000089000000}"/>
    <cellStyle name="20% - Énfasis2 8" xfId="1373" xr:uid="{110FAE7A-BBDC-4F64-8D41-49397B66D530}"/>
    <cellStyle name="20% - Énfasis3" xfId="1347" builtinId="38" customBuiltin="1"/>
    <cellStyle name="20% - Énfasis3 2" xfId="144" xr:uid="{00000000-0005-0000-0000-00008A000000}"/>
    <cellStyle name="20% - Énfasis3 2 2" xfId="145" xr:uid="{00000000-0005-0000-0000-00008B000000}"/>
    <cellStyle name="20% - Énfasis3 2 3" xfId="146" xr:uid="{00000000-0005-0000-0000-00008C000000}"/>
    <cellStyle name="20% - Énfasis3 2 3 2" xfId="147" xr:uid="{00000000-0005-0000-0000-00008D000000}"/>
    <cellStyle name="20% - Énfasis3 2 3 2 2" xfId="148" xr:uid="{00000000-0005-0000-0000-00008E000000}"/>
    <cellStyle name="20% - Énfasis3 2 3 2 2 2" xfId="149" xr:uid="{00000000-0005-0000-0000-00008F000000}"/>
    <cellStyle name="20% - Énfasis3 2 3 2 2 2 2" xfId="150" xr:uid="{00000000-0005-0000-0000-000090000000}"/>
    <cellStyle name="20% - Énfasis3 2 3 2 2 3" xfId="151" xr:uid="{00000000-0005-0000-0000-000091000000}"/>
    <cellStyle name="20% - Énfasis3 2 3 2 3" xfId="152" xr:uid="{00000000-0005-0000-0000-000092000000}"/>
    <cellStyle name="20% - Énfasis3 2 3 2 3 2" xfId="153" xr:uid="{00000000-0005-0000-0000-000093000000}"/>
    <cellStyle name="20% - Énfasis3 2 3 2 4" xfId="154" xr:uid="{00000000-0005-0000-0000-000094000000}"/>
    <cellStyle name="20% - Énfasis3 2 3 3" xfId="155" xr:uid="{00000000-0005-0000-0000-000095000000}"/>
    <cellStyle name="20% - Énfasis3 2 3 3 2" xfId="156" xr:uid="{00000000-0005-0000-0000-000096000000}"/>
    <cellStyle name="20% - Énfasis3 2 3 3 2 2" xfId="157" xr:uid="{00000000-0005-0000-0000-000097000000}"/>
    <cellStyle name="20% - Énfasis3 2 3 3 3" xfId="158" xr:uid="{00000000-0005-0000-0000-000098000000}"/>
    <cellStyle name="20% - Énfasis3 2 3 4" xfId="159" xr:uid="{00000000-0005-0000-0000-000099000000}"/>
    <cellStyle name="20% - Énfasis3 2 3 4 2" xfId="160" xr:uid="{00000000-0005-0000-0000-00009A000000}"/>
    <cellStyle name="20% - Énfasis3 2 3 5" xfId="161" xr:uid="{00000000-0005-0000-0000-00009B000000}"/>
    <cellStyle name="20% - Énfasis3 2 4" xfId="162" xr:uid="{00000000-0005-0000-0000-00009C000000}"/>
    <cellStyle name="20% - Énfasis3 2 4 2" xfId="163" xr:uid="{00000000-0005-0000-0000-00009D000000}"/>
    <cellStyle name="20% - Énfasis3 2 4 2 2" xfId="164" xr:uid="{00000000-0005-0000-0000-00009E000000}"/>
    <cellStyle name="20% - Énfasis3 2 4 2 2 2" xfId="165" xr:uid="{00000000-0005-0000-0000-00009F000000}"/>
    <cellStyle name="20% - Énfasis3 2 4 2 3" xfId="166" xr:uid="{00000000-0005-0000-0000-0000A0000000}"/>
    <cellStyle name="20% - Énfasis3 2 4 3" xfId="167" xr:uid="{00000000-0005-0000-0000-0000A1000000}"/>
    <cellStyle name="20% - Énfasis3 2 4 3 2" xfId="168" xr:uid="{00000000-0005-0000-0000-0000A2000000}"/>
    <cellStyle name="20% - Énfasis3 2 4 4" xfId="169" xr:uid="{00000000-0005-0000-0000-0000A3000000}"/>
    <cellStyle name="20% - Énfasis3 2 5" xfId="170" xr:uid="{00000000-0005-0000-0000-0000A4000000}"/>
    <cellStyle name="20% - Énfasis3 2 5 2" xfId="171" xr:uid="{00000000-0005-0000-0000-0000A5000000}"/>
    <cellStyle name="20% - Énfasis3 2 5 2 2" xfId="172" xr:uid="{00000000-0005-0000-0000-0000A6000000}"/>
    <cellStyle name="20% - Énfasis3 2 5 3" xfId="173" xr:uid="{00000000-0005-0000-0000-0000A7000000}"/>
    <cellStyle name="20% - Énfasis3 2 6" xfId="174" xr:uid="{00000000-0005-0000-0000-0000A8000000}"/>
    <cellStyle name="20% - Énfasis3 2 6 2" xfId="175" xr:uid="{00000000-0005-0000-0000-0000A9000000}"/>
    <cellStyle name="20% - Énfasis3 2 7" xfId="176" xr:uid="{00000000-0005-0000-0000-0000AA000000}"/>
    <cellStyle name="20% - Énfasis3 3" xfId="177" xr:uid="{00000000-0005-0000-0000-0000AB000000}"/>
    <cellStyle name="20% - Énfasis3 4" xfId="178" xr:uid="{00000000-0005-0000-0000-0000AC000000}"/>
    <cellStyle name="20% - Énfasis3 4 2" xfId="179" xr:uid="{00000000-0005-0000-0000-0000AD000000}"/>
    <cellStyle name="20% - Énfasis3 4 2 2" xfId="180" xr:uid="{00000000-0005-0000-0000-0000AE000000}"/>
    <cellStyle name="20% - Énfasis3 4 2 2 2" xfId="181" xr:uid="{00000000-0005-0000-0000-0000AF000000}"/>
    <cellStyle name="20% - Énfasis3 4 2 2 2 2" xfId="182" xr:uid="{00000000-0005-0000-0000-0000B0000000}"/>
    <cellStyle name="20% - Énfasis3 4 2 2 2 2 2" xfId="183" xr:uid="{00000000-0005-0000-0000-0000B1000000}"/>
    <cellStyle name="20% - Énfasis3 4 2 2 2 3" xfId="184" xr:uid="{00000000-0005-0000-0000-0000B2000000}"/>
    <cellStyle name="20% - Énfasis3 4 2 2 3" xfId="185" xr:uid="{00000000-0005-0000-0000-0000B3000000}"/>
    <cellStyle name="20% - Énfasis3 4 2 2 3 2" xfId="186" xr:uid="{00000000-0005-0000-0000-0000B4000000}"/>
    <cellStyle name="20% - Énfasis3 4 2 2 4" xfId="187" xr:uid="{00000000-0005-0000-0000-0000B5000000}"/>
    <cellStyle name="20% - Énfasis3 4 2 3" xfId="188" xr:uid="{00000000-0005-0000-0000-0000B6000000}"/>
    <cellStyle name="20% - Énfasis3 4 2 3 2" xfId="189" xr:uid="{00000000-0005-0000-0000-0000B7000000}"/>
    <cellStyle name="20% - Énfasis3 4 2 3 2 2" xfId="190" xr:uid="{00000000-0005-0000-0000-0000B8000000}"/>
    <cellStyle name="20% - Énfasis3 4 2 3 3" xfId="191" xr:uid="{00000000-0005-0000-0000-0000B9000000}"/>
    <cellStyle name="20% - Énfasis3 4 2 4" xfId="192" xr:uid="{00000000-0005-0000-0000-0000BA000000}"/>
    <cellStyle name="20% - Énfasis3 4 2 4 2" xfId="193" xr:uid="{00000000-0005-0000-0000-0000BB000000}"/>
    <cellStyle name="20% - Énfasis3 4 2 5" xfId="194" xr:uid="{00000000-0005-0000-0000-0000BC000000}"/>
    <cellStyle name="20% - Énfasis3 4 3" xfId="195" xr:uid="{00000000-0005-0000-0000-0000BD000000}"/>
    <cellStyle name="20% - Énfasis3 4 3 2" xfId="196" xr:uid="{00000000-0005-0000-0000-0000BE000000}"/>
    <cellStyle name="20% - Énfasis3 4 3 2 2" xfId="197" xr:uid="{00000000-0005-0000-0000-0000BF000000}"/>
    <cellStyle name="20% - Énfasis3 4 3 2 2 2" xfId="198" xr:uid="{00000000-0005-0000-0000-0000C0000000}"/>
    <cellStyle name="20% - Énfasis3 4 3 2 3" xfId="199" xr:uid="{00000000-0005-0000-0000-0000C1000000}"/>
    <cellStyle name="20% - Énfasis3 4 3 3" xfId="200" xr:uid="{00000000-0005-0000-0000-0000C2000000}"/>
    <cellStyle name="20% - Énfasis3 4 3 3 2" xfId="201" xr:uid="{00000000-0005-0000-0000-0000C3000000}"/>
    <cellStyle name="20% - Énfasis3 4 3 4" xfId="202" xr:uid="{00000000-0005-0000-0000-0000C4000000}"/>
    <cellStyle name="20% - Énfasis3 4 4" xfId="203" xr:uid="{00000000-0005-0000-0000-0000C5000000}"/>
    <cellStyle name="20% - Énfasis3 4 4 2" xfId="204" xr:uid="{00000000-0005-0000-0000-0000C6000000}"/>
    <cellStyle name="20% - Énfasis3 4 4 2 2" xfId="205" xr:uid="{00000000-0005-0000-0000-0000C7000000}"/>
    <cellStyle name="20% - Énfasis3 4 4 3" xfId="206" xr:uid="{00000000-0005-0000-0000-0000C8000000}"/>
    <cellStyle name="20% - Énfasis3 4 5" xfId="207" xr:uid="{00000000-0005-0000-0000-0000C9000000}"/>
    <cellStyle name="20% - Énfasis3 4 5 2" xfId="208" xr:uid="{00000000-0005-0000-0000-0000CA000000}"/>
    <cellStyle name="20% - Énfasis3 4 6" xfId="209" xr:uid="{00000000-0005-0000-0000-0000CB000000}"/>
    <cellStyle name="20% - Énfasis3 5" xfId="210" xr:uid="{00000000-0005-0000-0000-0000CC000000}"/>
    <cellStyle name="20% - Énfasis3 6" xfId="211" xr:uid="{00000000-0005-0000-0000-0000CD000000}"/>
    <cellStyle name="20% - Énfasis3 7" xfId="212" xr:uid="{00000000-0005-0000-0000-0000CE000000}"/>
    <cellStyle name="20% - Énfasis3 8" xfId="1374" xr:uid="{D6BB5CA6-30BF-46CD-8D60-B1974F280132}"/>
    <cellStyle name="20% - Énfasis4" xfId="1350" builtinId="42" customBuiltin="1"/>
    <cellStyle name="20% - Énfasis4 2" xfId="213" xr:uid="{00000000-0005-0000-0000-0000CF000000}"/>
    <cellStyle name="20% - Énfasis4 2 2" xfId="214" xr:uid="{00000000-0005-0000-0000-0000D0000000}"/>
    <cellStyle name="20% - Énfasis4 2 3" xfId="215" xr:uid="{00000000-0005-0000-0000-0000D1000000}"/>
    <cellStyle name="20% - Énfasis4 2 3 2" xfId="216" xr:uid="{00000000-0005-0000-0000-0000D2000000}"/>
    <cellStyle name="20% - Énfasis4 2 3 2 2" xfId="217" xr:uid="{00000000-0005-0000-0000-0000D3000000}"/>
    <cellStyle name="20% - Énfasis4 2 3 2 2 2" xfId="218" xr:uid="{00000000-0005-0000-0000-0000D4000000}"/>
    <cellStyle name="20% - Énfasis4 2 3 2 2 2 2" xfId="219" xr:uid="{00000000-0005-0000-0000-0000D5000000}"/>
    <cellStyle name="20% - Énfasis4 2 3 2 2 3" xfId="220" xr:uid="{00000000-0005-0000-0000-0000D6000000}"/>
    <cellStyle name="20% - Énfasis4 2 3 2 3" xfId="221" xr:uid="{00000000-0005-0000-0000-0000D7000000}"/>
    <cellStyle name="20% - Énfasis4 2 3 2 3 2" xfId="222" xr:uid="{00000000-0005-0000-0000-0000D8000000}"/>
    <cellStyle name="20% - Énfasis4 2 3 2 4" xfId="223" xr:uid="{00000000-0005-0000-0000-0000D9000000}"/>
    <cellStyle name="20% - Énfasis4 2 3 3" xfId="224" xr:uid="{00000000-0005-0000-0000-0000DA000000}"/>
    <cellStyle name="20% - Énfasis4 2 3 3 2" xfId="225" xr:uid="{00000000-0005-0000-0000-0000DB000000}"/>
    <cellStyle name="20% - Énfasis4 2 3 3 2 2" xfId="226" xr:uid="{00000000-0005-0000-0000-0000DC000000}"/>
    <cellStyle name="20% - Énfasis4 2 3 3 3" xfId="227" xr:uid="{00000000-0005-0000-0000-0000DD000000}"/>
    <cellStyle name="20% - Énfasis4 2 3 4" xfId="228" xr:uid="{00000000-0005-0000-0000-0000DE000000}"/>
    <cellStyle name="20% - Énfasis4 2 3 4 2" xfId="229" xr:uid="{00000000-0005-0000-0000-0000DF000000}"/>
    <cellStyle name="20% - Énfasis4 2 3 5" xfId="230" xr:uid="{00000000-0005-0000-0000-0000E0000000}"/>
    <cellStyle name="20% - Énfasis4 2 4" xfId="231" xr:uid="{00000000-0005-0000-0000-0000E1000000}"/>
    <cellStyle name="20% - Énfasis4 2 4 2" xfId="232" xr:uid="{00000000-0005-0000-0000-0000E2000000}"/>
    <cellStyle name="20% - Énfasis4 2 4 2 2" xfId="233" xr:uid="{00000000-0005-0000-0000-0000E3000000}"/>
    <cellStyle name="20% - Énfasis4 2 4 2 2 2" xfId="234" xr:uid="{00000000-0005-0000-0000-0000E4000000}"/>
    <cellStyle name="20% - Énfasis4 2 4 2 3" xfId="235" xr:uid="{00000000-0005-0000-0000-0000E5000000}"/>
    <cellStyle name="20% - Énfasis4 2 4 3" xfId="236" xr:uid="{00000000-0005-0000-0000-0000E6000000}"/>
    <cellStyle name="20% - Énfasis4 2 4 3 2" xfId="237" xr:uid="{00000000-0005-0000-0000-0000E7000000}"/>
    <cellStyle name="20% - Énfasis4 2 4 4" xfId="238" xr:uid="{00000000-0005-0000-0000-0000E8000000}"/>
    <cellStyle name="20% - Énfasis4 2 5" xfId="239" xr:uid="{00000000-0005-0000-0000-0000E9000000}"/>
    <cellStyle name="20% - Énfasis4 2 5 2" xfId="240" xr:uid="{00000000-0005-0000-0000-0000EA000000}"/>
    <cellStyle name="20% - Énfasis4 2 5 2 2" xfId="241" xr:uid="{00000000-0005-0000-0000-0000EB000000}"/>
    <cellStyle name="20% - Énfasis4 2 5 3" xfId="242" xr:uid="{00000000-0005-0000-0000-0000EC000000}"/>
    <cellStyle name="20% - Énfasis4 2 6" xfId="243" xr:uid="{00000000-0005-0000-0000-0000ED000000}"/>
    <cellStyle name="20% - Énfasis4 2 6 2" xfId="244" xr:uid="{00000000-0005-0000-0000-0000EE000000}"/>
    <cellStyle name="20% - Énfasis4 2 7" xfId="245" xr:uid="{00000000-0005-0000-0000-0000EF000000}"/>
    <cellStyle name="20% - Énfasis4 3" xfId="246" xr:uid="{00000000-0005-0000-0000-0000F0000000}"/>
    <cellStyle name="20% - Énfasis4 4" xfId="247" xr:uid="{00000000-0005-0000-0000-0000F1000000}"/>
    <cellStyle name="20% - Énfasis4 4 2" xfId="248" xr:uid="{00000000-0005-0000-0000-0000F2000000}"/>
    <cellStyle name="20% - Énfasis4 4 2 2" xfId="249" xr:uid="{00000000-0005-0000-0000-0000F3000000}"/>
    <cellStyle name="20% - Énfasis4 4 2 2 2" xfId="250" xr:uid="{00000000-0005-0000-0000-0000F4000000}"/>
    <cellStyle name="20% - Énfasis4 4 2 2 2 2" xfId="251" xr:uid="{00000000-0005-0000-0000-0000F5000000}"/>
    <cellStyle name="20% - Énfasis4 4 2 2 2 2 2" xfId="252" xr:uid="{00000000-0005-0000-0000-0000F6000000}"/>
    <cellStyle name="20% - Énfasis4 4 2 2 2 3" xfId="253" xr:uid="{00000000-0005-0000-0000-0000F7000000}"/>
    <cellStyle name="20% - Énfasis4 4 2 2 3" xfId="254" xr:uid="{00000000-0005-0000-0000-0000F8000000}"/>
    <cellStyle name="20% - Énfasis4 4 2 2 3 2" xfId="255" xr:uid="{00000000-0005-0000-0000-0000F9000000}"/>
    <cellStyle name="20% - Énfasis4 4 2 2 4" xfId="256" xr:uid="{00000000-0005-0000-0000-0000FA000000}"/>
    <cellStyle name="20% - Énfasis4 4 2 3" xfId="257" xr:uid="{00000000-0005-0000-0000-0000FB000000}"/>
    <cellStyle name="20% - Énfasis4 4 2 3 2" xfId="258" xr:uid="{00000000-0005-0000-0000-0000FC000000}"/>
    <cellStyle name="20% - Énfasis4 4 2 3 2 2" xfId="259" xr:uid="{00000000-0005-0000-0000-0000FD000000}"/>
    <cellStyle name="20% - Énfasis4 4 2 3 3" xfId="260" xr:uid="{00000000-0005-0000-0000-0000FE000000}"/>
    <cellStyle name="20% - Énfasis4 4 2 4" xfId="261" xr:uid="{00000000-0005-0000-0000-0000FF000000}"/>
    <cellStyle name="20% - Énfasis4 4 2 4 2" xfId="262" xr:uid="{00000000-0005-0000-0000-000000010000}"/>
    <cellStyle name="20% - Énfasis4 4 2 5" xfId="263" xr:uid="{00000000-0005-0000-0000-000001010000}"/>
    <cellStyle name="20% - Énfasis4 4 3" xfId="264" xr:uid="{00000000-0005-0000-0000-000002010000}"/>
    <cellStyle name="20% - Énfasis4 4 3 2" xfId="265" xr:uid="{00000000-0005-0000-0000-000003010000}"/>
    <cellStyle name="20% - Énfasis4 4 3 2 2" xfId="266" xr:uid="{00000000-0005-0000-0000-000004010000}"/>
    <cellStyle name="20% - Énfasis4 4 3 2 2 2" xfId="267" xr:uid="{00000000-0005-0000-0000-000005010000}"/>
    <cellStyle name="20% - Énfasis4 4 3 2 3" xfId="268" xr:uid="{00000000-0005-0000-0000-000006010000}"/>
    <cellStyle name="20% - Énfasis4 4 3 3" xfId="269" xr:uid="{00000000-0005-0000-0000-000007010000}"/>
    <cellStyle name="20% - Énfasis4 4 3 3 2" xfId="270" xr:uid="{00000000-0005-0000-0000-000008010000}"/>
    <cellStyle name="20% - Énfasis4 4 3 4" xfId="271" xr:uid="{00000000-0005-0000-0000-000009010000}"/>
    <cellStyle name="20% - Énfasis4 4 4" xfId="272" xr:uid="{00000000-0005-0000-0000-00000A010000}"/>
    <cellStyle name="20% - Énfasis4 4 4 2" xfId="273" xr:uid="{00000000-0005-0000-0000-00000B010000}"/>
    <cellStyle name="20% - Énfasis4 4 4 2 2" xfId="274" xr:uid="{00000000-0005-0000-0000-00000C010000}"/>
    <cellStyle name="20% - Énfasis4 4 4 3" xfId="275" xr:uid="{00000000-0005-0000-0000-00000D010000}"/>
    <cellStyle name="20% - Énfasis4 4 5" xfId="276" xr:uid="{00000000-0005-0000-0000-00000E010000}"/>
    <cellStyle name="20% - Énfasis4 4 5 2" xfId="277" xr:uid="{00000000-0005-0000-0000-00000F010000}"/>
    <cellStyle name="20% - Énfasis4 4 6" xfId="278" xr:uid="{00000000-0005-0000-0000-000010010000}"/>
    <cellStyle name="20% - Énfasis4 5" xfId="279" xr:uid="{00000000-0005-0000-0000-000011010000}"/>
    <cellStyle name="20% - Énfasis4 6" xfId="280" xr:uid="{00000000-0005-0000-0000-000012010000}"/>
    <cellStyle name="20% - Énfasis4 7" xfId="281" xr:uid="{00000000-0005-0000-0000-000013010000}"/>
    <cellStyle name="20% - Énfasis4 8" xfId="1375" xr:uid="{C18349B0-AF4F-4A91-A3DD-A821686C3386}"/>
    <cellStyle name="20% - Énfasis5" xfId="1353" builtinId="46" customBuiltin="1"/>
    <cellStyle name="20% - Énfasis5 2" xfId="282" xr:uid="{00000000-0005-0000-0000-000014010000}"/>
    <cellStyle name="20% - Énfasis5 2 2" xfId="283" xr:uid="{00000000-0005-0000-0000-000015010000}"/>
    <cellStyle name="20% - Énfasis5 2 3" xfId="284" xr:uid="{00000000-0005-0000-0000-000016010000}"/>
    <cellStyle name="20% - Énfasis5 2 3 2" xfId="285" xr:uid="{00000000-0005-0000-0000-000017010000}"/>
    <cellStyle name="20% - Énfasis5 2 3 2 2" xfId="286" xr:uid="{00000000-0005-0000-0000-000018010000}"/>
    <cellStyle name="20% - Énfasis5 2 3 2 2 2" xfId="287" xr:uid="{00000000-0005-0000-0000-000019010000}"/>
    <cellStyle name="20% - Énfasis5 2 3 2 2 2 2" xfId="288" xr:uid="{00000000-0005-0000-0000-00001A010000}"/>
    <cellStyle name="20% - Énfasis5 2 3 2 2 3" xfId="289" xr:uid="{00000000-0005-0000-0000-00001B010000}"/>
    <cellStyle name="20% - Énfasis5 2 3 2 3" xfId="290" xr:uid="{00000000-0005-0000-0000-00001C010000}"/>
    <cellStyle name="20% - Énfasis5 2 3 2 3 2" xfId="291" xr:uid="{00000000-0005-0000-0000-00001D010000}"/>
    <cellStyle name="20% - Énfasis5 2 3 2 4" xfId="292" xr:uid="{00000000-0005-0000-0000-00001E010000}"/>
    <cellStyle name="20% - Énfasis5 2 3 3" xfId="293" xr:uid="{00000000-0005-0000-0000-00001F010000}"/>
    <cellStyle name="20% - Énfasis5 2 3 3 2" xfId="294" xr:uid="{00000000-0005-0000-0000-000020010000}"/>
    <cellStyle name="20% - Énfasis5 2 3 3 2 2" xfId="295" xr:uid="{00000000-0005-0000-0000-000021010000}"/>
    <cellStyle name="20% - Énfasis5 2 3 3 3" xfId="296" xr:uid="{00000000-0005-0000-0000-000022010000}"/>
    <cellStyle name="20% - Énfasis5 2 3 4" xfId="297" xr:uid="{00000000-0005-0000-0000-000023010000}"/>
    <cellStyle name="20% - Énfasis5 2 3 4 2" xfId="298" xr:uid="{00000000-0005-0000-0000-000024010000}"/>
    <cellStyle name="20% - Énfasis5 2 3 5" xfId="299" xr:uid="{00000000-0005-0000-0000-000025010000}"/>
    <cellStyle name="20% - Énfasis5 2 4" xfId="300" xr:uid="{00000000-0005-0000-0000-000026010000}"/>
    <cellStyle name="20% - Énfasis5 2 4 2" xfId="301" xr:uid="{00000000-0005-0000-0000-000027010000}"/>
    <cellStyle name="20% - Énfasis5 2 4 2 2" xfId="302" xr:uid="{00000000-0005-0000-0000-000028010000}"/>
    <cellStyle name="20% - Énfasis5 2 4 2 2 2" xfId="303" xr:uid="{00000000-0005-0000-0000-000029010000}"/>
    <cellStyle name="20% - Énfasis5 2 4 2 3" xfId="304" xr:uid="{00000000-0005-0000-0000-00002A010000}"/>
    <cellStyle name="20% - Énfasis5 2 4 3" xfId="305" xr:uid="{00000000-0005-0000-0000-00002B010000}"/>
    <cellStyle name="20% - Énfasis5 2 4 3 2" xfId="306" xr:uid="{00000000-0005-0000-0000-00002C010000}"/>
    <cellStyle name="20% - Énfasis5 2 4 4" xfId="307" xr:uid="{00000000-0005-0000-0000-00002D010000}"/>
    <cellStyle name="20% - Énfasis5 2 5" xfId="308" xr:uid="{00000000-0005-0000-0000-00002E010000}"/>
    <cellStyle name="20% - Énfasis5 2 5 2" xfId="309" xr:uid="{00000000-0005-0000-0000-00002F010000}"/>
    <cellStyle name="20% - Énfasis5 2 5 2 2" xfId="310" xr:uid="{00000000-0005-0000-0000-000030010000}"/>
    <cellStyle name="20% - Énfasis5 2 5 3" xfId="311" xr:uid="{00000000-0005-0000-0000-000031010000}"/>
    <cellStyle name="20% - Énfasis5 2 6" xfId="312" xr:uid="{00000000-0005-0000-0000-000032010000}"/>
    <cellStyle name="20% - Énfasis5 2 6 2" xfId="313" xr:uid="{00000000-0005-0000-0000-000033010000}"/>
    <cellStyle name="20% - Énfasis5 2 7" xfId="314" xr:uid="{00000000-0005-0000-0000-000034010000}"/>
    <cellStyle name="20% - Énfasis5 3" xfId="315" xr:uid="{00000000-0005-0000-0000-000035010000}"/>
    <cellStyle name="20% - Énfasis5 4" xfId="316" xr:uid="{00000000-0005-0000-0000-000036010000}"/>
    <cellStyle name="20% - Énfasis5 4 2" xfId="317" xr:uid="{00000000-0005-0000-0000-000037010000}"/>
    <cellStyle name="20% - Énfasis5 4 2 2" xfId="318" xr:uid="{00000000-0005-0000-0000-000038010000}"/>
    <cellStyle name="20% - Énfasis5 4 2 2 2" xfId="319" xr:uid="{00000000-0005-0000-0000-000039010000}"/>
    <cellStyle name="20% - Énfasis5 4 2 2 2 2" xfId="320" xr:uid="{00000000-0005-0000-0000-00003A010000}"/>
    <cellStyle name="20% - Énfasis5 4 2 2 2 2 2" xfId="321" xr:uid="{00000000-0005-0000-0000-00003B010000}"/>
    <cellStyle name="20% - Énfasis5 4 2 2 2 3" xfId="322" xr:uid="{00000000-0005-0000-0000-00003C010000}"/>
    <cellStyle name="20% - Énfasis5 4 2 2 3" xfId="323" xr:uid="{00000000-0005-0000-0000-00003D010000}"/>
    <cellStyle name="20% - Énfasis5 4 2 2 3 2" xfId="324" xr:uid="{00000000-0005-0000-0000-00003E010000}"/>
    <cellStyle name="20% - Énfasis5 4 2 2 4" xfId="325" xr:uid="{00000000-0005-0000-0000-00003F010000}"/>
    <cellStyle name="20% - Énfasis5 4 2 3" xfId="326" xr:uid="{00000000-0005-0000-0000-000040010000}"/>
    <cellStyle name="20% - Énfasis5 4 2 3 2" xfId="327" xr:uid="{00000000-0005-0000-0000-000041010000}"/>
    <cellStyle name="20% - Énfasis5 4 2 3 2 2" xfId="328" xr:uid="{00000000-0005-0000-0000-000042010000}"/>
    <cellStyle name="20% - Énfasis5 4 2 3 3" xfId="329" xr:uid="{00000000-0005-0000-0000-000043010000}"/>
    <cellStyle name="20% - Énfasis5 4 2 4" xfId="330" xr:uid="{00000000-0005-0000-0000-000044010000}"/>
    <cellStyle name="20% - Énfasis5 4 2 4 2" xfId="331" xr:uid="{00000000-0005-0000-0000-000045010000}"/>
    <cellStyle name="20% - Énfasis5 4 2 5" xfId="332" xr:uid="{00000000-0005-0000-0000-000046010000}"/>
    <cellStyle name="20% - Énfasis5 4 3" xfId="333" xr:uid="{00000000-0005-0000-0000-000047010000}"/>
    <cellStyle name="20% - Énfasis5 4 3 2" xfId="334" xr:uid="{00000000-0005-0000-0000-000048010000}"/>
    <cellStyle name="20% - Énfasis5 4 3 2 2" xfId="335" xr:uid="{00000000-0005-0000-0000-000049010000}"/>
    <cellStyle name="20% - Énfasis5 4 3 2 2 2" xfId="336" xr:uid="{00000000-0005-0000-0000-00004A010000}"/>
    <cellStyle name="20% - Énfasis5 4 3 2 3" xfId="337" xr:uid="{00000000-0005-0000-0000-00004B010000}"/>
    <cellStyle name="20% - Énfasis5 4 3 3" xfId="338" xr:uid="{00000000-0005-0000-0000-00004C010000}"/>
    <cellStyle name="20% - Énfasis5 4 3 3 2" xfId="339" xr:uid="{00000000-0005-0000-0000-00004D010000}"/>
    <cellStyle name="20% - Énfasis5 4 3 4" xfId="340" xr:uid="{00000000-0005-0000-0000-00004E010000}"/>
    <cellStyle name="20% - Énfasis5 4 4" xfId="341" xr:uid="{00000000-0005-0000-0000-00004F010000}"/>
    <cellStyle name="20% - Énfasis5 4 4 2" xfId="342" xr:uid="{00000000-0005-0000-0000-000050010000}"/>
    <cellStyle name="20% - Énfasis5 4 4 2 2" xfId="343" xr:uid="{00000000-0005-0000-0000-000051010000}"/>
    <cellStyle name="20% - Énfasis5 4 4 3" xfId="344" xr:uid="{00000000-0005-0000-0000-000052010000}"/>
    <cellStyle name="20% - Énfasis5 4 5" xfId="345" xr:uid="{00000000-0005-0000-0000-000053010000}"/>
    <cellStyle name="20% - Énfasis5 4 5 2" xfId="346" xr:uid="{00000000-0005-0000-0000-000054010000}"/>
    <cellStyle name="20% - Énfasis5 4 6" xfId="347" xr:uid="{00000000-0005-0000-0000-000055010000}"/>
    <cellStyle name="20% - Énfasis5 5" xfId="348" xr:uid="{00000000-0005-0000-0000-000056010000}"/>
    <cellStyle name="20% - Énfasis5 6" xfId="349" xr:uid="{00000000-0005-0000-0000-000057010000}"/>
    <cellStyle name="20% - Énfasis5 7" xfId="350" xr:uid="{00000000-0005-0000-0000-000058010000}"/>
    <cellStyle name="20% - Énfasis5 8" xfId="1376" xr:uid="{05539CB8-E29D-4CF6-AE1E-80DAAF5C1029}"/>
    <cellStyle name="20% - Énfasis6" xfId="1356" builtinId="50" customBuiltin="1"/>
    <cellStyle name="20% - Énfasis6 2" xfId="351" xr:uid="{00000000-0005-0000-0000-000059010000}"/>
    <cellStyle name="20% - Énfasis6 2 2" xfId="352" xr:uid="{00000000-0005-0000-0000-00005A010000}"/>
    <cellStyle name="20% - Énfasis6 2 3" xfId="353" xr:uid="{00000000-0005-0000-0000-00005B010000}"/>
    <cellStyle name="20% - Énfasis6 2 3 2" xfId="354" xr:uid="{00000000-0005-0000-0000-00005C010000}"/>
    <cellStyle name="20% - Énfasis6 2 3 2 2" xfId="355" xr:uid="{00000000-0005-0000-0000-00005D010000}"/>
    <cellStyle name="20% - Énfasis6 2 3 2 2 2" xfId="356" xr:uid="{00000000-0005-0000-0000-00005E010000}"/>
    <cellStyle name="20% - Énfasis6 2 3 2 2 2 2" xfId="357" xr:uid="{00000000-0005-0000-0000-00005F010000}"/>
    <cellStyle name="20% - Énfasis6 2 3 2 2 3" xfId="358" xr:uid="{00000000-0005-0000-0000-000060010000}"/>
    <cellStyle name="20% - Énfasis6 2 3 2 3" xfId="359" xr:uid="{00000000-0005-0000-0000-000061010000}"/>
    <cellStyle name="20% - Énfasis6 2 3 2 3 2" xfId="360" xr:uid="{00000000-0005-0000-0000-000062010000}"/>
    <cellStyle name="20% - Énfasis6 2 3 2 4" xfId="361" xr:uid="{00000000-0005-0000-0000-000063010000}"/>
    <cellStyle name="20% - Énfasis6 2 3 3" xfId="362" xr:uid="{00000000-0005-0000-0000-000064010000}"/>
    <cellStyle name="20% - Énfasis6 2 3 3 2" xfId="363" xr:uid="{00000000-0005-0000-0000-000065010000}"/>
    <cellStyle name="20% - Énfasis6 2 3 3 2 2" xfId="364" xr:uid="{00000000-0005-0000-0000-000066010000}"/>
    <cellStyle name="20% - Énfasis6 2 3 3 3" xfId="365" xr:uid="{00000000-0005-0000-0000-000067010000}"/>
    <cellStyle name="20% - Énfasis6 2 3 4" xfId="366" xr:uid="{00000000-0005-0000-0000-000068010000}"/>
    <cellStyle name="20% - Énfasis6 2 3 4 2" xfId="367" xr:uid="{00000000-0005-0000-0000-000069010000}"/>
    <cellStyle name="20% - Énfasis6 2 3 5" xfId="368" xr:uid="{00000000-0005-0000-0000-00006A010000}"/>
    <cellStyle name="20% - Énfasis6 2 4" xfId="369" xr:uid="{00000000-0005-0000-0000-00006B010000}"/>
    <cellStyle name="20% - Énfasis6 2 4 2" xfId="370" xr:uid="{00000000-0005-0000-0000-00006C010000}"/>
    <cellStyle name="20% - Énfasis6 2 4 2 2" xfId="371" xr:uid="{00000000-0005-0000-0000-00006D010000}"/>
    <cellStyle name="20% - Énfasis6 2 4 2 2 2" xfId="372" xr:uid="{00000000-0005-0000-0000-00006E010000}"/>
    <cellStyle name="20% - Énfasis6 2 4 2 3" xfId="373" xr:uid="{00000000-0005-0000-0000-00006F010000}"/>
    <cellStyle name="20% - Énfasis6 2 4 3" xfId="374" xr:uid="{00000000-0005-0000-0000-000070010000}"/>
    <cellStyle name="20% - Énfasis6 2 4 3 2" xfId="375" xr:uid="{00000000-0005-0000-0000-000071010000}"/>
    <cellStyle name="20% - Énfasis6 2 4 4" xfId="376" xr:uid="{00000000-0005-0000-0000-000072010000}"/>
    <cellStyle name="20% - Énfasis6 2 5" xfId="377" xr:uid="{00000000-0005-0000-0000-000073010000}"/>
    <cellStyle name="20% - Énfasis6 2 5 2" xfId="378" xr:uid="{00000000-0005-0000-0000-000074010000}"/>
    <cellStyle name="20% - Énfasis6 2 5 2 2" xfId="379" xr:uid="{00000000-0005-0000-0000-000075010000}"/>
    <cellStyle name="20% - Énfasis6 2 5 3" xfId="380" xr:uid="{00000000-0005-0000-0000-000076010000}"/>
    <cellStyle name="20% - Énfasis6 2 6" xfId="381" xr:uid="{00000000-0005-0000-0000-000077010000}"/>
    <cellStyle name="20% - Énfasis6 2 6 2" xfId="382" xr:uid="{00000000-0005-0000-0000-000078010000}"/>
    <cellStyle name="20% - Énfasis6 2 7" xfId="383" xr:uid="{00000000-0005-0000-0000-000079010000}"/>
    <cellStyle name="20% - Énfasis6 3" xfId="384" xr:uid="{00000000-0005-0000-0000-00007A010000}"/>
    <cellStyle name="20% - Énfasis6 4" xfId="385" xr:uid="{00000000-0005-0000-0000-00007B010000}"/>
    <cellStyle name="20% - Énfasis6 4 2" xfId="386" xr:uid="{00000000-0005-0000-0000-00007C010000}"/>
    <cellStyle name="20% - Énfasis6 4 2 2" xfId="387" xr:uid="{00000000-0005-0000-0000-00007D010000}"/>
    <cellStyle name="20% - Énfasis6 4 2 2 2" xfId="388" xr:uid="{00000000-0005-0000-0000-00007E010000}"/>
    <cellStyle name="20% - Énfasis6 4 2 2 2 2" xfId="389" xr:uid="{00000000-0005-0000-0000-00007F010000}"/>
    <cellStyle name="20% - Énfasis6 4 2 2 2 2 2" xfId="390" xr:uid="{00000000-0005-0000-0000-000080010000}"/>
    <cellStyle name="20% - Énfasis6 4 2 2 2 3" xfId="391" xr:uid="{00000000-0005-0000-0000-000081010000}"/>
    <cellStyle name="20% - Énfasis6 4 2 2 3" xfId="392" xr:uid="{00000000-0005-0000-0000-000082010000}"/>
    <cellStyle name="20% - Énfasis6 4 2 2 3 2" xfId="393" xr:uid="{00000000-0005-0000-0000-000083010000}"/>
    <cellStyle name="20% - Énfasis6 4 2 2 4" xfId="394" xr:uid="{00000000-0005-0000-0000-000084010000}"/>
    <cellStyle name="20% - Énfasis6 4 2 3" xfId="395" xr:uid="{00000000-0005-0000-0000-000085010000}"/>
    <cellStyle name="20% - Énfasis6 4 2 3 2" xfId="396" xr:uid="{00000000-0005-0000-0000-000086010000}"/>
    <cellStyle name="20% - Énfasis6 4 2 3 2 2" xfId="397" xr:uid="{00000000-0005-0000-0000-000087010000}"/>
    <cellStyle name="20% - Énfasis6 4 2 3 3" xfId="398" xr:uid="{00000000-0005-0000-0000-000088010000}"/>
    <cellStyle name="20% - Énfasis6 4 2 4" xfId="399" xr:uid="{00000000-0005-0000-0000-000089010000}"/>
    <cellStyle name="20% - Énfasis6 4 2 4 2" xfId="400" xr:uid="{00000000-0005-0000-0000-00008A010000}"/>
    <cellStyle name="20% - Énfasis6 4 2 5" xfId="401" xr:uid="{00000000-0005-0000-0000-00008B010000}"/>
    <cellStyle name="20% - Énfasis6 4 3" xfId="402" xr:uid="{00000000-0005-0000-0000-00008C010000}"/>
    <cellStyle name="20% - Énfasis6 4 3 2" xfId="403" xr:uid="{00000000-0005-0000-0000-00008D010000}"/>
    <cellStyle name="20% - Énfasis6 4 3 2 2" xfId="404" xr:uid="{00000000-0005-0000-0000-00008E010000}"/>
    <cellStyle name="20% - Énfasis6 4 3 2 2 2" xfId="405" xr:uid="{00000000-0005-0000-0000-00008F010000}"/>
    <cellStyle name="20% - Énfasis6 4 3 2 3" xfId="406" xr:uid="{00000000-0005-0000-0000-000090010000}"/>
    <cellStyle name="20% - Énfasis6 4 3 3" xfId="407" xr:uid="{00000000-0005-0000-0000-000091010000}"/>
    <cellStyle name="20% - Énfasis6 4 3 3 2" xfId="408" xr:uid="{00000000-0005-0000-0000-000092010000}"/>
    <cellStyle name="20% - Énfasis6 4 3 4" xfId="409" xr:uid="{00000000-0005-0000-0000-000093010000}"/>
    <cellStyle name="20% - Énfasis6 4 4" xfId="410" xr:uid="{00000000-0005-0000-0000-000094010000}"/>
    <cellStyle name="20% - Énfasis6 4 4 2" xfId="411" xr:uid="{00000000-0005-0000-0000-000095010000}"/>
    <cellStyle name="20% - Énfasis6 4 4 2 2" xfId="412" xr:uid="{00000000-0005-0000-0000-000096010000}"/>
    <cellStyle name="20% - Énfasis6 4 4 3" xfId="413" xr:uid="{00000000-0005-0000-0000-000097010000}"/>
    <cellStyle name="20% - Énfasis6 4 5" xfId="414" xr:uid="{00000000-0005-0000-0000-000098010000}"/>
    <cellStyle name="20% - Énfasis6 4 5 2" xfId="415" xr:uid="{00000000-0005-0000-0000-000099010000}"/>
    <cellStyle name="20% - Énfasis6 4 6" xfId="416" xr:uid="{00000000-0005-0000-0000-00009A010000}"/>
    <cellStyle name="20% - Énfasis6 5" xfId="417" xr:uid="{00000000-0005-0000-0000-00009B010000}"/>
    <cellStyle name="20% - Énfasis6 6" xfId="418" xr:uid="{00000000-0005-0000-0000-00009C010000}"/>
    <cellStyle name="20% - Énfasis6 7" xfId="419" xr:uid="{00000000-0005-0000-0000-00009D010000}"/>
    <cellStyle name="20% - Énfasis6 8" xfId="1377" xr:uid="{5AD4C3E1-66C1-460B-8D46-ABDECC22963F}"/>
    <cellStyle name="40% - Énfasis1" xfId="1342" builtinId="31" customBuiltin="1"/>
    <cellStyle name="40% - Énfasis1 2" xfId="420" xr:uid="{00000000-0005-0000-0000-00009E010000}"/>
    <cellStyle name="40% - Énfasis1 2 2" xfId="421" xr:uid="{00000000-0005-0000-0000-00009F010000}"/>
    <cellStyle name="40% - Énfasis1 2 3" xfId="422" xr:uid="{00000000-0005-0000-0000-0000A0010000}"/>
    <cellStyle name="40% - Énfasis1 2 3 2" xfId="423" xr:uid="{00000000-0005-0000-0000-0000A1010000}"/>
    <cellStyle name="40% - Énfasis1 2 3 2 2" xfId="424" xr:uid="{00000000-0005-0000-0000-0000A2010000}"/>
    <cellStyle name="40% - Énfasis1 2 3 2 2 2" xfId="425" xr:uid="{00000000-0005-0000-0000-0000A3010000}"/>
    <cellStyle name="40% - Énfasis1 2 3 2 2 2 2" xfId="426" xr:uid="{00000000-0005-0000-0000-0000A4010000}"/>
    <cellStyle name="40% - Énfasis1 2 3 2 2 3" xfId="427" xr:uid="{00000000-0005-0000-0000-0000A5010000}"/>
    <cellStyle name="40% - Énfasis1 2 3 2 3" xfId="428" xr:uid="{00000000-0005-0000-0000-0000A6010000}"/>
    <cellStyle name="40% - Énfasis1 2 3 2 3 2" xfId="429" xr:uid="{00000000-0005-0000-0000-0000A7010000}"/>
    <cellStyle name="40% - Énfasis1 2 3 2 4" xfId="430" xr:uid="{00000000-0005-0000-0000-0000A8010000}"/>
    <cellStyle name="40% - Énfasis1 2 3 3" xfId="431" xr:uid="{00000000-0005-0000-0000-0000A9010000}"/>
    <cellStyle name="40% - Énfasis1 2 3 3 2" xfId="432" xr:uid="{00000000-0005-0000-0000-0000AA010000}"/>
    <cellStyle name="40% - Énfasis1 2 3 3 2 2" xfId="433" xr:uid="{00000000-0005-0000-0000-0000AB010000}"/>
    <cellStyle name="40% - Énfasis1 2 3 3 3" xfId="434" xr:uid="{00000000-0005-0000-0000-0000AC010000}"/>
    <cellStyle name="40% - Énfasis1 2 3 4" xfId="435" xr:uid="{00000000-0005-0000-0000-0000AD010000}"/>
    <cellStyle name="40% - Énfasis1 2 3 4 2" xfId="436" xr:uid="{00000000-0005-0000-0000-0000AE010000}"/>
    <cellStyle name="40% - Énfasis1 2 3 5" xfId="437" xr:uid="{00000000-0005-0000-0000-0000AF010000}"/>
    <cellStyle name="40% - Énfasis1 2 4" xfId="438" xr:uid="{00000000-0005-0000-0000-0000B0010000}"/>
    <cellStyle name="40% - Énfasis1 2 4 2" xfId="439" xr:uid="{00000000-0005-0000-0000-0000B1010000}"/>
    <cellStyle name="40% - Énfasis1 2 4 2 2" xfId="440" xr:uid="{00000000-0005-0000-0000-0000B2010000}"/>
    <cellStyle name="40% - Énfasis1 2 4 2 2 2" xfId="441" xr:uid="{00000000-0005-0000-0000-0000B3010000}"/>
    <cellStyle name="40% - Énfasis1 2 4 2 3" xfId="442" xr:uid="{00000000-0005-0000-0000-0000B4010000}"/>
    <cellStyle name="40% - Énfasis1 2 4 3" xfId="443" xr:uid="{00000000-0005-0000-0000-0000B5010000}"/>
    <cellStyle name="40% - Énfasis1 2 4 3 2" xfId="444" xr:uid="{00000000-0005-0000-0000-0000B6010000}"/>
    <cellStyle name="40% - Énfasis1 2 4 4" xfId="445" xr:uid="{00000000-0005-0000-0000-0000B7010000}"/>
    <cellStyle name="40% - Énfasis1 2 5" xfId="446" xr:uid="{00000000-0005-0000-0000-0000B8010000}"/>
    <cellStyle name="40% - Énfasis1 2 5 2" xfId="447" xr:uid="{00000000-0005-0000-0000-0000B9010000}"/>
    <cellStyle name="40% - Énfasis1 2 5 2 2" xfId="448" xr:uid="{00000000-0005-0000-0000-0000BA010000}"/>
    <cellStyle name="40% - Énfasis1 2 5 3" xfId="449" xr:uid="{00000000-0005-0000-0000-0000BB010000}"/>
    <cellStyle name="40% - Énfasis1 2 6" xfId="450" xr:uid="{00000000-0005-0000-0000-0000BC010000}"/>
    <cellStyle name="40% - Énfasis1 2 6 2" xfId="451" xr:uid="{00000000-0005-0000-0000-0000BD010000}"/>
    <cellStyle name="40% - Énfasis1 2 7" xfId="452" xr:uid="{00000000-0005-0000-0000-0000BE010000}"/>
    <cellStyle name="40% - Énfasis1 3" xfId="453" xr:uid="{00000000-0005-0000-0000-0000BF010000}"/>
    <cellStyle name="40% - Énfasis1 4" xfId="454" xr:uid="{00000000-0005-0000-0000-0000C0010000}"/>
    <cellStyle name="40% - Énfasis1 4 2" xfId="455" xr:uid="{00000000-0005-0000-0000-0000C1010000}"/>
    <cellStyle name="40% - Énfasis1 4 2 2" xfId="456" xr:uid="{00000000-0005-0000-0000-0000C2010000}"/>
    <cellStyle name="40% - Énfasis1 4 2 2 2" xfId="457" xr:uid="{00000000-0005-0000-0000-0000C3010000}"/>
    <cellStyle name="40% - Énfasis1 4 2 2 2 2" xfId="458" xr:uid="{00000000-0005-0000-0000-0000C4010000}"/>
    <cellStyle name="40% - Énfasis1 4 2 2 2 2 2" xfId="459" xr:uid="{00000000-0005-0000-0000-0000C5010000}"/>
    <cellStyle name="40% - Énfasis1 4 2 2 2 3" xfId="460" xr:uid="{00000000-0005-0000-0000-0000C6010000}"/>
    <cellStyle name="40% - Énfasis1 4 2 2 3" xfId="461" xr:uid="{00000000-0005-0000-0000-0000C7010000}"/>
    <cellStyle name="40% - Énfasis1 4 2 2 3 2" xfId="462" xr:uid="{00000000-0005-0000-0000-0000C8010000}"/>
    <cellStyle name="40% - Énfasis1 4 2 2 4" xfId="463" xr:uid="{00000000-0005-0000-0000-0000C9010000}"/>
    <cellStyle name="40% - Énfasis1 4 2 3" xfId="464" xr:uid="{00000000-0005-0000-0000-0000CA010000}"/>
    <cellStyle name="40% - Énfasis1 4 2 3 2" xfId="465" xr:uid="{00000000-0005-0000-0000-0000CB010000}"/>
    <cellStyle name="40% - Énfasis1 4 2 3 2 2" xfId="466" xr:uid="{00000000-0005-0000-0000-0000CC010000}"/>
    <cellStyle name="40% - Énfasis1 4 2 3 3" xfId="467" xr:uid="{00000000-0005-0000-0000-0000CD010000}"/>
    <cellStyle name="40% - Énfasis1 4 2 4" xfId="468" xr:uid="{00000000-0005-0000-0000-0000CE010000}"/>
    <cellStyle name="40% - Énfasis1 4 2 4 2" xfId="469" xr:uid="{00000000-0005-0000-0000-0000CF010000}"/>
    <cellStyle name="40% - Énfasis1 4 2 5" xfId="470" xr:uid="{00000000-0005-0000-0000-0000D0010000}"/>
    <cellStyle name="40% - Énfasis1 4 3" xfId="471" xr:uid="{00000000-0005-0000-0000-0000D1010000}"/>
    <cellStyle name="40% - Énfasis1 4 3 2" xfId="472" xr:uid="{00000000-0005-0000-0000-0000D2010000}"/>
    <cellStyle name="40% - Énfasis1 4 3 2 2" xfId="473" xr:uid="{00000000-0005-0000-0000-0000D3010000}"/>
    <cellStyle name="40% - Énfasis1 4 3 2 2 2" xfId="474" xr:uid="{00000000-0005-0000-0000-0000D4010000}"/>
    <cellStyle name="40% - Énfasis1 4 3 2 3" xfId="475" xr:uid="{00000000-0005-0000-0000-0000D5010000}"/>
    <cellStyle name="40% - Énfasis1 4 3 3" xfId="476" xr:uid="{00000000-0005-0000-0000-0000D6010000}"/>
    <cellStyle name="40% - Énfasis1 4 3 3 2" xfId="477" xr:uid="{00000000-0005-0000-0000-0000D7010000}"/>
    <cellStyle name="40% - Énfasis1 4 3 4" xfId="478" xr:uid="{00000000-0005-0000-0000-0000D8010000}"/>
    <cellStyle name="40% - Énfasis1 4 4" xfId="479" xr:uid="{00000000-0005-0000-0000-0000D9010000}"/>
    <cellStyle name="40% - Énfasis1 4 4 2" xfId="480" xr:uid="{00000000-0005-0000-0000-0000DA010000}"/>
    <cellStyle name="40% - Énfasis1 4 4 2 2" xfId="481" xr:uid="{00000000-0005-0000-0000-0000DB010000}"/>
    <cellStyle name="40% - Énfasis1 4 4 3" xfId="482" xr:uid="{00000000-0005-0000-0000-0000DC010000}"/>
    <cellStyle name="40% - Énfasis1 4 5" xfId="483" xr:uid="{00000000-0005-0000-0000-0000DD010000}"/>
    <cellStyle name="40% - Énfasis1 4 5 2" xfId="484" xr:uid="{00000000-0005-0000-0000-0000DE010000}"/>
    <cellStyle name="40% - Énfasis1 4 6" xfId="485" xr:uid="{00000000-0005-0000-0000-0000DF010000}"/>
    <cellStyle name="40% - Énfasis1 5" xfId="486" xr:uid="{00000000-0005-0000-0000-0000E0010000}"/>
    <cellStyle name="40% - Énfasis1 6" xfId="487" xr:uid="{00000000-0005-0000-0000-0000E1010000}"/>
    <cellStyle name="40% - Énfasis1 7" xfId="488" xr:uid="{00000000-0005-0000-0000-0000E2010000}"/>
    <cellStyle name="40% - Énfasis1 8" xfId="1378" xr:uid="{95323804-1C09-4E02-A12B-A2E9A268936C}"/>
    <cellStyle name="40% - Énfasis2" xfId="1345" builtinId="35" customBuiltin="1"/>
    <cellStyle name="40% - Énfasis2 2" xfId="489" xr:uid="{00000000-0005-0000-0000-0000E3010000}"/>
    <cellStyle name="40% - Énfasis2 2 2" xfId="490" xr:uid="{00000000-0005-0000-0000-0000E4010000}"/>
    <cellStyle name="40% - Énfasis2 2 3" xfId="491" xr:uid="{00000000-0005-0000-0000-0000E5010000}"/>
    <cellStyle name="40% - Énfasis2 2 3 2" xfId="492" xr:uid="{00000000-0005-0000-0000-0000E6010000}"/>
    <cellStyle name="40% - Énfasis2 2 3 2 2" xfId="493" xr:uid="{00000000-0005-0000-0000-0000E7010000}"/>
    <cellStyle name="40% - Énfasis2 2 3 2 2 2" xfId="494" xr:uid="{00000000-0005-0000-0000-0000E8010000}"/>
    <cellStyle name="40% - Énfasis2 2 3 2 2 2 2" xfId="495" xr:uid="{00000000-0005-0000-0000-0000E9010000}"/>
    <cellStyle name="40% - Énfasis2 2 3 2 2 3" xfId="496" xr:uid="{00000000-0005-0000-0000-0000EA010000}"/>
    <cellStyle name="40% - Énfasis2 2 3 2 3" xfId="497" xr:uid="{00000000-0005-0000-0000-0000EB010000}"/>
    <cellStyle name="40% - Énfasis2 2 3 2 3 2" xfId="498" xr:uid="{00000000-0005-0000-0000-0000EC010000}"/>
    <cellStyle name="40% - Énfasis2 2 3 2 4" xfId="499" xr:uid="{00000000-0005-0000-0000-0000ED010000}"/>
    <cellStyle name="40% - Énfasis2 2 3 3" xfId="500" xr:uid="{00000000-0005-0000-0000-0000EE010000}"/>
    <cellStyle name="40% - Énfasis2 2 3 3 2" xfId="501" xr:uid="{00000000-0005-0000-0000-0000EF010000}"/>
    <cellStyle name="40% - Énfasis2 2 3 3 2 2" xfId="502" xr:uid="{00000000-0005-0000-0000-0000F0010000}"/>
    <cellStyle name="40% - Énfasis2 2 3 3 3" xfId="503" xr:uid="{00000000-0005-0000-0000-0000F1010000}"/>
    <cellStyle name="40% - Énfasis2 2 3 4" xfId="504" xr:uid="{00000000-0005-0000-0000-0000F2010000}"/>
    <cellStyle name="40% - Énfasis2 2 3 4 2" xfId="505" xr:uid="{00000000-0005-0000-0000-0000F3010000}"/>
    <cellStyle name="40% - Énfasis2 2 3 5" xfId="506" xr:uid="{00000000-0005-0000-0000-0000F4010000}"/>
    <cellStyle name="40% - Énfasis2 2 4" xfId="507" xr:uid="{00000000-0005-0000-0000-0000F5010000}"/>
    <cellStyle name="40% - Énfasis2 2 4 2" xfId="508" xr:uid="{00000000-0005-0000-0000-0000F6010000}"/>
    <cellStyle name="40% - Énfasis2 2 4 2 2" xfId="509" xr:uid="{00000000-0005-0000-0000-0000F7010000}"/>
    <cellStyle name="40% - Énfasis2 2 4 2 2 2" xfId="510" xr:uid="{00000000-0005-0000-0000-0000F8010000}"/>
    <cellStyle name="40% - Énfasis2 2 4 2 3" xfId="511" xr:uid="{00000000-0005-0000-0000-0000F9010000}"/>
    <cellStyle name="40% - Énfasis2 2 4 3" xfId="512" xr:uid="{00000000-0005-0000-0000-0000FA010000}"/>
    <cellStyle name="40% - Énfasis2 2 4 3 2" xfId="513" xr:uid="{00000000-0005-0000-0000-0000FB010000}"/>
    <cellStyle name="40% - Énfasis2 2 4 4" xfId="514" xr:uid="{00000000-0005-0000-0000-0000FC010000}"/>
    <cellStyle name="40% - Énfasis2 2 5" xfId="515" xr:uid="{00000000-0005-0000-0000-0000FD010000}"/>
    <cellStyle name="40% - Énfasis2 2 5 2" xfId="516" xr:uid="{00000000-0005-0000-0000-0000FE010000}"/>
    <cellStyle name="40% - Énfasis2 2 5 2 2" xfId="517" xr:uid="{00000000-0005-0000-0000-0000FF010000}"/>
    <cellStyle name="40% - Énfasis2 2 5 3" xfId="518" xr:uid="{00000000-0005-0000-0000-000000020000}"/>
    <cellStyle name="40% - Énfasis2 2 6" xfId="519" xr:uid="{00000000-0005-0000-0000-000001020000}"/>
    <cellStyle name="40% - Énfasis2 2 6 2" xfId="520" xr:uid="{00000000-0005-0000-0000-000002020000}"/>
    <cellStyle name="40% - Énfasis2 2 7" xfId="521" xr:uid="{00000000-0005-0000-0000-000003020000}"/>
    <cellStyle name="40% - Énfasis2 3" xfId="522" xr:uid="{00000000-0005-0000-0000-000004020000}"/>
    <cellStyle name="40% - Énfasis2 4" xfId="523" xr:uid="{00000000-0005-0000-0000-000005020000}"/>
    <cellStyle name="40% - Énfasis2 4 2" xfId="524" xr:uid="{00000000-0005-0000-0000-000006020000}"/>
    <cellStyle name="40% - Énfasis2 4 2 2" xfId="525" xr:uid="{00000000-0005-0000-0000-000007020000}"/>
    <cellStyle name="40% - Énfasis2 4 2 2 2" xfId="526" xr:uid="{00000000-0005-0000-0000-000008020000}"/>
    <cellStyle name="40% - Énfasis2 4 2 2 2 2" xfId="527" xr:uid="{00000000-0005-0000-0000-000009020000}"/>
    <cellStyle name="40% - Énfasis2 4 2 2 2 2 2" xfId="528" xr:uid="{00000000-0005-0000-0000-00000A020000}"/>
    <cellStyle name="40% - Énfasis2 4 2 2 2 3" xfId="529" xr:uid="{00000000-0005-0000-0000-00000B020000}"/>
    <cellStyle name="40% - Énfasis2 4 2 2 3" xfId="530" xr:uid="{00000000-0005-0000-0000-00000C020000}"/>
    <cellStyle name="40% - Énfasis2 4 2 2 3 2" xfId="531" xr:uid="{00000000-0005-0000-0000-00000D020000}"/>
    <cellStyle name="40% - Énfasis2 4 2 2 4" xfId="532" xr:uid="{00000000-0005-0000-0000-00000E020000}"/>
    <cellStyle name="40% - Énfasis2 4 2 3" xfId="533" xr:uid="{00000000-0005-0000-0000-00000F020000}"/>
    <cellStyle name="40% - Énfasis2 4 2 3 2" xfId="534" xr:uid="{00000000-0005-0000-0000-000010020000}"/>
    <cellStyle name="40% - Énfasis2 4 2 3 2 2" xfId="535" xr:uid="{00000000-0005-0000-0000-000011020000}"/>
    <cellStyle name="40% - Énfasis2 4 2 3 3" xfId="536" xr:uid="{00000000-0005-0000-0000-000012020000}"/>
    <cellStyle name="40% - Énfasis2 4 2 4" xfId="537" xr:uid="{00000000-0005-0000-0000-000013020000}"/>
    <cellStyle name="40% - Énfasis2 4 2 4 2" xfId="538" xr:uid="{00000000-0005-0000-0000-000014020000}"/>
    <cellStyle name="40% - Énfasis2 4 2 5" xfId="539" xr:uid="{00000000-0005-0000-0000-000015020000}"/>
    <cellStyle name="40% - Énfasis2 4 3" xfId="540" xr:uid="{00000000-0005-0000-0000-000016020000}"/>
    <cellStyle name="40% - Énfasis2 4 3 2" xfId="541" xr:uid="{00000000-0005-0000-0000-000017020000}"/>
    <cellStyle name="40% - Énfasis2 4 3 2 2" xfId="542" xr:uid="{00000000-0005-0000-0000-000018020000}"/>
    <cellStyle name="40% - Énfasis2 4 3 2 2 2" xfId="543" xr:uid="{00000000-0005-0000-0000-000019020000}"/>
    <cellStyle name="40% - Énfasis2 4 3 2 3" xfId="544" xr:uid="{00000000-0005-0000-0000-00001A020000}"/>
    <cellStyle name="40% - Énfasis2 4 3 3" xfId="545" xr:uid="{00000000-0005-0000-0000-00001B020000}"/>
    <cellStyle name="40% - Énfasis2 4 3 3 2" xfId="546" xr:uid="{00000000-0005-0000-0000-00001C020000}"/>
    <cellStyle name="40% - Énfasis2 4 3 4" xfId="547" xr:uid="{00000000-0005-0000-0000-00001D020000}"/>
    <cellStyle name="40% - Énfasis2 4 4" xfId="548" xr:uid="{00000000-0005-0000-0000-00001E020000}"/>
    <cellStyle name="40% - Énfasis2 4 4 2" xfId="549" xr:uid="{00000000-0005-0000-0000-00001F020000}"/>
    <cellStyle name="40% - Énfasis2 4 4 2 2" xfId="550" xr:uid="{00000000-0005-0000-0000-000020020000}"/>
    <cellStyle name="40% - Énfasis2 4 4 3" xfId="551" xr:uid="{00000000-0005-0000-0000-000021020000}"/>
    <cellStyle name="40% - Énfasis2 4 5" xfId="552" xr:uid="{00000000-0005-0000-0000-000022020000}"/>
    <cellStyle name="40% - Énfasis2 4 5 2" xfId="553" xr:uid="{00000000-0005-0000-0000-000023020000}"/>
    <cellStyle name="40% - Énfasis2 4 6" xfId="554" xr:uid="{00000000-0005-0000-0000-000024020000}"/>
    <cellStyle name="40% - Énfasis2 5" xfId="555" xr:uid="{00000000-0005-0000-0000-000025020000}"/>
    <cellStyle name="40% - Énfasis2 6" xfId="556" xr:uid="{00000000-0005-0000-0000-000026020000}"/>
    <cellStyle name="40% - Énfasis2 7" xfId="557" xr:uid="{00000000-0005-0000-0000-000027020000}"/>
    <cellStyle name="40% - Énfasis2 8" xfId="1379" xr:uid="{57692476-AE5C-4EF4-AB01-608BDB62791A}"/>
    <cellStyle name="40% - Énfasis3" xfId="1348" builtinId="39" customBuiltin="1"/>
    <cellStyle name="40% - Énfasis3 2" xfId="558" xr:uid="{00000000-0005-0000-0000-000028020000}"/>
    <cellStyle name="40% - Énfasis3 2 2" xfId="559" xr:uid="{00000000-0005-0000-0000-000029020000}"/>
    <cellStyle name="40% - Énfasis3 2 3" xfId="560" xr:uid="{00000000-0005-0000-0000-00002A020000}"/>
    <cellStyle name="40% - Énfasis3 2 3 2" xfId="561" xr:uid="{00000000-0005-0000-0000-00002B020000}"/>
    <cellStyle name="40% - Énfasis3 2 3 2 2" xfId="562" xr:uid="{00000000-0005-0000-0000-00002C020000}"/>
    <cellStyle name="40% - Énfasis3 2 3 2 2 2" xfId="563" xr:uid="{00000000-0005-0000-0000-00002D020000}"/>
    <cellStyle name="40% - Énfasis3 2 3 2 2 2 2" xfId="564" xr:uid="{00000000-0005-0000-0000-00002E020000}"/>
    <cellStyle name="40% - Énfasis3 2 3 2 2 3" xfId="565" xr:uid="{00000000-0005-0000-0000-00002F020000}"/>
    <cellStyle name="40% - Énfasis3 2 3 2 3" xfId="566" xr:uid="{00000000-0005-0000-0000-000030020000}"/>
    <cellStyle name="40% - Énfasis3 2 3 2 3 2" xfId="567" xr:uid="{00000000-0005-0000-0000-000031020000}"/>
    <cellStyle name="40% - Énfasis3 2 3 2 4" xfId="568" xr:uid="{00000000-0005-0000-0000-000032020000}"/>
    <cellStyle name="40% - Énfasis3 2 3 3" xfId="569" xr:uid="{00000000-0005-0000-0000-000033020000}"/>
    <cellStyle name="40% - Énfasis3 2 3 3 2" xfId="570" xr:uid="{00000000-0005-0000-0000-000034020000}"/>
    <cellStyle name="40% - Énfasis3 2 3 3 2 2" xfId="571" xr:uid="{00000000-0005-0000-0000-000035020000}"/>
    <cellStyle name="40% - Énfasis3 2 3 3 3" xfId="572" xr:uid="{00000000-0005-0000-0000-000036020000}"/>
    <cellStyle name="40% - Énfasis3 2 3 4" xfId="573" xr:uid="{00000000-0005-0000-0000-000037020000}"/>
    <cellStyle name="40% - Énfasis3 2 3 4 2" xfId="574" xr:uid="{00000000-0005-0000-0000-000038020000}"/>
    <cellStyle name="40% - Énfasis3 2 3 5" xfId="575" xr:uid="{00000000-0005-0000-0000-000039020000}"/>
    <cellStyle name="40% - Énfasis3 2 4" xfId="576" xr:uid="{00000000-0005-0000-0000-00003A020000}"/>
    <cellStyle name="40% - Énfasis3 2 4 2" xfId="577" xr:uid="{00000000-0005-0000-0000-00003B020000}"/>
    <cellStyle name="40% - Énfasis3 2 4 2 2" xfId="578" xr:uid="{00000000-0005-0000-0000-00003C020000}"/>
    <cellStyle name="40% - Énfasis3 2 4 2 2 2" xfId="579" xr:uid="{00000000-0005-0000-0000-00003D020000}"/>
    <cellStyle name="40% - Énfasis3 2 4 2 3" xfId="580" xr:uid="{00000000-0005-0000-0000-00003E020000}"/>
    <cellStyle name="40% - Énfasis3 2 4 3" xfId="581" xr:uid="{00000000-0005-0000-0000-00003F020000}"/>
    <cellStyle name="40% - Énfasis3 2 4 3 2" xfId="582" xr:uid="{00000000-0005-0000-0000-000040020000}"/>
    <cellStyle name="40% - Énfasis3 2 4 4" xfId="583" xr:uid="{00000000-0005-0000-0000-000041020000}"/>
    <cellStyle name="40% - Énfasis3 2 5" xfId="584" xr:uid="{00000000-0005-0000-0000-000042020000}"/>
    <cellStyle name="40% - Énfasis3 2 5 2" xfId="585" xr:uid="{00000000-0005-0000-0000-000043020000}"/>
    <cellStyle name="40% - Énfasis3 2 5 2 2" xfId="586" xr:uid="{00000000-0005-0000-0000-000044020000}"/>
    <cellStyle name="40% - Énfasis3 2 5 3" xfId="587" xr:uid="{00000000-0005-0000-0000-000045020000}"/>
    <cellStyle name="40% - Énfasis3 2 6" xfId="588" xr:uid="{00000000-0005-0000-0000-000046020000}"/>
    <cellStyle name="40% - Énfasis3 2 6 2" xfId="589" xr:uid="{00000000-0005-0000-0000-000047020000}"/>
    <cellStyle name="40% - Énfasis3 2 7" xfId="590" xr:uid="{00000000-0005-0000-0000-000048020000}"/>
    <cellStyle name="40% - Énfasis3 3" xfId="591" xr:uid="{00000000-0005-0000-0000-000049020000}"/>
    <cellStyle name="40% - Énfasis3 4" xfId="592" xr:uid="{00000000-0005-0000-0000-00004A020000}"/>
    <cellStyle name="40% - Énfasis3 4 2" xfId="593" xr:uid="{00000000-0005-0000-0000-00004B020000}"/>
    <cellStyle name="40% - Énfasis3 4 2 2" xfId="594" xr:uid="{00000000-0005-0000-0000-00004C020000}"/>
    <cellStyle name="40% - Énfasis3 4 2 2 2" xfId="595" xr:uid="{00000000-0005-0000-0000-00004D020000}"/>
    <cellStyle name="40% - Énfasis3 4 2 2 2 2" xfId="596" xr:uid="{00000000-0005-0000-0000-00004E020000}"/>
    <cellStyle name="40% - Énfasis3 4 2 2 2 2 2" xfId="597" xr:uid="{00000000-0005-0000-0000-00004F020000}"/>
    <cellStyle name="40% - Énfasis3 4 2 2 2 3" xfId="598" xr:uid="{00000000-0005-0000-0000-000050020000}"/>
    <cellStyle name="40% - Énfasis3 4 2 2 3" xfId="599" xr:uid="{00000000-0005-0000-0000-000051020000}"/>
    <cellStyle name="40% - Énfasis3 4 2 2 3 2" xfId="600" xr:uid="{00000000-0005-0000-0000-000052020000}"/>
    <cellStyle name="40% - Énfasis3 4 2 2 4" xfId="601" xr:uid="{00000000-0005-0000-0000-000053020000}"/>
    <cellStyle name="40% - Énfasis3 4 2 3" xfId="602" xr:uid="{00000000-0005-0000-0000-000054020000}"/>
    <cellStyle name="40% - Énfasis3 4 2 3 2" xfId="603" xr:uid="{00000000-0005-0000-0000-000055020000}"/>
    <cellStyle name="40% - Énfasis3 4 2 3 2 2" xfId="604" xr:uid="{00000000-0005-0000-0000-000056020000}"/>
    <cellStyle name="40% - Énfasis3 4 2 3 3" xfId="605" xr:uid="{00000000-0005-0000-0000-000057020000}"/>
    <cellStyle name="40% - Énfasis3 4 2 4" xfId="606" xr:uid="{00000000-0005-0000-0000-000058020000}"/>
    <cellStyle name="40% - Énfasis3 4 2 4 2" xfId="607" xr:uid="{00000000-0005-0000-0000-000059020000}"/>
    <cellStyle name="40% - Énfasis3 4 2 5" xfId="608" xr:uid="{00000000-0005-0000-0000-00005A020000}"/>
    <cellStyle name="40% - Énfasis3 4 3" xfId="609" xr:uid="{00000000-0005-0000-0000-00005B020000}"/>
    <cellStyle name="40% - Énfasis3 4 3 2" xfId="610" xr:uid="{00000000-0005-0000-0000-00005C020000}"/>
    <cellStyle name="40% - Énfasis3 4 3 2 2" xfId="611" xr:uid="{00000000-0005-0000-0000-00005D020000}"/>
    <cellStyle name="40% - Énfasis3 4 3 2 2 2" xfId="612" xr:uid="{00000000-0005-0000-0000-00005E020000}"/>
    <cellStyle name="40% - Énfasis3 4 3 2 3" xfId="613" xr:uid="{00000000-0005-0000-0000-00005F020000}"/>
    <cellStyle name="40% - Énfasis3 4 3 3" xfId="614" xr:uid="{00000000-0005-0000-0000-000060020000}"/>
    <cellStyle name="40% - Énfasis3 4 3 3 2" xfId="615" xr:uid="{00000000-0005-0000-0000-000061020000}"/>
    <cellStyle name="40% - Énfasis3 4 3 4" xfId="616" xr:uid="{00000000-0005-0000-0000-000062020000}"/>
    <cellStyle name="40% - Énfasis3 4 4" xfId="617" xr:uid="{00000000-0005-0000-0000-000063020000}"/>
    <cellStyle name="40% - Énfasis3 4 4 2" xfId="618" xr:uid="{00000000-0005-0000-0000-000064020000}"/>
    <cellStyle name="40% - Énfasis3 4 4 2 2" xfId="619" xr:uid="{00000000-0005-0000-0000-000065020000}"/>
    <cellStyle name="40% - Énfasis3 4 4 3" xfId="620" xr:uid="{00000000-0005-0000-0000-000066020000}"/>
    <cellStyle name="40% - Énfasis3 4 5" xfId="621" xr:uid="{00000000-0005-0000-0000-000067020000}"/>
    <cellStyle name="40% - Énfasis3 4 5 2" xfId="622" xr:uid="{00000000-0005-0000-0000-000068020000}"/>
    <cellStyle name="40% - Énfasis3 4 6" xfId="623" xr:uid="{00000000-0005-0000-0000-000069020000}"/>
    <cellStyle name="40% - Énfasis3 5" xfId="624" xr:uid="{00000000-0005-0000-0000-00006A020000}"/>
    <cellStyle name="40% - Énfasis3 6" xfId="625" xr:uid="{00000000-0005-0000-0000-00006B020000}"/>
    <cellStyle name="40% - Énfasis3 7" xfId="626" xr:uid="{00000000-0005-0000-0000-00006C020000}"/>
    <cellStyle name="40% - Énfasis3 8" xfId="1380" xr:uid="{2ADFBD91-C601-4486-9443-8FCEC33D5D77}"/>
    <cellStyle name="40% - Énfasis4" xfId="1351" builtinId="43" customBuiltin="1"/>
    <cellStyle name="40% - Énfasis4 2" xfId="627" xr:uid="{00000000-0005-0000-0000-00006D020000}"/>
    <cellStyle name="40% - Énfasis4 2 2" xfId="628" xr:uid="{00000000-0005-0000-0000-00006E020000}"/>
    <cellStyle name="40% - Énfasis4 2 3" xfId="629" xr:uid="{00000000-0005-0000-0000-00006F020000}"/>
    <cellStyle name="40% - Énfasis4 2 3 2" xfId="630" xr:uid="{00000000-0005-0000-0000-000070020000}"/>
    <cellStyle name="40% - Énfasis4 2 3 2 2" xfId="631" xr:uid="{00000000-0005-0000-0000-000071020000}"/>
    <cellStyle name="40% - Énfasis4 2 3 2 2 2" xfId="632" xr:uid="{00000000-0005-0000-0000-000072020000}"/>
    <cellStyle name="40% - Énfasis4 2 3 2 2 2 2" xfId="633" xr:uid="{00000000-0005-0000-0000-000073020000}"/>
    <cellStyle name="40% - Énfasis4 2 3 2 2 3" xfId="634" xr:uid="{00000000-0005-0000-0000-000074020000}"/>
    <cellStyle name="40% - Énfasis4 2 3 2 3" xfId="635" xr:uid="{00000000-0005-0000-0000-000075020000}"/>
    <cellStyle name="40% - Énfasis4 2 3 2 3 2" xfId="636" xr:uid="{00000000-0005-0000-0000-000076020000}"/>
    <cellStyle name="40% - Énfasis4 2 3 2 4" xfId="637" xr:uid="{00000000-0005-0000-0000-000077020000}"/>
    <cellStyle name="40% - Énfasis4 2 3 3" xfId="638" xr:uid="{00000000-0005-0000-0000-000078020000}"/>
    <cellStyle name="40% - Énfasis4 2 3 3 2" xfId="639" xr:uid="{00000000-0005-0000-0000-000079020000}"/>
    <cellStyle name="40% - Énfasis4 2 3 3 2 2" xfId="640" xr:uid="{00000000-0005-0000-0000-00007A020000}"/>
    <cellStyle name="40% - Énfasis4 2 3 3 3" xfId="641" xr:uid="{00000000-0005-0000-0000-00007B020000}"/>
    <cellStyle name="40% - Énfasis4 2 3 4" xfId="642" xr:uid="{00000000-0005-0000-0000-00007C020000}"/>
    <cellStyle name="40% - Énfasis4 2 3 4 2" xfId="643" xr:uid="{00000000-0005-0000-0000-00007D020000}"/>
    <cellStyle name="40% - Énfasis4 2 3 5" xfId="644" xr:uid="{00000000-0005-0000-0000-00007E020000}"/>
    <cellStyle name="40% - Énfasis4 2 4" xfId="645" xr:uid="{00000000-0005-0000-0000-00007F020000}"/>
    <cellStyle name="40% - Énfasis4 2 4 2" xfId="646" xr:uid="{00000000-0005-0000-0000-000080020000}"/>
    <cellStyle name="40% - Énfasis4 2 4 2 2" xfId="647" xr:uid="{00000000-0005-0000-0000-000081020000}"/>
    <cellStyle name="40% - Énfasis4 2 4 2 2 2" xfId="648" xr:uid="{00000000-0005-0000-0000-000082020000}"/>
    <cellStyle name="40% - Énfasis4 2 4 2 3" xfId="649" xr:uid="{00000000-0005-0000-0000-000083020000}"/>
    <cellStyle name="40% - Énfasis4 2 4 3" xfId="650" xr:uid="{00000000-0005-0000-0000-000084020000}"/>
    <cellStyle name="40% - Énfasis4 2 4 3 2" xfId="651" xr:uid="{00000000-0005-0000-0000-000085020000}"/>
    <cellStyle name="40% - Énfasis4 2 4 4" xfId="652" xr:uid="{00000000-0005-0000-0000-000086020000}"/>
    <cellStyle name="40% - Énfasis4 2 5" xfId="653" xr:uid="{00000000-0005-0000-0000-000087020000}"/>
    <cellStyle name="40% - Énfasis4 2 5 2" xfId="654" xr:uid="{00000000-0005-0000-0000-000088020000}"/>
    <cellStyle name="40% - Énfasis4 2 5 2 2" xfId="655" xr:uid="{00000000-0005-0000-0000-000089020000}"/>
    <cellStyle name="40% - Énfasis4 2 5 3" xfId="656" xr:uid="{00000000-0005-0000-0000-00008A020000}"/>
    <cellStyle name="40% - Énfasis4 2 6" xfId="657" xr:uid="{00000000-0005-0000-0000-00008B020000}"/>
    <cellStyle name="40% - Énfasis4 2 6 2" xfId="658" xr:uid="{00000000-0005-0000-0000-00008C020000}"/>
    <cellStyle name="40% - Énfasis4 2 7" xfId="659" xr:uid="{00000000-0005-0000-0000-00008D020000}"/>
    <cellStyle name="40% - Énfasis4 3" xfId="660" xr:uid="{00000000-0005-0000-0000-00008E020000}"/>
    <cellStyle name="40% - Énfasis4 4" xfId="661" xr:uid="{00000000-0005-0000-0000-00008F020000}"/>
    <cellStyle name="40% - Énfasis4 4 2" xfId="662" xr:uid="{00000000-0005-0000-0000-000090020000}"/>
    <cellStyle name="40% - Énfasis4 4 2 2" xfId="663" xr:uid="{00000000-0005-0000-0000-000091020000}"/>
    <cellStyle name="40% - Énfasis4 4 2 2 2" xfId="664" xr:uid="{00000000-0005-0000-0000-000092020000}"/>
    <cellStyle name="40% - Énfasis4 4 2 2 2 2" xfId="665" xr:uid="{00000000-0005-0000-0000-000093020000}"/>
    <cellStyle name="40% - Énfasis4 4 2 2 2 2 2" xfId="666" xr:uid="{00000000-0005-0000-0000-000094020000}"/>
    <cellStyle name="40% - Énfasis4 4 2 2 2 3" xfId="667" xr:uid="{00000000-0005-0000-0000-000095020000}"/>
    <cellStyle name="40% - Énfasis4 4 2 2 3" xfId="668" xr:uid="{00000000-0005-0000-0000-000096020000}"/>
    <cellStyle name="40% - Énfasis4 4 2 2 3 2" xfId="669" xr:uid="{00000000-0005-0000-0000-000097020000}"/>
    <cellStyle name="40% - Énfasis4 4 2 2 4" xfId="670" xr:uid="{00000000-0005-0000-0000-000098020000}"/>
    <cellStyle name="40% - Énfasis4 4 2 3" xfId="671" xr:uid="{00000000-0005-0000-0000-000099020000}"/>
    <cellStyle name="40% - Énfasis4 4 2 3 2" xfId="672" xr:uid="{00000000-0005-0000-0000-00009A020000}"/>
    <cellStyle name="40% - Énfasis4 4 2 3 2 2" xfId="673" xr:uid="{00000000-0005-0000-0000-00009B020000}"/>
    <cellStyle name="40% - Énfasis4 4 2 3 3" xfId="674" xr:uid="{00000000-0005-0000-0000-00009C020000}"/>
    <cellStyle name="40% - Énfasis4 4 2 4" xfId="675" xr:uid="{00000000-0005-0000-0000-00009D020000}"/>
    <cellStyle name="40% - Énfasis4 4 2 4 2" xfId="676" xr:uid="{00000000-0005-0000-0000-00009E020000}"/>
    <cellStyle name="40% - Énfasis4 4 2 5" xfId="677" xr:uid="{00000000-0005-0000-0000-00009F020000}"/>
    <cellStyle name="40% - Énfasis4 4 3" xfId="678" xr:uid="{00000000-0005-0000-0000-0000A0020000}"/>
    <cellStyle name="40% - Énfasis4 4 3 2" xfId="679" xr:uid="{00000000-0005-0000-0000-0000A1020000}"/>
    <cellStyle name="40% - Énfasis4 4 3 2 2" xfId="680" xr:uid="{00000000-0005-0000-0000-0000A2020000}"/>
    <cellStyle name="40% - Énfasis4 4 3 2 2 2" xfId="681" xr:uid="{00000000-0005-0000-0000-0000A3020000}"/>
    <cellStyle name="40% - Énfasis4 4 3 2 3" xfId="682" xr:uid="{00000000-0005-0000-0000-0000A4020000}"/>
    <cellStyle name="40% - Énfasis4 4 3 3" xfId="683" xr:uid="{00000000-0005-0000-0000-0000A5020000}"/>
    <cellStyle name="40% - Énfasis4 4 3 3 2" xfId="684" xr:uid="{00000000-0005-0000-0000-0000A6020000}"/>
    <cellStyle name="40% - Énfasis4 4 3 4" xfId="685" xr:uid="{00000000-0005-0000-0000-0000A7020000}"/>
    <cellStyle name="40% - Énfasis4 4 4" xfId="686" xr:uid="{00000000-0005-0000-0000-0000A8020000}"/>
    <cellStyle name="40% - Énfasis4 4 4 2" xfId="687" xr:uid="{00000000-0005-0000-0000-0000A9020000}"/>
    <cellStyle name="40% - Énfasis4 4 4 2 2" xfId="688" xr:uid="{00000000-0005-0000-0000-0000AA020000}"/>
    <cellStyle name="40% - Énfasis4 4 4 3" xfId="689" xr:uid="{00000000-0005-0000-0000-0000AB020000}"/>
    <cellStyle name="40% - Énfasis4 4 5" xfId="690" xr:uid="{00000000-0005-0000-0000-0000AC020000}"/>
    <cellStyle name="40% - Énfasis4 4 5 2" xfId="691" xr:uid="{00000000-0005-0000-0000-0000AD020000}"/>
    <cellStyle name="40% - Énfasis4 4 6" xfId="692" xr:uid="{00000000-0005-0000-0000-0000AE020000}"/>
    <cellStyle name="40% - Énfasis4 5" xfId="693" xr:uid="{00000000-0005-0000-0000-0000AF020000}"/>
    <cellStyle name="40% - Énfasis4 6" xfId="694" xr:uid="{00000000-0005-0000-0000-0000B0020000}"/>
    <cellStyle name="40% - Énfasis4 7" xfId="695" xr:uid="{00000000-0005-0000-0000-0000B1020000}"/>
    <cellStyle name="40% - Énfasis4 8" xfId="1381" xr:uid="{65B39C2B-33DA-4DF5-A0BF-13AC9F0D5A8B}"/>
    <cellStyle name="40% - Énfasis5" xfId="1354" builtinId="47" customBuiltin="1"/>
    <cellStyle name="40% - Énfasis5 2" xfId="696" xr:uid="{00000000-0005-0000-0000-0000B2020000}"/>
    <cellStyle name="40% - Énfasis5 2 2" xfId="697" xr:uid="{00000000-0005-0000-0000-0000B3020000}"/>
    <cellStyle name="40% - Énfasis5 2 3" xfId="698" xr:uid="{00000000-0005-0000-0000-0000B4020000}"/>
    <cellStyle name="40% - Énfasis5 2 3 2" xfId="699" xr:uid="{00000000-0005-0000-0000-0000B5020000}"/>
    <cellStyle name="40% - Énfasis5 2 3 2 2" xfId="700" xr:uid="{00000000-0005-0000-0000-0000B6020000}"/>
    <cellStyle name="40% - Énfasis5 2 3 2 2 2" xfId="701" xr:uid="{00000000-0005-0000-0000-0000B7020000}"/>
    <cellStyle name="40% - Énfasis5 2 3 2 2 2 2" xfId="702" xr:uid="{00000000-0005-0000-0000-0000B8020000}"/>
    <cellStyle name="40% - Énfasis5 2 3 2 2 3" xfId="703" xr:uid="{00000000-0005-0000-0000-0000B9020000}"/>
    <cellStyle name="40% - Énfasis5 2 3 2 3" xfId="704" xr:uid="{00000000-0005-0000-0000-0000BA020000}"/>
    <cellStyle name="40% - Énfasis5 2 3 2 3 2" xfId="705" xr:uid="{00000000-0005-0000-0000-0000BB020000}"/>
    <cellStyle name="40% - Énfasis5 2 3 2 4" xfId="706" xr:uid="{00000000-0005-0000-0000-0000BC020000}"/>
    <cellStyle name="40% - Énfasis5 2 3 3" xfId="707" xr:uid="{00000000-0005-0000-0000-0000BD020000}"/>
    <cellStyle name="40% - Énfasis5 2 3 3 2" xfId="708" xr:uid="{00000000-0005-0000-0000-0000BE020000}"/>
    <cellStyle name="40% - Énfasis5 2 3 3 2 2" xfId="709" xr:uid="{00000000-0005-0000-0000-0000BF020000}"/>
    <cellStyle name="40% - Énfasis5 2 3 3 3" xfId="710" xr:uid="{00000000-0005-0000-0000-0000C0020000}"/>
    <cellStyle name="40% - Énfasis5 2 3 4" xfId="711" xr:uid="{00000000-0005-0000-0000-0000C1020000}"/>
    <cellStyle name="40% - Énfasis5 2 3 4 2" xfId="712" xr:uid="{00000000-0005-0000-0000-0000C2020000}"/>
    <cellStyle name="40% - Énfasis5 2 3 5" xfId="713" xr:uid="{00000000-0005-0000-0000-0000C3020000}"/>
    <cellStyle name="40% - Énfasis5 2 4" xfId="714" xr:uid="{00000000-0005-0000-0000-0000C4020000}"/>
    <cellStyle name="40% - Énfasis5 2 4 2" xfId="715" xr:uid="{00000000-0005-0000-0000-0000C5020000}"/>
    <cellStyle name="40% - Énfasis5 2 4 2 2" xfId="716" xr:uid="{00000000-0005-0000-0000-0000C6020000}"/>
    <cellStyle name="40% - Énfasis5 2 4 2 2 2" xfId="717" xr:uid="{00000000-0005-0000-0000-0000C7020000}"/>
    <cellStyle name="40% - Énfasis5 2 4 2 3" xfId="718" xr:uid="{00000000-0005-0000-0000-0000C8020000}"/>
    <cellStyle name="40% - Énfasis5 2 4 3" xfId="719" xr:uid="{00000000-0005-0000-0000-0000C9020000}"/>
    <cellStyle name="40% - Énfasis5 2 4 3 2" xfId="720" xr:uid="{00000000-0005-0000-0000-0000CA020000}"/>
    <cellStyle name="40% - Énfasis5 2 4 4" xfId="721" xr:uid="{00000000-0005-0000-0000-0000CB020000}"/>
    <cellStyle name="40% - Énfasis5 2 5" xfId="722" xr:uid="{00000000-0005-0000-0000-0000CC020000}"/>
    <cellStyle name="40% - Énfasis5 2 5 2" xfId="723" xr:uid="{00000000-0005-0000-0000-0000CD020000}"/>
    <cellStyle name="40% - Énfasis5 2 5 2 2" xfId="724" xr:uid="{00000000-0005-0000-0000-0000CE020000}"/>
    <cellStyle name="40% - Énfasis5 2 5 3" xfId="725" xr:uid="{00000000-0005-0000-0000-0000CF020000}"/>
    <cellStyle name="40% - Énfasis5 2 6" xfId="726" xr:uid="{00000000-0005-0000-0000-0000D0020000}"/>
    <cellStyle name="40% - Énfasis5 2 6 2" xfId="727" xr:uid="{00000000-0005-0000-0000-0000D1020000}"/>
    <cellStyle name="40% - Énfasis5 2 7" xfId="728" xr:uid="{00000000-0005-0000-0000-0000D2020000}"/>
    <cellStyle name="40% - Énfasis5 3" xfId="729" xr:uid="{00000000-0005-0000-0000-0000D3020000}"/>
    <cellStyle name="40% - Énfasis5 4" xfId="730" xr:uid="{00000000-0005-0000-0000-0000D4020000}"/>
    <cellStyle name="40% - Énfasis5 4 2" xfId="731" xr:uid="{00000000-0005-0000-0000-0000D5020000}"/>
    <cellStyle name="40% - Énfasis5 4 2 2" xfId="732" xr:uid="{00000000-0005-0000-0000-0000D6020000}"/>
    <cellStyle name="40% - Énfasis5 4 2 2 2" xfId="733" xr:uid="{00000000-0005-0000-0000-0000D7020000}"/>
    <cellStyle name="40% - Énfasis5 4 2 2 2 2" xfId="734" xr:uid="{00000000-0005-0000-0000-0000D8020000}"/>
    <cellStyle name="40% - Énfasis5 4 2 2 2 2 2" xfId="735" xr:uid="{00000000-0005-0000-0000-0000D9020000}"/>
    <cellStyle name="40% - Énfasis5 4 2 2 2 3" xfId="736" xr:uid="{00000000-0005-0000-0000-0000DA020000}"/>
    <cellStyle name="40% - Énfasis5 4 2 2 3" xfId="737" xr:uid="{00000000-0005-0000-0000-0000DB020000}"/>
    <cellStyle name="40% - Énfasis5 4 2 2 3 2" xfId="738" xr:uid="{00000000-0005-0000-0000-0000DC020000}"/>
    <cellStyle name="40% - Énfasis5 4 2 2 4" xfId="739" xr:uid="{00000000-0005-0000-0000-0000DD020000}"/>
    <cellStyle name="40% - Énfasis5 4 2 3" xfId="740" xr:uid="{00000000-0005-0000-0000-0000DE020000}"/>
    <cellStyle name="40% - Énfasis5 4 2 3 2" xfId="741" xr:uid="{00000000-0005-0000-0000-0000DF020000}"/>
    <cellStyle name="40% - Énfasis5 4 2 3 2 2" xfId="742" xr:uid="{00000000-0005-0000-0000-0000E0020000}"/>
    <cellStyle name="40% - Énfasis5 4 2 3 3" xfId="743" xr:uid="{00000000-0005-0000-0000-0000E1020000}"/>
    <cellStyle name="40% - Énfasis5 4 2 4" xfId="744" xr:uid="{00000000-0005-0000-0000-0000E2020000}"/>
    <cellStyle name="40% - Énfasis5 4 2 4 2" xfId="745" xr:uid="{00000000-0005-0000-0000-0000E3020000}"/>
    <cellStyle name="40% - Énfasis5 4 2 5" xfId="746" xr:uid="{00000000-0005-0000-0000-0000E4020000}"/>
    <cellStyle name="40% - Énfasis5 4 3" xfId="747" xr:uid="{00000000-0005-0000-0000-0000E5020000}"/>
    <cellStyle name="40% - Énfasis5 4 3 2" xfId="748" xr:uid="{00000000-0005-0000-0000-0000E6020000}"/>
    <cellStyle name="40% - Énfasis5 4 3 2 2" xfId="749" xr:uid="{00000000-0005-0000-0000-0000E7020000}"/>
    <cellStyle name="40% - Énfasis5 4 3 2 2 2" xfId="750" xr:uid="{00000000-0005-0000-0000-0000E8020000}"/>
    <cellStyle name="40% - Énfasis5 4 3 2 3" xfId="751" xr:uid="{00000000-0005-0000-0000-0000E9020000}"/>
    <cellStyle name="40% - Énfasis5 4 3 3" xfId="752" xr:uid="{00000000-0005-0000-0000-0000EA020000}"/>
    <cellStyle name="40% - Énfasis5 4 3 3 2" xfId="753" xr:uid="{00000000-0005-0000-0000-0000EB020000}"/>
    <cellStyle name="40% - Énfasis5 4 3 4" xfId="754" xr:uid="{00000000-0005-0000-0000-0000EC020000}"/>
    <cellStyle name="40% - Énfasis5 4 4" xfId="755" xr:uid="{00000000-0005-0000-0000-0000ED020000}"/>
    <cellStyle name="40% - Énfasis5 4 4 2" xfId="756" xr:uid="{00000000-0005-0000-0000-0000EE020000}"/>
    <cellStyle name="40% - Énfasis5 4 4 2 2" xfId="757" xr:uid="{00000000-0005-0000-0000-0000EF020000}"/>
    <cellStyle name="40% - Énfasis5 4 4 3" xfId="758" xr:uid="{00000000-0005-0000-0000-0000F0020000}"/>
    <cellStyle name="40% - Énfasis5 4 5" xfId="759" xr:uid="{00000000-0005-0000-0000-0000F1020000}"/>
    <cellStyle name="40% - Énfasis5 4 5 2" xfId="760" xr:uid="{00000000-0005-0000-0000-0000F2020000}"/>
    <cellStyle name="40% - Énfasis5 4 6" xfId="761" xr:uid="{00000000-0005-0000-0000-0000F3020000}"/>
    <cellStyle name="40% - Énfasis5 5" xfId="762" xr:uid="{00000000-0005-0000-0000-0000F4020000}"/>
    <cellStyle name="40% - Énfasis5 6" xfId="763" xr:uid="{00000000-0005-0000-0000-0000F5020000}"/>
    <cellStyle name="40% - Énfasis5 7" xfId="764" xr:uid="{00000000-0005-0000-0000-0000F6020000}"/>
    <cellStyle name="40% - Énfasis5 8" xfId="1382" xr:uid="{A4AB2A2B-AEEA-49F9-8702-11785C25148F}"/>
    <cellStyle name="40% - Énfasis6" xfId="1357" builtinId="51" customBuiltin="1"/>
    <cellStyle name="40% - Énfasis6 2" xfId="765" xr:uid="{00000000-0005-0000-0000-0000F7020000}"/>
    <cellStyle name="40% - Énfasis6 2 2" xfId="766" xr:uid="{00000000-0005-0000-0000-0000F8020000}"/>
    <cellStyle name="40% - Énfasis6 2 3" xfId="767" xr:uid="{00000000-0005-0000-0000-0000F9020000}"/>
    <cellStyle name="40% - Énfasis6 2 3 2" xfId="768" xr:uid="{00000000-0005-0000-0000-0000FA020000}"/>
    <cellStyle name="40% - Énfasis6 2 3 2 2" xfId="769" xr:uid="{00000000-0005-0000-0000-0000FB020000}"/>
    <cellStyle name="40% - Énfasis6 2 3 2 2 2" xfId="770" xr:uid="{00000000-0005-0000-0000-0000FC020000}"/>
    <cellStyle name="40% - Énfasis6 2 3 2 2 2 2" xfId="771" xr:uid="{00000000-0005-0000-0000-0000FD020000}"/>
    <cellStyle name="40% - Énfasis6 2 3 2 2 3" xfId="772" xr:uid="{00000000-0005-0000-0000-0000FE020000}"/>
    <cellStyle name="40% - Énfasis6 2 3 2 3" xfId="773" xr:uid="{00000000-0005-0000-0000-0000FF020000}"/>
    <cellStyle name="40% - Énfasis6 2 3 2 3 2" xfId="774" xr:uid="{00000000-0005-0000-0000-000000030000}"/>
    <cellStyle name="40% - Énfasis6 2 3 2 4" xfId="775" xr:uid="{00000000-0005-0000-0000-000001030000}"/>
    <cellStyle name="40% - Énfasis6 2 3 3" xfId="776" xr:uid="{00000000-0005-0000-0000-000002030000}"/>
    <cellStyle name="40% - Énfasis6 2 3 3 2" xfId="777" xr:uid="{00000000-0005-0000-0000-000003030000}"/>
    <cellStyle name="40% - Énfasis6 2 3 3 2 2" xfId="778" xr:uid="{00000000-0005-0000-0000-000004030000}"/>
    <cellStyle name="40% - Énfasis6 2 3 3 3" xfId="779" xr:uid="{00000000-0005-0000-0000-000005030000}"/>
    <cellStyle name="40% - Énfasis6 2 3 4" xfId="780" xr:uid="{00000000-0005-0000-0000-000006030000}"/>
    <cellStyle name="40% - Énfasis6 2 3 4 2" xfId="781" xr:uid="{00000000-0005-0000-0000-000007030000}"/>
    <cellStyle name="40% - Énfasis6 2 3 5" xfId="782" xr:uid="{00000000-0005-0000-0000-000008030000}"/>
    <cellStyle name="40% - Énfasis6 2 4" xfId="783" xr:uid="{00000000-0005-0000-0000-000009030000}"/>
    <cellStyle name="40% - Énfasis6 2 4 2" xfId="784" xr:uid="{00000000-0005-0000-0000-00000A030000}"/>
    <cellStyle name="40% - Énfasis6 2 4 2 2" xfId="785" xr:uid="{00000000-0005-0000-0000-00000B030000}"/>
    <cellStyle name="40% - Énfasis6 2 4 2 2 2" xfId="786" xr:uid="{00000000-0005-0000-0000-00000C030000}"/>
    <cellStyle name="40% - Énfasis6 2 4 2 3" xfId="787" xr:uid="{00000000-0005-0000-0000-00000D030000}"/>
    <cellStyle name="40% - Énfasis6 2 4 3" xfId="788" xr:uid="{00000000-0005-0000-0000-00000E030000}"/>
    <cellStyle name="40% - Énfasis6 2 4 3 2" xfId="789" xr:uid="{00000000-0005-0000-0000-00000F030000}"/>
    <cellStyle name="40% - Énfasis6 2 4 4" xfId="790" xr:uid="{00000000-0005-0000-0000-000010030000}"/>
    <cellStyle name="40% - Énfasis6 2 5" xfId="791" xr:uid="{00000000-0005-0000-0000-000011030000}"/>
    <cellStyle name="40% - Énfasis6 2 5 2" xfId="792" xr:uid="{00000000-0005-0000-0000-000012030000}"/>
    <cellStyle name="40% - Énfasis6 2 5 2 2" xfId="793" xr:uid="{00000000-0005-0000-0000-000013030000}"/>
    <cellStyle name="40% - Énfasis6 2 5 3" xfId="794" xr:uid="{00000000-0005-0000-0000-000014030000}"/>
    <cellStyle name="40% - Énfasis6 2 6" xfId="795" xr:uid="{00000000-0005-0000-0000-000015030000}"/>
    <cellStyle name="40% - Énfasis6 2 6 2" xfId="796" xr:uid="{00000000-0005-0000-0000-000016030000}"/>
    <cellStyle name="40% - Énfasis6 2 7" xfId="797" xr:uid="{00000000-0005-0000-0000-000017030000}"/>
    <cellStyle name="40% - Énfasis6 3" xfId="798" xr:uid="{00000000-0005-0000-0000-000018030000}"/>
    <cellStyle name="40% - Énfasis6 4" xfId="799" xr:uid="{00000000-0005-0000-0000-000019030000}"/>
    <cellStyle name="40% - Énfasis6 4 2" xfId="800" xr:uid="{00000000-0005-0000-0000-00001A030000}"/>
    <cellStyle name="40% - Énfasis6 4 2 2" xfId="801" xr:uid="{00000000-0005-0000-0000-00001B030000}"/>
    <cellStyle name="40% - Énfasis6 4 2 2 2" xfId="802" xr:uid="{00000000-0005-0000-0000-00001C030000}"/>
    <cellStyle name="40% - Énfasis6 4 2 2 2 2" xfId="803" xr:uid="{00000000-0005-0000-0000-00001D030000}"/>
    <cellStyle name="40% - Énfasis6 4 2 2 2 2 2" xfId="804" xr:uid="{00000000-0005-0000-0000-00001E030000}"/>
    <cellStyle name="40% - Énfasis6 4 2 2 2 3" xfId="805" xr:uid="{00000000-0005-0000-0000-00001F030000}"/>
    <cellStyle name="40% - Énfasis6 4 2 2 3" xfId="806" xr:uid="{00000000-0005-0000-0000-000020030000}"/>
    <cellStyle name="40% - Énfasis6 4 2 2 3 2" xfId="807" xr:uid="{00000000-0005-0000-0000-000021030000}"/>
    <cellStyle name="40% - Énfasis6 4 2 2 4" xfId="808" xr:uid="{00000000-0005-0000-0000-000022030000}"/>
    <cellStyle name="40% - Énfasis6 4 2 3" xfId="809" xr:uid="{00000000-0005-0000-0000-000023030000}"/>
    <cellStyle name="40% - Énfasis6 4 2 3 2" xfId="810" xr:uid="{00000000-0005-0000-0000-000024030000}"/>
    <cellStyle name="40% - Énfasis6 4 2 3 2 2" xfId="811" xr:uid="{00000000-0005-0000-0000-000025030000}"/>
    <cellStyle name="40% - Énfasis6 4 2 3 3" xfId="812" xr:uid="{00000000-0005-0000-0000-000026030000}"/>
    <cellStyle name="40% - Énfasis6 4 2 4" xfId="813" xr:uid="{00000000-0005-0000-0000-000027030000}"/>
    <cellStyle name="40% - Énfasis6 4 2 4 2" xfId="814" xr:uid="{00000000-0005-0000-0000-000028030000}"/>
    <cellStyle name="40% - Énfasis6 4 2 5" xfId="815" xr:uid="{00000000-0005-0000-0000-000029030000}"/>
    <cellStyle name="40% - Énfasis6 4 3" xfId="816" xr:uid="{00000000-0005-0000-0000-00002A030000}"/>
    <cellStyle name="40% - Énfasis6 4 3 2" xfId="817" xr:uid="{00000000-0005-0000-0000-00002B030000}"/>
    <cellStyle name="40% - Énfasis6 4 3 2 2" xfId="818" xr:uid="{00000000-0005-0000-0000-00002C030000}"/>
    <cellStyle name="40% - Énfasis6 4 3 2 2 2" xfId="819" xr:uid="{00000000-0005-0000-0000-00002D030000}"/>
    <cellStyle name="40% - Énfasis6 4 3 2 3" xfId="820" xr:uid="{00000000-0005-0000-0000-00002E030000}"/>
    <cellStyle name="40% - Énfasis6 4 3 3" xfId="821" xr:uid="{00000000-0005-0000-0000-00002F030000}"/>
    <cellStyle name="40% - Énfasis6 4 3 3 2" xfId="822" xr:uid="{00000000-0005-0000-0000-000030030000}"/>
    <cellStyle name="40% - Énfasis6 4 3 4" xfId="823" xr:uid="{00000000-0005-0000-0000-000031030000}"/>
    <cellStyle name="40% - Énfasis6 4 4" xfId="824" xr:uid="{00000000-0005-0000-0000-000032030000}"/>
    <cellStyle name="40% - Énfasis6 4 4 2" xfId="825" xr:uid="{00000000-0005-0000-0000-000033030000}"/>
    <cellStyle name="40% - Énfasis6 4 4 2 2" xfId="826" xr:uid="{00000000-0005-0000-0000-000034030000}"/>
    <cellStyle name="40% - Énfasis6 4 4 3" xfId="827" xr:uid="{00000000-0005-0000-0000-000035030000}"/>
    <cellStyle name="40% - Énfasis6 4 5" xfId="828" xr:uid="{00000000-0005-0000-0000-000036030000}"/>
    <cellStyle name="40% - Énfasis6 4 5 2" xfId="829" xr:uid="{00000000-0005-0000-0000-000037030000}"/>
    <cellStyle name="40% - Énfasis6 4 6" xfId="830" xr:uid="{00000000-0005-0000-0000-000038030000}"/>
    <cellStyle name="40% - Énfasis6 5" xfId="831" xr:uid="{00000000-0005-0000-0000-000039030000}"/>
    <cellStyle name="40% - Énfasis6 6" xfId="832" xr:uid="{00000000-0005-0000-0000-00003A030000}"/>
    <cellStyle name="40% - Énfasis6 7" xfId="833" xr:uid="{00000000-0005-0000-0000-00003B030000}"/>
    <cellStyle name="40% - Énfasis6 8" xfId="1383" xr:uid="{F387B087-BF7B-4CEE-AD94-E621F7F98CF9}"/>
    <cellStyle name="60% - Énfasis1 2" xfId="834" xr:uid="{00000000-0005-0000-0000-00003C030000}"/>
    <cellStyle name="60% - Énfasis1 2 2" xfId="835" xr:uid="{00000000-0005-0000-0000-00003D030000}"/>
    <cellStyle name="60% - Énfasis1 2 3" xfId="836" xr:uid="{00000000-0005-0000-0000-00003E030000}"/>
    <cellStyle name="60% - Énfasis1 3" xfId="837" xr:uid="{00000000-0005-0000-0000-00003F030000}"/>
    <cellStyle name="60% - Énfasis1 4" xfId="838" xr:uid="{00000000-0005-0000-0000-000040030000}"/>
    <cellStyle name="60% - Énfasis1 5" xfId="839" xr:uid="{00000000-0005-0000-0000-000041030000}"/>
    <cellStyle name="60% - Énfasis1 6" xfId="840" xr:uid="{00000000-0005-0000-0000-000042030000}"/>
    <cellStyle name="60% - Énfasis1 7" xfId="841" xr:uid="{00000000-0005-0000-0000-000043030000}"/>
    <cellStyle name="60% - Énfasis1 8" xfId="1384" xr:uid="{94110A7D-3C03-4590-B433-EC75E9E2C103}"/>
    <cellStyle name="60% - Énfasis2 2" xfId="842" xr:uid="{00000000-0005-0000-0000-000044030000}"/>
    <cellStyle name="60% - Énfasis2 2 2" xfId="843" xr:uid="{00000000-0005-0000-0000-000045030000}"/>
    <cellStyle name="60% - Énfasis2 2 3" xfId="844" xr:uid="{00000000-0005-0000-0000-000046030000}"/>
    <cellStyle name="60% - Énfasis2 3" xfId="845" xr:uid="{00000000-0005-0000-0000-000047030000}"/>
    <cellStyle name="60% - Énfasis2 4" xfId="846" xr:uid="{00000000-0005-0000-0000-000048030000}"/>
    <cellStyle name="60% - Énfasis2 5" xfId="847" xr:uid="{00000000-0005-0000-0000-000049030000}"/>
    <cellStyle name="60% - Énfasis2 6" xfId="848" xr:uid="{00000000-0005-0000-0000-00004A030000}"/>
    <cellStyle name="60% - Énfasis2 7" xfId="849" xr:uid="{00000000-0005-0000-0000-00004B030000}"/>
    <cellStyle name="60% - Énfasis2 8" xfId="1385" xr:uid="{A5DAD2FB-CFD2-4AFD-99DF-E8F897082847}"/>
    <cellStyle name="60% - Énfasis3 2" xfId="850" xr:uid="{00000000-0005-0000-0000-00004C030000}"/>
    <cellStyle name="60% - Énfasis3 2 2" xfId="851" xr:uid="{00000000-0005-0000-0000-00004D030000}"/>
    <cellStyle name="60% - Énfasis3 2 3" xfId="852" xr:uid="{00000000-0005-0000-0000-00004E030000}"/>
    <cellStyle name="60% - Énfasis3 3" xfId="853" xr:uid="{00000000-0005-0000-0000-00004F030000}"/>
    <cellStyle name="60% - Énfasis3 4" xfId="854" xr:uid="{00000000-0005-0000-0000-000050030000}"/>
    <cellStyle name="60% - Énfasis3 5" xfId="855" xr:uid="{00000000-0005-0000-0000-000051030000}"/>
    <cellStyle name="60% - Énfasis3 6" xfId="856" xr:uid="{00000000-0005-0000-0000-000052030000}"/>
    <cellStyle name="60% - Énfasis3 7" xfId="857" xr:uid="{00000000-0005-0000-0000-000053030000}"/>
    <cellStyle name="60% - Énfasis3 8" xfId="1386" xr:uid="{4256143E-A1FB-419E-A4C0-6C040E50DA1F}"/>
    <cellStyle name="60% - Énfasis4 2" xfId="858" xr:uid="{00000000-0005-0000-0000-000054030000}"/>
    <cellStyle name="60% - Énfasis4 2 2" xfId="859" xr:uid="{00000000-0005-0000-0000-000055030000}"/>
    <cellStyle name="60% - Énfasis4 2 3" xfId="860" xr:uid="{00000000-0005-0000-0000-000056030000}"/>
    <cellStyle name="60% - Énfasis4 3" xfId="861" xr:uid="{00000000-0005-0000-0000-000057030000}"/>
    <cellStyle name="60% - Énfasis4 4" xfId="862" xr:uid="{00000000-0005-0000-0000-000058030000}"/>
    <cellStyle name="60% - Énfasis4 5" xfId="863" xr:uid="{00000000-0005-0000-0000-000059030000}"/>
    <cellStyle name="60% - Énfasis4 6" xfId="864" xr:uid="{00000000-0005-0000-0000-00005A030000}"/>
    <cellStyle name="60% - Énfasis4 7" xfId="865" xr:uid="{00000000-0005-0000-0000-00005B030000}"/>
    <cellStyle name="60% - Énfasis4 8" xfId="1387" xr:uid="{B52D0F13-9514-4E77-95CC-E39286567862}"/>
    <cellStyle name="60% - Énfasis5 2" xfId="866" xr:uid="{00000000-0005-0000-0000-00005C030000}"/>
    <cellStyle name="60% - Énfasis5 2 2" xfId="867" xr:uid="{00000000-0005-0000-0000-00005D030000}"/>
    <cellStyle name="60% - Énfasis5 2 3" xfId="868" xr:uid="{00000000-0005-0000-0000-00005E030000}"/>
    <cellStyle name="60% - Énfasis5 3" xfId="869" xr:uid="{00000000-0005-0000-0000-00005F030000}"/>
    <cellStyle name="60% - Énfasis5 4" xfId="870" xr:uid="{00000000-0005-0000-0000-000060030000}"/>
    <cellStyle name="60% - Énfasis5 5" xfId="871" xr:uid="{00000000-0005-0000-0000-000061030000}"/>
    <cellStyle name="60% - Énfasis5 6" xfId="872" xr:uid="{00000000-0005-0000-0000-000062030000}"/>
    <cellStyle name="60% - Énfasis5 7" xfId="873" xr:uid="{00000000-0005-0000-0000-000063030000}"/>
    <cellStyle name="60% - Énfasis5 8" xfId="1388" xr:uid="{DBA17077-7F04-4EC8-860C-2D2F8EA44380}"/>
    <cellStyle name="60% - Énfasis6 2" xfId="874" xr:uid="{00000000-0005-0000-0000-000064030000}"/>
    <cellStyle name="60% - Énfasis6 2 2" xfId="875" xr:uid="{00000000-0005-0000-0000-000065030000}"/>
    <cellStyle name="60% - Énfasis6 2 3" xfId="876" xr:uid="{00000000-0005-0000-0000-000066030000}"/>
    <cellStyle name="60% - Énfasis6 3" xfId="877" xr:uid="{00000000-0005-0000-0000-000067030000}"/>
    <cellStyle name="60% - Énfasis6 4" xfId="878" xr:uid="{00000000-0005-0000-0000-000068030000}"/>
    <cellStyle name="60% - Énfasis6 5" xfId="879" xr:uid="{00000000-0005-0000-0000-000069030000}"/>
    <cellStyle name="60% - Énfasis6 6" xfId="880" xr:uid="{00000000-0005-0000-0000-00006A030000}"/>
    <cellStyle name="60% - Énfasis6 7" xfId="881" xr:uid="{00000000-0005-0000-0000-00006B030000}"/>
    <cellStyle name="60% - Énfasis6 8" xfId="1389" xr:uid="{6F36F896-6A9F-479F-BB40-6DED1E183DC4}"/>
    <cellStyle name="A3 297 x 420 mm" xfId="882" xr:uid="{00000000-0005-0000-0000-00006C030000}"/>
    <cellStyle name="A3 297 x 420 mm 2" xfId="883" xr:uid="{00000000-0005-0000-0000-00006D030000}"/>
    <cellStyle name="A3 297 x 420 mm 2 2" xfId="884" xr:uid="{00000000-0005-0000-0000-00006E030000}"/>
    <cellStyle name="A3 297 x 420 mm 2 3" xfId="885" xr:uid="{00000000-0005-0000-0000-00006F030000}"/>
    <cellStyle name="Buena 2" xfId="886" xr:uid="{00000000-0005-0000-0000-000070030000}"/>
    <cellStyle name="Buena 2 2" xfId="887" xr:uid="{00000000-0005-0000-0000-000071030000}"/>
    <cellStyle name="Buena 2 3" xfId="888" xr:uid="{00000000-0005-0000-0000-000072030000}"/>
    <cellStyle name="Buena 3" xfId="889" xr:uid="{00000000-0005-0000-0000-000073030000}"/>
    <cellStyle name="Buena 4" xfId="890" xr:uid="{00000000-0005-0000-0000-000074030000}"/>
    <cellStyle name="Buena 5" xfId="891" xr:uid="{00000000-0005-0000-0000-000075030000}"/>
    <cellStyle name="Buena 6" xfId="892" xr:uid="{00000000-0005-0000-0000-000076030000}"/>
    <cellStyle name="Buena 7" xfId="893" xr:uid="{00000000-0005-0000-0000-000077030000}"/>
    <cellStyle name="Bueno" xfId="1329" builtinId="26" customBuiltin="1"/>
    <cellStyle name="Bueno 2" xfId="1390" xr:uid="{6DD32D7D-E84E-47E1-B507-2EBFAD3912BF}"/>
    <cellStyle name="Cálculo" xfId="1333" builtinId="22" customBuiltin="1"/>
    <cellStyle name="Cálculo 2" xfId="894" xr:uid="{00000000-0005-0000-0000-000078030000}"/>
    <cellStyle name="Cálculo 2 2" xfId="895" xr:uid="{00000000-0005-0000-0000-000079030000}"/>
    <cellStyle name="Cálculo 2 3" xfId="896" xr:uid="{00000000-0005-0000-0000-00007A030000}"/>
    <cellStyle name="Cálculo 3" xfId="897" xr:uid="{00000000-0005-0000-0000-00007B030000}"/>
    <cellStyle name="Cálculo 4" xfId="898" xr:uid="{00000000-0005-0000-0000-00007C030000}"/>
    <cellStyle name="Cálculo 5" xfId="899" xr:uid="{00000000-0005-0000-0000-00007D030000}"/>
    <cellStyle name="Cálculo 6" xfId="900" xr:uid="{00000000-0005-0000-0000-00007E030000}"/>
    <cellStyle name="Cálculo 7" xfId="901" xr:uid="{00000000-0005-0000-0000-00007F030000}"/>
    <cellStyle name="Cálculo 8" xfId="1391" xr:uid="{068A888E-C98D-458B-B86E-1916BAD73FC8}"/>
    <cellStyle name="Celda de comprobación" xfId="1335" builtinId="23" customBuiltin="1"/>
    <cellStyle name="Celda de comprobación 2" xfId="902" xr:uid="{00000000-0005-0000-0000-000080030000}"/>
    <cellStyle name="Celda de comprobación 2 2" xfId="903" xr:uid="{00000000-0005-0000-0000-000081030000}"/>
    <cellStyle name="Celda de comprobación 2 3" xfId="904" xr:uid="{00000000-0005-0000-0000-000082030000}"/>
    <cellStyle name="Celda de comprobación 3" xfId="905" xr:uid="{00000000-0005-0000-0000-000083030000}"/>
    <cellStyle name="Celda de comprobación 4" xfId="906" xr:uid="{00000000-0005-0000-0000-000084030000}"/>
    <cellStyle name="Celda de comprobación 5" xfId="907" xr:uid="{00000000-0005-0000-0000-000085030000}"/>
    <cellStyle name="Celda de comprobación 6" xfId="908" xr:uid="{00000000-0005-0000-0000-000086030000}"/>
    <cellStyle name="Celda de comprobación 7" xfId="909" xr:uid="{00000000-0005-0000-0000-000087030000}"/>
    <cellStyle name="Celda de comprobación 8" xfId="1392" xr:uid="{71546A08-C1E0-450E-81B4-7A3382436527}"/>
    <cellStyle name="Celda vinculada" xfId="1334" builtinId="24" customBuiltin="1"/>
    <cellStyle name="Celda vinculada 2" xfId="910" xr:uid="{00000000-0005-0000-0000-000088030000}"/>
    <cellStyle name="Celda vinculada 2 2" xfId="911" xr:uid="{00000000-0005-0000-0000-000089030000}"/>
    <cellStyle name="Celda vinculada 2 3" xfId="912" xr:uid="{00000000-0005-0000-0000-00008A030000}"/>
    <cellStyle name="Celda vinculada 3" xfId="913" xr:uid="{00000000-0005-0000-0000-00008B030000}"/>
    <cellStyle name="Celda vinculada 4" xfId="914" xr:uid="{00000000-0005-0000-0000-00008C030000}"/>
    <cellStyle name="Celda vinculada 5" xfId="915" xr:uid="{00000000-0005-0000-0000-00008D030000}"/>
    <cellStyle name="Celda vinculada 6" xfId="916" xr:uid="{00000000-0005-0000-0000-00008E030000}"/>
    <cellStyle name="Celda vinculada 7" xfId="917" xr:uid="{00000000-0005-0000-0000-00008F030000}"/>
    <cellStyle name="Celda vinculada 8" xfId="1393" xr:uid="{3E95C7EB-307E-4654-A20D-FDE0DED25A68}"/>
    <cellStyle name="Encabezado 1" xfId="1325" builtinId="16" customBuiltin="1"/>
    <cellStyle name="Encabezado 1 2" xfId="1284" xr:uid="{00000000-0005-0000-0000-000090030000}"/>
    <cellStyle name="Encabezado 1 2 2" xfId="1410" xr:uid="{A12E976A-A1E0-4D3B-A266-A8F706FE8D88}"/>
    <cellStyle name="Encabezado 1 2 3" xfId="1361" xr:uid="{CDDB1564-69FE-40A4-9AB0-C3E6CE01FF97}"/>
    <cellStyle name="Encabezado 4" xfId="1328" builtinId="19" customBuiltin="1"/>
    <cellStyle name="Encabezado 4 2" xfId="918" xr:uid="{00000000-0005-0000-0000-000091030000}"/>
    <cellStyle name="Encabezado 4 2 2" xfId="919" xr:uid="{00000000-0005-0000-0000-000092030000}"/>
    <cellStyle name="Encabezado 4 2 3" xfId="920" xr:uid="{00000000-0005-0000-0000-000093030000}"/>
    <cellStyle name="Encabezado 4 2 4" xfId="1420" xr:uid="{195D4F30-2388-4D96-928B-DE8CEFEFF32C}"/>
    <cellStyle name="Encabezado 4 2 5" xfId="1366" xr:uid="{E67EA958-AFBE-4DD9-BFD6-03C68F444593}"/>
    <cellStyle name="Encabezado 4 3" xfId="921" xr:uid="{00000000-0005-0000-0000-000094030000}"/>
    <cellStyle name="Encabezado 4 4" xfId="922" xr:uid="{00000000-0005-0000-0000-000095030000}"/>
    <cellStyle name="Encabezado 4 5" xfId="923" xr:uid="{00000000-0005-0000-0000-000096030000}"/>
    <cellStyle name="Encabezado 4 6" xfId="924" xr:uid="{00000000-0005-0000-0000-000097030000}"/>
    <cellStyle name="Encabezado 4 7" xfId="925" xr:uid="{00000000-0005-0000-0000-000098030000}"/>
    <cellStyle name="Encabezado 4 8" xfId="1394" xr:uid="{32F87C2A-EB39-4F6B-A87D-186E61259023}"/>
    <cellStyle name="Énfasis1" xfId="1340" builtinId="29" customBuiltin="1"/>
    <cellStyle name="Énfasis1 2" xfId="926" xr:uid="{00000000-0005-0000-0000-000099030000}"/>
    <cellStyle name="Énfasis1 2 2" xfId="927" xr:uid="{00000000-0005-0000-0000-00009A030000}"/>
    <cellStyle name="Énfasis1 2 3" xfId="928" xr:uid="{00000000-0005-0000-0000-00009B030000}"/>
    <cellStyle name="Énfasis1 3" xfId="929" xr:uid="{00000000-0005-0000-0000-00009C030000}"/>
    <cellStyle name="Énfasis1 4" xfId="930" xr:uid="{00000000-0005-0000-0000-00009D030000}"/>
    <cellStyle name="Énfasis1 5" xfId="931" xr:uid="{00000000-0005-0000-0000-00009E030000}"/>
    <cellStyle name="Énfasis1 6" xfId="932" xr:uid="{00000000-0005-0000-0000-00009F030000}"/>
    <cellStyle name="Énfasis1 7" xfId="933" xr:uid="{00000000-0005-0000-0000-0000A0030000}"/>
    <cellStyle name="Énfasis1 8" xfId="1395" xr:uid="{5FCC99D5-161F-4C2B-9BA4-B443C58F21C1}"/>
    <cellStyle name="Énfasis2" xfId="1343" builtinId="33" customBuiltin="1"/>
    <cellStyle name="Énfasis2 2" xfId="934" xr:uid="{00000000-0005-0000-0000-0000A1030000}"/>
    <cellStyle name="Énfasis2 2 2" xfId="935" xr:uid="{00000000-0005-0000-0000-0000A2030000}"/>
    <cellStyle name="Énfasis2 2 3" xfId="936" xr:uid="{00000000-0005-0000-0000-0000A3030000}"/>
    <cellStyle name="Énfasis2 3" xfId="937" xr:uid="{00000000-0005-0000-0000-0000A4030000}"/>
    <cellStyle name="Énfasis2 4" xfId="938" xr:uid="{00000000-0005-0000-0000-0000A5030000}"/>
    <cellStyle name="Énfasis2 5" xfId="939" xr:uid="{00000000-0005-0000-0000-0000A6030000}"/>
    <cellStyle name="Énfasis2 6" xfId="940" xr:uid="{00000000-0005-0000-0000-0000A7030000}"/>
    <cellStyle name="Énfasis2 7" xfId="941" xr:uid="{00000000-0005-0000-0000-0000A8030000}"/>
    <cellStyle name="Énfasis2 8" xfId="1396" xr:uid="{44362019-79AC-4A80-A56E-DA4A106719ED}"/>
    <cellStyle name="Énfasis3" xfId="1346" builtinId="37" customBuiltin="1"/>
    <cellStyle name="Énfasis3 2" xfId="942" xr:uid="{00000000-0005-0000-0000-0000A9030000}"/>
    <cellStyle name="Énfasis3 2 2" xfId="943" xr:uid="{00000000-0005-0000-0000-0000AA030000}"/>
    <cellStyle name="Énfasis3 2 3" xfId="944" xr:uid="{00000000-0005-0000-0000-0000AB030000}"/>
    <cellStyle name="Énfasis3 3" xfId="945" xr:uid="{00000000-0005-0000-0000-0000AC030000}"/>
    <cellStyle name="Énfasis3 4" xfId="946" xr:uid="{00000000-0005-0000-0000-0000AD030000}"/>
    <cellStyle name="Énfasis3 5" xfId="947" xr:uid="{00000000-0005-0000-0000-0000AE030000}"/>
    <cellStyle name="Énfasis3 6" xfId="948" xr:uid="{00000000-0005-0000-0000-0000AF030000}"/>
    <cellStyle name="Énfasis3 7" xfId="949" xr:uid="{00000000-0005-0000-0000-0000B0030000}"/>
    <cellStyle name="Énfasis3 8" xfId="1397" xr:uid="{720D0BA6-3A90-440B-B1E8-0AE7D7E83A92}"/>
    <cellStyle name="Énfasis4" xfId="1349" builtinId="41" customBuiltin="1"/>
    <cellStyle name="Énfasis4 2" xfId="950" xr:uid="{00000000-0005-0000-0000-0000B1030000}"/>
    <cellStyle name="Énfasis4 2 2" xfId="951" xr:uid="{00000000-0005-0000-0000-0000B2030000}"/>
    <cellStyle name="Énfasis4 2 3" xfId="952" xr:uid="{00000000-0005-0000-0000-0000B3030000}"/>
    <cellStyle name="Énfasis4 3" xfId="953" xr:uid="{00000000-0005-0000-0000-0000B4030000}"/>
    <cellStyle name="Énfasis4 4" xfId="954" xr:uid="{00000000-0005-0000-0000-0000B5030000}"/>
    <cellStyle name="Énfasis4 5" xfId="955" xr:uid="{00000000-0005-0000-0000-0000B6030000}"/>
    <cellStyle name="Énfasis4 6" xfId="956" xr:uid="{00000000-0005-0000-0000-0000B7030000}"/>
    <cellStyle name="Énfasis4 7" xfId="957" xr:uid="{00000000-0005-0000-0000-0000B8030000}"/>
    <cellStyle name="Énfasis4 8" xfId="1398" xr:uid="{13D4600D-E9FA-4703-B953-C045BB4B72E2}"/>
    <cellStyle name="Énfasis5" xfId="1352" builtinId="45" customBuiltin="1"/>
    <cellStyle name="Énfasis5 2" xfId="958" xr:uid="{00000000-0005-0000-0000-0000B9030000}"/>
    <cellStyle name="Énfasis5 2 2" xfId="959" xr:uid="{00000000-0005-0000-0000-0000BA030000}"/>
    <cellStyle name="Énfasis5 2 3" xfId="960" xr:uid="{00000000-0005-0000-0000-0000BB030000}"/>
    <cellStyle name="Énfasis5 3" xfId="961" xr:uid="{00000000-0005-0000-0000-0000BC030000}"/>
    <cellStyle name="Énfasis5 4" xfId="962" xr:uid="{00000000-0005-0000-0000-0000BD030000}"/>
    <cellStyle name="Énfasis5 5" xfId="963" xr:uid="{00000000-0005-0000-0000-0000BE030000}"/>
    <cellStyle name="Énfasis5 6" xfId="964" xr:uid="{00000000-0005-0000-0000-0000BF030000}"/>
    <cellStyle name="Énfasis5 7" xfId="965" xr:uid="{00000000-0005-0000-0000-0000C0030000}"/>
    <cellStyle name="Énfasis5 8" xfId="1399" xr:uid="{2A810C83-7109-4CB3-A705-4D28FD2BD4DB}"/>
    <cellStyle name="Énfasis6" xfId="1355" builtinId="49" customBuiltin="1"/>
    <cellStyle name="Énfasis6 2" xfId="966" xr:uid="{00000000-0005-0000-0000-0000C1030000}"/>
    <cellStyle name="Énfasis6 2 2" xfId="967" xr:uid="{00000000-0005-0000-0000-0000C2030000}"/>
    <cellStyle name="Énfasis6 2 3" xfId="968" xr:uid="{00000000-0005-0000-0000-0000C3030000}"/>
    <cellStyle name="Énfasis6 3" xfId="969" xr:uid="{00000000-0005-0000-0000-0000C4030000}"/>
    <cellStyle name="Énfasis6 4" xfId="970" xr:uid="{00000000-0005-0000-0000-0000C5030000}"/>
    <cellStyle name="Énfasis6 5" xfId="971" xr:uid="{00000000-0005-0000-0000-0000C6030000}"/>
    <cellStyle name="Énfasis6 6" xfId="972" xr:uid="{00000000-0005-0000-0000-0000C7030000}"/>
    <cellStyle name="Énfasis6 7" xfId="973" xr:uid="{00000000-0005-0000-0000-0000C8030000}"/>
    <cellStyle name="Énfasis6 8" xfId="1400" xr:uid="{00783A4C-79D1-441A-8C89-1BE956004FF8}"/>
    <cellStyle name="Entrada" xfId="1331" builtinId="20" customBuiltin="1"/>
    <cellStyle name="Entrada 2" xfId="974" xr:uid="{00000000-0005-0000-0000-0000C9030000}"/>
    <cellStyle name="Entrada 2 2" xfId="975" xr:uid="{00000000-0005-0000-0000-0000CA030000}"/>
    <cellStyle name="Entrada 2 3" xfId="976" xr:uid="{00000000-0005-0000-0000-0000CB030000}"/>
    <cellStyle name="Entrada 3" xfId="977" xr:uid="{00000000-0005-0000-0000-0000CC030000}"/>
    <cellStyle name="Entrada 4" xfId="978" xr:uid="{00000000-0005-0000-0000-0000CD030000}"/>
    <cellStyle name="Entrada 5" xfId="979" xr:uid="{00000000-0005-0000-0000-0000CE030000}"/>
    <cellStyle name="Entrada 6" xfId="980" xr:uid="{00000000-0005-0000-0000-0000CF030000}"/>
    <cellStyle name="Entrada 7" xfId="981" xr:uid="{00000000-0005-0000-0000-0000D0030000}"/>
    <cellStyle name="Entrada 8" xfId="1401" xr:uid="{A39AC3E0-EDCC-4808-A3B6-59343489C31D}"/>
    <cellStyle name="Estilo 1" xfId="982" xr:uid="{00000000-0005-0000-0000-0000D1030000}"/>
    <cellStyle name="Estilo 1 2" xfId="983" xr:uid="{00000000-0005-0000-0000-0000D2030000}"/>
    <cellStyle name="Estilo 1 2 2" xfId="984" xr:uid="{00000000-0005-0000-0000-0000D3030000}"/>
    <cellStyle name="Estilo 1 2 2 2" xfId="985" xr:uid="{00000000-0005-0000-0000-0000D4030000}"/>
    <cellStyle name="Estilo 1 2 3" xfId="986" xr:uid="{00000000-0005-0000-0000-0000D5030000}"/>
    <cellStyle name="Estilo 1 3" xfId="987" xr:uid="{00000000-0005-0000-0000-0000D6030000}"/>
    <cellStyle name="Estilo 1 3 2" xfId="988" xr:uid="{00000000-0005-0000-0000-0000D7030000}"/>
    <cellStyle name="Estilo 1 4" xfId="989" xr:uid="{00000000-0005-0000-0000-0000D8030000}"/>
    <cellStyle name="Estilo 1 4 2" xfId="990" xr:uid="{00000000-0005-0000-0000-0000D9030000}"/>
    <cellStyle name="Estilo 1 4 3" xfId="991" xr:uid="{00000000-0005-0000-0000-0000DA030000}"/>
    <cellStyle name="Estilo 1 5" xfId="992" xr:uid="{00000000-0005-0000-0000-0000DB030000}"/>
    <cellStyle name="Estilo 1 5 2" xfId="993" xr:uid="{00000000-0005-0000-0000-0000DC030000}"/>
    <cellStyle name="Euro" xfId="994" xr:uid="{00000000-0005-0000-0000-0000DD030000}"/>
    <cellStyle name="Euro 2" xfId="995" xr:uid="{00000000-0005-0000-0000-0000DE030000}"/>
    <cellStyle name="Euro 2 2" xfId="996" xr:uid="{00000000-0005-0000-0000-0000DF030000}"/>
    <cellStyle name="Euro 2 3" xfId="997" xr:uid="{00000000-0005-0000-0000-0000E0030000}"/>
    <cellStyle name="Fecha" xfId="1364" xr:uid="{F9B432C2-B265-4D82-8020-06D0BF3D3E63}"/>
    <cellStyle name="Formula 2" xfId="1432" xr:uid="{F5EB3440-2A41-4281-A86F-93B7CE14F9A7}"/>
    <cellStyle name="Hipervínculo" xfId="1282" builtinId="8"/>
    <cellStyle name="Hipervínculo 2" xfId="998" xr:uid="{00000000-0005-0000-0000-0000E2030000}"/>
    <cellStyle name="Hipervínculo 2 2" xfId="999" xr:uid="{00000000-0005-0000-0000-0000E3030000}"/>
    <cellStyle name="Hipervínculo 2 3" xfId="1419" xr:uid="{7ECCB9BF-E0EE-42F7-8B92-1111EDC78E5C}"/>
    <cellStyle name="Hipervínculo 2 4" xfId="1426" xr:uid="{1EDE265D-0F26-450A-A75E-BEA322B43354}"/>
    <cellStyle name="Hipervínculo 3" xfId="1000" xr:uid="{00000000-0005-0000-0000-0000E4030000}"/>
    <cellStyle name="Hipervínculo 4" xfId="1001" xr:uid="{00000000-0005-0000-0000-0000E5030000}"/>
    <cellStyle name="Incorrecto" xfId="1330" builtinId="27" customBuiltin="1"/>
    <cellStyle name="Incorrecto 2" xfId="1002" xr:uid="{00000000-0005-0000-0000-0000E6030000}"/>
    <cellStyle name="Incorrecto 2 2" xfId="1003" xr:uid="{00000000-0005-0000-0000-0000E7030000}"/>
    <cellStyle name="Incorrecto 2 3" xfId="1004" xr:uid="{00000000-0005-0000-0000-0000E8030000}"/>
    <cellStyle name="Incorrecto 3" xfId="1005" xr:uid="{00000000-0005-0000-0000-0000E9030000}"/>
    <cellStyle name="Incorrecto 4" xfId="1006" xr:uid="{00000000-0005-0000-0000-0000EA030000}"/>
    <cellStyle name="Incorrecto 5" xfId="1007" xr:uid="{00000000-0005-0000-0000-0000EB030000}"/>
    <cellStyle name="Incorrecto 6" xfId="1008" xr:uid="{00000000-0005-0000-0000-0000EC030000}"/>
    <cellStyle name="Incorrecto 7" xfId="1009" xr:uid="{00000000-0005-0000-0000-0000ED030000}"/>
    <cellStyle name="Incorrecto 8" xfId="1402" xr:uid="{0D94F25F-2640-4189-B0F3-B24762E342B8}"/>
    <cellStyle name="Millares" xfId="1" builtinId="3"/>
    <cellStyle name="Millares [0]" xfId="1324" builtinId="6"/>
    <cellStyle name="Millares [0] 2" xfId="1323" xr:uid="{00000000-0005-0000-0000-0000F0030000}"/>
    <cellStyle name="Millares [0] 2 2" xfId="1371" xr:uid="{7B475305-5267-47CE-A3A7-1110033CDD92}"/>
    <cellStyle name="Millares [0] 2 3" xfId="1451" xr:uid="{25B052F1-C7E8-43C0-88DB-B419D94A8C3C}"/>
    <cellStyle name="Millares [0] 2 4" xfId="1363" xr:uid="{139450EC-9F8D-4D5B-A286-6CFD55082B94}"/>
    <cellStyle name="Millares [0] 2 5" xfId="1456" xr:uid="{ED54D8DC-6511-4035-837D-1AEDCF18B78A}"/>
    <cellStyle name="Millares [0] 2 6" xfId="1427" xr:uid="{B97E196D-103D-4394-8F2F-A06BE873BF38}"/>
    <cellStyle name="Millares [0] 3" xfId="1439" xr:uid="{4D89A31F-2246-4F5E-B77D-95520127EBEF}"/>
    <cellStyle name="Millares [0] 3 2" xfId="1442" xr:uid="{D41A4D35-8B2E-4E02-86DD-AB531571B2ED}"/>
    <cellStyle name="Millares [0] 4" xfId="1370" xr:uid="{33F4937C-67F6-4659-AACE-62D2F587B426}"/>
    <cellStyle name="Millares [0] 5" xfId="1457" xr:uid="{AFCFD834-5E13-46DD-BE4E-A879C962A6F3}"/>
    <cellStyle name="Millares 10" xfId="1449" xr:uid="{70A1E98C-68F6-4620-B2E5-C2E8C1A3135E}"/>
    <cellStyle name="Millares 11" xfId="1448" xr:uid="{58C63EC6-476E-464A-B19A-06A01205F887}"/>
    <cellStyle name="Millares 12" xfId="1450" xr:uid="{E854FA28-A08E-4E26-8E44-744D0A45A211}"/>
    <cellStyle name="Millares 13" xfId="1447" xr:uid="{D9A1C64D-2FB3-4163-A7C7-368A5F6850EC}"/>
    <cellStyle name="Millares 14" xfId="1452" xr:uid="{C3CAD874-9F07-423B-B171-60B812FB48AB}"/>
    <cellStyle name="Millares 2" xfId="4" xr:uid="{00000000-0005-0000-0000-0000F1030000}"/>
    <cellStyle name="Millares 2 2" xfId="1010" xr:uid="{00000000-0005-0000-0000-0000F2030000}"/>
    <cellStyle name="Millares 2 2 2" xfId="1011" xr:uid="{00000000-0005-0000-0000-0000F3030000}"/>
    <cellStyle name="Millares 2 2 2 2" xfId="1012" xr:uid="{00000000-0005-0000-0000-0000F4030000}"/>
    <cellStyle name="Millares 2 2 2 2 2" xfId="1013" xr:uid="{00000000-0005-0000-0000-0000F5030000}"/>
    <cellStyle name="Millares 2 2 2 2 2 2" xfId="1014" xr:uid="{00000000-0005-0000-0000-0000F6030000}"/>
    <cellStyle name="Millares 2 2 2 2 2 2 2" xfId="1289" xr:uid="{00000000-0005-0000-0000-0000F7030000}"/>
    <cellStyle name="Millares 2 2 2 2 2 3" xfId="1288" xr:uid="{00000000-0005-0000-0000-0000F8030000}"/>
    <cellStyle name="Millares 2 2 2 2 3" xfId="1015" xr:uid="{00000000-0005-0000-0000-0000F9030000}"/>
    <cellStyle name="Millares 2 2 2 2 3 2" xfId="1290" xr:uid="{00000000-0005-0000-0000-0000FA030000}"/>
    <cellStyle name="Millares 2 2 2 2 4" xfId="1287" xr:uid="{00000000-0005-0000-0000-0000FB030000}"/>
    <cellStyle name="Millares 2 2 2 3" xfId="1016" xr:uid="{00000000-0005-0000-0000-0000FC030000}"/>
    <cellStyle name="Millares 2 2 2 3 2" xfId="1017" xr:uid="{00000000-0005-0000-0000-0000FD030000}"/>
    <cellStyle name="Millares 2 2 2 3 2 2" xfId="1292" xr:uid="{00000000-0005-0000-0000-0000FE030000}"/>
    <cellStyle name="Millares 2 2 2 3 3" xfId="1291" xr:uid="{00000000-0005-0000-0000-0000FF030000}"/>
    <cellStyle name="Millares 2 2 2 4" xfId="1018" xr:uid="{00000000-0005-0000-0000-000000040000}"/>
    <cellStyle name="Millares 2 2 2 4 2" xfId="1293" xr:uid="{00000000-0005-0000-0000-000001040000}"/>
    <cellStyle name="Millares 2 2 2 5" xfId="1286" xr:uid="{00000000-0005-0000-0000-000002040000}"/>
    <cellStyle name="Millares 2 2 3" xfId="1019" xr:uid="{00000000-0005-0000-0000-000003040000}"/>
    <cellStyle name="Millares 2 2 3 2" xfId="1020" xr:uid="{00000000-0005-0000-0000-000004040000}"/>
    <cellStyle name="Millares 2 2 3 2 2" xfId="1021" xr:uid="{00000000-0005-0000-0000-000005040000}"/>
    <cellStyle name="Millares 2 2 3 2 2 2" xfId="1296" xr:uid="{00000000-0005-0000-0000-000006040000}"/>
    <cellStyle name="Millares 2 2 3 2 3" xfId="1295" xr:uid="{00000000-0005-0000-0000-000007040000}"/>
    <cellStyle name="Millares 2 2 3 3" xfId="1022" xr:uid="{00000000-0005-0000-0000-000008040000}"/>
    <cellStyle name="Millares 2 2 3 3 2" xfId="1297" xr:uid="{00000000-0005-0000-0000-000009040000}"/>
    <cellStyle name="Millares 2 2 3 4" xfId="1294" xr:uid="{00000000-0005-0000-0000-00000A040000}"/>
    <cellStyle name="Millares 2 2 4" xfId="1023" xr:uid="{00000000-0005-0000-0000-00000B040000}"/>
    <cellStyle name="Millares 2 2 4 2" xfId="1024" xr:uid="{00000000-0005-0000-0000-00000C040000}"/>
    <cellStyle name="Millares 2 2 4 2 2" xfId="1299" xr:uid="{00000000-0005-0000-0000-00000D040000}"/>
    <cellStyle name="Millares 2 2 4 3" xfId="1298" xr:uid="{00000000-0005-0000-0000-00000E040000}"/>
    <cellStyle name="Millares 2 2 5" xfId="1025" xr:uid="{00000000-0005-0000-0000-00000F040000}"/>
    <cellStyle name="Millares 2 2 5 2" xfId="1300" xr:uid="{00000000-0005-0000-0000-000010040000}"/>
    <cellStyle name="Millares 2 2 6" xfId="1285" xr:uid="{00000000-0005-0000-0000-000011040000}"/>
    <cellStyle name="Millares 2 2 7" xfId="1436" xr:uid="{40108E1C-A517-4787-B196-8185C839AEB2}"/>
    <cellStyle name="Millares 2 2 8" xfId="1418" xr:uid="{785997A4-DDC8-4BEB-A246-F674B63E45D8}"/>
    <cellStyle name="Millares 2 2 9" xfId="1422" xr:uid="{B02ABFCF-3F56-4867-BEBA-DF3155504EC9}"/>
    <cellStyle name="Millares 2 3" xfId="1026" xr:uid="{00000000-0005-0000-0000-000012040000}"/>
    <cellStyle name="Millares 2 3 2" xfId="1027" xr:uid="{00000000-0005-0000-0000-000013040000}"/>
    <cellStyle name="Millares 2 3 2 2" xfId="1028" xr:uid="{00000000-0005-0000-0000-000014040000}"/>
    <cellStyle name="Millares 2 3 2 2 2" xfId="1029" xr:uid="{00000000-0005-0000-0000-000015040000}"/>
    <cellStyle name="Millares 2 3 2 2 2 2" xfId="1304" xr:uid="{00000000-0005-0000-0000-000016040000}"/>
    <cellStyle name="Millares 2 3 2 2 3" xfId="1303" xr:uid="{00000000-0005-0000-0000-000017040000}"/>
    <cellStyle name="Millares 2 3 2 3" xfId="1030" xr:uid="{00000000-0005-0000-0000-000018040000}"/>
    <cellStyle name="Millares 2 3 2 3 2" xfId="1305" xr:uid="{00000000-0005-0000-0000-000019040000}"/>
    <cellStyle name="Millares 2 3 2 4" xfId="1302" xr:uid="{00000000-0005-0000-0000-00001A040000}"/>
    <cellStyle name="Millares 2 3 3" xfId="1031" xr:uid="{00000000-0005-0000-0000-00001B040000}"/>
    <cellStyle name="Millares 2 3 3 2" xfId="1032" xr:uid="{00000000-0005-0000-0000-00001C040000}"/>
    <cellStyle name="Millares 2 3 3 2 2" xfId="1307" xr:uid="{00000000-0005-0000-0000-00001D040000}"/>
    <cellStyle name="Millares 2 3 3 3" xfId="1306" xr:uid="{00000000-0005-0000-0000-00001E040000}"/>
    <cellStyle name="Millares 2 3 4" xfId="1033" xr:uid="{00000000-0005-0000-0000-00001F040000}"/>
    <cellStyle name="Millares 2 3 4 2" xfId="1308" xr:uid="{00000000-0005-0000-0000-000020040000}"/>
    <cellStyle name="Millares 2 3 5" xfId="1301" xr:uid="{00000000-0005-0000-0000-000021040000}"/>
    <cellStyle name="Millares 2 4" xfId="1034" xr:uid="{00000000-0005-0000-0000-000022040000}"/>
    <cellStyle name="Millares 2 4 2" xfId="1035" xr:uid="{00000000-0005-0000-0000-000023040000}"/>
    <cellStyle name="Millares 2 4 2 2" xfId="1036" xr:uid="{00000000-0005-0000-0000-000024040000}"/>
    <cellStyle name="Millares 2 4 2 2 2" xfId="1311" xr:uid="{00000000-0005-0000-0000-000025040000}"/>
    <cellStyle name="Millares 2 4 2 3" xfId="1310" xr:uid="{00000000-0005-0000-0000-000026040000}"/>
    <cellStyle name="Millares 2 4 3" xfId="1037" xr:uid="{00000000-0005-0000-0000-000027040000}"/>
    <cellStyle name="Millares 2 4 3 2" xfId="1312" xr:uid="{00000000-0005-0000-0000-000028040000}"/>
    <cellStyle name="Millares 2 4 4" xfId="1309" xr:uid="{00000000-0005-0000-0000-000029040000}"/>
    <cellStyle name="Millares 2 5" xfId="1038" xr:uid="{00000000-0005-0000-0000-00002A040000}"/>
    <cellStyle name="Millares 2 5 2" xfId="1039" xr:uid="{00000000-0005-0000-0000-00002B040000}"/>
    <cellStyle name="Millares 2 5 2 2" xfId="1314" xr:uid="{00000000-0005-0000-0000-00002C040000}"/>
    <cellStyle name="Millares 2 5 3" xfId="1313" xr:uid="{00000000-0005-0000-0000-00002D040000}"/>
    <cellStyle name="Millares 2 6" xfId="1040" xr:uid="{00000000-0005-0000-0000-00002E040000}"/>
    <cellStyle name="Millares 2 6 2" xfId="1315" xr:uid="{00000000-0005-0000-0000-00002F040000}"/>
    <cellStyle name="Millares 2 7" xfId="1424" xr:uid="{753B6355-1F6E-4EDE-A8F1-F9C3078BCE18}"/>
    <cellStyle name="Millares 3" xfId="1041" xr:uid="{00000000-0005-0000-0000-000030040000}"/>
    <cellStyle name="Millares 3 2" xfId="1417" xr:uid="{A8E2199D-24B2-47F4-A314-05CCDF3E2981}"/>
    <cellStyle name="Millares 3 3" xfId="1423" xr:uid="{28AE35E7-A10F-4745-BFF8-83880BE4C230}"/>
    <cellStyle name="Millares 4" xfId="1317" xr:uid="{00000000-0005-0000-0000-000031040000}"/>
    <cellStyle name="Millares 4 2" xfId="1455" xr:uid="{1345B986-0FFE-45A3-8A8C-3416B2286F7F}"/>
    <cellStyle name="Millares 4 3" xfId="1403" xr:uid="{E063D55D-2DDB-43CF-80C0-C52D43A1E063}"/>
    <cellStyle name="Millares 5" xfId="1441" xr:uid="{95E8A335-74FB-4B8C-9737-8D44510E58D6}"/>
    <cellStyle name="Millares 6" xfId="1446" xr:uid="{3D992871-1D89-4EC0-A61B-0E7153CA5AE9}"/>
    <cellStyle name="Millares 7" xfId="1445" xr:uid="{FEEC2012-59A7-48C2-99AF-B57392923D4B}"/>
    <cellStyle name="Millares 8" xfId="1443" xr:uid="{BE85B5BC-9423-46C6-A6BA-5234708DD3BF}"/>
    <cellStyle name="Millares 9" xfId="1444" xr:uid="{0C89C934-88C4-4B4D-9806-BF4740E7D83C}"/>
    <cellStyle name="Neutral 2" xfId="1042" xr:uid="{00000000-0005-0000-0000-000032040000}"/>
    <cellStyle name="Neutral 2 2" xfId="1043" xr:uid="{00000000-0005-0000-0000-000033040000}"/>
    <cellStyle name="Neutral 2 3" xfId="1044" xr:uid="{00000000-0005-0000-0000-000034040000}"/>
    <cellStyle name="Neutral 3" xfId="1045" xr:uid="{00000000-0005-0000-0000-000035040000}"/>
    <cellStyle name="Neutral 4" xfId="1046" xr:uid="{00000000-0005-0000-0000-000036040000}"/>
    <cellStyle name="Neutral 5" xfId="1047" xr:uid="{00000000-0005-0000-0000-000037040000}"/>
    <cellStyle name="Neutral 6" xfId="1048" xr:uid="{00000000-0005-0000-0000-000038040000}"/>
    <cellStyle name="Neutral 7" xfId="1049" xr:uid="{00000000-0005-0000-0000-000039040000}"/>
    <cellStyle name="Neutral 8" xfId="1404" xr:uid="{E3156576-BA13-4EF4-A4A2-2C2FE8971128}"/>
    <cellStyle name="Normal" xfId="0" builtinId="0"/>
    <cellStyle name="Normal 10" xfId="1318" xr:uid="{00000000-0005-0000-0000-00003B040000}"/>
    <cellStyle name="Normal 10 2" xfId="1321" xr:uid="{00000000-0005-0000-0000-00003C040000}"/>
    <cellStyle name="Normal 10 2 2 2 2" xfId="1359" xr:uid="{D6DD2456-B19A-454F-826A-3C14AFA349E8}"/>
    <cellStyle name="Normal 11" xfId="1319" xr:uid="{00000000-0005-0000-0000-00003D040000}"/>
    <cellStyle name="Normal 12" xfId="1320" xr:uid="{00000000-0005-0000-0000-00003E040000}"/>
    <cellStyle name="Normal 13" xfId="1322" xr:uid="{00000000-0005-0000-0000-00003F040000}"/>
    <cellStyle name="Normal 14" xfId="1283" xr:uid="{00000000-0005-0000-0000-000040040000}"/>
    <cellStyle name="Normal 14 2" xfId="1454" xr:uid="{1C7B8269-0025-4A27-AC0B-21D785E01881}"/>
    <cellStyle name="Normal 2" xfId="3" xr:uid="{00000000-0005-0000-0000-000041040000}"/>
    <cellStyle name="Normal 2 2" xfId="1050" xr:uid="{00000000-0005-0000-0000-000042040000}"/>
    <cellStyle name="Normal 2 2 10 10" xfId="1425" xr:uid="{72DD5BEC-8BF9-4F05-98D2-89E3F5AFC079}"/>
    <cellStyle name="Normal 2 2 2" xfId="1051" xr:uid="{00000000-0005-0000-0000-000043040000}"/>
    <cellStyle name="Normal 2 2 2 2" xfId="1052" xr:uid="{00000000-0005-0000-0000-000044040000}"/>
    <cellStyle name="Normal 2 2 3" xfId="1053" xr:uid="{00000000-0005-0000-0000-000045040000}"/>
    <cellStyle name="Normal 2 2 4" xfId="1414" xr:uid="{8D383D5D-9DAB-4250-9E7B-781AF8AE0480}"/>
    <cellStyle name="Normal 2 3" xfId="1054" xr:uid="{00000000-0005-0000-0000-000046040000}"/>
    <cellStyle name="Normal 2 3 2" xfId="1055" xr:uid="{00000000-0005-0000-0000-000047040000}"/>
    <cellStyle name="Normal 2 3 2 2" xfId="1056" xr:uid="{00000000-0005-0000-0000-000048040000}"/>
    <cellStyle name="Normal 2 3 2 2 2" xfId="1057" xr:uid="{00000000-0005-0000-0000-000049040000}"/>
    <cellStyle name="Normal 2 3 2 2 2 2" xfId="1058" xr:uid="{00000000-0005-0000-0000-00004A040000}"/>
    <cellStyle name="Normal 2 3 2 2 3" xfId="1059" xr:uid="{00000000-0005-0000-0000-00004B040000}"/>
    <cellStyle name="Normal 2 3 2 3" xfId="1060" xr:uid="{00000000-0005-0000-0000-00004C040000}"/>
    <cellStyle name="Normal 2 3 2 3 2" xfId="1061" xr:uid="{00000000-0005-0000-0000-00004D040000}"/>
    <cellStyle name="Normal 2 3 2 4" xfId="1062" xr:uid="{00000000-0005-0000-0000-00004E040000}"/>
    <cellStyle name="Normal 2 3 3" xfId="1063" xr:uid="{00000000-0005-0000-0000-00004F040000}"/>
    <cellStyle name="Normal 2 3 3 2" xfId="1064" xr:uid="{00000000-0005-0000-0000-000050040000}"/>
    <cellStyle name="Normal 2 3 3 2 2" xfId="1065" xr:uid="{00000000-0005-0000-0000-000051040000}"/>
    <cellStyle name="Normal 2 3 3 3" xfId="1066" xr:uid="{00000000-0005-0000-0000-000052040000}"/>
    <cellStyle name="Normal 2 3 4" xfId="1067" xr:uid="{00000000-0005-0000-0000-000053040000}"/>
    <cellStyle name="Normal 2 3 4 2" xfId="1068" xr:uid="{00000000-0005-0000-0000-000054040000}"/>
    <cellStyle name="Normal 2 3 5" xfId="1069" xr:uid="{00000000-0005-0000-0000-000055040000}"/>
    <cellStyle name="Normal 2 4" xfId="1070" xr:uid="{00000000-0005-0000-0000-000056040000}"/>
    <cellStyle name="Normal 2 4 2" xfId="1071" xr:uid="{00000000-0005-0000-0000-000057040000}"/>
    <cellStyle name="Normal 2 4 2 2" xfId="1072" xr:uid="{00000000-0005-0000-0000-000058040000}"/>
    <cellStyle name="Normal 2 4 2 2 2" xfId="1073" xr:uid="{00000000-0005-0000-0000-000059040000}"/>
    <cellStyle name="Normal 2 4 2 3" xfId="1074" xr:uid="{00000000-0005-0000-0000-00005A040000}"/>
    <cellStyle name="Normal 2 4 3" xfId="1075" xr:uid="{00000000-0005-0000-0000-00005B040000}"/>
    <cellStyle name="Normal 2 4 3 2" xfId="1076" xr:uid="{00000000-0005-0000-0000-00005C040000}"/>
    <cellStyle name="Normal 2 4 4" xfId="1077" xr:uid="{00000000-0005-0000-0000-00005D040000}"/>
    <cellStyle name="Normal 2 5" xfId="1078" xr:uid="{00000000-0005-0000-0000-00005E040000}"/>
    <cellStyle name="Normal 2 5 2" xfId="1079" xr:uid="{00000000-0005-0000-0000-00005F040000}"/>
    <cellStyle name="Normal 2 5 2 2" xfId="1080" xr:uid="{00000000-0005-0000-0000-000060040000}"/>
    <cellStyle name="Normal 2 5 3" xfId="1081" xr:uid="{00000000-0005-0000-0000-000061040000}"/>
    <cellStyle name="Normal 2 6" xfId="1082" xr:uid="{00000000-0005-0000-0000-000062040000}"/>
    <cellStyle name="Normal 2 6 2" xfId="1083" xr:uid="{00000000-0005-0000-0000-000063040000}"/>
    <cellStyle name="Normal 2 7" xfId="1084" xr:uid="{00000000-0005-0000-0000-000064040000}"/>
    <cellStyle name="Normal 2 8" xfId="1316" xr:uid="{00000000-0005-0000-0000-000065040000}"/>
    <cellStyle name="Normal 2 9" xfId="1360" xr:uid="{5A592A3E-653B-4931-B434-92D3E5539730}"/>
    <cellStyle name="Normal 3" xfId="1085" xr:uid="{00000000-0005-0000-0000-000066040000}"/>
    <cellStyle name="Normal 3 2" xfId="1086" xr:uid="{00000000-0005-0000-0000-000067040000}"/>
    <cellStyle name="Normal 3 2 2" xfId="1087" xr:uid="{00000000-0005-0000-0000-000068040000}"/>
    <cellStyle name="Normal 3 2 2 2" xfId="1088" xr:uid="{00000000-0005-0000-0000-000069040000}"/>
    <cellStyle name="Normal 3 2 2 2 2" xfId="1089" xr:uid="{00000000-0005-0000-0000-00006A040000}"/>
    <cellStyle name="Normal 3 2 2 2 2 2" xfId="1090" xr:uid="{00000000-0005-0000-0000-00006B040000}"/>
    <cellStyle name="Normal 3 2 2 2 3" xfId="1091" xr:uid="{00000000-0005-0000-0000-00006C040000}"/>
    <cellStyle name="Normal 3 2 2 3" xfId="1092" xr:uid="{00000000-0005-0000-0000-00006D040000}"/>
    <cellStyle name="Normal 3 2 2 3 2" xfId="1093" xr:uid="{00000000-0005-0000-0000-00006E040000}"/>
    <cellStyle name="Normal 3 2 2 4" xfId="1094" xr:uid="{00000000-0005-0000-0000-00006F040000}"/>
    <cellStyle name="Normal 3 2 3" xfId="1095" xr:uid="{00000000-0005-0000-0000-000070040000}"/>
    <cellStyle name="Normal 3 2 3 2" xfId="1096" xr:uid="{00000000-0005-0000-0000-000071040000}"/>
    <cellStyle name="Normal 3 2 3 2 2" xfId="1097" xr:uid="{00000000-0005-0000-0000-000072040000}"/>
    <cellStyle name="Normal 3 2 3 3" xfId="1098" xr:uid="{00000000-0005-0000-0000-000073040000}"/>
    <cellStyle name="Normal 3 2 4" xfId="1099" xr:uid="{00000000-0005-0000-0000-000074040000}"/>
    <cellStyle name="Normal 3 2 4 2" xfId="1100" xr:uid="{00000000-0005-0000-0000-000075040000}"/>
    <cellStyle name="Normal 3 2 5" xfId="1101" xr:uid="{00000000-0005-0000-0000-000076040000}"/>
    <cellStyle name="Normal 3 3" xfId="1102" xr:uid="{00000000-0005-0000-0000-000077040000}"/>
    <cellStyle name="Normal 3 3 2" xfId="1103" xr:uid="{00000000-0005-0000-0000-000078040000}"/>
    <cellStyle name="Normal 3 3 2 2" xfId="1104" xr:uid="{00000000-0005-0000-0000-000079040000}"/>
    <cellStyle name="Normal 3 3 2 2 2" xfId="1105" xr:uid="{00000000-0005-0000-0000-00007A040000}"/>
    <cellStyle name="Normal 3 3 2 3" xfId="1106" xr:uid="{00000000-0005-0000-0000-00007B040000}"/>
    <cellStyle name="Normal 3 3 3" xfId="1107" xr:uid="{00000000-0005-0000-0000-00007C040000}"/>
    <cellStyle name="Normal 3 3 3 2" xfId="1108" xr:uid="{00000000-0005-0000-0000-00007D040000}"/>
    <cellStyle name="Normal 3 3 4" xfId="1109" xr:uid="{00000000-0005-0000-0000-00007E040000}"/>
    <cellStyle name="Normal 3 4" xfId="1110" xr:uid="{00000000-0005-0000-0000-00007F040000}"/>
    <cellStyle name="Normal 3 4 2" xfId="1111" xr:uid="{00000000-0005-0000-0000-000080040000}"/>
    <cellStyle name="Normal 3 4 2 2" xfId="1112" xr:uid="{00000000-0005-0000-0000-000081040000}"/>
    <cellStyle name="Normal 3 4 3" xfId="1113" xr:uid="{00000000-0005-0000-0000-000082040000}"/>
    <cellStyle name="Normal 3 5" xfId="1114" xr:uid="{00000000-0005-0000-0000-000083040000}"/>
    <cellStyle name="Normal 3 5 2" xfId="1115" xr:uid="{00000000-0005-0000-0000-000084040000}"/>
    <cellStyle name="Normal 3 6" xfId="1116" xr:uid="{00000000-0005-0000-0000-000085040000}"/>
    <cellStyle name="Normal 3 7" xfId="1416" xr:uid="{4B4B3714-8A34-437C-8E13-AC1EC1F26B5B}"/>
    <cellStyle name="Normal 3 8" xfId="1431" xr:uid="{5D1BDF67-0997-4A33-A76E-507D8ADBBB44}"/>
    <cellStyle name="Normal 33" xfId="1358" xr:uid="{36A8B8E1-10A3-4343-9BA8-A0D8D55CFE19}"/>
    <cellStyle name="Normal 4" xfId="1117" xr:uid="{00000000-0005-0000-0000-000086040000}"/>
    <cellStyle name="Normal 4 2" xfId="1118" xr:uid="{00000000-0005-0000-0000-000087040000}"/>
    <cellStyle name="Normal 4 3" xfId="1415" xr:uid="{E972E35A-8797-407E-B99F-EE869C3C65FF}"/>
    <cellStyle name="Normal 4 4" xfId="1429" xr:uid="{B2640048-8C23-480E-AAF3-2AA77A5A627C}"/>
    <cellStyle name="Normal 5" xfId="1119" xr:uid="{00000000-0005-0000-0000-000088040000}"/>
    <cellStyle name="Normal 5 2" xfId="1120" xr:uid="{00000000-0005-0000-0000-000089040000}"/>
    <cellStyle name="Normal 5 2 2" xfId="1121" xr:uid="{00000000-0005-0000-0000-00008A040000}"/>
    <cellStyle name="Normal 5 2 2 2" xfId="1122" xr:uid="{00000000-0005-0000-0000-00008B040000}"/>
    <cellStyle name="Normal 5 2 3" xfId="1123" xr:uid="{00000000-0005-0000-0000-00008C040000}"/>
    <cellStyle name="Normal 5 3" xfId="1124" xr:uid="{00000000-0005-0000-0000-00008D040000}"/>
    <cellStyle name="Normal 5 3 2" xfId="1125" xr:uid="{00000000-0005-0000-0000-00008E040000}"/>
    <cellStyle name="Normal 5 4" xfId="1126" xr:uid="{00000000-0005-0000-0000-00008F040000}"/>
    <cellStyle name="Normal 6" xfId="1127" xr:uid="{00000000-0005-0000-0000-000090040000}"/>
    <cellStyle name="Normal 6 2" xfId="1128" xr:uid="{00000000-0005-0000-0000-000091040000}"/>
    <cellStyle name="Normal 7" xfId="1129" xr:uid="{00000000-0005-0000-0000-000092040000}"/>
    <cellStyle name="Normal 7 2" xfId="1130" xr:uid="{00000000-0005-0000-0000-000093040000}"/>
    <cellStyle name="Normal 7 2 2" xfId="1131" xr:uid="{00000000-0005-0000-0000-000094040000}"/>
    <cellStyle name="Normal 7 3" xfId="1132" xr:uid="{00000000-0005-0000-0000-000095040000}"/>
    <cellStyle name="Normal 8" xfId="1133" xr:uid="{00000000-0005-0000-0000-000096040000}"/>
    <cellStyle name="Normal 9" xfId="1134" xr:uid="{00000000-0005-0000-0000-000097040000}"/>
    <cellStyle name="Notas" xfId="1337" builtinId="10" customBuiltin="1"/>
    <cellStyle name="Notas 2" xfId="1135" xr:uid="{00000000-0005-0000-0000-000098040000}"/>
    <cellStyle name="Notas 2 2" xfId="1136" xr:uid="{00000000-0005-0000-0000-000099040000}"/>
    <cellStyle name="Notas 2 2 2" xfId="1137" xr:uid="{00000000-0005-0000-0000-00009A040000}"/>
    <cellStyle name="Notas 2 2 2 2" xfId="1138" xr:uid="{00000000-0005-0000-0000-00009B040000}"/>
    <cellStyle name="Notas 2 2 3" xfId="1139" xr:uid="{00000000-0005-0000-0000-00009C040000}"/>
    <cellStyle name="Notas 2 3" xfId="1140" xr:uid="{00000000-0005-0000-0000-00009D040000}"/>
    <cellStyle name="Notas 2 3 2" xfId="1141" xr:uid="{00000000-0005-0000-0000-00009E040000}"/>
    <cellStyle name="Notas 2 3 2 2" xfId="1142" xr:uid="{00000000-0005-0000-0000-00009F040000}"/>
    <cellStyle name="Notas 2 3 2 2 2" xfId="1143" xr:uid="{00000000-0005-0000-0000-0000A0040000}"/>
    <cellStyle name="Notas 2 3 2 2 2 2" xfId="1144" xr:uid="{00000000-0005-0000-0000-0000A1040000}"/>
    <cellStyle name="Notas 2 3 2 2 3" xfId="1145" xr:uid="{00000000-0005-0000-0000-0000A2040000}"/>
    <cellStyle name="Notas 2 3 2 3" xfId="1146" xr:uid="{00000000-0005-0000-0000-0000A3040000}"/>
    <cellStyle name="Notas 2 3 2 3 2" xfId="1147" xr:uid="{00000000-0005-0000-0000-0000A4040000}"/>
    <cellStyle name="Notas 2 3 2 4" xfId="1148" xr:uid="{00000000-0005-0000-0000-0000A5040000}"/>
    <cellStyle name="Notas 2 3 3" xfId="1149" xr:uid="{00000000-0005-0000-0000-0000A6040000}"/>
    <cellStyle name="Notas 2 3 3 2" xfId="1150" xr:uid="{00000000-0005-0000-0000-0000A7040000}"/>
    <cellStyle name="Notas 2 3 3 2 2" xfId="1151" xr:uid="{00000000-0005-0000-0000-0000A8040000}"/>
    <cellStyle name="Notas 2 3 3 3" xfId="1152" xr:uid="{00000000-0005-0000-0000-0000A9040000}"/>
    <cellStyle name="Notas 2 3 4" xfId="1153" xr:uid="{00000000-0005-0000-0000-0000AA040000}"/>
    <cellStyle name="Notas 2 3 4 2" xfId="1154" xr:uid="{00000000-0005-0000-0000-0000AB040000}"/>
    <cellStyle name="Notas 2 3 5" xfId="1155" xr:uid="{00000000-0005-0000-0000-0000AC040000}"/>
    <cellStyle name="Notas 2 4" xfId="1156" xr:uid="{00000000-0005-0000-0000-0000AD040000}"/>
    <cellStyle name="Notas 2 4 2" xfId="1157" xr:uid="{00000000-0005-0000-0000-0000AE040000}"/>
    <cellStyle name="Notas 2 4 2 2" xfId="1158" xr:uid="{00000000-0005-0000-0000-0000AF040000}"/>
    <cellStyle name="Notas 2 4 2 2 2" xfId="1159" xr:uid="{00000000-0005-0000-0000-0000B0040000}"/>
    <cellStyle name="Notas 2 4 2 3" xfId="1160" xr:uid="{00000000-0005-0000-0000-0000B1040000}"/>
    <cellStyle name="Notas 2 4 3" xfId="1161" xr:uid="{00000000-0005-0000-0000-0000B2040000}"/>
    <cellStyle name="Notas 2 4 3 2" xfId="1162" xr:uid="{00000000-0005-0000-0000-0000B3040000}"/>
    <cellStyle name="Notas 2 4 4" xfId="1163" xr:uid="{00000000-0005-0000-0000-0000B4040000}"/>
    <cellStyle name="Notas 2 5" xfId="1164" xr:uid="{00000000-0005-0000-0000-0000B5040000}"/>
    <cellStyle name="Notas 2 5 2" xfId="1165" xr:uid="{00000000-0005-0000-0000-0000B6040000}"/>
    <cellStyle name="Notas 2 5 2 2" xfId="1166" xr:uid="{00000000-0005-0000-0000-0000B7040000}"/>
    <cellStyle name="Notas 2 5 3" xfId="1167" xr:uid="{00000000-0005-0000-0000-0000B8040000}"/>
    <cellStyle name="Notas 2 6" xfId="1168" xr:uid="{00000000-0005-0000-0000-0000B9040000}"/>
    <cellStyle name="Notas 2 6 2" xfId="1169" xr:uid="{00000000-0005-0000-0000-0000BA040000}"/>
    <cellStyle name="Notas 2 7" xfId="1170" xr:uid="{00000000-0005-0000-0000-0000BB040000}"/>
    <cellStyle name="Notas 3" xfId="1171" xr:uid="{00000000-0005-0000-0000-0000BC040000}"/>
    <cellStyle name="Notas 3 2" xfId="1172" xr:uid="{00000000-0005-0000-0000-0000BD040000}"/>
    <cellStyle name="Notas 3 2 2" xfId="1173" xr:uid="{00000000-0005-0000-0000-0000BE040000}"/>
    <cellStyle name="Notas 3 3" xfId="1174" xr:uid="{00000000-0005-0000-0000-0000BF040000}"/>
    <cellStyle name="Notas 4" xfId="1175" xr:uid="{00000000-0005-0000-0000-0000C0040000}"/>
    <cellStyle name="Notas 4 2" xfId="1176" xr:uid="{00000000-0005-0000-0000-0000C1040000}"/>
    <cellStyle name="Notas 4 2 2" xfId="1177" xr:uid="{00000000-0005-0000-0000-0000C2040000}"/>
    <cellStyle name="Notas 4 2 2 2" xfId="1178" xr:uid="{00000000-0005-0000-0000-0000C3040000}"/>
    <cellStyle name="Notas 4 2 2 2 2" xfId="1179" xr:uid="{00000000-0005-0000-0000-0000C4040000}"/>
    <cellStyle name="Notas 4 2 2 2 2 2" xfId="1180" xr:uid="{00000000-0005-0000-0000-0000C5040000}"/>
    <cellStyle name="Notas 4 2 2 2 3" xfId="1181" xr:uid="{00000000-0005-0000-0000-0000C6040000}"/>
    <cellStyle name="Notas 4 2 2 3" xfId="1182" xr:uid="{00000000-0005-0000-0000-0000C7040000}"/>
    <cellStyle name="Notas 4 2 2 3 2" xfId="1183" xr:uid="{00000000-0005-0000-0000-0000C8040000}"/>
    <cellStyle name="Notas 4 2 2 4" xfId="1184" xr:uid="{00000000-0005-0000-0000-0000C9040000}"/>
    <cellStyle name="Notas 4 2 3" xfId="1185" xr:uid="{00000000-0005-0000-0000-0000CA040000}"/>
    <cellStyle name="Notas 4 2 3 2" xfId="1186" xr:uid="{00000000-0005-0000-0000-0000CB040000}"/>
    <cellStyle name="Notas 4 2 3 2 2" xfId="1187" xr:uid="{00000000-0005-0000-0000-0000CC040000}"/>
    <cellStyle name="Notas 4 2 3 3" xfId="1188" xr:uid="{00000000-0005-0000-0000-0000CD040000}"/>
    <cellStyle name="Notas 4 2 4" xfId="1189" xr:uid="{00000000-0005-0000-0000-0000CE040000}"/>
    <cellStyle name="Notas 4 2 4 2" xfId="1190" xr:uid="{00000000-0005-0000-0000-0000CF040000}"/>
    <cellStyle name="Notas 4 2 5" xfId="1191" xr:uid="{00000000-0005-0000-0000-0000D0040000}"/>
    <cellStyle name="Notas 4 3" xfId="1192" xr:uid="{00000000-0005-0000-0000-0000D1040000}"/>
    <cellStyle name="Notas 4 3 2" xfId="1193" xr:uid="{00000000-0005-0000-0000-0000D2040000}"/>
    <cellStyle name="Notas 4 3 2 2" xfId="1194" xr:uid="{00000000-0005-0000-0000-0000D3040000}"/>
    <cellStyle name="Notas 4 3 2 2 2" xfId="1195" xr:uid="{00000000-0005-0000-0000-0000D4040000}"/>
    <cellStyle name="Notas 4 3 2 3" xfId="1196" xr:uid="{00000000-0005-0000-0000-0000D5040000}"/>
    <cellStyle name="Notas 4 3 3" xfId="1197" xr:uid="{00000000-0005-0000-0000-0000D6040000}"/>
    <cellStyle name="Notas 4 3 3 2" xfId="1198" xr:uid="{00000000-0005-0000-0000-0000D7040000}"/>
    <cellStyle name="Notas 4 3 4" xfId="1199" xr:uid="{00000000-0005-0000-0000-0000D8040000}"/>
    <cellStyle name="Notas 4 4" xfId="1200" xr:uid="{00000000-0005-0000-0000-0000D9040000}"/>
    <cellStyle name="Notas 4 4 2" xfId="1201" xr:uid="{00000000-0005-0000-0000-0000DA040000}"/>
    <cellStyle name="Notas 4 4 2 2" xfId="1202" xr:uid="{00000000-0005-0000-0000-0000DB040000}"/>
    <cellStyle name="Notas 4 4 3" xfId="1203" xr:uid="{00000000-0005-0000-0000-0000DC040000}"/>
    <cellStyle name="Notas 4 5" xfId="1204" xr:uid="{00000000-0005-0000-0000-0000DD040000}"/>
    <cellStyle name="Notas 4 5 2" xfId="1205" xr:uid="{00000000-0005-0000-0000-0000DE040000}"/>
    <cellStyle name="Notas 4 6" xfId="1206" xr:uid="{00000000-0005-0000-0000-0000DF040000}"/>
    <cellStyle name="Notas 5" xfId="1207" xr:uid="{00000000-0005-0000-0000-0000E0040000}"/>
    <cellStyle name="Notas 5 2" xfId="1208" xr:uid="{00000000-0005-0000-0000-0000E1040000}"/>
    <cellStyle name="Notas 6" xfId="1209" xr:uid="{00000000-0005-0000-0000-0000E2040000}"/>
    <cellStyle name="Notas 6 2" xfId="1210" xr:uid="{00000000-0005-0000-0000-0000E3040000}"/>
    <cellStyle name="Notas 7" xfId="1211" xr:uid="{00000000-0005-0000-0000-0000E4040000}"/>
    <cellStyle name="Notas 7 2" xfId="1212" xr:uid="{00000000-0005-0000-0000-0000E5040000}"/>
    <cellStyle name="Notas 7 3" xfId="1213" xr:uid="{00000000-0005-0000-0000-0000E6040000}"/>
    <cellStyle name="Notas 8" xfId="1214" xr:uid="{00000000-0005-0000-0000-0000E7040000}"/>
    <cellStyle name="Notas 8 2" xfId="1215" xr:uid="{00000000-0005-0000-0000-0000E8040000}"/>
    <cellStyle name="Notas 9" xfId="1405" xr:uid="{1CC0F0E3-635D-4DA3-B452-D12DCAB276DD}"/>
    <cellStyle name="Porcentaje" xfId="2" builtinId="5"/>
    <cellStyle name="Porcentaje 2" xfId="5" xr:uid="{00000000-0005-0000-0000-0000EA040000}"/>
    <cellStyle name="Porcentaje 2 2" xfId="1438" xr:uid="{88BDEBD0-6B28-4777-95A6-805460E043C3}"/>
    <cellStyle name="Porcentaje 2 3" xfId="1453" xr:uid="{A19CB0AE-E185-4E80-978A-472DCAD38987}"/>
    <cellStyle name="Porcentaje 2 4" xfId="1365" xr:uid="{2C76DE00-E4B6-4A8E-81F2-F5A39028F6D3}"/>
    <cellStyle name="Porcentaje 2 5" xfId="1421" xr:uid="{5EA8075F-F7B6-4708-A748-291F1684DBB7}"/>
    <cellStyle name="Porcentaje 2 6" xfId="1428" xr:uid="{080F2129-4911-4B18-8D26-35E480F03F1A}"/>
    <cellStyle name="Porcentaje 3" xfId="1440" xr:uid="{1ECDD265-27CE-4C13-80EC-2C15B93F1FB6}"/>
    <cellStyle name="Porcentual 2" xfId="1216" xr:uid="{00000000-0005-0000-0000-0000EB040000}"/>
    <cellStyle name="Porcentual 3" xfId="1217" xr:uid="{00000000-0005-0000-0000-0000EC040000}"/>
    <cellStyle name="Salida" xfId="1332" builtinId="21" customBuiltin="1"/>
    <cellStyle name="Salida 2" xfId="1218" xr:uid="{00000000-0005-0000-0000-0000ED040000}"/>
    <cellStyle name="Salida 2 2" xfId="1219" xr:uid="{00000000-0005-0000-0000-0000EE040000}"/>
    <cellStyle name="Salida 2 3" xfId="1220" xr:uid="{00000000-0005-0000-0000-0000EF040000}"/>
    <cellStyle name="Salida 3" xfId="1221" xr:uid="{00000000-0005-0000-0000-0000F0040000}"/>
    <cellStyle name="Salida 4" xfId="1222" xr:uid="{00000000-0005-0000-0000-0000F1040000}"/>
    <cellStyle name="Salida 5" xfId="1223" xr:uid="{00000000-0005-0000-0000-0000F2040000}"/>
    <cellStyle name="Salida 6" xfId="1224" xr:uid="{00000000-0005-0000-0000-0000F3040000}"/>
    <cellStyle name="Salida 7" xfId="1225" xr:uid="{00000000-0005-0000-0000-0000F4040000}"/>
    <cellStyle name="Salida 8" xfId="1406" xr:uid="{3C65ABAF-E44B-4F24-AEA4-EB15BF5A0A89}"/>
    <cellStyle name="Standard_T1" xfId="1430" xr:uid="{A8A72059-CB33-4C4A-AD54-05B835EE5E30}"/>
    <cellStyle name="Table Header" xfId="1433" xr:uid="{623DB29D-7219-42B6-8AC2-2B0E9AEFCA62}"/>
    <cellStyle name="Texto de advertencia" xfId="1336" builtinId="11" customBuiltin="1"/>
    <cellStyle name="Texto de advertencia 2" xfId="1226" xr:uid="{00000000-0005-0000-0000-0000F5040000}"/>
    <cellStyle name="Texto de advertencia 2 2" xfId="1227" xr:uid="{00000000-0005-0000-0000-0000F6040000}"/>
    <cellStyle name="Texto de advertencia 2 3" xfId="1228" xr:uid="{00000000-0005-0000-0000-0000F7040000}"/>
    <cellStyle name="Texto de advertencia 3" xfId="1229" xr:uid="{00000000-0005-0000-0000-0000F8040000}"/>
    <cellStyle name="Texto de advertencia 4" xfId="1230" xr:uid="{00000000-0005-0000-0000-0000F9040000}"/>
    <cellStyle name="Texto de advertencia 5" xfId="1231" xr:uid="{00000000-0005-0000-0000-0000FA040000}"/>
    <cellStyle name="Texto de advertencia 6" xfId="1232" xr:uid="{00000000-0005-0000-0000-0000FB040000}"/>
    <cellStyle name="Texto de advertencia 7" xfId="1233" xr:uid="{00000000-0005-0000-0000-0000FC040000}"/>
    <cellStyle name="Texto de advertencia 8" xfId="1407" xr:uid="{840DA3F4-4B27-46D8-A526-742FC93923C9}"/>
    <cellStyle name="Texto explicativo" xfId="1338" builtinId="53" customBuiltin="1"/>
    <cellStyle name="Texto explicativo 2" xfId="1234" xr:uid="{00000000-0005-0000-0000-0000FD040000}"/>
    <cellStyle name="Texto explicativo 2 2" xfId="1235" xr:uid="{00000000-0005-0000-0000-0000FE040000}"/>
    <cellStyle name="Texto explicativo 2 3" xfId="1236" xr:uid="{00000000-0005-0000-0000-0000FF040000}"/>
    <cellStyle name="Texto explicativo 3" xfId="1237" xr:uid="{00000000-0005-0000-0000-000000050000}"/>
    <cellStyle name="Texto explicativo 4" xfId="1238" xr:uid="{00000000-0005-0000-0000-000001050000}"/>
    <cellStyle name="Texto explicativo 5" xfId="1239" xr:uid="{00000000-0005-0000-0000-000002050000}"/>
    <cellStyle name="Texto explicativo 6" xfId="1240" xr:uid="{00000000-0005-0000-0000-000003050000}"/>
    <cellStyle name="Texto explicativo 7" xfId="1241" xr:uid="{00000000-0005-0000-0000-000004050000}"/>
    <cellStyle name="Texto explicativo 8" xfId="1408" xr:uid="{8D0B54A9-2ED3-4DC9-A5FF-95DBDFD587C2}"/>
    <cellStyle name="Título 1 2" xfId="1242" xr:uid="{00000000-0005-0000-0000-000005050000}"/>
    <cellStyle name="Título 1 2 2" xfId="1243" xr:uid="{00000000-0005-0000-0000-000006050000}"/>
    <cellStyle name="Título 1 2 3" xfId="1244" xr:uid="{00000000-0005-0000-0000-000007050000}"/>
    <cellStyle name="Título 1 3" xfId="1245" xr:uid="{00000000-0005-0000-0000-000008050000}"/>
    <cellStyle name="Título 1 4" xfId="1246" xr:uid="{00000000-0005-0000-0000-000009050000}"/>
    <cellStyle name="Título 1 5" xfId="1247" xr:uid="{00000000-0005-0000-0000-00000A050000}"/>
    <cellStyle name="Título 1 6" xfId="1248" xr:uid="{00000000-0005-0000-0000-00000B050000}"/>
    <cellStyle name="Título 1 7" xfId="1249" xr:uid="{00000000-0005-0000-0000-00000C050000}"/>
    <cellStyle name="Título 10" xfId="1409" xr:uid="{8357D29B-BDB1-4C0F-9E77-E7BCE57115CD}"/>
    <cellStyle name="Título 2" xfId="1326" builtinId="17" customBuiltin="1"/>
    <cellStyle name="Título 2 2" xfId="1250" xr:uid="{00000000-0005-0000-0000-00000D050000}"/>
    <cellStyle name="Título 2 2 2" xfId="1251" xr:uid="{00000000-0005-0000-0000-00000E050000}"/>
    <cellStyle name="Título 2 2 3" xfId="1252" xr:uid="{00000000-0005-0000-0000-00000F050000}"/>
    <cellStyle name="Título 2 2 4" xfId="1434" xr:uid="{56472A10-4491-4F1A-8976-85B7297EE110}"/>
    <cellStyle name="Título 2 2 5" xfId="1367" xr:uid="{3EDCA473-0B1F-437B-8775-2AEE0F2416FE}"/>
    <cellStyle name="Título 2 3" xfId="1253" xr:uid="{00000000-0005-0000-0000-000010050000}"/>
    <cellStyle name="Título 2 4" xfId="1254" xr:uid="{00000000-0005-0000-0000-000011050000}"/>
    <cellStyle name="Título 2 5" xfId="1255" xr:uid="{00000000-0005-0000-0000-000012050000}"/>
    <cellStyle name="Título 2 6" xfId="1256" xr:uid="{00000000-0005-0000-0000-000013050000}"/>
    <cellStyle name="Título 2 7" xfId="1257" xr:uid="{00000000-0005-0000-0000-000014050000}"/>
    <cellStyle name="Título 2 8" xfId="1411" xr:uid="{6D99AC9A-6ED3-477C-8754-5047DC6B4E68}"/>
    <cellStyle name="Título 3" xfId="1327" builtinId="18" customBuiltin="1"/>
    <cellStyle name="Título 3 2" xfId="1258" xr:uid="{00000000-0005-0000-0000-000015050000}"/>
    <cellStyle name="Título 3 2 2" xfId="1259" xr:uid="{00000000-0005-0000-0000-000016050000}"/>
    <cellStyle name="Título 3 2 3" xfId="1260" xr:uid="{00000000-0005-0000-0000-000017050000}"/>
    <cellStyle name="Título 3 2 4" xfId="1435" xr:uid="{A766A0D4-2F5D-4AD3-8E36-967FCD35CA57}"/>
    <cellStyle name="Título 3 2 5" xfId="1368" xr:uid="{B3D723CB-BD7E-431F-AA8D-A919E83D08E4}"/>
    <cellStyle name="Título 3 3" xfId="1261" xr:uid="{00000000-0005-0000-0000-000018050000}"/>
    <cellStyle name="Título 3 4" xfId="1262" xr:uid="{00000000-0005-0000-0000-000019050000}"/>
    <cellStyle name="Título 3 5" xfId="1263" xr:uid="{00000000-0005-0000-0000-00001A050000}"/>
    <cellStyle name="Título 3 6" xfId="1264" xr:uid="{00000000-0005-0000-0000-00001B050000}"/>
    <cellStyle name="Título 3 7" xfId="1265" xr:uid="{00000000-0005-0000-0000-00001C050000}"/>
    <cellStyle name="Título 3 8" xfId="1412" xr:uid="{E09E2B80-B53B-49EB-9DA1-C21228817983}"/>
    <cellStyle name="Título 4" xfId="1266" xr:uid="{00000000-0005-0000-0000-00001D050000}"/>
    <cellStyle name="Título 4 2" xfId="1267" xr:uid="{00000000-0005-0000-0000-00001E050000}"/>
    <cellStyle name="Título 4 3" xfId="1268" xr:uid="{00000000-0005-0000-0000-00001F050000}"/>
    <cellStyle name="Título 4 4" xfId="1437" xr:uid="{DC2BD37C-0105-49C7-8ADB-E84273B7C0E2}"/>
    <cellStyle name="Título 4 5" xfId="1369" xr:uid="{E6EB99EB-320C-4E7B-8FDF-40FA167898B5}"/>
    <cellStyle name="Título 5" xfId="1269" xr:uid="{00000000-0005-0000-0000-000020050000}"/>
    <cellStyle name="Título 6" xfId="1270" xr:uid="{00000000-0005-0000-0000-000021050000}"/>
    <cellStyle name="Título 7" xfId="1271" xr:uid="{00000000-0005-0000-0000-000022050000}"/>
    <cellStyle name="Título 8" xfId="1272" xr:uid="{00000000-0005-0000-0000-000023050000}"/>
    <cellStyle name="Título 9" xfId="1273" xr:uid="{00000000-0005-0000-0000-000024050000}"/>
    <cellStyle name="Total" xfId="1339" builtinId="25" customBuiltin="1"/>
    <cellStyle name="Total 2" xfId="1274" xr:uid="{00000000-0005-0000-0000-000025050000}"/>
    <cellStyle name="Total 2 2" xfId="1275" xr:uid="{00000000-0005-0000-0000-000026050000}"/>
    <cellStyle name="Total 2 3" xfId="1276" xr:uid="{00000000-0005-0000-0000-000027050000}"/>
    <cellStyle name="Total 3" xfId="1277" xr:uid="{00000000-0005-0000-0000-000028050000}"/>
    <cellStyle name="Total 4" xfId="1278" xr:uid="{00000000-0005-0000-0000-000029050000}"/>
    <cellStyle name="Total 5" xfId="1279" xr:uid="{00000000-0005-0000-0000-00002A050000}"/>
    <cellStyle name="Total 6" xfId="1280" xr:uid="{00000000-0005-0000-0000-00002B050000}"/>
    <cellStyle name="Total 7" xfId="1281" xr:uid="{00000000-0005-0000-0000-00002C050000}"/>
    <cellStyle name="Total 8" xfId="1413" xr:uid="{DD64321D-09C0-4210-A961-6156279DBB73}"/>
    <cellStyle name="zTextoOculto" xfId="1362" xr:uid="{55A445C5-2BE1-4D42-BC28-95F50D7DDEBD}"/>
  </cellStyles>
  <dxfs count="15"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</dxfs>
  <tableStyles count="3" defaultTableStyle="TableStyleMedium2" defaultPivotStyle="PivotStyleMedium9">
    <tableStyle name="Estilo de tabla personalizado" pivot="0" count="5" xr9:uid="{E7D495F9-CD87-49A6-AF03-15C034C1AA72}">
      <tableStyleElement type="wholeTable" dxfId="14"/>
      <tableStyleElement type="headerRow" dxfId="13"/>
      <tableStyleElement type="firstRowStripe" dxfId="12"/>
      <tableStyleElement type="firstColumnStripe" dxfId="11"/>
      <tableStyleElement type="secondColumnStripe" dxfId="10"/>
    </tableStyle>
    <tableStyle name="Estilo de tabla personalizado 2" pivot="0" count="5" xr9:uid="{8020B964-F494-42DF-81BD-32B75C0011B1}">
      <tableStyleElement type="wholeTable" dxfId="9"/>
      <tableStyleElement type="headerRow" dxfId="8"/>
      <tableStyleElement type="firstRowStripe" dxfId="7"/>
      <tableStyleElement type="firstColumnStripe" dxfId="6"/>
      <tableStyleElement type="secondColumnStripe" dxfId="5"/>
    </tableStyle>
    <tableStyle name="Estilo de tabla personalizado 3" pivot="0" count="5" xr9:uid="{F8E4F9D1-DF49-4D92-8C74-DBDC54D2D6F4}">
      <tableStyleElement type="wholeTable" dxfId="4"/>
      <tableStyleElement type="headerRow" dxfId="3"/>
      <tableStyleElement type="firstRowStripe" dxfId="2"/>
      <tableStyleElement type="firstColumnStripe" dxfId="1"/>
      <tableStyleElement type="secondColumnStripe" dxfId="0"/>
    </tableStyle>
  </tableStyles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hyperlink" Target="#'2.3Previsi&#243;n Traspasos CL-&gt;CR'!A1"/><Relationship Id="rId13" Type="http://schemas.openxmlformats.org/officeDocument/2006/relationships/hyperlink" Target="#'3b) Prev. Total nivel Nacional'!A1"/><Relationship Id="rId3" Type="http://schemas.openxmlformats.org/officeDocument/2006/relationships/hyperlink" Target="#'1.4 Tasas Distribuidora'!A1"/><Relationship Id="rId7" Type="http://schemas.openxmlformats.org/officeDocument/2006/relationships/hyperlink" Target="#'2.4Previsi&#243;n Traspasos CR-&gt;CL'!A1"/><Relationship Id="rId12" Type="http://schemas.openxmlformats.org/officeDocument/2006/relationships/hyperlink" Target="#'3a) Prev. Total nivel SSPP'!A1"/><Relationship Id="rId2" Type="http://schemas.openxmlformats.org/officeDocument/2006/relationships/hyperlink" Target="#'1.2a Proyecci&#243;n Empresas'!A1"/><Relationship Id="rId1" Type="http://schemas.openxmlformats.org/officeDocument/2006/relationships/hyperlink" Target="#'1.1 Demanda Hist&#243;rica'!A1"/><Relationship Id="rId6" Type="http://schemas.openxmlformats.org/officeDocument/2006/relationships/hyperlink" Target="#'2.2 Previsi&#243;n Ef. Energ&#233;tica'!A1"/><Relationship Id="rId11" Type="http://schemas.openxmlformats.org/officeDocument/2006/relationships/hyperlink" Target="#'2.6Previsi&#243;n Electromovilidad'!A1"/><Relationship Id="rId5" Type="http://schemas.openxmlformats.org/officeDocument/2006/relationships/hyperlink" Target="#'2.1 Previsi&#243;n BAU'!A1"/><Relationship Id="rId10" Type="http://schemas.openxmlformats.org/officeDocument/2006/relationships/hyperlink" Target="#'2.5Previsi&#243;n Gen. Residencial'!A1"/><Relationship Id="rId4" Type="http://schemas.openxmlformats.org/officeDocument/2006/relationships/hyperlink" Target="#'1.3 Revisi&#243;n Metodolog&#237;a Dx'!A1"/><Relationship Id="rId9" Type="http://schemas.openxmlformats.org/officeDocument/2006/relationships/hyperlink" Target="#'1.6 Factores Ajuste y P&#233;rdida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2352676</xdr:colOff>
      <xdr:row>0</xdr:row>
      <xdr:rowOff>152400</xdr:rowOff>
    </xdr:from>
    <xdr:to>
      <xdr:col>2</xdr:col>
      <xdr:colOff>4219576</xdr:colOff>
      <xdr:row>3</xdr:row>
      <xdr:rowOff>52451</xdr:rowOff>
    </xdr:to>
    <xdr:pic>
      <xdr:nvPicPr>
        <xdr:cNvPr id="3" name="1 Imagen" descr="Logo Comisión Nacional de Energía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6" y="152400"/>
          <a:ext cx="1866900" cy="385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402665</xdr:colOff>
      <xdr:row>24</xdr:row>
      <xdr:rowOff>65618</xdr:rowOff>
    </xdr:from>
    <xdr:to>
      <xdr:col>10</xdr:col>
      <xdr:colOff>938448</xdr:colOff>
      <xdr:row>34</xdr:row>
      <xdr:rowOff>27014</xdr:rowOff>
    </xdr:to>
    <xdr:sp macro="" textlink="">
      <xdr:nvSpPr>
        <xdr:cNvPr id="2" name="Flecha abaj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9499040" y="3989918"/>
          <a:ext cx="535783" cy="1580646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2</xdr:col>
      <xdr:colOff>162250</xdr:colOff>
      <xdr:row>14</xdr:row>
      <xdr:rowOff>24788</xdr:rowOff>
    </xdr:from>
    <xdr:to>
      <xdr:col>3</xdr:col>
      <xdr:colOff>795885</xdr:colOff>
      <xdr:row>16</xdr:row>
      <xdr:rowOff>16895</xdr:rowOff>
    </xdr:to>
    <xdr:sp macro="" textlink="">
      <xdr:nvSpPr>
        <xdr:cNvPr id="3" name="CuadroTexto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638625" y="2485413"/>
          <a:ext cx="1649635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Demanda Histórica</a:t>
          </a:r>
        </a:p>
      </xdr:txBody>
    </xdr:sp>
    <xdr:clientData/>
  </xdr:twoCellAnchor>
  <xdr:twoCellAnchor>
    <xdr:from>
      <xdr:col>2</xdr:col>
      <xdr:colOff>178125</xdr:colOff>
      <xdr:row>17</xdr:row>
      <xdr:rowOff>83296</xdr:rowOff>
    </xdr:from>
    <xdr:to>
      <xdr:col>3</xdr:col>
      <xdr:colOff>811760</xdr:colOff>
      <xdr:row>22</xdr:row>
      <xdr:rowOff>35643</xdr:rowOff>
    </xdr:to>
    <xdr:sp macro="" textlink="">
      <xdr:nvSpPr>
        <xdr:cNvPr id="4" name="CuadroTexto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654500" y="3067796"/>
          <a:ext cx="1649635" cy="82547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Proyección Empresas Distribuidoras</a:t>
          </a:r>
        </a:p>
      </xdr:txBody>
    </xdr:sp>
    <xdr:clientData/>
  </xdr:twoCellAnchor>
  <xdr:twoCellAnchor>
    <xdr:from>
      <xdr:col>2</xdr:col>
      <xdr:colOff>157401</xdr:colOff>
      <xdr:row>24</xdr:row>
      <xdr:rowOff>63006</xdr:rowOff>
    </xdr:from>
    <xdr:to>
      <xdr:col>3</xdr:col>
      <xdr:colOff>795335</xdr:colOff>
      <xdr:row>26</xdr:row>
      <xdr:rowOff>55113</xdr:rowOff>
    </xdr:to>
    <xdr:sp macro="" textlink="">
      <xdr:nvSpPr>
        <xdr:cNvPr id="5" name="CuadroTexto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1633776" y="4269881"/>
          <a:ext cx="1653934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Modelación CNE</a:t>
          </a:r>
        </a:p>
      </xdr:txBody>
    </xdr:sp>
    <xdr:clientData/>
  </xdr:twoCellAnchor>
  <xdr:twoCellAnchor>
    <xdr:from>
      <xdr:col>4</xdr:col>
      <xdr:colOff>706009</xdr:colOff>
      <xdr:row>17</xdr:row>
      <xdr:rowOff>145040</xdr:rowOff>
    </xdr:from>
    <xdr:to>
      <xdr:col>6</xdr:col>
      <xdr:colOff>172816</xdr:colOff>
      <xdr:row>23</xdr:row>
      <xdr:rowOff>34743</xdr:rowOff>
    </xdr:to>
    <xdr:sp macro="" textlink="">
      <xdr:nvSpPr>
        <xdr:cNvPr id="6" name="CuadroTexto 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4144534" y="2935865"/>
          <a:ext cx="1352757" cy="861253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600"/>
            <a:t>Análisis de Metodologías de Empresas</a:t>
          </a:r>
        </a:p>
      </xdr:txBody>
    </xdr:sp>
    <xdr:clientData/>
  </xdr:twoCellAnchor>
  <xdr:twoCellAnchor>
    <xdr:from>
      <xdr:col>7</xdr:col>
      <xdr:colOff>30126</xdr:colOff>
      <xdr:row>16</xdr:row>
      <xdr:rowOff>153470</xdr:rowOff>
    </xdr:from>
    <xdr:to>
      <xdr:col>8</xdr:col>
      <xdr:colOff>563408</xdr:colOff>
      <xdr:row>24</xdr:row>
      <xdr:rowOff>98740</xdr:rowOff>
    </xdr:to>
    <xdr:sp macro="" textlink="">
      <xdr:nvSpPr>
        <xdr:cNvPr id="7" name="CuadroTexto 7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6297576" y="2782370"/>
          <a:ext cx="1476257" cy="124067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Modelación Econométrica</a:t>
          </a:r>
        </a:p>
        <a:p>
          <a:pPr algn="ctr"/>
          <a:r>
            <a:rPr lang="es-CL"/>
            <a:t>“BAU”</a:t>
          </a:r>
        </a:p>
      </xdr:txBody>
    </xdr:sp>
    <xdr:clientData/>
  </xdr:twoCellAnchor>
  <xdr:twoCellAnchor>
    <xdr:from>
      <xdr:col>6</xdr:col>
      <xdr:colOff>602110</xdr:colOff>
      <xdr:row>3</xdr:row>
      <xdr:rowOff>8761</xdr:rowOff>
    </xdr:from>
    <xdr:to>
      <xdr:col>7</xdr:col>
      <xdr:colOff>816116</xdr:colOff>
      <xdr:row>10</xdr:row>
      <xdr:rowOff>80136</xdr:rowOff>
    </xdr:to>
    <xdr:sp macro="" textlink="">
      <xdr:nvSpPr>
        <xdr:cNvPr id="8" name="CuadroTexto 8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5926585" y="532636"/>
          <a:ext cx="1156981" cy="1204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Ahorro de Energía  por Eficiencia Energética</a:t>
          </a:r>
        </a:p>
      </xdr:txBody>
    </xdr:sp>
    <xdr:clientData/>
  </xdr:twoCellAnchor>
  <xdr:twoCellAnchor>
    <xdr:from>
      <xdr:col>7</xdr:col>
      <xdr:colOff>967055</xdr:colOff>
      <xdr:row>3</xdr:row>
      <xdr:rowOff>46357</xdr:rowOff>
    </xdr:from>
    <xdr:to>
      <xdr:col>9</xdr:col>
      <xdr:colOff>380426</xdr:colOff>
      <xdr:row>10</xdr:row>
      <xdr:rowOff>117732</xdr:rowOff>
    </xdr:to>
    <xdr:sp macro="" textlink="">
      <xdr:nvSpPr>
        <xdr:cNvPr id="9" name="CuadroTexto 11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7403714" y="593204"/>
          <a:ext cx="1349747" cy="132643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Regulados a Clientes Libres</a:t>
          </a:r>
        </a:p>
      </xdr:txBody>
    </xdr:sp>
    <xdr:clientData/>
  </xdr:twoCellAnchor>
  <xdr:twoCellAnchor>
    <xdr:from>
      <xdr:col>12</xdr:col>
      <xdr:colOff>77938</xdr:colOff>
      <xdr:row>4</xdr:row>
      <xdr:rowOff>66403</xdr:rowOff>
    </xdr:from>
    <xdr:to>
      <xdr:col>13</xdr:col>
      <xdr:colOff>703505</xdr:colOff>
      <xdr:row>9</xdr:row>
      <xdr:rowOff>157752</xdr:rowOff>
    </xdr:to>
    <xdr:sp macro="" textlink="">
      <xdr:nvSpPr>
        <xdr:cNvPr id="10" name="CuadroTexto 12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11365063" y="780778"/>
          <a:ext cx="1593942" cy="96447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Libres a Clientes Regulados</a:t>
          </a:r>
        </a:p>
      </xdr:txBody>
    </xdr:sp>
    <xdr:clientData/>
  </xdr:twoCellAnchor>
  <xdr:twoCellAnchor>
    <xdr:from>
      <xdr:col>9</xdr:col>
      <xdr:colOff>606835</xdr:colOff>
      <xdr:row>25</xdr:row>
      <xdr:rowOff>136767</xdr:rowOff>
    </xdr:from>
    <xdr:to>
      <xdr:col>11</xdr:col>
      <xdr:colOff>734278</xdr:colOff>
      <xdr:row>27</xdr:row>
      <xdr:rowOff>134498</xdr:rowOff>
    </xdr:to>
    <xdr:sp macro="" textlink="">
      <xdr:nvSpPr>
        <xdr:cNvPr id="11" name="CuadroTexto 9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8753511" y="4103649"/>
          <a:ext cx="2010032" cy="311496"/>
        </a:xfrm>
        <a:prstGeom prst="rect">
          <a:avLst/>
        </a:prstGeom>
        <a:solidFill>
          <a:schemeClr val="bg1"/>
        </a:solidFill>
        <a:ln>
          <a:solidFill>
            <a:srgbClr val="00B05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>
              <a:solidFill>
                <a:srgbClr val="00B050"/>
              </a:solidFill>
            </a:rPr>
            <a:t>Factores de Pérdidas</a:t>
          </a:r>
        </a:p>
      </xdr:txBody>
    </xdr:sp>
    <xdr:clientData/>
  </xdr:twoCellAnchor>
  <xdr:twoCellAnchor>
    <xdr:from>
      <xdr:col>9</xdr:col>
      <xdr:colOff>489607</xdr:colOff>
      <xdr:row>3</xdr:row>
      <xdr:rowOff>154804</xdr:rowOff>
    </xdr:from>
    <xdr:to>
      <xdr:col>10</xdr:col>
      <xdr:colOff>573741</xdr:colOff>
      <xdr:row>9</xdr:row>
      <xdr:rowOff>170328</xdr:rowOff>
    </xdr:to>
    <xdr:sp macro="" textlink="">
      <xdr:nvSpPr>
        <xdr:cNvPr id="12" name="CuadroTexto 13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8862642" y="701651"/>
          <a:ext cx="1052323" cy="1091289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Generación Residencial</a:t>
          </a:r>
        </a:p>
      </xdr:txBody>
    </xdr:sp>
    <xdr:clientData/>
  </xdr:twoCellAnchor>
  <xdr:twoCellAnchor>
    <xdr:from>
      <xdr:col>10</xdr:col>
      <xdr:colOff>692608</xdr:colOff>
      <xdr:row>3</xdr:row>
      <xdr:rowOff>114900</xdr:rowOff>
    </xdr:from>
    <xdr:to>
      <xdr:col>11</xdr:col>
      <xdr:colOff>824754</xdr:colOff>
      <xdr:row>10</xdr:row>
      <xdr:rowOff>44823</xdr:rowOff>
    </xdr:to>
    <xdr:sp macro="" textlink="">
      <xdr:nvSpPr>
        <xdr:cNvPr id="13" name="CuadroTexto 14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10033832" y="661747"/>
          <a:ext cx="1100334" cy="118498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Demanda por vehículos eléctricos</a:t>
          </a:r>
        </a:p>
      </xdr:txBody>
    </xdr:sp>
    <xdr:clientData/>
  </xdr:twoCellAnchor>
  <xdr:twoCellAnchor>
    <xdr:from>
      <xdr:col>9</xdr:col>
      <xdr:colOff>416261</xdr:colOff>
      <xdr:row>18</xdr:row>
      <xdr:rowOff>42331</xdr:rowOff>
    </xdr:from>
    <xdr:to>
      <xdr:col>11</xdr:col>
      <xdr:colOff>728705</xdr:colOff>
      <xdr:row>24</xdr:row>
      <xdr:rowOff>24367</xdr:rowOff>
    </xdr:to>
    <xdr:sp macro="" textlink="">
      <xdr:nvSpPr>
        <xdr:cNvPr id="14" name="CuadroTexto 15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8569661" y="2995081"/>
          <a:ext cx="2198394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SSPP</a:t>
          </a:r>
        </a:p>
      </xdr:txBody>
    </xdr:sp>
    <xdr:clientData/>
  </xdr:twoCellAnchor>
  <xdr:twoCellAnchor>
    <xdr:from>
      <xdr:col>9</xdr:col>
      <xdr:colOff>516794</xdr:colOff>
      <xdr:row>34</xdr:row>
      <xdr:rowOff>68265</xdr:rowOff>
    </xdr:from>
    <xdr:to>
      <xdr:col>11</xdr:col>
      <xdr:colOff>824319</xdr:colOff>
      <xdr:row>40</xdr:row>
      <xdr:rowOff>50301</xdr:rowOff>
    </xdr:to>
    <xdr:sp macro="" textlink="">
      <xdr:nvSpPr>
        <xdr:cNvPr id="15" name="CuadroTexto 16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8670194" y="5611815"/>
          <a:ext cx="2193475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Transmisión Nacional</a:t>
          </a:r>
        </a:p>
      </xdr:txBody>
    </xdr:sp>
    <xdr:clientData/>
  </xdr:twoCellAnchor>
  <xdr:twoCellAnchor>
    <xdr:from>
      <xdr:col>1</xdr:col>
      <xdr:colOff>664731</xdr:colOff>
      <xdr:row>12</xdr:row>
      <xdr:rowOff>140970</xdr:rowOff>
    </xdr:from>
    <xdr:to>
      <xdr:col>4</xdr:col>
      <xdr:colOff>660394</xdr:colOff>
      <xdr:row>28</xdr:row>
      <xdr:rowOff>79376</xdr:rowOff>
    </xdr:to>
    <xdr:sp macro="" textlink="">
      <xdr:nvSpPr>
        <xdr:cNvPr id="16" name="Llamada de flecha a la derecha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1442606" y="2252345"/>
          <a:ext cx="2757913" cy="2732406"/>
        </a:xfrm>
        <a:prstGeom prst="rightArrowCallout">
          <a:avLst>
            <a:gd name="adj1" fmla="val 12403"/>
            <a:gd name="adj2" fmla="val 10829"/>
            <a:gd name="adj3" fmla="val 21935"/>
            <a:gd name="adj4" fmla="val 72369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197646</xdr:colOff>
      <xdr:row>19</xdr:row>
      <xdr:rowOff>2742</xdr:rowOff>
    </xdr:from>
    <xdr:to>
      <xdr:col>6</xdr:col>
      <xdr:colOff>940665</xdr:colOff>
      <xdr:row>22</xdr:row>
      <xdr:rowOff>102390</xdr:rowOff>
    </xdr:to>
    <xdr:sp macro="" textlink="">
      <xdr:nvSpPr>
        <xdr:cNvPr id="17" name="Flecha abajo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 rot="16200000">
          <a:off x="5600919" y="3038619"/>
          <a:ext cx="585423" cy="743019"/>
        </a:xfrm>
        <a:prstGeom prst="downArrow">
          <a:avLst>
            <a:gd name="adj1" fmla="val 50000"/>
            <a:gd name="adj2" fmla="val 103065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58942</xdr:colOff>
      <xdr:row>1</xdr:row>
      <xdr:rowOff>2</xdr:rowOff>
    </xdr:from>
    <xdr:to>
      <xdr:col>14</xdr:col>
      <xdr:colOff>476249</xdr:colOff>
      <xdr:row>17</xdr:row>
      <xdr:rowOff>163269</xdr:rowOff>
    </xdr:to>
    <xdr:sp macro="" textlink="">
      <xdr:nvSpPr>
        <xdr:cNvPr id="18" name="Llamada de flecha a la derecha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 rot="5400000">
          <a:off x="8139337" y="-2413018"/>
          <a:ext cx="2957267" cy="8164307"/>
        </a:xfrm>
        <a:prstGeom prst="rightArrowCallout">
          <a:avLst>
            <a:gd name="adj1" fmla="val 12403"/>
            <a:gd name="adj2" fmla="val 10236"/>
            <a:gd name="adj3" fmla="val 16594"/>
            <a:gd name="adj4" fmla="val 72369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8</xdr:col>
      <xdr:colOff>592814</xdr:colOff>
      <xdr:row>19</xdr:row>
      <xdr:rowOff>6858</xdr:rowOff>
    </xdr:from>
    <xdr:to>
      <xdr:col>9</xdr:col>
      <xdr:colOff>394539</xdr:colOff>
      <xdr:row>22</xdr:row>
      <xdr:rowOff>106506</xdr:rowOff>
    </xdr:to>
    <xdr:sp macro="" textlink="">
      <xdr:nvSpPr>
        <xdr:cNvPr id="19" name="Flecha abajo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 rot="16200000">
          <a:off x="7882877" y="3041895"/>
          <a:ext cx="585423" cy="744700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Tarfas\Cuenta%20Cliente%20Final%2009021316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_serrano_r\06_Precio%20Nudo%20LP\Users\Mart&#237;n%20y%20Paty\AppData\Local\Microsoft\Windows\Temporary%20Internet%20Files\Low\Content.IE5\7KOHJIJS\Tarfas\Cuenta%20Cliente%20Final%2009021316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arfas\Cuenta%20Cliente%20Final%200902131606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omisionenergia-my.sharepoint.com/personal/jcepeda_cne_cl/Documents/Previsi&#243;n%20Demanda/04%20Licitaciones/2025-06%20Junio%20(Proceso)/04%20Calculo%20Compilado/PIB%20orig/COMPILADO%202025%200-500.xlsx" TargetMode="External"/><Relationship Id="rId1" Type="http://schemas.openxmlformats.org/officeDocument/2006/relationships/externalLinkPath" Target="/personal/jcepeda_cne_cl/Documents/Previsi&#243;n%20Demanda/04%20Licitaciones/2025-06%20Junio%20(Proceso)/04%20Calculo%20Compilado/PIB%20orig/COMPILADO%202025%200-500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omisionenergia-my.sharepoint.com/personal/jcepeda_cne_cl/Documents/Previsi&#243;n%20Demanda/04%20Licitaciones/2025-06%20Junio%20(Proceso)/04%20Calculo%20Compilado/PIB%20orig/COMPILADO%202025%20Parte%202.xlsx" TargetMode="External"/><Relationship Id="rId1" Type="http://schemas.openxmlformats.org/officeDocument/2006/relationships/externalLinkPath" Target="/personal/jcepeda_cne_cl/Documents/Previsi&#243;n%20Demanda/04%20Licitaciones/2025-06%20Junio%20(Proceso)/04%20Calculo%20Compilado/PIB%20orig/COMPILADO%202025%20Parte%202.xlsx" TargetMode="External"/></Relationships>
</file>

<file path=xl/externalLinks/_rels/externalLink6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comisionenergia-my.sharepoint.com/personal/jcepeda_cne_cl/Documents/Previsi&#243;n%20Demanda/04%20Licitaciones/2025-06%20Junio%20(Proceso)/05%20Informe%20Preliminar/Archivos%20Web/Respaldos%20Informe%20Preliminar%20Licitaciones%202025/Antecedentes/Respaldo%20Eficiencia%20Energ&#233;tica.xlsx" TargetMode="External"/><Relationship Id="rId2" Type="http://schemas.microsoft.com/office/2019/04/relationships/externalLinkLongPath" Target="Archivos%20Web/Respaldos%20Informe%20Preliminar%20Licitaciones%202025/Antecedentes/Respaldo%20Eficiencia%20Energ&#233;tica.xlsx?4B62096C" TargetMode="External"/><Relationship Id="rId1" Type="http://schemas.openxmlformats.org/officeDocument/2006/relationships/externalLinkPath" Target="file:///\\4B62096C\Respaldo%20Eficiencia%20Energ&#233;tica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omisionenergia-my.sharepoint.com/personal/jcepeda_cne_cl/Documents/Previsi&#243;n%20Demanda/04%20Licitaciones/2025-06%20Junio%20(Proceso)/03%20Respuestas/006%20Chilquinta/Anexos%20Modelamiento/Proyeccion%20CHILQUINTA%202025.xlsx" TargetMode="External"/><Relationship Id="rId1" Type="http://schemas.openxmlformats.org/officeDocument/2006/relationships/externalLinkPath" Target="/personal/jcepeda_cne_cl/Documents/Previsi&#243;n%20Demanda/04%20Licitaciones/2025-06%20Junio%20(Proceso)/03%20Respuestas/006%20Chilquinta/Anexos%20Modelamiento/Proyeccion%20CHILQUINTA%202025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microsoft.com/office/2019/04/relationships/externalLinkLongPath" Target="Archivos%20Web/Respaldos%20Informe%20Preliminar%20Licitaciones%202025/Antecedentes/Respaldo%20Generaci&#243;n%20Residencial%20LP.xlsx?4B62096C" TargetMode="External"/><Relationship Id="rId1" Type="http://schemas.openxmlformats.org/officeDocument/2006/relationships/externalLinkPath" Target="file:///\\4B62096C\Respaldo%20Generaci&#243;n%20Residencial%20LP.xlsx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microsoft.com/office/2019/04/relationships/externalLinkLongPath" Target="Archivos%20Web/Respaldos%20Informe%20Preliminar%20Licitaciones%202025/Antecedentes/Respaldo%20Electromovilidad%20LP.xlsx?4B62096C" TargetMode="External"/><Relationship Id="rId1" Type="http://schemas.openxmlformats.org/officeDocument/2006/relationships/externalLinkPath" Target="file:///\\4B62096C\Respaldo%20Electromovilidad%20L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  <sheetName val="Sector Económic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0-10"/>
      <sheetName val="Demanda Regulados 0-10kW"/>
      <sheetName val="TD 11-100"/>
      <sheetName val="Demanda Regulados 11-100 kW"/>
      <sheetName val="TD 101-200"/>
      <sheetName val="Demanda Regulados 101-200 kW"/>
      <sheetName val="TD 201-300"/>
      <sheetName val="Demanda Regulados 201-300 kW"/>
      <sheetName val="TD 301-400"/>
      <sheetName val="Demanda Regulados 301-400 kW"/>
      <sheetName val="TD2025"/>
      <sheetName val="2025"/>
      <sheetName val="TD 401-500"/>
      <sheetName val="Demanda Regulados 401-500 kW "/>
      <sheetName val="TD 500-"/>
      <sheetName val="Demanda Regulados sobre 500kW"/>
    </sheetNames>
    <sheetDataSet>
      <sheetData sheetId="0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1604775.1540197814</v>
          </cell>
          <cell r="C5">
            <v>1624682.0615098651</v>
          </cell>
          <cell r="D5">
            <v>1644031.8488514996</v>
          </cell>
          <cell r="E5">
            <v>1663732.3616856223</v>
          </cell>
          <cell r="F5">
            <v>1684236.5572545498</v>
          </cell>
          <cell r="G5">
            <v>1705120.5982992155</v>
          </cell>
          <cell r="H5">
            <v>1726432.3335701481</v>
          </cell>
          <cell r="I5">
            <v>1748166.6145651771</v>
          </cell>
          <cell r="J5">
            <v>1770335.3942820516</v>
          </cell>
          <cell r="K5">
            <v>1792946.4429747225</v>
          </cell>
          <cell r="L5">
            <v>1816008.8186544648</v>
          </cell>
          <cell r="M5">
            <v>1839531.46971749</v>
          </cell>
          <cell r="N5">
            <v>1863523.598320253</v>
          </cell>
          <cell r="O5">
            <v>1887994.5681096218</v>
          </cell>
          <cell r="P5">
            <v>1912953.9466239281</v>
          </cell>
          <cell r="Q5">
            <v>1938411.4438038436</v>
          </cell>
          <cell r="R5">
            <v>1964377.1483057309</v>
          </cell>
          <cell r="S5">
            <v>1990860.629410814</v>
          </cell>
          <cell r="T5">
            <v>2017874.4612739682</v>
          </cell>
          <cell r="U5">
            <v>2045420.4771291269</v>
          </cell>
          <cell r="V5">
            <v>2073544.0739026198</v>
          </cell>
        </row>
        <row r="6">
          <cell r="A6">
            <v>9</v>
          </cell>
          <cell r="B6">
            <v>117757.90194980643</v>
          </cell>
          <cell r="C6">
            <v>121618.96974227187</v>
          </cell>
          <cell r="D6">
            <v>125008.96883075569</v>
          </cell>
          <cell r="E6">
            <v>128457.73634344948</v>
          </cell>
          <cell r="F6">
            <v>132047.90773545389</v>
          </cell>
          <cell r="G6">
            <v>135704.70244312074</v>
          </cell>
          <cell r="H6">
            <v>139436.38278702201</v>
          </cell>
          <cell r="I6">
            <v>143242.05160209929</v>
          </cell>
          <cell r="J6">
            <v>147123.80086308619</v>
          </cell>
          <cell r="K6">
            <v>151082.99139277777</v>
          </cell>
          <cell r="L6">
            <v>155121.20918272599</v>
          </cell>
          <cell r="M6">
            <v>159240.02111246609</v>
          </cell>
          <cell r="N6">
            <v>163441.03847157359</v>
          </cell>
          <cell r="O6">
            <v>167725.90084240108</v>
          </cell>
          <cell r="P6">
            <v>172096.28346605974</v>
          </cell>
          <cell r="Q6">
            <v>176553.88667961303</v>
          </cell>
          <cell r="R6">
            <v>181100.47650480038</v>
          </cell>
          <cell r="S6">
            <v>185737.73047342838</v>
          </cell>
          <cell r="T6">
            <v>190467.84269456903</v>
          </cell>
          <cell r="U6">
            <v>195291.16394265872</v>
          </cell>
          <cell r="V6">
            <v>200215.52578145333</v>
          </cell>
        </row>
        <row r="7">
          <cell r="A7">
            <v>10</v>
          </cell>
          <cell r="B7">
            <v>6476406.6378350295</v>
          </cell>
          <cell r="C7">
            <v>6553909.0417647408</v>
          </cell>
          <cell r="D7">
            <v>6629255.8172519142</v>
          </cell>
          <cell r="E7">
            <v>6705905.9674453931</v>
          </cell>
          <cell r="F7">
            <v>6785702.2146584988</v>
          </cell>
          <cell r="G7">
            <v>6866977.4805658329</v>
          </cell>
          <cell r="H7">
            <v>6949917.4683471052</v>
          </cell>
          <cell r="I7">
            <v>7034501.8340177378</v>
          </cell>
          <cell r="J7">
            <v>7120777.1763855163</v>
          </cell>
          <cell r="K7">
            <v>7208773.7146246964</v>
          </cell>
          <cell r="L7">
            <v>7298526.7055562036</v>
          </cell>
          <cell r="M7">
            <v>7390070.9727408551</v>
          </cell>
          <cell r="N7">
            <v>7483442.3289930718</v>
          </cell>
          <cell r="O7">
            <v>7578677.2152838111</v>
          </cell>
          <cell r="P7">
            <v>7675812.8657406131</v>
          </cell>
          <cell r="Q7">
            <v>7774887.0704143504</v>
          </cell>
          <cell r="R7">
            <v>7875939.0863712253</v>
          </cell>
          <cell r="S7">
            <v>7979006.1761612501</v>
          </cell>
          <cell r="T7">
            <v>8084137.1920915265</v>
          </cell>
          <cell r="U7">
            <v>8191339.5934827328</v>
          </cell>
          <cell r="V7">
            <v>8300788.7411093302</v>
          </cell>
        </row>
        <row r="8">
          <cell r="A8">
            <v>14</v>
          </cell>
          <cell r="B8">
            <v>179594.94568320442</v>
          </cell>
          <cell r="C8">
            <v>182538.23455413085</v>
          </cell>
          <cell r="D8">
            <v>185370.01330409729</v>
          </cell>
          <cell r="E8">
            <v>188251.013854005</v>
          </cell>
          <cell r="F8">
            <v>191250.06117990456</v>
          </cell>
          <cell r="G8">
            <v>194304.77559435557</v>
          </cell>
          <cell r="H8">
            <v>197422.04248365859</v>
          </cell>
          <cell r="I8">
            <v>200601.1166825899</v>
          </cell>
          <cell r="J8">
            <v>203843.74462971941</v>
          </cell>
          <cell r="K8">
            <v>207151.06337249969</v>
          </cell>
          <cell r="L8">
            <v>210524.39770053042</v>
          </cell>
          <cell r="M8">
            <v>213965.05652864309</v>
          </cell>
          <cell r="N8">
            <v>217474.38584638023</v>
          </cell>
          <cell r="O8">
            <v>221053.75528417912</v>
          </cell>
          <cell r="P8">
            <v>224704.5642565593</v>
          </cell>
          <cell r="Q8">
            <v>228428.23315027208</v>
          </cell>
          <cell r="R8">
            <v>232226.23719103375</v>
          </cell>
          <cell r="S8">
            <v>236099.97780454843</v>
          </cell>
          <cell r="T8">
            <v>240051.28747075368</v>
          </cell>
          <cell r="U8">
            <v>244080.46067041726</v>
          </cell>
          <cell r="V8">
            <v>248194.03405414912</v>
          </cell>
        </row>
        <row r="9">
          <cell r="A9">
            <v>18</v>
          </cell>
          <cell r="B9">
            <v>8955064.4399557933</v>
          </cell>
          <cell r="C9">
            <v>9207785.2281232812</v>
          </cell>
          <cell r="D9">
            <v>9420819.9988451879</v>
          </cell>
          <cell r="E9">
            <v>9634633.2568264864</v>
          </cell>
          <cell r="F9">
            <v>9854058.178789774</v>
          </cell>
          <cell r="G9">
            <v>10074406.744471656</v>
          </cell>
          <cell r="H9">
            <v>10296113.019897835</v>
          </cell>
          <cell r="I9">
            <v>10519063.900145467</v>
          </cell>
          <cell r="J9">
            <v>10743319.352560133</v>
          </cell>
          <cell r="K9">
            <v>10968896.684431333</v>
          </cell>
          <cell r="L9">
            <v>11195824.437303551</v>
          </cell>
          <cell r="M9">
            <v>11424129.031711217</v>
          </cell>
          <cell r="N9">
            <v>11653838.082209861</v>
          </cell>
          <cell r="O9">
            <v>11884979.565092249</v>
          </cell>
          <cell r="P9">
            <v>12117582.166831911</v>
          </cell>
          <cell r="Q9">
            <v>12351674.700177027</v>
          </cell>
          <cell r="R9">
            <v>12587288.239079388</v>
          </cell>
          <cell r="S9">
            <v>12824447.989678137</v>
          </cell>
          <cell r="T9">
            <v>13063204.659934107</v>
          </cell>
          <cell r="U9">
            <v>13303513.592893319</v>
          </cell>
          <cell r="V9">
            <v>13545705.751683842</v>
          </cell>
        </row>
        <row r="10">
          <cell r="A10">
            <v>21</v>
          </cell>
          <cell r="B10">
            <v>95122.406981403634</v>
          </cell>
          <cell r="C10">
            <v>99077.43666132103</v>
          </cell>
          <cell r="D10">
            <v>103096.39902526613</v>
          </cell>
          <cell r="E10">
            <v>107185.04939610729</v>
          </cell>
          <cell r="F10">
            <v>111442.10691725624</v>
          </cell>
          <cell r="G10">
            <v>115777.4519143152</v>
          </cell>
          <cell r="H10">
            <v>120201.69874875924</v>
          </cell>
          <cell r="I10">
            <v>124713.63509073794</v>
          </cell>
          <cell r="J10">
            <v>129315.77894360021</v>
          </cell>
          <cell r="K10">
            <v>134009.73400174358</v>
          </cell>
          <cell r="L10">
            <v>138797.38307134804</v>
          </cell>
          <cell r="M10">
            <v>143680.58318325458</v>
          </cell>
          <cell r="N10">
            <v>148661.24483031282</v>
          </cell>
          <cell r="O10">
            <v>153741.31179545328</v>
          </cell>
          <cell r="P10">
            <v>158922.77038175828</v>
          </cell>
          <cell r="Q10">
            <v>164207.63588562628</v>
          </cell>
          <cell r="R10">
            <v>169598.0043964301</v>
          </cell>
          <cell r="S10">
            <v>175095.85570894316</v>
          </cell>
          <cell r="T10">
            <v>180703.82651384023</v>
          </cell>
          <cell r="U10">
            <v>186422.19447155512</v>
          </cell>
          <cell r="V10">
            <v>192260.77841335168</v>
          </cell>
        </row>
        <row r="11">
          <cell r="A11">
            <v>22</v>
          </cell>
          <cell r="B11">
            <v>902863.86546314287</v>
          </cell>
          <cell r="C11">
            <v>932139.65854699374</v>
          </cell>
          <cell r="D11">
            <v>960943.48837295186</v>
          </cell>
          <cell r="E11">
            <v>989768.4887597597</v>
          </cell>
          <cell r="F11">
            <v>1018643.3050999603</v>
          </cell>
          <cell r="G11">
            <v>1047541.669955564</v>
          </cell>
          <cell r="H11">
            <v>1076466.5097572701</v>
          </cell>
          <cell r="I11">
            <v>1105417.5102854338</v>
          </cell>
          <cell r="J11">
            <v>1134395.4104135383</v>
          </cell>
          <cell r="K11">
            <v>1163400.6914892485</v>
          </cell>
          <cell r="L11">
            <v>1192433.9142198421</v>
          </cell>
          <cell r="M11">
            <v>1221495.6326200701</v>
          </cell>
          <cell r="N11">
            <v>1250586.4163903405</v>
          </cell>
          <cell r="O11">
            <v>1279706.8452377415</v>
          </cell>
          <cell r="P11">
            <v>1308857.5114803249</v>
          </cell>
          <cell r="Q11">
            <v>1338039.0162932498</v>
          </cell>
          <cell r="R11">
            <v>1367251.9841394876</v>
          </cell>
          <cell r="S11">
            <v>1396497.0079458647</v>
          </cell>
          <cell r="T11">
            <v>1425774.8642563978</v>
          </cell>
          <cell r="U11">
            <v>1455085.6740748941</v>
          </cell>
          <cell r="V11">
            <v>1484432.2186405286</v>
          </cell>
        </row>
        <row r="12">
          <cell r="A12">
            <v>23</v>
          </cell>
          <cell r="B12">
            <v>1341204.2343639757</v>
          </cell>
          <cell r="C12">
            <v>1372226.5744755208</v>
          </cell>
          <cell r="D12">
            <v>1403422.173677891</v>
          </cell>
          <cell r="E12">
            <v>1435164.1330647154</v>
          </cell>
          <cell r="F12">
            <v>1468205.0456444111</v>
          </cell>
          <cell r="G12">
            <v>1501858.9111649143</v>
          </cell>
          <cell r="H12">
            <v>1536201.9381765372</v>
          </cell>
          <cell r="I12">
            <v>1571225.8936258845</v>
          </cell>
          <cell r="J12">
            <v>1606950.0238004785</v>
          </cell>
          <cell r="K12">
            <v>1643386.8541251966</v>
          </cell>
          <cell r="L12">
            <v>1680550.9802210114</v>
          </cell>
          <cell r="M12">
            <v>1718456.8223448631</v>
          </cell>
          <cell r="N12">
            <v>1757119.2093353639</v>
          </cell>
          <cell r="O12">
            <v>1796553.2304196737</v>
          </cell>
          <cell r="P12">
            <v>1836774.3030945952</v>
          </cell>
          <cell r="Q12">
            <v>1877798.0754006174</v>
          </cell>
          <cell r="R12">
            <v>1919640.8015162461</v>
          </cell>
          <cell r="S12">
            <v>1962317.9148530178</v>
          </cell>
          <cell r="T12">
            <v>2005849.6278640819</v>
          </cell>
          <cell r="U12">
            <v>2050239.0912443243</v>
          </cell>
          <cell r="V12">
            <v>2095558.6867600409</v>
          </cell>
        </row>
        <row r="13">
          <cell r="A13">
            <v>26</v>
          </cell>
          <cell r="B13">
            <v>32134.593016773819</v>
          </cell>
          <cell r="C13">
            <v>33896.417648355346</v>
          </cell>
          <cell r="D13">
            <v>35660.77179346115</v>
          </cell>
          <cell r="E13">
            <v>37455.847241009324</v>
          </cell>
          <cell r="F13">
            <v>39324.400087396156</v>
          </cell>
          <cell r="G13">
            <v>41227.678283663314</v>
          </cell>
          <cell r="H13">
            <v>43169.922923636201</v>
          </cell>
          <cell r="I13">
            <v>45150.679179245184</v>
          </cell>
          <cell r="J13">
            <v>47171.032780367103</v>
          </cell>
          <cell r="K13">
            <v>49231.692792875707</v>
          </cell>
          <cell r="L13">
            <v>51333.484483039363</v>
          </cell>
          <cell r="M13">
            <v>53477.22342472765</v>
          </cell>
          <cell r="N13">
            <v>55663.748239980974</v>
          </cell>
          <cell r="O13">
            <v>57893.912296711358</v>
          </cell>
          <cell r="P13">
            <v>60168.587504530849</v>
          </cell>
          <cell r="Q13">
            <v>62488.658888694074</v>
          </cell>
          <cell r="R13">
            <v>64855.045455557774</v>
          </cell>
          <cell r="S13">
            <v>67268.620958601867</v>
          </cell>
          <cell r="T13">
            <v>69730.524877229211</v>
          </cell>
          <cell r="U13">
            <v>72240.949543162904</v>
          </cell>
          <cell r="V13">
            <v>74803.933588079846</v>
          </cell>
        </row>
        <row r="14">
          <cell r="A14">
            <v>28</v>
          </cell>
          <cell r="B14">
            <v>22250.97524499652</v>
          </cell>
          <cell r="C14">
            <v>22719.190109877632</v>
          </cell>
          <cell r="D14">
            <v>23072.534647181252</v>
          </cell>
          <cell r="E14">
            <v>23429.856464074786</v>
          </cell>
          <cell r="F14">
            <v>23801.689534627258</v>
          </cell>
          <cell r="G14">
            <v>24180.349403647851</v>
          </cell>
          <cell r="H14">
            <v>24566.772758579791</v>
          </cell>
          <cell r="I14">
            <v>24960.855482676583</v>
          </cell>
          <cell r="J14">
            <v>25362.81703796436</v>
          </cell>
          <cell r="K14">
            <v>25772.797614461568</v>
          </cell>
          <cell r="L14">
            <v>26190.961629980684</v>
          </cell>
          <cell r="M14">
            <v>26617.471289563826</v>
          </cell>
          <cell r="N14">
            <v>27052.493458260997</v>
          </cell>
          <cell r="O14">
            <v>27496.197909626429</v>
          </cell>
          <cell r="P14">
            <v>27948.758136885943</v>
          </cell>
          <cell r="Q14">
            <v>28410.350140337247</v>
          </cell>
          <cell r="R14">
            <v>28881.157076141881</v>
          </cell>
          <cell r="S14">
            <v>29361.351555573947</v>
          </cell>
          <cell r="T14">
            <v>29851.165077379348</v>
          </cell>
          <cell r="U14">
            <v>30350.617189193676</v>
          </cell>
          <cell r="V14">
            <v>30860.584121791035</v>
          </cell>
        </row>
        <row r="15">
          <cell r="A15">
            <v>29</v>
          </cell>
          <cell r="B15">
            <v>45710.154582847841</v>
          </cell>
          <cell r="C15">
            <v>46915.970374362922</v>
          </cell>
          <cell r="D15">
            <v>48216.358571062032</v>
          </cell>
          <cell r="E15">
            <v>49539.796359411725</v>
          </cell>
          <cell r="F15">
            <v>50917.627120067918</v>
          </cell>
          <cell r="G15">
            <v>52320.688692493735</v>
          </cell>
          <cell r="H15">
            <v>53752.535603764278</v>
          </cell>
          <cell r="I15">
            <v>55212.758567157573</v>
          </cell>
          <cell r="J15">
            <v>56702.176771884951</v>
          </cell>
          <cell r="K15">
            <v>58221.308136914231</v>
          </cell>
          <cell r="L15">
            <v>59770.762285725563</v>
          </cell>
          <cell r="M15">
            <v>61351.140147532002</v>
          </cell>
          <cell r="N15">
            <v>62963.06004646323</v>
          </cell>
          <cell r="O15">
            <v>64607.151047257546</v>
          </cell>
          <cell r="P15">
            <v>66284.056021290016</v>
          </cell>
          <cell r="Q15">
            <v>67994.427066813572</v>
          </cell>
          <cell r="R15">
            <v>69738.94303454287</v>
          </cell>
          <cell r="S15">
            <v>71518.242777481428</v>
          </cell>
          <cell r="T15">
            <v>73333.18696184938</v>
          </cell>
          <cell r="U15">
            <v>75183.836784946849</v>
          </cell>
          <cell r="V15">
            <v>77073.481298811108</v>
          </cell>
        </row>
        <row r="16">
          <cell r="A16">
            <v>31</v>
          </cell>
          <cell r="B16">
            <v>84364.715129727512</v>
          </cell>
          <cell r="C16">
            <v>86740.674549644682</v>
          </cell>
          <cell r="D16">
            <v>89201.173357550404</v>
          </cell>
          <cell r="E16">
            <v>91706.832077481711</v>
          </cell>
          <cell r="F16">
            <v>94314.592607552491</v>
          </cell>
          <cell r="G16">
            <v>96970.193289977396</v>
          </cell>
          <cell r="H16">
            <v>99680.247034160333</v>
          </cell>
          <cell r="I16">
            <v>102444.01565396598</v>
          </cell>
          <cell r="J16">
            <v>105263.04025732097</v>
          </cell>
          <cell r="K16">
            <v>108138.3035119877</v>
          </cell>
          <cell r="L16">
            <v>111070.95863819576</v>
          </cell>
          <cell r="M16">
            <v>114062.14317398645</v>
          </cell>
          <cell r="N16">
            <v>117113.02738100797</v>
          </cell>
          <cell r="O16">
            <v>120224.80190691414</v>
          </cell>
          <cell r="P16">
            <v>123398.68349305716</v>
          </cell>
          <cell r="Q16">
            <v>126635.90644598356</v>
          </cell>
          <cell r="R16">
            <v>129937.75532257087</v>
          </cell>
          <cell r="S16">
            <v>133305.44047337124</v>
          </cell>
          <cell r="T16">
            <v>136740.58622532024</v>
          </cell>
          <cell r="U16">
            <v>140243.32659527822</v>
          </cell>
          <cell r="V16">
            <v>143819.81889428562</v>
          </cell>
        </row>
        <row r="17">
          <cell r="A17">
            <v>32</v>
          </cell>
          <cell r="B17">
            <v>67729.83095650324</v>
          </cell>
          <cell r="C17">
            <v>70490.611327376871</v>
          </cell>
          <cell r="D17">
            <v>73411.670999645488</v>
          </cell>
          <cell r="E17">
            <v>76389.953500116564</v>
          </cell>
          <cell r="F17">
            <v>79488.109485673922</v>
          </cell>
          <cell r="G17">
            <v>82642.798487387045</v>
          </cell>
          <cell r="H17">
            <v>85862.191674210844</v>
          </cell>
          <cell r="I17">
            <v>89145.390991815264</v>
          </cell>
          <cell r="J17">
            <v>92494.232324062163</v>
          </cell>
          <cell r="K17">
            <v>95909.881712858783</v>
          </cell>
          <cell r="L17">
            <v>99393.709453926931</v>
          </cell>
          <cell r="M17">
            <v>102947.06679097467</v>
          </cell>
          <cell r="N17">
            <v>106571.3439547663</v>
          </cell>
          <cell r="O17">
            <v>110267.95534405571</v>
          </cell>
          <cell r="P17">
            <v>114038.34644788329</v>
          </cell>
          <cell r="Q17">
            <v>117883.98328667994</v>
          </cell>
          <cell r="R17">
            <v>121806.39287646733</v>
          </cell>
          <cell r="S17">
            <v>125807.00900345742</v>
          </cell>
          <cell r="T17">
            <v>129887.77705549244</v>
          </cell>
          <cell r="U17">
            <v>134048.79460206334</v>
          </cell>
          <cell r="V17">
            <v>138297.61965144522</v>
          </cell>
        </row>
        <row r="18">
          <cell r="A18">
            <v>33</v>
          </cell>
          <cell r="B18">
            <v>214371.48019560712</v>
          </cell>
          <cell r="C18">
            <v>223588.46402079155</v>
          </cell>
          <cell r="D18">
            <v>232958.79704171684</v>
          </cell>
          <cell r="E18">
            <v>242497.16241889686</v>
          </cell>
          <cell r="F18">
            <v>252425.50610340852</v>
          </cell>
          <cell r="G18">
            <v>262536.53680114239</v>
          </cell>
          <cell r="H18">
            <v>272854.83713519364</v>
          </cell>
          <cell r="I18">
            <v>283377.66649984568</v>
          </cell>
          <cell r="J18">
            <v>294110.87500073831</v>
          </cell>
          <cell r="K18">
            <v>305058.20855358744</v>
          </cell>
          <cell r="L18">
            <v>316224.05680226133</v>
          </cell>
          <cell r="M18">
            <v>327612.75112807361</v>
          </cell>
          <cell r="N18">
            <v>339228.74712211028</v>
          </cell>
          <cell r="O18">
            <v>351076.5781401823</v>
          </cell>
          <cell r="P18">
            <v>363160.87666041654</v>
          </cell>
          <cell r="Q18">
            <v>375486.3428378526</v>
          </cell>
          <cell r="R18">
            <v>388057.8650560602</v>
          </cell>
          <cell r="S18">
            <v>400880.06124383584</v>
          </cell>
          <cell r="T18">
            <v>413959.07834189711</v>
          </cell>
          <cell r="U18">
            <v>427295.57328110549</v>
          </cell>
          <cell r="V18">
            <v>440912.41776920838</v>
          </cell>
        </row>
        <row r="19">
          <cell r="A19">
            <v>34</v>
          </cell>
          <cell r="B19">
            <v>52727.850004575164</v>
          </cell>
          <cell r="C19">
            <v>55975.588594050823</v>
          </cell>
          <cell r="D19">
            <v>59251.295122681317</v>
          </cell>
          <cell r="E19">
            <v>62585.58946077268</v>
          </cell>
          <cell r="F19">
            <v>66056.28048680388</v>
          </cell>
          <cell r="G19">
            <v>69591.254111631381</v>
          </cell>
          <cell r="H19">
            <v>73198.608630223971</v>
          </cell>
          <cell r="I19">
            <v>76877.493861210096</v>
          </cell>
          <cell r="J19">
            <v>80629.921578281195</v>
          </cell>
          <cell r="K19">
            <v>84457.211961966605</v>
          </cell>
          <cell r="L19">
            <v>88360.896297024039</v>
          </cell>
          <cell r="M19">
            <v>92342.489962753301</v>
          </cell>
          <cell r="N19">
            <v>96403.550319063826</v>
          </cell>
          <cell r="O19">
            <v>100545.66239815808</v>
          </cell>
          <cell r="P19">
            <v>104770.44566644488</v>
          </cell>
          <cell r="Q19">
            <v>109079.54356246238</v>
          </cell>
          <cell r="R19">
            <v>113474.66429411134</v>
          </cell>
          <cell r="S19">
            <v>117957.42550543</v>
          </cell>
          <cell r="T19">
            <v>122529.96383829619</v>
          </cell>
          <cell r="U19">
            <v>127192.55733697959</v>
          </cell>
          <cell r="V19">
            <v>131953.01270845125</v>
          </cell>
        </row>
        <row r="20">
          <cell r="A20">
            <v>35</v>
          </cell>
          <cell r="B20">
            <v>27468.579707588353</v>
          </cell>
          <cell r="C20">
            <v>28360.146495302153</v>
          </cell>
          <cell r="D20">
            <v>29307.95877316704</v>
          </cell>
          <cell r="E20">
            <v>30292.122099178436</v>
          </cell>
          <cell r="F20">
            <v>31324.343607938699</v>
          </cell>
          <cell r="G20">
            <v>32378.736821953869</v>
          </cell>
          <cell r="H20">
            <v>33456.031553553097</v>
          </cell>
          <cell r="I20">
            <v>34555.209225509127</v>
          </cell>
          <cell r="J20">
            <v>35676.577009881883</v>
          </cell>
          <cell r="K20">
            <v>36820.403664768877</v>
          </cell>
          <cell r="L20">
            <v>37987.097475223018</v>
          </cell>
          <cell r="M20">
            <v>39177.090564560174</v>
          </cell>
          <cell r="N20">
            <v>40390.840126171766</v>
          </cell>
          <cell r="O20">
            <v>41628.816443217744</v>
          </cell>
          <cell r="P20">
            <v>42891.502163855097</v>
          </cell>
          <cell r="Q20">
            <v>44179.387866297191</v>
          </cell>
          <cell r="R20">
            <v>45492.983999575205</v>
          </cell>
          <cell r="S20">
            <v>46832.77340939788</v>
          </cell>
          <cell r="T20">
            <v>48199.396734613292</v>
          </cell>
          <cell r="U20">
            <v>49592.928910655151</v>
          </cell>
          <cell r="V20">
            <v>51015.736041016382</v>
          </cell>
        </row>
        <row r="21">
          <cell r="A21">
            <v>36</v>
          </cell>
          <cell r="B21">
            <v>28422.79057390325</v>
          </cell>
          <cell r="C21">
            <v>29098.388276583864</v>
          </cell>
          <cell r="D21">
            <v>29914.28837423669</v>
          </cell>
          <cell r="E21">
            <v>30700.360137637897</v>
          </cell>
          <cell r="F21">
            <v>31462.739830739596</v>
          </cell>
          <cell r="G21">
            <v>32213.847292160615</v>
          </cell>
          <cell r="H21">
            <v>32952.155157485176</v>
          </cell>
          <cell r="I21">
            <v>33677.825696273285</v>
          </cell>
          <cell r="J21">
            <v>34390.499334818058</v>
          </cell>
          <cell r="K21">
            <v>35089.944175690493</v>
          </cell>
          <cell r="L21">
            <v>35775.889147055575</v>
          </cell>
          <cell r="M21">
            <v>36448.066623898783</v>
          </cell>
          <cell r="N21">
            <v>37106.201346628026</v>
          </cell>
          <cell r="O21">
            <v>37750.013241378409</v>
          </cell>
          <cell r="P21">
            <v>38379.21611267906</v>
          </cell>
          <cell r="Q21">
            <v>38993.519584764312</v>
          </cell>
          <cell r="R21">
            <v>39592.621647622131</v>
          </cell>
          <cell r="S21">
            <v>40176.23702146396</v>
          </cell>
          <cell r="T21">
            <v>40743.98588125789</v>
          </cell>
          <cell r="U21">
            <v>41295.827898874144</v>
          </cell>
          <cell r="V21">
            <v>41830.34773143701</v>
          </cell>
        </row>
        <row r="22">
          <cell r="A22">
            <v>39</v>
          </cell>
          <cell r="B22">
            <v>82974.398501901698</v>
          </cell>
          <cell r="C22">
            <v>86441.907408813044</v>
          </cell>
          <cell r="D22">
            <v>90722.780443575364</v>
          </cell>
          <cell r="E22">
            <v>95299.689436382119</v>
          </cell>
          <cell r="F22">
            <v>100064.89316490153</v>
          </cell>
          <cell r="G22">
            <v>104918.11520603248</v>
          </cell>
          <cell r="H22">
            <v>109870.73295920978</v>
          </cell>
          <cell r="I22">
            <v>114921.54575928822</v>
          </cell>
          <cell r="J22">
            <v>120073.33139992252</v>
          </cell>
          <cell r="K22">
            <v>125327.8955837832</v>
          </cell>
          <cell r="L22">
            <v>130687.34329922036</v>
          </cell>
          <cell r="M22">
            <v>136153.75405560192</v>
          </cell>
          <cell r="N22">
            <v>141729.26633825005</v>
          </cell>
          <cell r="O22">
            <v>147416.05614550324</v>
          </cell>
          <cell r="P22">
            <v>153216.34691831056</v>
          </cell>
          <cell r="Q22">
            <v>159132.39495475867</v>
          </cell>
          <cell r="R22">
            <v>165166.54548151221</v>
          </cell>
          <cell r="S22">
            <v>171321.01944200555</v>
          </cell>
          <cell r="T22">
            <v>177598.75007441064</v>
          </cell>
          <cell r="U22">
            <v>184000.11988279311</v>
          </cell>
          <cell r="V22">
            <v>190535.8563977608</v>
          </cell>
        </row>
        <row r="23">
          <cell r="A23">
            <v>40</v>
          </cell>
          <cell r="B23">
            <v>117114.6367493498</v>
          </cell>
          <cell r="C23">
            <v>122834.09933443599</v>
          </cell>
          <cell r="D23">
            <v>128379.12644911163</v>
          </cell>
          <cell r="E23">
            <v>133941.84573301376</v>
          </cell>
          <cell r="F23">
            <v>139546.59983120742</v>
          </cell>
          <cell r="G23">
            <v>145171.17745808844</v>
          </cell>
          <cell r="H23">
            <v>150818.05665980416</v>
          </cell>
          <cell r="I23">
            <v>156486.96899735206</v>
          </cell>
          <cell r="J23">
            <v>162178.53775967265</v>
          </cell>
          <cell r="K23">
            <v>167893.16811359761</v>
          </cell>
          <cell r="L23">
            <v>173631.3323794266</v>
          </cell>
          <cell r="M23">
            <v>179393.49716050649</v>
          </cell>
          <cell r="N23">
            <v>185180.14229209864</v>
          </cell>
          <cell r="O23">
            <v>190991.75603192818</v>
          </cell>
          <cell r="P23">
            <v>196828.83726227301</v>
          </cell>
          <cell r="Q23">
            <v>202691.89231871249</v>
          </cell>
          <cell r="R23">
            <v>208581.44717559961</v>
          </cell>
          <cell r="S23">
            <v>214498.00115020925</v>
          </cell>
          <cell r="T23">
            <v>220442.20858558841</v>
          </cell>
          <cell r="U23">
            <v>226414.17023478192</v>
          </cell>
          <cell r="V23">
            <v>232416.23289423273</v>
          </cell>
        </row>
        <row r="24">
          <cell r="A24">
            <v>8</v>
          </cell>
          <cell r="B24">
            <v>21802.573348060941</v>
          </cell>
          <cell r="C24">
            <v>22290.668164281815</v>
          </cell>
          <cell r="D24">
            <v>22803.202948428687</v>
          </cell>
          <cell r="E24">
            <v>23338.389690868531</v>
          </cell>
          <cell r="F24">
            <v>23895.494437115409</v>
          </cell>
          <cell r="G24">
            <v>24462.942239367552</v>
          </cell>
          <cell r="H24">
            <v>25042.009326324998</v>
          </cell>
          <cell r="I24">
            <v>25632.557949837945</v>
          </cell>
          <cell r="J24">
            <v>26234.912357844078</v>
          </cell>
          <cell r="K24">
            <v>26849.28381382714</v>
          </cell>
          <cell r="L24">
            <v>27475.91840094878</v>
          </cell>
          <cell r="M24">
            <v>28115.059267694767</v>
          </cell>
          <cell r="N24">
            <v>28766.956445889376</v>
          </cell>
          <cell r="O24">
            <v>29431.864360080406</v>
          </cell>
          <cell r="P24">
            <v>30110.042966410707</v>
          </cell>
          <cell r="Q24">
            <v>30801.756120392893</v>
          </cell>
          <cell r="R24">
            <v>31507.277850880502</v>
          </cell>
          <cell r="S24">
            <v>32226.868530644089</v>
          </cell>
          <cell r="T24">
            <v>32960.868398225924</v>
          </cell>
          <cell r="U24">
            <v>33709.33280151611</v>
          </cell>
          <cell r="V24">
            <v>34473.473533229146</v>
          </cell>
        </row>
        <row r="25">
          <cell r="A25">
            <v>46</v>
          </cell>
          <cell r="B25">
            <v>282.63892226215552</v>
          </cell>
          <cell r="C25">
            <v>323.52638369744</v>
          </cell>
          <cell r="D25">
            <v>334.5426132626078</v>
          </cell>
          <cell r="E25">
            <v>353.17703143254334</v>
          </cell>
          <cell r="F25">
            <v>382.93729339217572</v>
          </cell>
          <cell r="G25">
            <v>407.68270457960483</v>
          </cell>
          <cell r="H25">
            <v>435.60692827837596</v>
          </cell>
          <cell r="I25">
            <v>486.82417468956646</v>
          </cell>
          <cell r="J25">
            <v>534.99962637007638</v>
          </cell>
          <cell r="K25">
            <v>572.62470893966679</v>
          </cell>
          <cell r="L25">
            <v>608.16712124320566</v>
          </cell>
          <cell r="M25">
            <v>647.73785629818644</v>
          </cell>
          <cell r="N25">
            <v>676.34716890026391</v>
          </cell>
          <cell r="O25">
            <v>690.6518252013027</v>
          </cell>
          <cell r="P25">
            <v>703.36707524667042</v>
          </cell>
          <cell r="Q25">
            <v>708.5381262888277</v>
          </cell>
          <cell r="R25">
            <v>714.16407636278018</v>
          </cell>
          <cell r="S25">
            <v>722.98802143736725</v>
          </cell>
          <cell r="T25">
            <v>725.76674202917843</v>
          </cell>
          <cell r="U25">
            <v>725.53381180205406</v>
          </cell>
          <cell r="V25">
            <v>725.34691954923221</v>
          </cell>
        </row>
        <row r="26">
          <cell r="A26">
            <v>13</v>
          </cell>
          <cell r="B26">
            <v>15143.037138705633</v>
          </cell>
          <cell r="C26">
            <v>15473.968204436533</v>
          </cell>
          <cell r="D26">
            <v>15718.748677253488</v>
          </cell>
          <cell r="E26">
            <v>15963.020751786227</v>
          </cell>
          <cell r="F26">
            <v>16217.310880895297</v>
          </cell>
          <cell r="G26">
            <v>16476.322814836542</v>
          </cell>
          <cell r="H26">
            <v>16740.638286139292</v>
          </cell>
          <cell r="I26">
            <v>17010.194534141621</v>
          </cell>
          <cell r="J26">
            <v>17285.139533059104</v>
          </cell>
          <cell r="K26">
            <v>17565.569721630673</v>
          </cell>
          <cell r="L26">
            <v>17851.597422753635</v>
          </cell>
          <cell r="M26">
            <v>18143.333622175604</v>
          </cell>
          <cell r="N26">
            <v>18440.892446927159</v>
          </cell>
          <cell r="O26">
            <v>18744.39002929749</v>
          </cell>
          <cell r="P26">
            <v>19053.945026274374</v>
          </cell>
          <cell r="Q26">
            <v>19369.677875353485</v>
          </cell>
          <cell r="R26">
            <v>19691.713655203002</v>
          </cell>
          <cell r="S26">
            <v>20020.17122073776</v>
          </cell>
          <cell r="T26">
            <v>20355.205844267755</v>
          </cell>
          <cell r="U26">
            <v>20696.842905600275</v>
          </cell>
          <cell r="V26">
            <v>21045.635074591253</v>
          </cell>
        </row>
        <row r="27">
          <cell r="A27" t="str">
            <v>Total general</v>
          </cell>
          <cell r="B27">
            <v>20485287.840324942</v>
          </cell>
          <cell r="C27">
            <v>20939126.826270141</v>
          </cell>
          <cell r="D27">
            <v>21350901.957971904</v>
          </cell>
          <cell r="E27">
            <v>21766591.649777606</v>
          </cell>
          <cell r="F27">
            <v>22194807.901751533</v>
          </cell>
          <cell r="G27">
            <v>22627190.658015937</v>
          </cell>
          <cell r="H27">
            <v>23064591.740398899</v>
          </cell>
          <cell r="I27">
            <v>23506872.542588133</v>
          </cell>
          <cell r="J27">
            <v>23954168.774650313</v>
          </cell>
          <cell r="K27">
            <v>24406556.470479108</v>
          </cell>
          <cell r="L27">
            <v>24864150.020745691</v>
          </cell>
          <cell r="M27">
            <v>25327058.415027209</v>
          </cell>
          <cell r="N27">
            <v>25795372.921083674</v>
          </cell>
          <cell r="O27">
            <v>26269198.199184634</v>
          </cell>
          <cell r="P27">
            <v>26748657.423331313</v>
          </cell>
          <cell r="Q27">
            <v>27233856.440879982</v>
          </cell>
          <cell r="R27">
            <v>27724920.554506555</v>
          </cell>
          <cell r="S27">
            <v>28221959.492349647</v>
          </cell>
          <cell r="T27">
            <v>28725122.226737104</v>
          </cell>
          <cell r="U27">
            <v>29234382.659687784</v>
          </cell>
          <cell r="V27">
            <v>29750463.306969199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1630579.9384964167</v>
          </cell>
          <cell r="C32">
            <v>1650806.949058943</v>
          </cell>
          <cell r="D32">
            <v>1670467.8809810334</v>
          </cell>
          <cell r="E32">
            <v>1690485.1780615295</v>
          </cell>
          <cell r="F32">
            <v>1711319.0810952026</v>
          </cell>
          <cell r="G32">
            <v>1732538.9375198656</v>
          </cell>
          <cell r="H32">
            <v>1754193.3654939525</v>
          </cell>
          <cell r="I32">
            <v>1776277.1337273885</v>
          </cell>
          <cell r="J32">
            <v>1798802.3874221046</v>
          </cell>
          <cell r="K32">
            <v>1821777.0217777567</v>
          </cell>
          <cell r="L32">
            <v>1845210.240458427</v>
          </cell>
          <cell r="M32">
            <v>1869111.1357505459</v>
          </cell>
          <cell r="N32">
            <v>1893489.0577812418</v>
          </cell>
          <cell r="O32">
            <v>1918353.520764821</v>
          </cell>
          <cell r="P32">
            <v>1943714.24608564</v>
          </cell>
          <cell r="Q32">
            <v>1969581.0998202111</v>
          </cell>
          <cell r="R32">
            <v>1995964.3328504851</v>
          </cell>
          <cell r="S32">
            <v>2022873.6683317444</v>
          </cell>
          <cell r="T32">
            <v>2050321.8826112533</v>
          </cell>
          <cell r="U32">
            <v>2078310.8384013663</v>
          </cell>
          <cell r="V32">
            <v>2106886.6626109798</v>
          </cell>
        </row>
        <row r="33">
          <cell r="A33">
            <v>9</v>
          </cell>
          <cell r="B33">
            <v>119651.44901315939</v>
          </cell>
          <cell r="C33">
            <v>123574.60277572762</v>
          </cell>
          <cell r="D33">
            <v>127019.11304955426</v>
          </cell>
          <cell r="E33">
            <v>130523.33674385208</v>
          </cell>
          <cell r="F33">
            <v>134171.23809184018</v>
          </cell>
          <cell r="G33">
            <v>137886.83405840612</v>
          </cell>
          <cell r="H33">
            <v>141678.51982223743</v>
          </cell>
          <cell r="I33">
            <v>145545.38379186112</v>
          </cell>
          <cell r="J33">
            <v>149489.55158096465</v>
          </cell>
          <cell r="K33">
            <v>153512.40589437354</v>
          </cell>
          <cell r="L33">
            <v>157615.55822638422</v>
          </cell>
          <cell r="M33">
            <v>161800.60065195442</v>
          </cell>
          <cell r="N33">
            <v>166069.17037019657</v>
          </cell>
          <cell r="O33">
            <v>170422.93332794687</v>
          </cell>
          <cell r="P33">
            <v>174863.59170419388</v>
          </cell>
          <cell r="Q33">
            <v>179392.87317742122</v>
          </cell>
          <cell r="R33">
            <v>184012.57216699759</v>
          </cell>
          <cell r="S33">
            <v>188724.39317944116</v>
          </cell>
          <cell r="T33">
            <v>193530.56560509757</v>
          </cell>
          <cell r="U33">
            <v>198431.44585885681</v>
          </cell>
          <cell r="V33">
            <v>203434.99143601931</v>
          </cell>
        </row>
        <row r="34">
          <cell r="A34">
            <v>10</v>
          </cell>
          <cell r="B34">
            <v>6548004.6208052672</v>
          </cell>
          <cell r="C34">
            <v>6626364.4767886512</v>
          </cell>
          <cell r="D34">
            <v>6702544.5153159406</v>
          </cell>
          <cell r="E34">
            <v>6780042.3428383218</v>
          </cell>
          <cell r="F34">
            <v>6860721.060061723</v>
          </cell>
          <cell r="G34">
            <v>6942895.1525427271</v>
          </cell>
          <cell r="H34">
            <v>7026752.3771188818</v>
          </cell>
          <cell r="I34">
            <v>7112272.1648302432</v>
          </cell>
          <cell r="J34">
            <v>7199501.6298203608</v>
          </cell>
          <cell r="K34">
            <v>7288471.3254591487</v>
          </cell>
          <cell r="L34">
            <v>7379216.8984741084</v>
          </cell>
          <cell r="M34">
            <v>7471773.5575412754</v>
          </cell>
          <cell r="N34">
            <v>7566177.5115304524</v>
          </cell>
          <cell r="O34">
            <v>7662465.604414897</v>
          </cell>
          <cell r="P34">
            <v>7760675.4820958432</v>
          </cell>
          <cell r="Q34">
            <v>7860845.3525459757</v>
          </cell>
          <cell r="R34">
            <v>7963014.9069769299</v>
          </cell>
          <cell r="S34">
            <v>8067221.8200272415</v>
          </cell>
          <cell r="T34">
            <v>8173515.4842619849</v>
          </cell>
          <cell r="U34">
            <v>8281903.4415015681</v>
          </cell>
          <cell r="V34">
            <v>8392562.9918167964</v>
          </cell>
        </row>
        <row r="35">
          <cell r="A35">
            <v>14</v>
          </cell>
          <cell r="B35">
            <v>181579.46983300385</v>
          </cell>
          <cell r="C35">
            <v>184555.28204595397</v>
          </cell>
          <cell r="D35">
            <v>187418.35195110759</v>
          </cell>
          <cell r="E35">
            <v>190331.18755709179</v>
          </cell>
          <cell r="F35">
            <v>193363.37435594242</v>
          </cell>
          <cell r="G35">
            <v>196451.84336467323</v>
          </cell>
          <cell r="H35">
            <v>199603.55605310304</v>
          </cell>
          <cell r="I35">
            <v>202817.75902193249</v>
          </cell>
          <cell r="J35">
            <v>206096.21800787788</v>
          </cell>
          <cell r="K35">
            <v>209440.08262276585</v>
          </cell>
          <cell r="L35">
            <v>212850.69229512129</v>
          </cell>
          <cell r="M35">
            <v>216329.37040328456</v>
          </cell>
          <cell r="N35">
            <v>219877.47780998275</v>
          </cell>
          <cell r="O35">
            <v>223496.39928006928</v>
          </cell>
          <cell r="P35">
            <v>227187.54969159423</v>
          </cell>
          <cell r="Q35">
            <v>230952.36512658256</v>
          </cell>
          <cell r="R35">
            <v>234792.33711199465</v>
          </cell>
          <cell r="S35">
            <v>238708.88255928864</v>
          </cell>
          <cell r="T35">
            <v>242703.85419730542</v>
          </cell>
          <cell r="U35">
            <v>246777.54976082532</v>
          </cell>
          <cell r="V35">
            <v>250936.57813044739</v>
          </cell>
        </row>
        <row r="36">
          <cell r="A36">
            <v>18</v>
          </cell>
          <cell r="B36">
            <v>9108366.7211068366</v>
          </cell>
          <cell r="C36">
            <v>9365018.5048387963</v>
          </cell>
          <cell r="D36">
            <v>9581385.3005258199</v>
          </cell>
          <cell r="E36">
            <v>9798548.2428925894</v>
          </cell>
          <cell r="F36">
            <v>10021416.84137987</v>
          </cell>
          <cell r="G36">
            <v>10245229.685056701</v>
          </cell>
          <cell r="H36">
            <v>10470427.807384942</v>
          </cell>
          <cell r="I36">
            <v>10696896.438199269</v>
          </cell>
          <cell r="J36">
            <v>10924696.618836744</v>
          </cell>
          <cell r="K36">
            <v>11153846.056024684</v>
          </cell>
          <cell r="L36">
            <v>11384373.872253835</v>
          </cell>
          <cell r="M36">
            <v>11616307.037497081</v>
          </cell>
          <cell r="N36">
            <v>11849673.737461839</v>
          </cell>
          <cell r="O36">
            <v>12084502.527922237</v>
          </cell>
          <cell r="P36">
            <v>12320822.68884106</v>
          </cell>
          <cell r="Q36">
            <v>12558663.631156307</v>
          </cell>
          <cell r="R36">
            <v>12798057.06597035</v>
          </cell>
          <cell r="S36">
            <v>13039028.745125785</v>
          </cell>
          <cell r="T36">
            <v>13281630.335291907</v>
          </cell>
          <cell r="U36">
            <v>13525816.604122877</v>
          </cell>
          <cell r="V36">
            <v>13771924.007688494</v>
          </cell>
        </row>
        <row r="37">
          <cell r="A37">
            <v>21</v>
          </cell>
          <cell r="B37">
            <v>96430.340077397967</v>
          </cell>
          <cell r="C37">
            <v>100439.75141541411</v>
          </cell>
          <cell r="D37">
            <v>104513.97451186342</v>
          </cell>
          <cell r="E37">
            <v>108658.84382530372</v>
          </cell>
          <cell r="F37">
            <v>112974.43588736851</v>
          </cell>
          <cell r="G37">
            <v>117369.39187813703</v>
          </cell>
          <cell r="H37">
            <v>121854.47210655462</v>
          </cell>
          <cell r="I37">
            <v>126428.44757323559</v>
          </cell>
          <cell r="J37">
            <v>131093.87090407472</v>
          </cell>
          <cell r="K37">
            <v>135852.36784426752</v>
          </cell>
          <cell r="L37">
            <v>140705.84708857903</v>
          </cell>
          <cell r="M37">
            <v>145656.19120202435</v>
          </cell>
          <cell r="N37">
            <v>150705.33694672963</v>
          </cell>
          <cell r="O37">
            <v>155855.25483264084</v>
          </cell>
          <cell r="P37">
            <v>161107.95847450744</v>
          </cell>
          <cell r="Q37">
            <v>166465.49087905354</v>
          </cell>
          <cell r="R37">
            <v>171929.97695688103</v>
          </cell>
          <cell r="S37">
            <v>177503.42372494109</v>
          </cell>
          <cell r="T37">
            <v>183188.50412840565</v>
          </cell>
          <cell r="U37">
            <v>188985.49964553898</v>
          </cell>
          <cell r="V37">
            <v>194904.3641165352</v>
          </cell>
        </row>
        <row r="38">
          <cell r="A38">
            <v>22</v>
          </cell>
          <cell r="B38">
            <v>915278.24361326161</v>
          </cell>
          <cell r="C38">
            <v>944956.57885201601</v>
          </cell>
          <cell r="D38">
            <v>974156.46133808023</v>
          </cell>
          <cell r="E38">
            <v>1003377.8054802065</v>
          </cell>
          <cell r="F38">
            <v>1032649.6505450858</v>
          </cell>
          <cell r="G38">
            <v>1061945.3679174525</v>
          </cell>
          <cell r="H38">
            <v>1091267.9242664308</v>
          </cell>
          <cell r="I38">
            <v>1120617.0010518581</v>
          </cell>
          <cell r="J38">
            <v>1149993.3473067258</v>
          </cell>
          <cell r="K38">
            <v>1179397.4509972252</v>
          </cell>
          <cell r="L38">
            <v>1208829.8805403614</v>
          </cell>
          <cell r="M38">
            <v>1238291.1975685931</v>
          </cell>
          <cell r="N38">
            <v>1267781.9796157053</v>
          </cell>
          <cell r="O38">
            <v>1297302.8143597597</v>
          </cell>
          <cell r="P38">
            <v>1326854.30226318</v>
          </cell>
          <cell r="Q38">
            <v>1356437.0527672793</v>
          </cell>
          <cell r="R38">
            <v>1386051.6989214071</v>
          </cell>
          <cell r="S38">
            <v>1415698.8418051156</v>
          </cell>
          <cell r="T38">
            <v>1445379.2686399219</v>
          </cell>
          <cell r="U38">
            <v>1475093.1020934237</v>
          </cell>
          <cell r="V38">
            <v>1504843.1616468381</v>
          </cell>
        </row>
        <row r="39">
          <cell r="A39">
            <v>23</v>
          </cell>
          <cell r="B39">
            <v>1359044.5059492122</v>
          </cell>
          <cell r="C39">
            <v>1390479.3115724367</v>
          </cell>
          <cell r="D39">
            <v>1422089.6280336713</v>
          </cell>
          <cell r="E39">
            <v>1454253.5680230423</v>
          </cell>
          <cell r="F39">
            <v>1487733.7296197808</v>
          </cell>
          <cell r="G39">
            <v>1521834.9928138473</v>
          </cell>
          <cell r="H39">
            <v>1556634.5792769564</v>
          </cell>
          <cell r="I39">
            <v>1592124.1465049319</v>
          </cell>
          <cell r="J39">
            <v>1628323.1966472077</v>
          </cell>
          <cell r="K39">
            <v>1665244.4216428632</v>
          </cell>
          <cell r="L39">
            <v>1702902.6111484226</v>
          </cell>
          <cell r="M39">
            <v>1741312.3771251047</v>
          </cell>
          <cell r="N39">
            <v>1780488.7455474997</v>
          </cell>
          <cell r="O39">
            <v>1820447.0062403679</v>
          </cell>
          <cell r="P39">
            <v>1861202.7816621885</v>
          </cell>
          <cell r="Q39">
            <v>1902771.9278799819</v>
          </cell>
          <cell r="R39">
            <v>1945170.915156828</v>
          </cell>
          <cell r="S39">
            <v>1988415.3820775305</v>
          </cell>
          <cell r="T39">
            <v>2032525.8098014102</v>
          </cell>
          <cell r="U39">
            <v>2077505.3909093218</v>
          </cell>
          <cell r="V39">
            <v>2123427.469416284</v>
          </cell>
        </row>
        <row r="40">
          <cell r="A40">
            <v>26</v>
          </cell>
          <cell r="B40">
            <v>32576.443670754452</v>
          </cell>
          <cell r="C40">
            <v>34362.493391020238</v>
          </cell>
          <cell r="D40">
            <v>36151.107405621238</v>
          </cell>
          <cell r="E40">
            <v>37970.865140573194</v>
          </cell>
          <cell r="F40">
            <v>39865.110588597847</v>
          </cell>
          <cell r="G40">
            <v>41794.558860063655</v>
          </cell>
          <cell r="H40">
            <v>43763.509363836216</v>
          </cell>
          <cell r="I40">
            <v>45771.501017959803</v>
          </cell>
          <cell r="J40">
            <v>47819.63448109715</v>
          </cell>
          <cell r="K40">
            <v>49908.628568777727</v>
          </cell>
          <cell r="L40">
            <v>52039.319894681168</v>
          </cell>
          <cell r="M40">
            <v>54212.535246817613</v>
          </cell>
          <cell r="N40">
            <v>56429.124778280682</v>
          </cell>
          <cell r="O40">
            <v>58689.953590791185</v>
          </cell>
          <cell r="P40">
            <v>60995.905582718158</v>
          </cell>
          <cell r="Q40">
            <v>63347.87794841361</v>
          </cell>
          <cell r="R40">
            <v>65746.802330571722</v>
          </cell>
          <cell r="S40">
            <v>68193.564496782652</v>
          </cell>
          <cell r="T40">
            <v>70689.319594291082</v>
          </cell>
          <cell r="U40">
            <v>73234.2625993814</v>
          </cell>
          <cell r="V40">
            <v>75832.487674915945</v>
          </cell>
        </row>
        <row r="41">
          <cell r="A41">
            <v>28</v>
          </cell>
          <cell r="B41">
            <v>22608.77092693606</v>
          </cell>
          <cell r="C41">
            <v>23084.514686844483</v>
          </cell>
          <cell r="D41">
            <v>23443.541004307939</v>
          </cell>
          <cell r="E41">
            <v>23806.608556017123</v>
          </cell>
          <cell r="F41">
            <v>24184.420702344047</v>
          </cell>
          <cell r="G41">
            <v>24569.169422058501</v>
          </cell>
          <cell r="H41">
            <v>24961.806464537724</v>
          </cell>
          <cell r="I41">
            <v>25362.226038838035</v>
          </cell>
          <cell r="J41">
            <v>25770.65113593483</v>
          </cell>
          <cell r="K41">
            <v>26187.224200102126</v>
          </cell>
          <cell r="L41">
            <v>26612.112292990798</v>
          </cell>
          <cell r="M41">
            <v>27045.480227899996</v>
          </cell>
          <cell r="N41">
            <v>27487.497553069839</v>
          </cell>
          <cell r="O41">
            <v>27938.336772013212</v>
          </cell>
          <cell r="P41">
            <v>28398.174167727051</v>
          </cell>
          <cell r="Q41">
            <v>28867.188570593844</v>
          </cell>
          <cell r="R41">
            <v>29345.566081926219</v>
          </cell>
          <cell r="S41">
            <v>29833.482088587592</v>
          </cell>
          <cell r="T41">
            <v>30331.171811823602</v>
          </cell>
          <cell r="U41">
            <v>30838.655113595913</v>
          </cell>
          <cell r="V41">
            <v>31356.82231446942</v>
          </cell>
        </row>
        <row r="42">
          <cell r="A42">
            <v>29</v>
          </cell>
          <cell r="B42">
            <v>46338.669208361986</v>
          </cell>
          <cell r="C42">
            <v>47561.064967010403</v>
          </cell>
          <cell r="D42">
            <v>48879.333501414105</v>
          </cell>
          <cell r="E42">
            <v>50220.968559353641</v>
          </cell>
          <cell r="F42">
            <v>51617.744492968857</v>
          </cell>
          <cell r="G42">
            <v>53040.098162015478</v>
          </cell>
          <cell r="H42">
            <v>54491.632968316044</v>
          </cell>
          <cell r="I42">
            <v>55971.933997455984</v>
          </cell>
          <cell r="J42">
            <v>57481.83170249837</v>
          </cell>
          <cell r="K42">
            <v>59021.851123796812</v>
          </cell>
          <cell r="L42">
            <v>60592.610267154276</v>
          </cell>
          <cell r="M42">
            <v>62194.718324560563</v>
          </cell>
          <cell r="N42">
            <v>63828.80212210209</v>
          </cell>
          <cell r="O42">
            <v>65495.49937415732</v>
          </cell>
          <cell r="P42">
            <v>67195.46179158274</v>
          </cell>
          <cell r="Q42">
            <v>68929.350438982263</v>
          </cell>
          <cell r="R42">
            <v>70697.853501267862</v>
          </cell>
          <cell r="S42">
            <v>72501.618615671789</v>
          </cell>
          <cell r="T42">
            <v>74341.518282574776</v>
          </cell>
          <cell r="U42">
            <v>76217.614540739844</v>
          </cell>
          <cell r="V42">
            <v>78133.241666669739</v>
          </cell>
        </row>
        <row r="43">
          <cell r="A43">
            <v>31</v>
          </cell>
          <cell r="B43">
            <v>85524.729962761165</v>
          </cell>
          <cell r="C43">
            <v>87933.358824702314</v>
          </cell>
          <cell r="D43">
            <v>90427.689491216777</v>
          </cell>
          <cell r="E43">
            <v>92967.801018547048</v>
          </cell>
          <cell r="F43">
            <v>95611.41825590629</v>
          </cell>
          <cell r="G43">
            <v>98303.533447714581</v>
          </cell>
          <cell r="H43">
            <v>101050.85043088005</v>
          </cell>
          <cell r="I43">
            <v>103852.62086920824</v>
          </cell>
          <cell r="J43">
            <v>106710.40706085894</v>
          </cell>
          <cell r="K43">
            <v>109625.20518527749</v>
          </cell>
          <cell r="L43">
            <v>112598.18431947098</v>
          </cell>
          <cell r="M43">
            <v>115630.4976426287</v>
          </cell>
          <cell r="N43">
            <v>118723.33150749678</v>
          </cell>
          <cell r="O43">
            <v>121877.8929331344</v>
          </cell>
          <cell r="P43">
            <v>125095.41539108678</v>
          </cell>
          <cell r="Q43">
            <v>128377.15015961579</v>
          </cell>
          <cell r="R43">
            <v>131724.39945825626</v>
          </cell>
          <cell r="S43">
            <v>135138.39027988014</v>
          </cell>
          <cell r="T43">
            <v>138620.76928591818</v>
          </cell>
          <cell r="U43">
            <v>142171.67233596309</v>
          </cell>
          <cell r="V43">
            <v>145797.34140408228</v>
          </cell>
        </row>
        <row r="44">
          <cell r="A44">
            <v>32</v>
          </cell>
          <cell r="B44">
            <v>68661.116132155163</v>
          </cell>
          <cell r="C44">
            <v>71459.857233128292</v>
          </cell>
          <cell r="D44">
            <v>74421.08147589062</v>
          </cell>
          <cell r="E44">
            <v>77440.315360743145</v>
          </cell>
          <cell r="F44">
            <v>80581.07099110198</v>
          </cell>
          <cell r="G44">
            <v>83779.136966588572</v>
          </cell>
          <cell r="H44">
            <v>87042.796809731241</v>
          </cell>
          <cell r="I44">
            <v>90371.140117952731</v>
          </cell>
          <cell r="J44">
            <v>93766.028018518118</v>
          </cell>
          <cell r="K44">
            <v>97228.642586410628</v>
          </cell>
          <cell r="L44">
            <v>100760.37295891838</v>
          </cell>
          <cell r="M44">
            <v>104362.58895935064</v>
          </cell>
          <cell r="N44">
            <v>108036.69993414434</v>
          </cell>
          <cell r="O44">
            <v>111784.13973003635</v>
          </cell>
          <cell r="P44">
            <v>115606.37371154163</v>
          </cell>
          <cell r="Q44">
            <v>119504.88805687182</v>
          </cell>
          <cell r="R44">
            <v>123481.23077851877</v>
          </cell>
          <cell r="S44">
            <v>127536.85537725493</v>
          </cell>
          <cell r="T44">
            <v>131673.73399000551</v>
          </cell>
          <cell r="U44">
            <v>135891.96552784165</v>
          </cell>
          <cell r="V44">
            <v>140199.21192165258</v>
          </cell>
        </row>
        <row r="45">
          <cell r="A45">
            <v>33</v>
          </cell>
          <cell r="B45">
            <v>217319.08804829681</v>
          </cell>
          <cell r="C45">
            <v>226662.80540107744</v>
          </cell>
          <cell r="D45">
            <v>236161.98050104032</v>
          </cell>
          <cell r="E45">
            <v>245831.4984021562</v>
          </cell>
          <cell r="F45">
            <v>255896.35681233022</v>
          </cell>
          <cell r="G45">
            <v>266146.41418215813</v>
          </cell>
          <cell r="H45">
            <v>276606.59114580264</v>
          </cell>
          <cell r="I45">
            <v>287274.10941421823</v>
          </cell>
          <cell r="J45">
            <v>298154.89953199896</v>
          </cell>
          <cell r="K45">
            <v>309252.75892119936</v>
          </cell>
          <cell r="L45">
            <v>320572.13758329226</v>
          </cell>
          <cell r="M45">
            <v>332117.42645608512</v>
          </cell>
          <cell r="N45">
            <v>343893.1423950395</v>
          </cell>
          <cell r="O45">
            <v>355903.88108960964</v>
          </cell>
          <cell r="P45">
            <v>368154.33871449751</v>
          </cell>
          <cell r="Q45">
            <v>380649.28005187312</v>
          </cell>
          <cell r="R45">
            <v>393393.66070058133</v>
          </cell>
          <cell r="S45">
            <v>406392.16208593838</v>
          </cell>
          <cell r="T45">
            <v>419651.01566909865</v>
          </cell>
          <cell r="U45">
            <v>433170.88741372159</v>
          </cell>
          <cell r="V45">
            <v>446974.96351353487</v>
          </cell>
        </row>
        <row r="46">
          <cell r="A46">
            <v>34</v>
          </cell>
          <cell r="B46">
            <v>53452.857942138064</v>
          </cell>
          <cell r="C46">
            <v>56745.252937218989</v>
          </cell>
          <cell r="D46">
            <v>60066.000430618165</v>
          </cell>
          <cell r="E46">
            <v>63446.141315858287</v>
          </cell>
          <cell r="F46">
            <v>66964.554343497453</v>
          </cell>
          <cell r="G46">
            <v>70548.133855666325</v>
          </cell>
          <cell r="H46">
            <v>74205.089498889574</v>
          </cell>
          <cell r="I46">
            <v>77934.559401801773</v>
          </cell>
          <cell r="J46">
            <v>81738.582999982566</v>
          </cell>
          <cell r="K46">
            <v>85618.498626443543</v>
          </cell>
          <cell r="L46">
            <v>89575.858621108069</v>
          </cell>
          <cell r="M46">
            <v>93612.199199741139</v>
          </cell>
          <cell r="N46">
            <v>97729.099135950994</v>
          </cell>
          <cell r="O46">
            <v>101928.16525613275</v>
          </cell>
          <cell r="P46">
            <v>106211.03929435853</v>
          </cell>
          <cell r="Q46">
            <v>110579.3872864462</v>
          </cell>
          <cell r="R46">
            <v>115034.94092815538</v>
          </cell>
          <cell r="S46">
            <v>119579.34010612959</v>
          </cell>
          <cell r="T46">
            <v>124214.75084107278</v>
          </cell>
          <cell r="U46">
            <v>128941.45500036314</v>
          </cell>
          <cell r="V46">
            <v>133767.36663319249</v>
          </cell>
        </row>
        <row r="47">
          <cell r="A47">
            <v>35</v>
          </cell>
          <cell r="B47">
            <v>27833.637131902193</v>
          </cell>
          <cell r="C47">
            <v>28737.052842224737</v>
          </cell>
          <cell r="D47">
            <v>29697.461545262424</v>
          </cell>
          <cell r="E47">
            <v>30694.704401876523</v>
          </cell>
          <cell r="F47">
            <v>31740.644134488215</v>
          </cell>
          <cell r="G47">
            <v>32809.050234317612</v>
          </cell>
          <cell r="H47">
            <v>33900.662212899784</v>
          </cell>
          <cell r="I47">
            <v>35014.447956116135</v>
          </cell>
          <cell r="J47">
            <v>36150.718718343211</v>
          </cell>
          <cell r="K47">
            <v>37309.746829473675</v>
          </cell>
          <cell r="L47">
            <v>38491.946000668722</v>
          </cell>
          <cell r="M47">
            <v>39697.754098163197</v>
          </cell>
          <cell r="N47">
            <v>40927.634391448613</v>
          </cell>
          <cell r="O47">
            <v>42182.06341374811</v>
          </cell>
          <cell r="P47">
            <v>43461.530227612733</v>
          </cell>
          <cell r="Q47">
            <v>44766.531931040256</v>
          </cell>
          <cell r="R47">
            <v>46097.585756929555</v>
          </cell>
          <cell r="S47">
            <v>47455.180968008768</v>
          </cell>
          <cell r="T47">
            <v>48839.966717216339</v>
          </cell>
          <cell r="U47">
            <v>50252.018935877728</v>
          </cell>
          <cell r="V47">
            <v>51693.735173001471</v>
          </cell>
        </row>
        <row r="48">
          <cell r="A48">
            <v>36</v>
          </cell>
          <cell r="B48">
            <v>28800.529460630427</v>
          </cell>
          <cell r="C48">
            <v>29485.105856779668</v>
          </cell>
          <cell r="D48">
            <v>30311.849266730296</v>
          </cell>
          <cell r="E48">
            <v>31108.36792386711</v>
          </cell>
          <cell r="F48">
            <v>31880.879643090131</v>
          </cell>
          <cell r="G48">
            <v>32641.969322673423</v>
          </cell>
          <cell r="H48">
            <v>33390.089299528154</v>
          </cell>
          <cell r="I48">
            <v>34125.403999776754</v>
          </cell>
          <cell r="J48">
            <v>34847.549070977795</v>
          </cell>
          <cell r="K48">
            <v>35556.289533785421</v>
          </cell>
          <cell r="L48">
            <v>36251.350713819935</v>
          </cell>
          <cell r="M48">
            <v>36932.461429330404</v>
          </cell>
          <cell r="N48">
            <v>37599.342762524742</v>
          </cell>
          <cell r="O48">
            <v>38251.710917356322</v>
          </cell>
          <cell r="P48">
            <v>38889.275894816565</v>
          </cell>
          <cell r="Q48">
            <v>39511.743460045829</v>
          </cell>
          <cell r="R48">
            <v>40118.807589319025</v>
          </cell>
          <cell r="S48">
            <v>40710.179211479182</v>
          </cell>
          <cell r="T48">
            <v>41285.473453619823</v>
          </cell>
          <cell r="U48">
            <v>41844.649451650206</v>
          </cell>
          <cell r="V48">
            <v>42386.273052787787</v>
          </cell>
        </row>
        <row r="49">
          <cell r="A49">
            <v>39</v>
          </cell>
          <cell r="B49">
            <v>84077.128257991892</v>
          </cell>
          <cell r="C49">
            <v>87590.72035827626</v>
          </cell>
          <cell r="D49">
            <v>91928.486195670499</v>
          </cell>
          <cell r="E49">
            <v>96566.222308991753</v>
          </cell>
          <cell r="F49">
            <v>101394.75559506308</v>
          </cell>
          <cell r="G49">
            <v>106312.47695712061</v>
          </cell>
          <cell r="H49">
            <v>111330.91500023764</v>
          </cell>
          <cell r="I49">
            <v>116448.85310242916</v>
          </cell>
          <cell r="J49">
            <v>121669.10597422752</v>
          </cell>
          <cell r="K49">
            <v>126993.50331609162</v>
          </cell>
          <cell r="L49">
            <v>132424.17809166724</v>
          </cell>
          <cell r="M49">
            <v>137963.23744700095</v>
          </cell>
          <cell r="N49">
            <v>143612.84828788543</v>
          </cell>
          <cell r="O49">
            <v>149375.21553167677</v>
          </cell>
          <cell r="P49">
            <v>155252.59216885487</v>
          </cell>
          <cell r="Q49">
            <v>161247.26448370723</v>
          </cell>
          <cell r="R49">
            <v>167361.6088709615</v>
          </cell>
          <cell r="S49">
            <v>173597.87579038981</v>
          </cell>
          <cell r="T49">
            <v>179959.03746289964</v>
          </cell>
          <cell r="U49">
            <v>186445.48147603587</v>
          </cell>
          <cell r="V49">
            <v>193068.07792928681</v>
          </cell>
        </row>
        <row r="50">
          <cell r="A50">
            <v>40</v>
          </cell>
          <cell r="B50">
            <v>118671.09027174859</v>
          </cell>
          <cell r="C50">
            <v>124466.56451459059</v>
          </cell>
          <cell r="D50">
            <v>130085.28503962017</v>
          </cell>
          <cell r="E50">
            <v>135721.93286280567</v>
          </cell>
          <cell r="F50">
            <v>141401.17414296416</v>
          </cell>
          <cell r="G50">
            <v>147100.50240650633</v>
          </cell>
          <cell r="H50">
            <v>152822.42863281289</v>
          </cell>
          <cell r="I50">
            <v>158566.68081532684</v>
          </cell>
          <cell r="J50">
            <v>164333.89052649881</v>
          </cell>
          <cell r="K50">
            <v>170124.46831782698</v>
          </cell>
          <cell r="L50">
            <v>175938.89278674917</v>
          </cell>
          <cell r="M50">
            <v>181777.63673776956</v>
          </cell>
          <cell r="N50">
            <v>187641.18638316056</v>
          </cell>
          <cell r="O50">
            <v>193530.0364695926</v>
          </cell>
          <cell r="P50">
            <v>199444.69250948878</v>
          </cell>
          <cell r="Q50">
            <v>205385.66756762814</v>
          </cell>
          <cell r="R50">
            <v>211353.49460856346</v>
          </cell>
          <cell r="S50">
            <v>217348.67958549591</v>
          </cell>
          <cell r="T50">
            <v>223371.88553769074</v>
          </cell>
          <cell r="U50">
            <v>229423.21455720215</v>
          </cell>
          <cell r="V50">
            <v>235505.04462939737</v>
          </cell>
        </row>
        <row r="51">
          <cell r="A51">
            <v>8</v>
          </cell>
          <cell r="B51">
            <v>22153.158727497765</v>
          </cell>
          <cell r="C51">
            <v>22649.10210836347</v>
          </cell>
          <cell r="D51">
            <v>23169.878451839428</v>
          </cell>
          <cell r="E51">
            <v>23713.670997097692</v>
          </cell>
          <cell r="F51">
            <v>24279.733987664229</v>
          </cell>
          <cell r="G51">
            <v>24856.306350576579</v>
          </cell>
          <cell r="H51">
            <v>25444.684836292312</v>
          </cell>
          <cell r="I51">
            <v>26044.729481671347</v>
          </cell>
          <cell r="J51">
            <v>26656.76974855821</v>
          </cell>
          <cell r="K51">
            <v>27281.020297553488</v>
          </cell>
          <cell r="L51">
            <v>27917.731168836035</v>
          </cell>
          <cell r="M51">
            <v>28567.149420719303</v>
          </cell>
          <cell r="N51">
            <v>29229.529105539285</v>
          </cell>
          <cell r="O51">
            <v>29905.128738990494</v>
          </cell>
          <cell r="P51">
            <v>30594.212457310583</v>
          </cell>
          <cell r="Q51">
            <v>31297.048358808806</v>
          </cell>
          <cell r="R51">
            <v>32013.914878722659</v>
          </cell>
          <cell r="S51">
            <v>32745.076576616841</v>
          </cell>
          <cell r="T51">
            <v>33490.879162069403</v>
          </cell>
          <cell r="U51">
            <v>34251.378872964488</v>
          </cell>
          <cell r="V51">
            <v>35027.806987643482</v>
          </cell>
        </row>
        <row r="52">
          <cell r="A52">
            <v>46</v>
          </cell>
          <cell r="B52">
            <v>286.47150539326992</v>
          </cell>
          <cell r="C52">
            <v>327.91340146037624</v>
          </cell>
          <cell r="D52">
            <v>339.07901109844767</v>
          </cell>
          <cell r="E52">
            <v>357.96611197876757</v>
          </cell>
          <cell r="F52">
            <v>388.12992309057233</v>
          </cell>
          <cell r="G52">
            <v>413.21088205370302</v>
          </cell>
          <cell r="H52">
            <v>441.51375822582924</v>
          </cell>
          <cell r="I52">
            <v>493.42551049835544</v>
          </cell>
          <cell r="J52">
            <v>542.25422130365291</v>
          </cell>
          <cell r="K52">
            <v>580.38949999288695</v>
          </cell>
          <cell r="L52">
            <v>616.41386740726148</v>
          </cell>
          <cell r="M52">
            <v>656.52118162958777</v>
          </cell>
          <cell r="N52">
            <v>685.51843651054935</v>
          </cell>
          <cell r="O52">
            <v>699.96151365432343</v>
          </cell>
          <cell r="P52">
            <v>712.87695763865986</v>
          </cell>
          <cell r="Q52">
            <v>718.1459032813018</v>
          </cell>
          <cell r="R52">
            <v>723.8481412382572</v>
          </cell>
          <cell r="S52">
            <v>732.79173900805586</v>
          </cell>
          <cell r="T52">
            <v>735.60813905109171</v>
          </cell>
          <cell r="U52">
            <v>735.37205029008771</v>
          </cell>
          <cell r="V52">
            <v>735.2103989266709</v>
          </cell>
        </row>
        <row r="53">
          <cell r="A53">
            <v>13</v>
          </cell>
          <cell r="B53">
            <v>15329.342963767322</v>
          </cell>
          <cell r="C53">
            <v>15664.108291579236</v>
          </cell>
          <cell r="D53">
            <v>15911.616569045718</v>
          </cell>
          <cell r="E53">
            <v>16158.587784845313</v>
          </cell>
          <cell r="F53">
            <v>16415.687819819661</v>
          </cell>
          <cell r="G53">
            <v>16677.561835630906</v>
          </cell>
          <cell r="H53">
            <v>16944.797992891545</v>
          </cell>
          <cell r="I53">
            <v>17217.332837434304</v>
          </cell>
          <cell r="J53">
            <v>17495.315978589824</v>
          </cell>
          <cell r="K53">
            <v>17778.844920745109</v>
          </cell>
          <cell r="L53">
            <v>18068.033227965487</v>
          </cell>
          <cell r="M53">
            <v>18362.993112391061</v>
          </cell>
          <cell r="N53">
            <v>18663.839962156118</v>
          </cell>
          <cell r="O53">
            <v>18970.691192811646</v>
          </cell>
          <cell r="P53">
            <v>19283.666772505123</v>
          </cell>
          <cell r="Q53">
            <v>19602.888469566555</v>
          </cell>
          <cell r="R53">
            <v>19928.482744783418</v>
          </cell>
          <cell r="S53">
            <v>20260.569766417331</v>
          </cell>
          <cell r="T53">
            <v>20599.306522537332</v>
          </cell>
          <cell r="U53">
            <v>20944.718673397572</v>
          </cell>
          <cell r="V53">
            <v>21297.364995855904</v>
          </cell>
        </row>
        <row r="54">
          <cell r="A54" t="str">
            <v>Total general</v>
          </cell>
          <cell r="B54">
            <v>20782568.323104896</v>
          </cell>
          <cell r="C54">
            <v>21242925.372162223</v>
          </cell>
          <cell r="D54">
            <v>21660589.615596443</v>
          </cell>
          <cell r="E54">
            <v>22082226.156166654</v>
          </cell>
          <cell r="F54">
            <v>22516571.092469748</v>
          </cell>
          <cell r="G54">
            <v>22955144.328036956</v>
          </cell>
          <cell r="H54">
            <v>23398809.96993795</v>
          </cell>
          <cell r="I54">
            <v>23847427.439261414</v>
          </cell>
          <cell r="J54">
            <v>24301134.459695444</v>
          </cell>
          <cell r="K54">
            <v>24760008.204190563</v>
          </cell>
          <cell r="L54">
            <v>25224164.742279965</v>
          </cell>
          <cell r="M54">
            <v>25693714.667223953</v>
          </cell>
          <cell r="N54">
            <v>26168750.613818955</v>
          </cell>
          <cell r="O54">
            <v>26649378.737666447</v>
          </cell>
          <cell r="P54">
            <v>27135724.15645995</v>
          </cell>
          <cell r="Q54">
            <v>27627894.206039686</v>
          </cell>
          <cell r="R54">
            <v>28126016.002481665</v>
          </cell>
          <cell r="S54">
            <v>28630200.923518747</v>
          </cell>
          <cell r="T54">
            <v>29140600.141007151</v>
          </cell>
          <cell r="U54">
            <v>29657187.218842804</v>
          </cell>
          <cell r="V54">
            <v>30180695.175157819</v>
          </cell>
        </row>
      </sheetData>
      <sheetData sheetId="1"/>
      <sheetData sheetId="2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350896.61185011652</v>
          </cell>
          <cell r="C5">
            <v>355306.38930040406</v>
          </cell>
          <cell r="D5">
            <v>359551.14263964089</v>
          </cell>
          <cell r="E5">
            <v>363871.06449892948</v>
          </cell>
          <cell r="F5">
            <v>368367.61022964976</v>
          </cell>
          <cell r="G5">
            <v>372947.92661959806</v>
          </cell>
          <cell r="H5">
            <v>377621.98280475795</v>
          </cell>
          <cell r="I5">
            <v>382388.72682967677</v>
          </cell>
          <cell r="J5">
            <v>387250.76070619008</v>
          </cell>
          <cell r="K5">
            <v>392209.79359196028</v>
          </cell>
          <cell r="L5">
            <v>397267.81080189615</v>
          </cell>
          <cell r="M5">
            <v>402426.7752188681</v>
          </cell>
          <cell r="N5">
            <v>407688.7049587284</v>
          </cell>
          <cell r="O5">
            <v>413055.65370008216</v>
          </cell>
          <cell r="P5">
            <v>418529.71965784149</v>
          </cell>
          <cell r="Q5">
            <v>424113.03288627253</v>
          </cell>
          <cell r="R5">
            <v>429807.804151766</v>
          </cell>
          <cell r="S5">
            <v>435616.13947065116</v>
          </cell>
          <cell r="T5">
            <v>441540.7681204289</v>
          </cell>
          <cell r="U5">
            <v>447582.20337219868</v>
          </cell>
          <cell r="V5">
            <v>453749.96961322671</v>
          </cell>
        </row>
        <row r="6">
          <cell r="A6">
            <v>9</v>
          </cell>
          <cell r="B6">
            <v>28913.483691405625</v>
          </cell>
          <cell r="C6">
            <v>29867.980911572657</v>
          </cell>
          <cell r="D6">
            <v>30702.14500380075</v>
          </cell>
          <cell r="E6">
            <v>31551.084123476627</v>
          </cell>
          <cell r="F6">
            <v>32434.635702629144</v>
          </cell>
          <cell r="G6">
            <v>33334.616600462607</v>
          </cell>
          <cell r="H6">
            <v>34253.019142491597</v>
          </cell>
          <cell r="I6">
            <v>35189.633164575396</v>
          </cell>
          <cell r="J6">
            <v>36144.970798153365</v>
          </cell>
          <cell r="K6">
            <v>37119.367653423324</v>
          </cell>
          <cell r="L6">
            <v>38113.213880097181</v>
          </cell>
          <cell r="M6">
            <v>39126.895149017888</v>
          </cell>
          <cell r="N6">
            <v>40160.808002628153</v>
          </cell>
          <cell r="O6">
            <v>41215.355963571594</v>
          </cell>
          <cell r="P6">
            <v>42290.95131769</v>
          </cell>
          <cell r="Q6">
            <v>43388.012563298711</v>
          </cell>
          <cell r="R6">
            <v>44506.97422692259</v>
          </cell>
          <cell r="S6">
            <v>45648.249592771172</v>
          </cell>
          <cell r="T6">
            <v>46812.376986507734</v>
          </cell>
          <cell r="U6">
            <v>47999.449246341006</v>
          </cell>
          <cell r="V6">
            <v>49211.36913594525</v>
          </cell>
        </row>
        <row r="7">
          <cell r="A7">
            <v>10</v>
          </cell>
          <cell r="B7">
            <v>1510285.4942915407</v>
          </cell>
          <cell r="C7">
            <v>1528538.509151306</v>
          </cell>
          <cell r="D7">
            <v>1546226.4616686089</v>
          </cell>
          <cell r="E7">
            <v>1564220.7930905065</v>
          </cell>
          <cell r="F7">
            <v>1582951.9435357095</v>
          </cell>
          <cell r="G7">
            <v>1602031.7443582297</v>
          </cell>
          <cell r="H7">
            <v>1621502.0950731982</v>
          </cell>
          <cell r="I7">
            <v>1641358.5312723638</v>
          </cell>
          <cell r="J7">
            <v>1661611.9129787716</v>
          </cell>
          <cell r="K7">
            <v>1682269.3545052768</v>
          </cell>
          <cell r="L7">
            <v>1703339.12729793</v>
          </cell>
          <cell r="M7">
            <v>1724829.4076231201</v>
          </cell>
          <cell r="N7">
            <v>1746748.6022821637</v>
          </cell>
          <cell r="O7">
            <v>1769105.2660597276</v>
          </cell>
          <cell r="P7">
            <v>1791908.1394614938</v>
          </cell>
          <cell r="Q7">
            <v>1815166.094950527</v>
          </cell>
          <cell r="R7">
            <v>1838888.3438070617</v>
          </cell>
          <cell r="S7">
            <v>1863083.6508117265</v>
          </cell>
          <cell r="T7">
            <v>1887763.4166583349</v>
          </cell>
          <cell r="U7">
            <v>1912929.6561698846</v>
          </cell>
          <cell r="V7">
            <v>1938622.5174114774</v>
          </cell>
        </row>
        <row r="8">
          <cell r="A8">
            <v>14</v>
          </cell>
          <cell r="B8">
            <v>21887.510395545887</v>
          </cell>
          <cell r="C8">
            <v>22247.394756097448</v>
          </cell>
          <cell r="D8">
            <v>22592.939144348555</v>
          </cell>
          <cell r="E8">
            <v>22944.535958493383</v>
          </cell>
          <cell r="F8">
            <v>23310.502979260975</v>
          </cell>
          <cell r="G8">
            <v>23683.274479807424</v>
          </cell>
          <cell r="H8">
            <v>24063.676953352933</v>
          </cell>
          <cell r="I8">
            <v>24451.622432552886</v>
          </cell>
          <cell r="J8">
            <v>24847.3232799217</v>
          </cell>
          <cell r="K8">
            <v>25250.918444280029</v>
          </cell>
          <cell r="L8">
            <v>25662.569541250032</v>
          </cell>
          <cell r="M8">
            <v>26082.43631168428</v>
          </cell>
          <cell r="N8">
            <v>26510.683004496743</v>
          </cell>
          <cell r="O8">
            <v>26947.476758452241</v>
          </cell>
          <cell r="P8">
            <v>27392.988342591238</v>
          </cell>
          <cell r="Q8">
            <v>27847.391098183252</v>
          </cell>
          <cell r="R8">
            <v>28310.865008896275</v>
          </cell>
          <cell r="S8">
            <v>28783.581246157475</v>
          </cell>
          <cell r="T8">
            <v>29265.762827061259</v>
          </cell>
          <cell r="U8">
            <v>29757.448038900504</v>
          </cell>
          <cell r="V8">
            <v>30259.425544612186</v>
          </cell>
        </row>
        <row r="9">
          <cell r="A9">
            <v>18</v>
          </cell>
          <cell r="B9">
            <v>2360579.6653223992</v>
          </cell>
          <cell r="C9">
            <v>2433185.9505063081</v>
          </cell>
          <cell r="D9">
            <v>2492701.5355211622</v>
          </cell>
          <cell r="E9">
            <v>2552366.3706724513</v>
          </cell>
          <cell r="F9">
            <v>2613529.915650697</v>
          </cell>
          <cell r="G9">
            <v>2674897.3836935256</v>
          </cell>
          <cell r="H9">
            <v>2736579.9006530419</v>
          </cell>
          <cell r="I9">
            <v>2798545.9817941277</v>
          </cell>
          <cell r="J9">
            <v>2860810.7994276006</v>
          </cell>
          <cell r="K9">
            <v>2923377.9363134485</v>
          </cell>
          <cell r="L9">
            <v>2986254.0200212016</v>
          </cell>
          <cell r="M9">
            <v>3049445.0686140959</v>
          </cell>
          <cell r="N9">
            <v>3112957.4063742715</v>
          </cell>
          <cell r="O9">
            <v>3176797.4307150184</v>
          </cell>
          <cell r="P9">
            <v>3240971.7070468017</v>
          </cell>
          <cell r="Q9">
            <v>3305486.8169997386</v>
          </cell>
          <cell r="R9">
            <v>3370349.9055293011</v>
          </cell>
          <cell r="S9">
            <v>3435566.6000171327</v>
          </cell>
          <cell r="T9">
            <v>3501149.0310316901</v>
          </cell>
          <cell r="U9">
            <v>3567084.9543426102</v>
          </cell>
          <cell r="V9">
            <v>3633458.1269014943</v>
          </cell>
        </row>
        <row r="10">
          <cell r="A10">
            <v>21</v>
          </cell>
          <cell r="B10">
            <v>27894.800473985713</v>
          </cell>
          <cell r="C10">
            <v>28965.130127429387</v>
          </cell>
          <cell r="D10">
            <v>30052.417091685085</v>
          </cell>
          <cell r="E10">
            <v>31158.163716881165</v>
          </cell>
          <cell r="F10">
            <v>32308.952068732142</v>
          </cell>
          <cell r="G10">
            <v>33481.550625797579</v>
          </cell>
          <cell r="H10">
            <v>34678.088822407466</v>
          </cell>
          <cell r="I10">
            <v>35898.369515211685</v>
          </cell>
          <cell r="J10">
            <v>37143.040502752207</v>
          </cell>
          <cell r="K10">
            <v>38412.544014556195</v>
          </cell>
          <cell r="L10">
            <v>39707.387086563322</v>
          </cell>
          <cell r="M10">
            <v>41028.072522026458</v>
          </cell>
          <cell r="N10">
            <v>42375.1168711746</v>
          </cell>
          <cell r="O10">
            <v>43749.045911339846</v>
          </cell>
          <cell r="P10">
            <v>45150.396701660538</v>
          </cell>
          <cell r="Q10">
            <v>46579.714825596544</v>
          </cell>
          <cell r="R10">
            <v>48037.565094413738</v>
          </cell>
          <cell r="S10">
            <v>49524.49109796917</v>
          </cell>
          <cell r="T10">
            <v>51041.174133471221</v>
          </cell>
          <cell r="U10">
            <v>52587.813526905629</v>
          </cell>
          <cell r="V10">
            <v>54166.584379750755</v>
          </cell>
        </row>
        <row r="11">
          <cell r="A11">
            <v>22</v>
          </cell>
          <cell r="B11">
            <v>196722.93809045607</v>
          </cell>
          <cell r="C11">
            <v>203125.00129495369</v>
          </cell>
          <cell r="D11">
            <v>209414.21631107011</v>
          </cell>
          <cell r="E11">
            <v>215707.69670988014</v>
          </cell>
          <cell r="F11">
            <v>222012.20508371474</v>
          </cell>
          <cell r="G11">
            <v>228321.86882369244</v>
          </cell>
          <cell r="H11">
            <v>234637.31157742799</v>
          </cell>
          <cell r="I11">
            <v>240958.46392014652</v>
          </cell>
          <cell r="J11">
            <v>247285.48735456314</v>
          </cell>
          <cell r="K11">
            <v>253618.48687722921</v>
          </cell>
          <cell r="L11">
            <v>259957.58488252139</v>
          </cell>
          <cell r="M11">
            <v>266302.90228440473</v>
          </cell>
          <cell r="N11">
            <v>272654.56342511007</v>
          </cell>
          <cell r="O11">
            <v>279012.69483092905</v>
          </cell>
          <cell r="P11">
            <v>285377.42577571783</v>
          </cell>
          <cell r="Q11">
            <v>291748.8874867094</v>
          </cell>
          <cell r="R11">
            <v>298127.21619456075</v>
          </cell>
          <cell r="S11">
            <v>304512.54155656928</v>
          </cell>
          <cell r="T11">
            <v>310905.03209715738</v>
          </cell>
          <cell r="U11">
            <v>317304.71798502078</v>
          </cell>
          <cell r="V11">
            <v>323712.19119821908</v>
          </cell>
        </row>
        <row r="12">
          <cell r="A12">
            <v>23</v>
          </cell>
          <cell r="B12">
            <v>291687.16596507037</v>
          </cell>
          <cell r="C12">
            <v>298463.14670763264</v>
          </cell>
          <cell r="D12">
            <v>305276.66039293574</v>
          </cell>
          <cell r="E12">
            <v>312207.24084931717</v>
          </cell>
          <cell r="F12">
            <v>319422.24046522222</v>
          </cell>
          <cell r="G12">
            <v>326771.36527755798</v>
          </cell>
          <cell r="H12">
            <v>334270.95885293029</v>
          </cell>
          <cell r="I12">
            <v>341919.25536088977</v>
          </cell>
          <cell r="J12">
            <v>349720.44967408368</v>
          </cell>
          <cell r="K12">
            <v>357677.27905719122</v>
          </cell>
          <cell r="L12">
            <v>365792.93027930899</v>
          </cell>
          <cell r="M12">
            <v>374070.55247431714</v>
          </cell>
          <cell r="N12">
            <v>382513.38382455043</v>
          </cell>
          <cell r="O12">
            <v>391124.71944240568</v>
          </cell>
          <cell r="P12">
            <v>399907.92601684877</v>
          </cell>
          <cell r="Q12">
            <v>408866.42096551915</v>
          </cell>
          <cell r="R12">
            <v>418003.75258146983</v>
          </cell>
          <cell r="S12">
            <v>427323.29573438613</v>
          </cell>
          <cell r="T12">
            <v>436829.44622161041</v>
          </cell>
          <cell r="U12">
            <v>446522.96261586325</v>
          </cell>
          <cell r="V12">
            <v>456419.37555848272</v>
          </cell>
        </row>
        <row r="13">
          <cell r="A13">
            <v>26</v>
          </cell>
          <cell r="B13">
            <v>11303.508069883936</v>
          </cell>
          <cell r="C13">
            <v>11923.724510557095</v>
          </cell>
          <cell r="D13">
            <v>12545.13217081593</v>
          </cell>
          <cell r="E13">
            <v>13177.368188828203</v>
          </cell>
          <cell r="F13">
            <v>13835.496419618983</v>
          </cell>
          <cell r="G13">
            <v>14505.839271262455</v>
          </cell>
          <cell r="H13">
            <v>15189.908920237513</v>
          </cell>
          <cell r="I13">
            <v>15887.5419094796</v>
          </cell>
          <cell r="J13">
            <v>16599.12146814241</v>
          </cell>
          <cell r="K13">
            <v>17324.897120776342</v>
          </cell>
          <cell r="L13">
            <v>18065.159585038116</v>
          </cell>
          <cell r="M13">
            <v>18820.196096494172</v>
          </cell>
          <cell r="N13">
            <v>19590.302026173205</v>
          </cell>
          <cell r="O13">
            <v>20375.77793313369</v>
          </cell>
          <cell r="P13">
            <v>21176.930912216685</v>
          </cell>
          <cell r="Q13">
            <v>21994.072661188147</v>
          </cell>
          <cell r="R13">
            <v>22827.526909387292</v>
          </cell>
          <cell r="S13">
            <v>23677.601201173125</v>
          </cell>
          <cell r="T13">
            <v>24544.697634295782</v>
          </cell>
          <cell r="U13">
            <v>25428.880953813634</v>
          </cell>
          <cell r="V13">
            <v>26331.585171276412</v>
          </cell>
        </row>
        <row r="14">
          <cell r="A14">
            <v>28</v>
          </cell>
          <cell r="B14">
            <v>17724.038942084902</v>
          </cell>
          <cell r="C14">
            <v>18093.440491764079</v>
          </cell>
          <cell r="D14">
            <v>18355.224937450734</v>
          </cell>
          <cell r="E14">
            <v>18618.951365950619</v>
          </cell>
          <cell r="F14">
            <v>18893.543366517897</v>
          </cell>
          <cell r="G14">
            <v>19173.272894132413</v>
          </cell>
          <cell r="H14">
            <v>19458.726351946967</v>
          </cell>
          <cell r="I14">
            <v>19749.840647933266</v>
          </cell>
          <cell r="J14">
            <v>20046.774424566018</v>
          </cell>
          <cell r="K14">
            <v>20349.632131698756</v>
          </cell>
          <cell r="L14">
            <v>20658.534998884468</v>
          </cell>
          <cell r="M14">
            <v>20973.602907705445</v>
          </cell>
          <cell r="N14">
            <v>21294.959106916056</v>
          </cell>
          <cell r="O14">
            <v>21622.729020232968</v>
          </cell>
          <cell r="P14">
            <v>21957.040784495501</v>
          </cell>
          <cell r="Q14">
            <v>22298.024506216589</v>
          </cell>
          <cell r="R14">
            <v>22645.815123220586</v>
          </cell>
          <cell r="S14">
            <v>23000.541558218116</v>
          </cell>
          <cell r="T14">
            <v>23362.369305656412</v>
          </cell>
          <cell r="U14">
            <v>23731.334351544141</v>
          </cell>
          <cell r="V14">
            <v>24107.99998260519</v>
          </cell>
        </row>
        <row r="15">
          <cell r="A15">
            <v>29</v>
          </cell>
          <cell r="B15">
            <v>22273.606494384214</v>
          </cell>
          <cell r="C15">
            <v>22757.85954604295</v>
          </cell>
          <cell r="D15">
            <v>23313.093343623525</v>
          </cell>
          <cell r="E15">
            <v>23877.793822687592</v>
          </cell>
          <cell r="F15">
            <v>24465.463704063455</v>
          </cell>
          <cell r="G15">
            <v>25064.278200801527</v>
          </cell>
          <cell r="H15">
            <v>25675.316402672313</v>
          </cell>
          <cell r="I15">
            <v>26298.47964062577</v>
          </cell>
          <cell r="J15">
            <v>26934.098213978221</v>
          </cell>
          <cell r="K15">
            <v>27582.398088417205</v>
          </cell>
          <cell r="L15">
            <v>28243.638159294238</v>
          </cell>
          <cell r="M15">
            <v>28918.075202838365</v>
          </cell>
          <cell r="N15">
            <v>29605.973004299023</v>
          </cell>
          <cell r="O15">
            <v>30307.600065030743</v>
          </cell>
          <cell r="P15">
            <v>31023.230641890925</v>
          </cell>
          <cell r="Q15">
            <v>31753.143364908818</v>
          </cell>
          <cell r="R15">
            <v>32497.626605640977</v>
          </cell>
          <cell r="S15">
            <v>33256.958201228852</v>
          </cell>
          <cell r="T15">
            <v>34031.485129605564</v>
          </cell>
          <cell r="U15">
            <v>34821.312857743338</v>
          </cell>
          <cell r="V15">
            <v>35627.538050952695</v>
          </cell>
        </row>
        <row r="16">
          <cell r="A16">
            <v>31</v>
          </cell>
          <cell r="B16">
            <v>35615.536251252808</v>
          </cell>
          <cell r="C16">
            <v>36516.895329112631</v>
          </cell>
          <cell r="D16">
            <v>37467.397840371581</v>
          </cell>
          <cell r="E16">
            <v>38433.808452127123</v>
          </cell>
          <cell r="F16">
            <v>39439.811036857398</v>
          </cell>
          <cell r="G16">
            <v>40464.770713071091</v>
          </cell>
          <cell r="H16">
            <v>41510.676396212591</v>
          </cell>
          <cell r="I16">
            <v>42577.330401205145</v>
          </cell>
          <cell r="J16">
            <v>43665.305433888389</v>
          </cell>
          <cell r="K16">
            <v>44774.986395329819</v>
          </cell>
          <cell r="L16">
            <v>45906.816912738344</v>
          </cell>
          <cell r="M16">
            <v>47061.236380703253</v>
          </cell>
          <cell r="N16">
            <v>48238.696348126345</v>
          </cell>
          <cell r="O16">
            <v>49439.656388237956</v>
          </cell>
          <cell r="P16">
            <v>50664.585968853331</v>
          </cell>
          <cell r="Q16">
            <v>51913.961912480787</v>
          </cell>
          <cell r="R16">
            <v>53188.278217031737</v>
          </cell>
          <cell r="S16">
            <v>54488.008894774372</v>
          </cell>
          <cell r="T16">
            <v>55813.753936367917</v>
          </cell>
          <cell r="U16">
            <v>57165.670137994435</v>
          </cell>
          <cell r="V16">
            <v>58545.725833657627</v>
          </cell>
        </row>
        <row r="17">
          <cell r="A17">
            <v>32</v>
          </cell>
          <cell r="B17">
            <v>23664.39643464984</v>
          </cell>
          <cell r="C17">
            <v>24359.33817625239</v>
          </cell>
          <cell r="D17">
            <v>25154.998432026943</v>
          </cell>
          <cell r="E17">
            <v>25962.37688933557</v>
          </cell>
          <cell r="F17">
            <v>26803.635973225435</v>
          </cell>
          <cell r="G17">
            <v>27660.750019475516</v>
          </cell>
          <cell r="H17">
            <v>28535.394759903782</v>
          </cell>
          <cell r="I17">
            <v>29427.386554621313</v>
          </cell>
          <cell r="J17">
            <v>30337.209093770343</v>
          </cell>
          <cell r="K17">
            <v>31265.183030935881</v>
          </cell>
          <cell r="L17">
            <v>32211.679663704712</v>
          </cell>
          <cell r="M17">
            <v>33177.066356863899</v>
          </cell>
          <cell r="N17">
            <v>34161.720740002362</v>
          </cell>
          <cell r="O17">
            <v>35166.027127711721</v>
          </cell>
          <cell r="P17">
            <v>36190.378113650324</v>
          </cell>
          <cell r="Q17">
            <v>37235.172447700759</v>
          </cell>
          <cell r="R17">
            <v>38300.823213909316</v>
          </cell>
          <cell r="S17">
            <v>39387.726896661363</v>
          </cell>
          <cell r="T17">
            <v>40496.384889561348</v>
          </cell>
          <cell r="U17">
            <v>41626.929685111369</v>
          </cell>
          <cell r="V17">
            <v>42780.999607594276</v>
          </cell>
        </row>
        <row r="18">
          <cell r="A18">
            <v>33</v>
          </cell>
          <cell r="B18">
            <v>48721.489984339241</v>
          </cell>
          <cell r="C18">
            <v>50682.633076714264</v>
          </cell>
          <cell r="D18">
            <v>52680.012612293976</v>
          </cell>
          <cell r="E18">
            <v>54710.512594471882</v>
          </cell>
          <cell r="F18">
            <v>56824.127395903815</v>
          </cell>
          <cell r="G18">
            <v>58977.783514507413</v>
          </cell>
          <cell r="H18">
            <v>61175.418582369144</v>
          </cell>
          <cell r="I18">
            <v>63416.657942623518</v>
          </cell>
          <cell r="J18">
            <v>65702.694626844808</v>
          </cell>
          <cell r="K18">
            <v>68034.340028074133</v>
          </cell>
          <cell r="L18">
            <v>70412.525611792254</v>
          </cell>
          <cell r="M18">
            <v>72838.174801664019</v>
          </cell>
          <cell r="N18">
            <v>75312.236338288974</v>
          </cell>
          <cell r="O18">
            <v>77835.675892678672</v>
          </cell>
          <cell r="P18">
            <v>80409.479857389713</v>
          </cell>
          <cell r="Q18">
            <v>83034.650294922045</v>
          </cell>
          <cell r="R18">
            <v>85712.224525211757</v>
          </cell>
          <cell r="S18">
            <v>88443.20111693455</v>
          </cell>
          <cell r="T18">
            <v>91228.830681551437</v>
          </cell>
          <cell r="U18">
            <v>94069.482045772573</v>
          </cell>
          <cell r="V18">
            <v>96969.138485535877</v>
          </cell>
        </row>
        <row r="19">
          <cell r="A19">
            <v>34</v>
          </cell>
          <cell r="B19">
            <v>10580.452582962571</v>
          </cell>
          <cell r="C19">
            <v>11222.911388193192</v>
          </cell>
          <cell r="D19">
            <v>11852.826149449569</v>
          </cell>
          <cell r="E19">
            <v>12499.043976428518</v>
          </cell>
          <cell r="F19">
            <v>13169.779368413338</v>
          </cell>
          <cell r="G19">
            <v>13853.775960461282</v>
          </cell>
          <cell r="H19">
            <v>14551.540553493249</v>
          </cell>
          <cell r="I19">
            <v>15263.217291122441</v>
          </cell>
          <cell r="J19">
            <v>15989.096110635277</v>
          </cell>
          <cell r="K19">
            <v>16729.464577644099</v>
          </cell>
          <cell r="L19">
            <v>17484.608407985008</v>
          </cell>
          <cell r="M19">
            <v>18254.824186884063</v>
          </cell>
          <cell r="N19">
            <v>19040.412039671915</v>
          </cell>
          <cell r="O19">
            <v>19841.678968772587</v>
          </cell>
          <cell r="P19">
            <v>20658.938074677644</v>
          </cell>
          <cell r="Q19">
            <v>21492.507514176861</v>
          </cell>
          <cell r="R19">
            <v>22342.716926274774</v>
          </cell>
          <cell r="S19">
            <v>23209.882323875048</v>
          </cell>
          <cell r="T19">
            <v>24094.404978608756</v>
          </cell>
          <cell r="U19">
            <v>24996.385729777398</v>
          </cell>
          <cell r="V19">
            <v>25917.152511434673</v>
          </cell>
        </row>
        <row r="20">
          <cell r="A20">
            <v>35</v>
          </cell>
          <cell r="B20">
            <v>17679.083120698255</v>
          </cell>
          <cell r="C20">
            <v>18219.991266136138</v>
          </cell>
          <cell r="D20">
            <v>18806.810673490836</v>
          </cell>
          <cell r="E20">
            <v>19420.99031865317</v>
          </cell>
          <cell r="F20">
            <v>20067.244691709479</v>
          </cell>
          <cell r="G20">
            <v>20728.350901350008</v>
          </cell>
          <cell r="H20">
            <v>21404.131091281866</v>
          </cell>
          <cell r="I20">
            <v>22093.781027877769</v>
          </cell>
          <cell r="J20">
            <v>22797.408042361163</v>
          </cell>
          <cell r="K20">
            <v>23515.150541864405</v>
          </cell>
          <cell r="L20">
            <v>24247.251213439085</v>
          </cell>
          <cell r="M20">
            <v>24993.976006829464</v>
          </cell>
          <cell r="N20">
            <v>25755.609608775543</v>
          </cell>
          <cell r="O20">
            <v>26532.446253305003</v>
          </cell>
          <cell r="P20">
            <v>27324.788412357437</v>
          </cell>
          <cell r="Q20">
            <v>28132.94389258312</v>
          </cell>
          <cell r="R20">
            <v>28957.232501961371</v>
          </cell>
          <cell r="S20">
            <v>29797.958927707969</v>
          </cell>
          <cell r="T20">
            <v>30655.518433914931</v>
          </cell>
          <cell r="U20">
            <v>31529.984325160618</v>
          </cell>
          <cell r="V20">
            <v>32422.739418306744</v>
          </cell>
        </row>
        <row r="21">
          <cell r="A21">
            <v>36</v>
          </cell>
          <cell r="B21">
            <v>18705.321450958374</v>
          </cell>
          <cell r="C21">
            <v>19145.939824110945</v>
          </cell>
          <cell r="D21">
            <v>19671.688225989168</v>
          </cell>
          <cell r="E21">
            <v>20175.527274787095</v>
          </cell>
          <cell r="F21">
            <v>20664.216402982129</v>
          </cell>
          <cell r="G21">
            <v>21145.629248690602</v>
          </cell>
          <cell r="H21">
            <v>21618.847969554005</v>
          </cell>
          <cell r="I21">
            <v>22083.965982975395</v>
          </cell>
          <cell r="J21">
            <v>22540.755542054336</v>
          </cell>
          <cell r="K21">
            <v>22989.067349187997</v>
          </cell>
          <cell r="L21">
            <v>23428.727865345576</v>
          </cell>
          <cell r="M21">
            <v>23859.565539032585</v>
          </cell>
          <cell r="N21">
            <v>24281.403983761116</v>
          </cell>
          <cell r="O21">
            <v>24694.063709628081</v>
          </cell>
          <cell r="P21">
            <v>25097.361321877608</v>
          </cell>
          <cell r="Q21">
            <v>25491.11068956077</v>
          </cell>
          <cell r="R21">
            <v>25875.118446074917</v>
          </cell>
          <cell r="S21">
            <v>26249.201087798498</v>
          </cell>
          <cell r="T21">
            <v>26613.117874775508</v>
          </cell>
          <cell r="U21">
            <v>26966.832538507682</v>
          </cell>
          <cell r="V21">
            <v>27309.47840211746</v>
          </cell>
        </row>
        <row r="22">
          <cell r="A22">
            <v>39</v>
          </cell>
          <cell r="B22">
            <v>68527.524687773854</v>
          </cell>
          <cell r="C22">
            <v>71092.268312729037</v>
          </cell>
          <cell r="D22">
            <v>74526.308053741159</v>
          </cell>
          <cell r="E22">
            <v>78233.88795530179</v>
          </cell>
          <cell r="F22">
            <v>82097.839417167794</v>
          </cell>
          <cell r="G22">
            <v>86033.904590667691</v>
          </cell>
          <cell r="H22">
            <v>90050.533358968227</v>
          </cell>
          <cell r="I22">
            <v>94146.81127252079</v>
          </cell>
          <cell r="J22">
            <v>98324.976506383056</v>
          </cell>
          <cell r="K22">
            <v>102586.49725148069</v>
          </cell>
          <cell r="L22">
            <v>106933.07972325117</v>
          </cell>
          <cell r="M22">
            <v>111366.41067824991</v>
          </cell>
          <cell r="N22">
            <v>115888.22438462707</v>
          </cell>
          <cell r="O22">
            <v>120500.28565635235</v>
          </cell>
          <cell r="P22">
            <v>125204.39759379375</v>
          </cell>
          <cell r="Q22">
            <v>130002.39061350386</v>
          </cell>
          <cell r="R22">
            <v>134896.16466383339</v>
          </cell>
          <cell r="S22">
            <v>139887.52900428278</v>
          </cell>
          <cell r="T22">
            <v>144978.83111896118</v>
          </cell>
          <cell r="U22">
            <v>150170.50391412972</v>
          </cell>
          <cell r="V22">
            <v>155470.76154589056</v>
          </cell>
        </row>
        <row r="23">
          <cell r="A23">
            <v>40</v>
          </cell>
          <cell r="B23">
            <v>20674.705499402819</v>
          </cell>
          <cell r="C23">
            <v>21694.55875421879</v>
          </cell>
          <cell r="D23">
            <v>22679.385030345256</v>
          </cell>
          <cell r="E23">
            <v>23667.268779603044</v>
          </cell>
          <cell r="F23">
            <v>24662.644190432169</v>
          </cell>
          <cell r="G23">
            <v>25661.552482581443</v>
          </cell>
          <cell r="H23">
            <v>26664.419597327211</v>
          </cell>
          <cell r="I23">
            <v>27671.199572836103</v>
          </cell>
          <cell r="J23">
            <v>28682.002661146547</v>
          </cell>
          <cell r="K23">
            <v>29696.900919033094</v>
          </cell>
          <cell r="L23">
            <v>30715.978190416678</v>
          </cell>
          <cell r="M23">
            <v>31739.317339310928</v>
          </cell>
          <cell r="N23">
            <v>32767.003570134671</v>
          </cell>
          <cell r="O23">
            <v>33799.123586109657</v>
          </cell>
          <cell r="P23">
            <v>34835.765973081587</v>
          </cell>
          <cell r="Q23">
            <v>35877.020653957989</v>
          </cell>
          <cell r="R23">
            <v>36922.980986666502</v>
          </cell>
          <cell r="S23">
            <v>37973.735799645816</v>
          </cell>
          <cell r="T23">
            <v>39029.400652915327</v>
          </cell>
          <cell r="U23">
            <v>40089.995915958367</v>
          </cell>
          <cell r="V23">
            <v>41155.928618081438</v>
          </cell>
        </row>
        <row r="24">
          <cell r="A24">
            <v>8</v>
          </cell>
          <cell r="B24">
            <v>1944.2117060055912</v>
          </cell>
          <cell r="C24">
            <v>1987.7830773107298</v>
          </cell>
          <cell r="D24">
            <v>2033.5157536835641</v>
          </cell>
          <cell r="E24">
            <v>2081.2476227346438</v>
          </cell>
          <cell r="F24">
            <v>2130.9351020425256</v>
          </cell>
          <cell r="G24">
            <v>2181.5468032876402</v>
          </cell>
          <cell r="H24">
            <v>2233.1946048852142</v>
          </cell>
          <cell r="I24">
            <v>2285.8665224801725</v>
          </cell>
          <cell r="J24">
            <v>2339.5913999012655</v>
          </cell>
          <cell r="K24">
            <v>2394.3880995892291</v>
          </cell>
          <cell r="L24">
            <v>2450.2785650606306</v>
          </cell>
          <cell r="M24">
            <v>2507.2844843750881</v>
          </cell>
          <cell r="N24">
            <v>2565.4281578930036</v>
          </cell>
          <cell r="O24">
            <v>2624.732278276374</v>
          </cell>
          <cell r="P24">
            <v>2685.2200310794542</v>
          </cell>
          <cell r="Q24">
            <v>2746.9149511305895</v>
          </cell>
          <cell r="R24">
            <v>2809.8414749413614</v>
          </cell>
          <cell r="S24">
            <v>2874.0228432151262</v>
          </cell>
          <cell r="T24">
            <v>2939.4893333242103</v>
          </cell>
          <cell r="U24">
            <v>3006.2461513485136</v>
          </cell>
          <cell r="V24">
            <v>3074.4003290672531</v>
          </cell>
        </row>
        <row r="25">
          <cell r="A25">
            <v>13</v>
          </cell>
          <cell r="B25">
            <v>1679.4352113152745</v>
          </cell>
          <cell r="C25">
            <v>1720.5711980768158</v>
          </cell>
          <cell r="D25">
            <v>1747.1021029163696</v>
          </cell>
          <cell r="E25">
            <v>1773.0721714934068</v>
          </cell>
          <cell r="F25">
            <v>1800.1079747509295</v>
          </cell>
          <cell r="G25">
            <v>1827.6457948979753</v>
          </cell>
          <cell r="H25">
            <v>1855.7474804080143</v>
          </cell>
          <cell r="I25">
            <v>1884.4063586465541</v>
          </cell>
          <cell r="J25">
            <v>1913.638162044424</v>
          </cell>
          <cell r="K25">
            <v>1943.4531438459737</v>
          </cell>
          <cell r="L25">
            <v>1973.8632460791137</v>
          </cell>
          <cell r="M25">
            <v>2004.8802686076965</v>
          </cell>
          <cell r="N25">
            <v>2036.5163452727945</v>
          </cell>
          <cell r="O25">
            <v>2068.783823112029</v>
          </cell>
          <cell r="P25">
            <v>2101.6953175857748</v>
          </cell>
          <cell r="Q25">
            <v>2135.2636334557419</v>
          </cell>
          <cell r="R25">
            <v>2169.5020689272174</v>
          </cell>
          <cell r="S25">
            <v>2204.4232605039242</v>
          </cell>
          <cell r="T25">
            <v>2240.0437165408334</v>
          </cell>
          <cell r="U25">
            <v>2276.3661353868497</v>
          </cell>
          <cell r="V25">
            <v>2313.4492761997544</v>
          </cell>
        </row>
        <row r="26">
          <cell r="A26" t="str">
            <v>Total general</v>
          </cell>
          <cell r="B26">
            <v>5087960.9805162298</v>
          </cell>
          <cell r="C26">
            <v>5209117.4177069217</v>
          </cell>
          <cell r="D26">
            <v>5317351.0130994525</v>
          </cell>
          <cell r="E26">
            <v>5426658.7990323408</v>
          </cell>
          <cell r="F26">
            <v>5539192.8507593013</v>
          </cell>
          <cell r="G26">
            <v>5652748.8308738582</v>
          </cell>
          <cell r="H26">
            <v>5767530.8899488673</v>
          </cell>
          <cell r="I26">
            <v>5883497.0694144908</v>
          </cell>
          <cell r="J26">
            <v>6000687.4164077528</v>
          </cell>
          <cell r="K26">
            <v>6119122.0391352456</v>
          </cell>
          <cell r="L26">
            <v>6238826.7859337991</v>
          </cell>
          <cell r="M26">
            <v>6359826.7204470914</v>
          </cell>
          <cell r="N26">
            <v>6482147.7543970654</v>
          </cell>
          <cell r="O26">
            <v>6605816.22408411</v>
          </cell>
          <cell r="P26">
            <v>6730859.0673235971</v>
          </cell>
          <cell r="Q26">
            <v>6857303.5489116339</v>
          </cell>
          <cell r="R26">
            <v>6985178.2782574752</v>
          </cell>
          <cell r="S26">
            <v>7114509.3406433826</v>
          </cell>
          <cell r="T26">
            <v>7245335.3357623396</v>
          </cell>
          <cell r="U26">
            <v>7377649.1300399741</v>
          </cell>
          <cell r="V26">
            <v>7511626.4569759266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356539.0293686653</v>
          </cell>
          <cell r="C32">
            <v>361019.71604035568</v>
          </cell>
          <cell r="D32">
            <v>365332.72501328675</v>
          </cell>
          <cell r="E32">
            <v>369722.11121607176</v>
          </cell>
          <cell r="F32">
            <v>374290.96140214283</v>
          </cell>
          <cell r="G32">
            <v>378944.92927964096</v>
          </cell>
          <cell r="H32">
            <v>383694.14428825898</v>
          </cell>
          <cell r="I32">
            <v>388537.53755709808</v>
          </cell>
          <cell r="J32">
            <v>393477.75293834531</v>
          </cell>
          <cell r="K32">
            <v>398516.52707291959</v>
          </cell>
          <cell r="L32">
            <v>403655.87719959073</v>
          </cell>
          <cell r="M32">
            <v>408897.79776438797</v>
          </cell>
          <cell r="N32">
            <v>414244.33933446399</v>
          </cell>
          <cell r="O32">
            <v>419697.58861158002</v>
          </cell>
          <cell r="P32">
            <v>425259.67754993931</v>
          </cell>
          <cell r="Q32">
            <v>430932.77045508474</v>
          </cell>
          <cell r="R32">
            <v>436719.11364252662</v>
          </cell>
          <cell r="S32">
            <v>442620.84699333954</v>
          </cell>
          <cell r="T32">
            <v>448640.74367180525</v>
          </cell>
          <cell r="U32">
            <v>454779.3252024235</v>
          </cell>
          <cell r="V32">
            <v>461046.26912460715</v>
          </cell>
        </row>
        <row r="33">
          <cell r="A33">
            <v>9</v>
          </cell>
          <cell r="B33">
            <v>29378.412509163427</v>
          </cell>
          <cell r="C33">
            <v>30348.258044630762</v>
          </cell>
          <cell r="D33">
            <v>31195.835495461859</v>
          </cell>
          <cell r="E33">
            <v>32058.425556182145</v>
          </cell>
          <cell r="F33">
            <v>32956.1846447274</v>
          </cell>
          <cell r="G33">
            <v>33870.637235398055</v>
          </cell>
          <cell r="H33">
            <v>34803.80769030287</v>
          </cell>
          <cell r="I33">
            <v>35755.48246586178</v>
          </cell>
          <cell r="J33">
            <v>36726.181928587648</v>
          </cell>
          <cell r="K33">
            <v>37716.247085290372</v>
          </cell>
          <cell r="L33">
            <v>38726.074359289109</v>
          </cell>
          <cell r="M33">
            <v>39756.055623014116</v>
          </cell>
          <cell r="N33">
            <v>40806.593795310393</v>
          </cell>
          <cell r="O33">
            <v>41878.098887465814</v>
          </cell>
          <cell r="P33">
            <v>42970.989814878478</v>
          </cell>
          <cell r="Q33">
            <v>44085.691805316565</v>
          </cell>
          <cell r="R33">
            <v>45222.646372491494</v>
          </cell>
          <cell r="S33">
            <v>46382.273446222949</v>
          </cell>
          <cell r="T33">
            <v>47565.120008450758</v>
          </cell>
          <cell r="U33">
            <v>48771.280390222179</v>
          </cell>
          <cell r="V33">
            <v>50002.687951651249</v>
          </cell>
        </row>
        <row r="34">
          <cell r="A34">
            <v>10</v>
          </cell>
          <cell r="B34">
            <v>1526982.2229878013</v>
          </cell>
          <cell r="C34">
            <v>1545437.185858465</v>
          </cell>
          <cell r="D34">
            <v>1563320.7536114615</v>
          </cell>
          <cell r="E34">
            <v>1581514.088418253</v>
          </cell>
          <cell r="F34">
            <v>1600452.3910015549</v>
          </cell>
          <cell r="G34">
            <v>1619743.1997503485</v>
          </cell>
          <cell r="H34">
            <v>1639428.8775776366</v>
          </cell>
          <cell r="I34">
            <v>1659504.9106966325</v>
          </cell>
          <cell r="J34">
            <v>1679982.2792353344</v>
          </cell>
          <cell r="K34">
            <v>1700868.1761850538</v>
          </cell>
          <cell r="L34">
            <v>1722170.9644677734</v>
          </cell>
          <cell r="M34">
            <v>1743898.9107730698</v>
          </cell>
          <cell r="N34">
            <v>1766060.5148750388</v>
          </cell>
          <cell r="O34">
            <v>1788664.4261676793</v>
          </cell>
          <cell r="P34">
            <v>1811719.4818199521</v>
          </cell>
          <cell r="Q34">
            <v>1835234.6524175347</v>
          </cell>
          <cell r="R34">
            <v>1859219.25111038</v>
          </cell>
          <cell r="S34">
            <v>1883682.1396106423</v>
          </cell>
          <cell r="T34">
            <v>1908634.8446959434</v>
          </cell>
          <cell r="U34">
            <v>1934079.4034681574</v>
          </cell>
          <cell r="V34">
            <v>1960056.408012385</v>
          </cell>
        </row>
        <row r="35">
          <cell r="A35">
            <v>14</v>
          </cell>
          <cell r="B35">
            <v>22129.36738541667</v>
          </cell>
          <cell r="C35">
            <v>22493.228468152327</v>
          </cell>
          <cell r="D35">
            <v>22842.591121893594</v>
          </cell>
          <cell r="E35">
            <v>23198.073080834733</v>
          </cell>
          <cell r="F35">
            <v>23568.08403718179</v>
          </cell>
          <cell r="G35">
            <v>23944.974662809305</v>
          </cell>
          <cell r="H35">
            <v>24329.580583687482</v>
          </cell>
          <cell r="I35">
            <v>24721.812860432598</v>
          </cell>
          <cell r="J35">
            <v>25121.886202164835</v>
          </cell>
          <cell r="K35">
            <v>25529.941093089317</v>
          </cell>
          <cell r="L35">
            <v>25946.140934680843</v>
          </cell>
          <cell r="M35">
            <v>26370.647232928397</v>
          </cell>
          <cell r="N35">
            <v>26803.626051696421</v>
          </cell>
          <cell r="O35">
            <v>27245.246376633138</v>
          </cell>
          <cell r="P35">
            <v>27695.680863776877</v>
          </cell>
          <cell r="Q35">
            <v>28155.104769818176</v>
          </cell>
          <cell r="R35">
            <v>28623.700067244583</v>
          </cell>
          <cell r="S35">
            <v>29101.639818927513</v>
          </cell>
          <cell r="T35">
            <v>29589.149506300291</v>
          </cell>
          <cell r="U35">
            <v>30086.267839730346</v>
          </cell>
          <cell r="V35">
            <v>30593.792196880157</v>
          </cell>
        </row>
        <row r="36">
          <cell r="A36">
            <v>18</v>
          </cell>
          <cell r="B36">
            <v>2401387.5086272773</v>
          </cell>
          <cell r="C36">
            <v>2475119.0145555539</v>
          </cell>
          <cell r="D36">
            <v>2535563.6729367771</v>
          </cell>
          <cell r="E36">
            <v>2596161.5856370665</v>
          </cell>
          <cell r="F36">
            <v>2658283.409083697</v>
          </cell>
          <cell r="G36">
            <v>2720614.1454355423</v>
          </cell>
          <cell r="H36">
            <v>2783266.7071821708</v>
          </cell>
          <cell r="I36">
            <v>2846209.1497346126</v>
          </cell>
          <cell r="J36">
            <v>2909456.9217610387</v>
          </cell>
          <cell r="K36">
            <v>2973013.6998961144</v>
          </cell>
          <cell r="L36">
            <v>3036886.2546116598</v>
          </cell>
          <cell r="M36">
            <v>3101080.737917996</v>
          </cell>
          <cell r="N36">
            <v>3165603.6136927237</v>
          </cell>
          <cell r="O36">
            <v>3230461.4208784625</v>
          </cell>
          <cell r="P36">
            <v>3295660.869886369</v>
          </cell>
          <cell r="Q36">
            <v>3361208.6884004781</v>
          </cell>
          <cell r="R36">
            <v>3427112.1772825131</v>
          </cell>
          <cell r="S36">
            <v>3493377.0962158986</v>
          </cell>
          <cell r="T36">
            <v>3560015.8137677535</v>
          </cell>
          <cell r="U36">
            <v>3627015.9306689352</v>
          </cell>
          <cell r="V36">
            <v>3694462.6042440785</v>
          </cell>
        </row>
        <row r="37">
          <cell r="A37">
            <v>21</v>
          </cell>
          <cell r="B37">
            <v>28278.353980503012</v>
          </cell>
          <cell r="C37">
            <v>29363.400666681533</v>
          </cell>
          <cell r="D37">
            <v>30465.637826695754</v>
          </cell>
          <cell r="E37">
            <v>31586.588467988287</v>
          </cell>
          <cell r="F37">
            <v>32753.200159677224</v>
          </cell>
          <cell r="G37">
            <v>33941.921946902294</v>
          </cell>
          <cell r="H37">
            <v>35154.91254371556</v>
          </cell>
          <cell r="I37">
            <v>36391.972096045865</v>
          </cell>
          <cell r="J37">
            <v>37653.757309665016</v>
          </cell>
          <cell r="K37">
            <v>38940.716494756358</v>
          </cell>
          <cell r="L37">
            <v>40253.363659003589</v>
          </cell>
          <cell r="M37">
            <v>41592.208519204265</v>
          </cell>
          <cell r="N37">
            <v>42957.774728153214</v>
          </cell>
          <cell r="O37">
            <v>44350.595292620797</v>
          </cell>
          <cell r="P37">
            <v>45771.214656308366</v>
          </cell>
          <cell r="Q37">
            <v>47220.185904448481</v>
          </cell>
          <cell r="R37">
            <v>48698.081614461938</v>
          </cell>
          <cell r="S37">
            <v>50205.452850566246</v>
          </cell>
          <cell r="T37">
            <v>51742.990277806442</v>
          </cell>
          <cell r="U37">
            <v>53310.895962900548</v>
          </cell>
          <cell r="V37">
            <v>54911.374914972293</v>
          </cell>
        </row>
        <row r="38">
          <cell r="A38">
            <v>22</v>
          </cell>
          <cell r="B38">
            <v>199427.87848920005</v>
          </cell>
          <cell r="C38">
            <v>205917.9700627597</v>
          </cell>
          <cell r="D38">
            <v>212293.66178534817</v>
          </cell>
          <cell r="E38">
            <v>218673.67753964063</v>
          </cell>
          <cell r="F38">
            <v>225064.87290361588</v>
          </cell>
          <cell r="G38">
            <v>231461.29452001795</v>
          </cell>
          <cell r="H38">
            <v>237863.57461161754</v>
          </cell>
          <cell r="I38">
            <v>244271.64279904839</v>
          </cell>
          <cell r="J38">
            <v>250685.66280568863</v>
          </cell>
          <cell r="K38">
            <v>257105.74107179139</v>
          </cell>
          <cell r="L38">
            <v>263532.00167465565</v>
          </cell>
          <cell r="M38">
            <v>269964.56719081465</v>
          </cell>
          <cell r="N38">
            <v>276403.5636722052</v>
          </cell>
          <cell r="O38">
            <v>282849.11938485486</v>
          </cell>
          <cell r="P38">
            <v>289301.36538013339</v>
          </cell>
          <cell r="Q38">
            <v>295760.43468965113</v>
          </cell>
          <cell r="R38">
            <v>302226.46541723626</v>
          </cell>
          <cell r="S38">
            <v>308699.58900297293</v>
          </cell>
          <cell r="T38">
            <v>315179.9762884932</v>
          </cell>
          <cell r="U38">
            <v>321667.65785731457</v>
          </cell>
          <cell r="V38">
            <v>328163.23382719513</v>
          </cell>
        </row>
        <row r="39">
          <cell r="A39">
            <v>23</v>
          </cell>
          <cell r="B39">
            <v>295567.12907117594</v>
          </cell>
          <cell r="C39">
            <v>302433.20104072522</v>
          </cell>
          <cell r="D39">
            <v>309337.29440423398</v>
          </cell>
          <cell r="E39">
            <v>316360.0108415446</v>
          </cell>
          <cell r="F39">
            <v>323670.92754125886</v>
          </cell>
          <cell r="G39">
            <v>331117.75251269789</v>
          </cell>
          <cell r="H39">
            <v>338717.04659741913</v>
          </cell>
          <cell r="I39">
            <v>346467.02048955072</v>
          </cell>
          <cell r="J39">
            <v>354371.92482895247</v>
          </cell>
          <cell r="K39">
            <v>362434.53326981753</v>
          </cell>
          <cell r="L39">
            <v>370658.07494654157</v>
          </cell>
          <cell r="M39">
            <v>379045.74085797218</v>
          </cell>
          <cell r="N39">
            <v>387600.8122352364</v>
          </cell>
          <cell r="O39">
            <v>396326.62799635419</v>
          </cell>
          <cell r="P39">
            <v>405226.59958746471</v>
          </cell>
          <cell r="Q39">
            <v>414304.18985777249</v>
          </cell>
          <cell r="R39">
            <v>423562.99427177315</v>
          </cell>
          <cell r="S39">
            <v>433006.43256506644</v>
          </cell>
          <cell r="T39">
            <v>442638.95897331362</v>
          </cell>
          <cell r="U39">
            <v>452461.3421535868</v>
          </cell>
          <cell r="V39">
            <v>462489.31921424984</v>
          </cell>
        </row>
        <row r="40">
          <cell r="A40">
            <v>26</v>
          </cell>
          <cell r="B40">
            <v>11458.931305844844</v>
          </cell>
          <cell r="C40">
            <v>12087.675722577254</v>
          </cell>
          <cell r="D40">
            <v>12717.627738164649</v>
          </cell>
          <cell r="E40">
            <v>13358.557001424593</v>
          </cell>
          <cell r="F40">
            <v>14025.734495388744</v>
          </cell>
          <cell r="G40">
            <v>14705.294561242315</v>
          </cell>
          <cell r="H40">
            <v>15398.770167890778</v>
          </cell>
          <cell r="I40">
            <v>16105.995610734943</v>
          </cell>
          <cell r="J40">
            <v>16827.359388329362</v>
          </cell>
          <cell r="K40">
            <v>17563.114456187021</v>
          </cell>
          <cell r="L40">
            <v>18313.555529332392</v>
          </cell>
          <cell r="M40">
            <v>19078.973792820962</v>
          </cell>
          <cell r="N40">
            <v>19859.668679033079</v>
          </cell>
          <cell r="O40">
            <v>20655.94487971428</v>
          </cell>
          <cell r="P40">
            <v>21468.113712259659</v>
          </cell>
          <cell r="Q40">
            <v>22296.491160279482</v>
          </cell>
          <cell r="R40">
            <v>23141.405404391371</v>
          </cell>
          <cell r="S40">
            <v>24003.168217689246</v>
          </cell>
          <cell r="T40">
            <v>24882.187226767353</v>
          </cell>
          <cell r="U40">
            <v>25778.528066928582</v>
          </cell>
          <cell r="V40">
            <v>26693.644467381455</v>
          </cell>
        </row>
        <row r="41">
          <cell r="A41">
            <v>28</v>
          </cell>
          <cell r="B41">
            <v>18009.04148827363</v>
          </cell>
          <cell r="C41">
            <v>18384.383014871659</v>
          </cell>
          <cell r="D41">
            <v>18650.376954444946</v>
          </cell>
          <cell r="E41">
            <v>18918.344103915108</v>
          </cell>
          <cell r="F41">
            <v>19197.351543851521</v>
          </cell>
          <cell r="G41">
            <v>19481.579122270046</v>
          </cell>
          <cell r="H41">
            <v>19771.622671686273</v>
          </cell>
          <cell r="I41">
            <v>20067.418085552043</v>
          </cell>
          <cell r="J41">
            <v>20369.126557313029</v>
          </cell>
          <cell r="K41">
            <v>20676.854216376476</v>
          </cell>
          <cell r="L41">
            <v>20990.724241666536</v>
          </cell>
          <cell r="M41">
            <v>21310.85844246134</v>
          </cell>
          <cell r="N41">
            <v>21637.382049355263</v>
          </cell>
          <cell r="O41">
            <v>21970.422502878322</v>
          </cell>
          <cell r="P41">
            <v>22310.110000310189</v>
          </cell>
          <cell r="Q41">
            <v>22656.576740276567</v>
          </cell>
          <cell r="R41">
            <v>23009.959830401964</v>
          </cell>
          <cell r="S41">
            <v>23370.390266474264</v>
          </cell>
          <cell r="T41">
            <v>23738.036204091357</v>
          </cell>
          <cell r="U41">
            <v>24112.93420791698</v>
          </cell>
          <cell r="V41">
            <v>24495.656622325481</v>
          </cell>
        </row>
        <row r="42">
          <cell r="A42">
            <v>29</v>
          </cell>
          <cell r="B42">
            <v>22579.868583681997</v>
          </cell>
          <cell r="C42">
            <v>23070.780114801044</v>
          </cell>
          <cell r="D42">
            <v>23633.648377098347</v>
          </cell>
          <cell r="E42">
            <v>24206.113487749546</v>
          </cell>
          <cell r="F42">
            <v>24801.86382999433</v>
          </cell>
          <cell r="G42">
            <v>25408.912026062542</v>
          </cell>
          <cell r="H42">
            <v>26028.352003209046</v>
          </cell>
          <cell r="I42">
            <v>26660.083735684377</v>
          </cell>
          <cell r="J42">
            <v>27304.442064420422</v>
          </cell>
          <cell r="K42">
            <v>27961.656062132941</v>
          </cell>
          <cell r="L42">
            <v>28631.988183984526</v>
          </cell>
          <cell r="M42">
            <v>29315.698736877399</v>
          </cell>
          <cell r="N42">
            <v>30013.055133108137</v>
          </cell>
          <cell r="O42">
            <v>30724.329565924909</v>
          </cell>
          <cell r="P42">
            <v>31449.800063216913</v>
          </cell>
          <cell r="Q42">
            <v>32189.749086176304</v>
          </cell>
          <cell r="R42">
            <v>32944.468971468552</v>
          </cell>
          <cell r="S42">
            <v>33714.241376495753</v>
          </cell>
          <cell r="T42">
            <v>34499.418050137625</v>
          </cell>
          <cell r="U42">
            <v>35300.105909537313</v>
          </cell>
          <cell r="V42">
            <v>36117.416699153291</v>
          </cell>
        </row>
        <row r="43">
          <cell r="A43">
            <v>31</v>
          </cell>
          <cell r="B43">
            <v>36105.249874707537</v>
          </cell>
          <cell r="C43">
            <v>37019.002639887927</v>
          </cell>
          <cell r="D43">
            <v>37982.574560676658</v>
          </cell>
          <cell r="E43">
            <v>38962.273318343861</v>
          </cell>
          <cell r="F43">
            <v>39982.108438614181</v>
          </cell>
          <cell r="G43">
            <v>41021.161310375821</v>
          </cell>
          <cell r="H43">
            <v>42081.448196660524</v>
          </cell>
          <cell r="I43">
            <v>43162.768694221682</v>
          </cell>
          <cell r="J43">
            <v>44265.703383604341</v>
          </cell>
          <cell r="K43">
            <v>45390.642458265596</v>
          </cell>
          <cell r="L43">
            <v>46538.035645288459</v>
          </cell>
          <cell r="M43">
            <v>47708.328380937914</v>
          </cell>
          <cell r="N43">
            <v>48901.978422913082</v>
          </cell>
          <cell r="O43">
            <v>50119.451663576277</v>
          </cell>
          <cell r="P43">
            <v>51361.224025925083</v>
          </cell>
          <cell r="Q43">
            <v>52627.778888777349</v>
          </cell>
          <cell r="R43">
            <v>53919.617042515914</v>
          </cell>
          <cell r="S43">
            <v>55237.21901707747</v>
          </cell>
          <cell r="T43">
            <v>56581.193052992909</v>
          </cell>
          <cell r="U43">
            <v>57951.698102391878</v>
          </cell>
          <cell r="V43">
            <v>59350.729563870416</v>
          </cell>
        </row>
        <row r="44">
          <cell r="A44">
            <v>32</v>
          </cell>
          <cell r="B44">
            <v>23989.781885626267</v>
          </cell>
          <cell r="C44">
            <v>24694.279076175877</v>
          </cell>
          <cell r="D44">
            <v>25500.879660467312</v>
          </cell>
          <cell r="E44">
            <v>26319.359571563913</v>
          </cell>
          <cell r="F44">
            <v>27172.185967857284</v>
          </cell>
          <cell r="G44">
            <v>28041.085332243347</v>
          </cell>
          <cell r="H44">
            <v>28927.756437852473</v>
          </cell>
          <cell r="I44">
            <v>29832.013119747346</v>
          </cell>
          <cell r="J44">
            <v>30754.34571880968</v>
          </cell>
          <cell r="K44">
            <v>31695.079297611224</v>
          </cell>
          <cell r="L44">
            <v>32654.590259080655</v>
          </cell>
          <cell r="M44">
            <v>33633.251019270785</v>
          </cell>
          <cell r="N44">
            <v>34631.444400177403</v>
          </cell>
          <cell r="O44">
            <v>35649.560000717778</v>
          </cell>
          <cell r="P44">
            <v>36687.99581271303</v>
          </cell>
          <cell r="Q44">
            <v>37747.156068856639</v>
          </cell>
          <cell r="R44">
            <v>38827.459533100591</v>
          </cell>
          <cell r="S44">
            <v>39929.308141490445</v>
          </cell>
          <cell r="T44">
            <v>41053.210181792834</v>
          </cell>
          <cell r="U44">
            <v>42199.299968281695</v>
          </cell>
          <cell r="V44">
            <v>43369.238352198707</v>
          </cell>
        </row>
        <row r="45">
          <cell r="A45">
            <v>33</v>
          </cell>
          <cell r="B45">
            <v>49391.410471623865</v>
          </cell>
          <cell r="C45">
            <v>51379.51928151906</v>
          </cell>
          <cell r="D45">
            <v>53404.362785712947</v>
          </cell>
          <cell r="E45">
            <v>55462.782142645876</v>
          </cell>
          <cell r="F45">
            <v>57605.459147597488</v>
          </cell>
          <cell r="G45">
            <v>59788.728037831832</v>
          </cell>
          <cell r="H45">
            <v>62016.580587876735</v>
          </cell>
          <cell r="I45">
            <v>64288.636989334605</v>
          </cell>
          <cell r="J45">
            <v>66606.106677963908</v>
          </cell>
          <cell r="K45">
            <v>68969.812203460111</v>
          </cell>
          <cell r="L45">
            <v>71380.697838954351</v>
          </cell>
          <cell r="M45">
            <v>73839.699705186882</v>
          </cell>
          <cell r="N45">
            <v>76347.779587940575</v>
          </cell>
          <cell r="O45">
            <v>78905.91643620281</v>
          </cell>
          <cell r="P45">
            <v>81515.110205428733</v>
          </cell>
          <cell r="Q45">
            <v>84176.376736477192</v>
          </cell>
          <cell r="R45">
            <v>86890.767612433527</v>
          </cell>
          <cell r="S45">
            <v>89659.295132292333</v>
          </cell>
          <cell r="T45">
            <v>92483.227103422629</v>
          </cell>
          <cell r="U45">
            <v>95362.937423901996</v>
          </cell>
          <cell r="V45">
            <v>98302.464139712058</v>
          </cell>
        </row>
        <row r="46">
          <cell r="A46">
            <v>34</v>
          </cell>
          <cell r="B46">
            <v>10725.933805978306</v>
          </cell>
          <cell r="C46">
            <v>11377.226419780858</v>
          </cell>
          <cell r="D46">
            <v>12015.802509004499</v>
          </cell>
          <cell r="E46">
            <v>12670.905831104414</v>
          </cell>
          <cell r="F46">
            <v>13350.863834729009</v>
          </cell>
          <cell r="G46">
            <v>14044.265379917628</v>
          </cell>
          <cell r="H46">
            <v>14751.62423610378</v>
          </cell>
          <cell r="I46">
            <v>15473.086528875381</v>
          </cell>
          <cell r="J46">
            <v>16208.946182156516</v>
          </cell>
          <cell r="K46">
            <v>16959.494715586708</v>
          </cell>
          <cell r="L46">
            <v>17725.021773594799</v>
          </cell>
          <cell r="M46">
            <v>18505.828019453736</v>
          </cell>
          <cell r="N46">
            <v>19302.217705217394</v>
          </cell>
          <cell r="O46">
            <v>20114.502054593198</v>
          </cell>
          <cell r="P46">
            <v>20942.99847320445</v>
          </cell>
          <cell r="Q46">
            <v>21788.029492496793</v>
          </cell>
          <cell r="R46">
            <v>22649.929284011043</v>
          </cell>
          <cell r="S46">
            <v>23529.018205828354</v>
          </cell>
          <cell r="T46">
            <v>24425.70304706465</v>
          </cell>
          <cell r="U46">
            <v>25340.086033561842</v>
          </cell>
          <cell r="V46">
            <v>26273.513358466924</v>
          </cell>
        </row>
        <row r="47">
          <cell r="A47">
            <v>35</v>
          </cell>
          <cell r="B47">
            <v>17914.038135372328</v>
          </cell>
          <cell r="C47">
            <v>18462.134950063089</v>
          </cell>
          <cell r="D47">
            <v>19056.753187341525</v>
          </cell>
          <cell r="E47">
            <v>19679.095279988087</v>
          </cell>
          <cell r="F47">
            <v>20333.938373662291</v>
          </cell>
          <cell r="G47">
            <v>21003.830684828958</v>
          </cell>
          <cell r="H47">
            <v>21688.591993484988</v>
          </cell>
          <cell r="I47">
            <v>22387.407377738265</v>
          </cell>
          <cell r="J47">
            <v>23100.385595244152</v>
          </cell>
          <cell r="K47">
            <v>23827.666892565783</v>
          </cell>
          <cell r="L47">
            <v>24569.497182065679</v>
          </cell>
          <cell r="M47">
            <v>25326.145947960209</v>
          </cell>
          <cell r="N47">
            <v>26097.901660476189</v>
          </cell>
          <cell r="O47">
            <v>26885.062464011418</v>
          </cell>
          <cell r="P47">
            <v>27687.934850357673</v>
          </cell>
          <cell r="Q47">
            <v>28506.830716915549</v>
          </cell>
          <cell r="R47">
            <v>29342.074121912436</v>
          </cell>
          <cell r="S47">
            <v>30193.97380185721</v>
          </cell>
          <cell r="T47">
            <v>31062.930273901638</v>
          </cell>
          <cell r="U47">
            <v>31949.017816841988</v>
          </cell>
          <cell r="V47">
            <v>32853.637625176045</v>
          </cell>
        </row>
        <row r="48">
          <cell r="A48">
            <v>36</v>
          </cell>
          <cell r="B48">
            <v>18953.915173041602</v>
          </cell>
          <cell r="C48">
            <v>19400.389364373372</v>
          </cell>
          <cell r="D48">
            <v>19933.124962512567</v>
          </cell>
          <cell r="E48">
            <v>20443.660032269021</v>
          </cell>
          <cell r="F48">
            <v>20938.843838977751</v>
          </cell>
          <cell r="G48">
            <v>21426.654661405704</v>
          </cell>
          <cell r="H48">
            <v>21906.16245906939</v>
          </cell>
          <cell r="I48">
            <v>22377.461890889124</v>
          </cell>
          <cell r="J48">
            <v>22840.322183208242</v>
          </cell>
          <cell r="K48">
            <v>23294.592054258716</v>
          </cell>
          <cell r="L48">
            <v>23740.095658676022</v>
          </cell>
          <cell r="M48">
            <v>24176.659165046327</v>
          </cell>
          <cell r="N48">
            <v>24604.103842705288</v>
          </cell>
          <cell r="O48">
            <v>25022.247816329033</v>
          </cell>
          <cell r="P48">
            <v>25430.905253845358</v>
          </cell>
          <cell r="Q48">
            <v>25829.887550625037</v>
          </cell>
          <cell r="R48">
            <v>26218.998770223243</v>
          </cell>
          <cell r="S48">
            <v>26598.052970255347</v>
          </cell>
          <cell r="T48">
            <v>26966.806211331288</v>
          </cell>
          <cell r="U48">
            <v>27325.221742944457</v>
          </cell>
          <cell r="V48">
            <v>27672.421370081614</v>
          </cell>
        </row>
        <row r="49">
          <cell r="A49">
            <v>39</v>
          </cell>
          <cell r="B49">
            <v>69438.255490874319</v>
          </cell>
          <cell r="C49">
            <v>72037.0845586051</v>
          </cell>
          <cell r="D49">
            <v>75516.762687775394</v>
          </cell>
          <cell r="E49">
            <v>79273.616326227784</v>
          </cell>
          <cell r="F49">
            <v>83188.919703021951</v>
          </cell>
          <cell r="G49">
            <v>87177.29518267767</v>
          </cell>
          <cell r="H49">
            <v>91247.30494730889</v>
          </cell>
          <cell r="I49">
            <v>95398.02239433254</v>
          </cell>
          <cell r="J49">
            <v>99631.715444152898</v>
          </cell>
          <cell r="K49">
            <v>103949.87179995292</v>
          </cell>
          <cell r="L49">
            <v>108354.22035277328</v>
          </cell>
          <cell r="M49">
            <v>112846.47027616415</v>
          </cell>
          <cell r="N49">
            <v>117428.37888669872</v>
          </cell>
          <cell r="O49">
            <v>122101.73445272534</v>
          </cell>
          <cell r="P49">
            <v>126868.36403781529</v>
          </cell>
          <cell r="Q49">
            <v>131730.12238475724</v>
          </cell>
          <cell r="R49">
            <v>136688.93469221579</v>
          </cell>
          <cell r="S49">
            <v>141746.63426474965</v>
          </cell>
          <cell r="T49">
            <v>146905.59978453218</v>
          </cell>
          <cell r="U49">
            <v>152166.26991114838</v>
          </cell>
          <cell r="V49">
            <v>157536.96796683542</v>
          </cell>
        </row>
        <row r="50">
          <cell r="A50">
            <v>40</v>
          </cell>
          <cell r="B50">
            <v>20949.472335489885</v>
          </cell>
          <cell r="C50">
            <v>21982.879440062363</v>
          </cell>
          <cell r="D50">
            <v>22980.794057398551</v>
          </cell>
          <cell r="E50">
            <v>23981.806781683972</v>
          </cell>
          <cell r="F50">
            <v>24990.410731723019</v>
          </cell>
          <cell r="G50">
            <v>26002.59451507495</v>
          </cell>
          <cell r="H50">
            <v>27018.789733775699</v>
          </cell>
          <cell r="I50">
            <v>28038.949815159107</v>
          </cell>
          <cell r="J50">
            <v>29063.18647651318</v>
          </cell>
          <cell r="K50">
            <v>30091.572732247059</v>
          </cell>
          <cell r="L50">
            <v>31124.193540567318</v>
          </cell>
          <cell r="M50">
            <v>32161.132866750366</v>
          </cell>
          <cell r="N50">
            <v>33202.477047581771</v>
          </cell>
          <cell r="O50">
            <v>34248.313938569081</v>
          </cell>
          <cell r="P50">
            <v>35298.733302863824</v>
          </cell>
          <cell r="Q50">
            <v>36353.826258449088</v>
          </cell>
          <cell r="R50">
            <v>37413.68740397926</v>
          </cell>
          <cell r="S50">
            <v>38478.406748423105</v>
          </cell>
          <cell r="T50">
            <v>39548.101387592578</v>
          </cell>
          <cell r="U50">
            <v>40622.791961681425</v>
          </cell>
          <cell r="V50">
            <v>41702.890909415742</v>
          </cell>
        </row>
        <row r="51">
          <cell r="A51">
            <v>8</v>
          </cell>
          <cell r="B51">
            <v>1975.4746302381616</v>
          </cell>
          <cell r="C51">
            <v>2019.7466291938865</v>
          </cell>
          <cell r="D51">
            <v>2066.2146870027959</v>
          </cell>
          <cell r="E51">
            <v>2114.7140845082172</v>
          </cell>
          <cell r="F51">
            <v>2165.2005384833701</v>
          </cell>
          <cell r="G51">
            <v>2216.6260758845056</v>
          </cell>
          <cell r="H51">
            <v>2269.104374131769</v>
          </cell>
          <cell r="I51">
            <v>2322.6232561616544</v>
          </cell>
          <cell r="J51">
            <v>2377.2120296116782</v>
          </cell>
          <cell r="K51">
            <v>2432.8898602306244</v>
          </cell>
          <cell r="L51">
            <v>2489.6790443868053</v>
          </cell>
          <cell r="M51">
            <v>2547.6016188838398</v>
          </cell>
          <cell r="N51">
            <v>2606.6802426719232</v>
          </cell>
          <cell r="O51">
            <v>2666.9379733110572</v>
          </cell>
          <cell r="P51">
            <v>2728.3983691792118</v>
          </cell>
          <cell r="Q51">
            <v>2791.0853435447698</v>
          </cell>
          <cell r="R51">
            <v>2855.0237258584184</v>
          </cell>
          <cell r="S51">
            <v>2920.2371305340257</v>
          </cell>
          <cell r="T51">
            <v>2986.7563218040646</v>
          </cell>
          <cell r="U51">
            <v>3054.5865894621988</v>
          </cell>
          <cell r="V51">
            <v>3123.8366863586548</v>
          </cell>
        </row>
        <row r="52">
          <cell r="A52">
            <v>13</v>
          </cell>
          <cell r="B52">
            <v>1700.3597134553779</v>
          </cell>
          <cell r="C52">
            <v>1741.9990592937306</v>
          </cell>
          <cell r="D52">
            <v>1768.8281198439445</v>
          </cell>
          <cell r="E52">
            <v>1795.0851475904137</v>
          </cell>
          <cell r="F52">
            <v>1822.4196964644293</v>
          </cell>
          <cell r="G52">
            <v>1850.2618095240905</v>
          </cell>
          <cell r="H52">
            <v>1878.6740186590155</v>
          </cell>
          <cell r="I52">
            <v>1907.649577502091</v>
          </cell>
          <cell r="J52">
            <v>1937.2043923275075</v>
          </cell>
          <cell r="K52">
            <v>1967.348829677964</v>
          </cell>
          <cell r="L52">
            <v>1998.0949635407806</v>
          </cell>
          <cell r="M52">
            <v>2029.4547241683042</v>
          </cell>
          <cell r="N52">
            <v>2061.4403794805512</v>
          </cell>
          <cell r="O52">
            <v>2094.0644129499096</v>
          </cell>
          <cell r="P52">
            <v>2127.3395794375897</v>
          </cell>
          <cell r="Q52">
            <v>2161.27882519792</v>
          </cell>
          <cell r="R52">
            <v>2195.8955953813556</v>
          </cell>
          <cell r="S52">
            <v>2231.2026661249856</v>
          </cell>
          <cell r="T52">
            <v>2267.2167282011023</v>
          </cell>
          <cell r="U52">
            <v>2303.9405097753665</v>
          </cell>
          <cell r="V52">
            <v>2341.4334192942538</v>
          </cell>
        </row>
        <row r="53">
          <cell r="A53" t="str">
            <v>Total general</v>
          </cell>
          <cell r="B53">
            <v>5162881.6353134112</v>
          </cell>
          <cell r="C53">
            <v>5285789.0750085274</v>
          </cell>
          <cell r="D53">
            <v>5395579.9224826023</v>
          </cell>
          <cell r="E53">
            <v>5506460.8738665953</v>
          </cell>
          <cell r="F53">
            <v>5620615.3309142198</v>
          </cell>
          <cell r="G53">
            <v>5735807.1440426968</v>
          </cell>
          <cell r="H53">
            <v>5852243.4329025187</v>
          </cell>
          <cell r="I53">
            <v>5969881.6457752148</v>
          </cell>
          <cell r="J53">
            <v>6088762.4231034322</v>
          </cell>
          <cell r="K53">
            <v>6208906.1777473874</v>
          </cell>
          <cell r="L53">
            <v>6330339.1460671062</v>
          </cell>
          <cell r="M53">
            <v>6453086.7685753703</v>
          </cell>
          <cell r="N53">
            <v>6577175.3464221871</v>
          </cell>
          <cell r="O53">
            <v>6702631.6117571536</v>
          </cell>
          <cell r="P53">
            <v>6829482.9072453799</v>
          </cell>
          <cell r="Q53">
            <v>6957756.9075529324</v>
          </cell>
          <cell r="R53">
            <v>7087482.6517665209</v>
          </cell>
          <cell r="S53">
            <v>7218686.6184429284</v>
          </cell>
          <cell r="T53">
            <v>7351407.982763499</v>
          </cell>
          <cell r="U53">
            <v>7485639.5217876453</v>
          </cell>
          <cell r="V53">
            <v>7621559.5406662906</v>
          </cell>
        </row>
      </sheetData>
      <sheetData sheetId="3"/>
      <sheetData sheetId="4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77891.066149116377</v>
          </cell>
          <cell r="C5">
            <v>78866.874182032392</v>
          </cell>
          <cell r="D5">
            <v>79808.194542675177</v>
          </cell>
          <cell r="E5">
            <v>80765.933573216942</v>
          </cell>
          <cell r="F5">
            <v>81762.98192464959</v>
          </cell>
          <cell r="G5">
            <v>82778.582966316229</v>
          </cell>
          <cell r="H5">
            <v>83814.975255754369</v>
          </cell>
          <cell r="I5">
            <v>84871.917912531702</v>
          </cell>
          <cell r="J5">
            <v>85949.989843165647</v>
          </cell>
          <cell r="K5">
            <v>87049.569522863778</v>
          </cell>
          <cell r="L5">
            <v>88171.097289203768</v>
          </cell>
          <cell r="M5">
            <v>89315.008344509348</v>
          </cell>
          <cell r="N5">
            <v>90481.75017979792</v>
          </cell>
          <cell r="O5">
            <v>91671.778159299021</v>
          </cell>
          <cell r="P5">
            <v>92885.557531439961</v>
          </cell>
          <cell r="Q5">
            <v>94123.560579072378</v>
          </cell>
          <cell r="R5">
            <v>95386.277578222798</v>
          </cell>
          <cell r="S5">
            <v>96674.175201515536</v>
          </cell>
          <cell r="T5">
            <v>97987.859791134542</v>
          </cell>
          <cell r="U5">
            <v>99327.440578658527</v>
          </cell>
          <cell r="V5">
            <v>100695.04672873627</v>
          </cell>
        </row>
        <row r="6">
          <cell r="A6">
            <v>9</v>
          </cell>
          <cell r="B6">
            <v>4175.3548896215216</v>
          </cell>
          <cell r="C6">
            <v>4313.3645758908497</v>
          </cell>
          <cell r="D6">
            <v>4433.8698242425626</v>
          </cell>
          <cell r="E6">
            <v>4556.4411974976138</v>
          </cell>
          <cell r="F6">
            <v>4684.044491212092</v>
          </cell>
          <cell r="G6">
            <v>4814.0204082045575</v>
          </cell>
          <cell r="H6">
            <v>4946.6574588435024</v>
          </cell>
          <cell r="I6">
            <v>5081.924464921156</v>
          </cell>
          <cell r="J6">
            <v>5219.8956035926985</v>
          </cell>
          <cell r="K6">
            <v>5360.6192891558203</v>
          </cell>
          <cell r="L6">
            <v>5504.1518816417083</v>
          </cell>
          <cell r="M6">
            <v>5650.5490765332579</v>
          </cell>
          <cell r="N6">
            <v>5799.8681439402935</v>
          </cell>
          <cell r="O6">
            <v>5952.1673609128757</v>
          </cell>
          <cell r="P6">
            <v>6107.5062703355861</v>
          </cell>
          <cell r="Q6">
            <v>6265.9453124500023</v>
          </cell>
          <cell r="R6">
            <v>6427.5472414821515</v>
          </cell>
          <cell r="S6">
            <v>6592.3717470996889</v>
          </cell>
          <cell r="T6">
            <v>6760.4965648891421</v>
          </cell>
          <cell r="U6">
            <v>6931.9351423170647</v>
          </cell>
          <cell r="V6">
            <v>7106.9620235823086</v>
          </cell>
        </row>
        <row r="7">
          <cell r="A7">
            <v>10</v>
          </cell>
          <cell r="B7">
            <v>850035.0516337849</v>
          </cell>
          <cell r="C7">
            <v>860298.38095674408</v>
          </cell>
          <cell r="D7">
            <v>870253.65549962455</v>
          </cell>
          <cell r="E7">
            <v>880384.69919605926</v>
          </cell>
          <cell r="F7">
            <v>890928.84568138071</v>
          </cell>
          <cell r="G7">
            <v>901669.29567127209</v>
          </cell>
          <cell r="H7">
            <v>912629.55628560903</v>
          </cell>
          <cell r="I7">
            <v>923807.16239352326</v>
          </cell>
          <cell r="J7">
            <v>935208.21491380967</v>
          </cell>
          <cell r="K7">
            <v>946836.7218243872</v>
          </cell>
          <cell r="L7">
            <v>958697.33847993857</v>
          </cell>
          <cell r="M7">
            <v>970794.66768146772</v>
          </cell>
          <cell r="N7">
            <v>983133.44173923077</v>
          </cell>
          <cell r="O7">
            <v>995718.47633761051</v>
          </cell>
          <cell r="P7">
            <v>1008554.6916749988</v>
          </cell>
          <cell r="Q7">
            <v>1021647.0822942884</v>
          </cell>
          <cell r="R7">
            <v>1035000.8332358006</v>
          </cell>
          <cell r="S7">
            <v>1048620.8790907108</v>
          </cell>
          <cell r="T7">
            <v>1062513.6347617137</v>
          </cell>
          <cell r="U7">
            <v>1076680.2453127189</v>
          </cell>
          <cell r="V7">
            <v>1091143.2740133475</v>
          </cell>
        </row>
        <row r="8">
          <cell r="A8">
            <v>14</v>
          </cell>
          <cell r="B8">
            <v>11471.172898904984</v>
          </cell>
          <cell r="C8">
            <v>11659.389284359453</v>
          </cell>
          <cell r="D8">
            <v>11840.235294882963</v>
          </cell>
          <cell r="E8">
            <v>12024.280589002296</v>
          </cell>
          <cell r="F8">
            <v>12215.835996383163</v>
          </cell>
          <cell r="G8">
            <v>12410.950108355952</v>
          </cell>
          <cell r="H8">
            <v>12610.05858928755</v>
          </cell>
          <cell r="I8">
            <v>12813.115144952002</v>
          </cell>
          <cell r="J8">
            <v>13020.230990866428</v>
          </cell>
          <cell r="K8">
            <v>13231.478839175088</v>
          </cell>
          <cell r="L8">
            <v>13446.94328599421</v>
          </cell>
          <cell r="M8">
            <v>13666.707941066825</v>
          </cell>
          <cell r="N8">
            <v>13890.858775102495</v>
          </cell>
          <cell r="O8">
            <v>14119.483270752158</v>
          </cell>
          <cell r="P8">
            <v>14352.670812136594</v>
          </cell>
          <cell r="Q8">
            <v>14590.51212484618</v>
          </cell>
          <cell r="R8">
            <v>14833.101430149731</v>
          </cell>
          <cell r="S8">
            <v>15080.528262909505</v>
          </cell>
          <cell r="T8">
            <v>15332.909583537554</v>
          </cell>
          <cell r="U8">
            <v>15590.26453436042</v>
          </cell>
          <cell r="V8">
            <v>15853.009423229894</v>
          </cell>
        </row>
        <row r="9">
          <cell r="A9">
            <v>18</v>
          </cell>
          <cell r="B9">
            <v>832745.64342148486</v>
          </cell>
          <cell r="C9">
            <v>857247.16576801916</v>
          </cell>
          <cell r="D9">
            <v>877065.06436277076</v>
          </cell>
          <cell r="E9">
            <v>896963.29650162056</v>
          </cell>
          <cell r="F9">
            <v>917383.11083300516</v>
          </cell>
          <cell r="G9">
            <v>937899.15920649003</v>
          </cell>
          <cell r="H9">
            <v>958545.58730803069</v>
          </cell>
          <cell r="I9">
            <v>979313.22340245766</v>
          </cell>
          <cell r="J9">
            <v>1000207.4089275022</v>
          </cell>
          <cell r="K9">
            <v>1021229.9537137348</v>
          </cell>
          <cell r="L9">
            <v>1042383.593156326</v>
          </cell>
          <cell r="M9">
            <v>1063670.9021272182</v>
          </cell>
          <cell r="N9">
            <v>1085094.5586396421</v>
          </cell>
          <cell r="O9">
            <v>1106657.2798262904</v>
          </cell>
          <cell r="P9">
            <v>1128361.8491981316</v>
          </cell>
          <cell r="Q9">
            <v>1150211.0686796233</v>
          </cell>
          <cell r="R9">
            <v>1172207.9372020348</v>
          </cell>
          <cell r="S9">
            <v>1194354.9700833699</v>
          </cell>
          <cell r="T9">
            <v>1216656.8283612952</v>
          </cell>
          <cell r="U9">
            <v>1239110.1814309882</v>
          </cell>
          <cell r="V9">
            <v>1261743.3132587911</v>
          </cell>
        </row>
        <row r="10">
          <cell r="A10">
            <v>21</v>
          </cell>
          <cell r="B10">
            <v>7447.743838206271</v>
          </cell>
          <cell r="C10">
            <v>7722.3099471872547</v>
          </cell>
          <cell r="D10">
            <v>8001.2822207072768</v>
          </cell>
          <cell r="E10">
            <v>8284.7116807011516</v>
          </cell>
          <cell r="F10">
            <v>8579.7385662562774</v>
          </cell>
          <cell r="G10">
            <v>8880.4376001887686</v>
          </cell>
          <cell r="H10">
            <v>9187.2646271303711</v>
          </cell>
          <cell r="I10">
            <v>9500.1827000579142</v>
          </cell>
          <cell r="J10">
            <v>9819.3544938217892</v>
          </cell>
          <cell r="K10">
            <v>10144.89429040052</v>
          </cell>
          <cell r="L10">
            <v>10476.931883807436</v>
          </cell>
          <cell r="M10">
            <v>10815.596266329016</v>
          </cell>
          <cell r="N10">
            <v>11161.019881370699</v>
          </cell>
          <cell r="O10">
            <v>11513.337562768173</v>
          </cell>
          <cell r="P10">
            <v>11872.68701024678</v>
          </cell>
          <cell r="Q10">
            <v>12239.208197872813</v>
          </cell>
          <cell r="R10">
            <v>12613.045689527511</v>
          </cell>
          <cell r="S10">
            <v>12994.339936674189</v>
          </cell>
          <cell r="T10">
            <v>13383.261512000061</v>
          </cell>
          <cell r="U10">
            <v>13779.877670490696</v>
          </cell>
          <cell r="V10">
            <v>14184.683415884741</v>
          </cell>
        </row>
        <row r="11">
          <cell r="A11">
            <v>22</v>
          </cell>
          <cell r="B11">
            <v>73750.067904237658</v>
          </cell>
          <cell r="C11">
            <v>76156.019136750794</v>
          </cell>
          <cell r="D11">
            <v>78517.071312385116</v>
          </cell>
          <cell r="E11">
            <v>80879.750491159124</v>
          </cell>
          <cell r="F11">
            <v>83246.550780745645</v>
          </cell>
          <cell r="G11">
            <v>85615.292675885095</v>
          </cell>
          <cell r="H11">
            <v>87986.202926955026</v>
          </cell>
          <cell r="I11">
            <v>90359.257070965992</v>
          </cell>
          <cell r="J11">
            <v>92734.51533259041</v>
          </cell>
          <cell r="K11">
            <v>95112.017235673717</v>
          </cell>
          <cell r="L11">
            <v>97491.808704267736</v>
          </cell>
          <cell r="M11">
            <v>99873.935140345988</v>
          </cell>
          <cell r="N11">
            <v>102258.44322422679</v>
          </cell>
          <cell r="O11">
            <v>104645.38045882182</v>
          </cell>
          <cell r="P11">
            <v>107034.79537639226</v>
          </cell>
          <cell r="Q11">
            <v>109426.73724898546</v>
          </cell>
          <cell r="R11">
            <v>111821.25720255243</v>
          </cell>
          <cell r="S11">
            <v>114218.40399091136</v>
          </cell>
          <cell r="T11">
            <v>116618.24058601921</v>
          </cell>
          <cell r="U11">
            <v>119020.77947665899</v>
          </cell>
          <cell r="V11">
            <v>121426.23845937497</v>
          </cell>
        </row>
        <row r="12">
          <cell r="A12">
            <v>23</v>
          </cell>
          <cell r="B12">
            <v>132235.64384816584</v>
          </cell>
          <cell r="C12">
            <v>135331.19634408425</v>
          </cell>
          <cell r="D12">
            <v>138448.15114617359</v>
          </cell>
          <cell r="E12">
            <v>141618.48464493878</v>
          </cell>
          <cell r="F12">
            <v>144918.94876628753</v>
          </cell>
          <cell r="G12">
            <v>148280.82423661859</v>
          </cell>
          <cell r="H12">
            <v>151711.52408145188</v>
          </cell>
          <cell r="I12">
            <v>155210.25029747919</v>
          </cell>
          <cell r="J12">
            <v>158778.91936165825</v>
          </cell>
          <cell r="K12">
            <v>162418.78407364074</v>
          </cell>
          <cell r="L12">
            <v>166131.30206392996</v>
          </cell>
          <cell r="M12">
            <v>169917.9139507603</v>
          </cell>
          <cell r="N12">
            <v>173780.10103447855</v>
          </cell>
          <cell r="O12">
            <v>177719.37067568983</v>
          </cell>
          <cell r="P12">
            <v>181737.26295824544</v>
          </cell>
          <cell r="Q12">
            <v>185835.34123580981</v>
          </cell>
          <cell r="R12">
            <v>190015.22848499144</v>
          </cell>
          <cell r="S12">
            <v>194278.46931014911</v>
          </cell>
          <cell r="T12">
            <v>198627.07158976234</v>
          </cell>
          <cell r="U12">
            <v>203061.39399740141</v>
          </cell>
          <cell r="V12">
            <v>207588.49574965626</v>
          </cell>
        </row>
        <row r="13">
          <cell r="A13">
            <v>26</v>
          </cell>
          <cell r="B13">
            <v>6780.7135938214014</v>
          </cell>
          <cell r="C13">
            <v>7152.6795655624601</v>
          </cell>
          <cell r="D13">
            <v>7525.2893247917091</v>
          </cell>
          <cell r="E13">
            <v>7904.3811259630374</v>
          </cell>
          <cell r="F13">
            <v>8299.000141187229</v>
          </cell>
          <cell r="G13">
            <v>8700.9465329744999</v>
          </cell>
          <cell r="H13">
            <v>9111.1232256793883</v>
          </cell>
          <cell r="I13">
            <v>9529.4327841262893</v>
          </cell>
          <cell r="J13">
            <v>9956.1048517362506</v>
          </cell>
          <cell r="K13">
            <v>10391.289083848606</v>
          </cell>
          <cell r="L13">
            <v>10835.159788887931</v>
          </cell>
          <cell r="M13">
            <v>11287.889199375255</v>
          </cell>
          <cell r="N13">
            <v>11749.654422838496</v>
          </cell>
          <cell r="O13">
            <v>12220.635678587141</v>
          </cell>
          <cell r="P13">
            <v>12701.017103937998</v>
          </cell>
          <cell r="Q13">
            <v>13190.98559907512</v>
          </cell>
          <cell r="R13">
            <v>13690.735267352014</v>
          </cell>
          <cell r="S13">
            <v>14200.450550745223</v>
          </cell>
          <cell r="T13">
            <v>14720.372417402221</v>
          </cell>
          <cell r="U13">
            <v>15250.54021550459</v>
          </cell>
          <cell r="V13">
            <v>15791.811745104969</v>
          </cell>
        </row>
        <row r="14">
          <cell r="A14">
            <v>28</v>
          </cell>
          <cell r="B14">
            <v>7061.6943290395584</v>
          </cell>
          <cell r="C14">
            <v>7205.0926295215422</v>
          </cell>
          <cell r="D14">
            <v>7307.9725220669498</v>
          </cell>
          <cell r="E14">
            <v>7411.8732523516692</v>
          </cell>
          <cell r="F14">
            <v>7519.9323389669917</v>
          </cell>
          <cell r="G14">
            <v>7630.0242427359435</v>
          </cell>
          <cell r="H14">
            <v>7742.3649303512975</v>
          </cell>
          <cell r="I14">
            <v>7856.9344686697468</v>
          </cell>
          <cell r="J14">
            <v>7973.7940327961087</v>
          </cell>
          <cell r="K14">
            <v>8092.9850520929613</v>
          </cell>
          <cell r="L14">
            <v>8214.5551543028978</v>
          </cell>
          <cell r="M14">
            <v>8338.5515405977494</v>
          </cell>
          <cell r="N14">
            <v>8465.0227104565129</v>
          </cell>
          <cell r="O14">
            <v>8594.0180270682013</v>
          </cell>
          <cell r="P14">
            <v>8725.5879160477234</v>
          </cell>
          <cell r="Q14">
            <v>8859.7835926339321</v>
          </cell>
          <cell r="R14">
            <v>8996.6581186481508</v>
          </cell>
          <cell r="S14">
            <v>9136.2624023037115</v>
          </cell>
          <cell r="T14">
            <v>9278.6609100509831</v>
          </cell>
          <cell r="U14">
            <v>9423.8703996820623</v>
          </cell>
          <cell r="V14">
            <v>9572.1028689614795</v>
          </cell>
        </row>
        <row r="15">
          <cell r="A15">
            <v>29</v>
          </cell>
          <cell r="B15">
            <v>8802.0477303003427</v>
          </cell>
          <cell r="C15">
            <v>8989.8875145687271</v>
          </cell>
          <cell r="D15">
            <v>9206.7388672275483</v>
          </cell>
          <cell r="E15">
            <v>9427.1717009139611</v>
          </cell>
          <cell r="F15">
            <v>9656.615691371162</v>
          </cell>
          <cell r="G15">
            <v>9890.4219266076343</v>
          </cell>
          <cell r="H15">
            <v>10129.000093255081</v>
          </cell>
          <cell r="I15">
            <v>10372.312640951541</v>
          </cell>
          <cell r="J15">
            <v>10620.488293908898</v>
          </cell>
          <cell r="K15">
            <v>10873.615341288274</v>
          </cell>
          <cell r="L15">
            <v>11131.794852397492</v>
          </cell>
          <cell r="M15">
            <v>11395.127088937568</v>
          </cell>
          <cell r="N15">
            <v>11663.715043959197</v>
          </cell>
          <cell r="O15">
            <v>11937.663554193432</v>
          </cell>
          <cell r="P15">
            <v>12217.079699372413</v>
          </cell>
          <cell r="Q15">
            <v>12502.072281985333</v>
          </cell>
          <cell r="R15">
            <v>12792.753848811917</v>
          </cell>
          <cell r="S15">
            <v>13089.233064776659</v>
          </cell>
          <cell r="T15">
            <v>13391.644687598939</v>
          </cell>
          <cell r="U15">
            <v>13700.032704625308</v>
          </cell>
          <cell r="V15">
            <v>14014.814296926239</v>
          </cell>
        </row>
        <row r="16">
          <cell r="A16">
            <v>31</v>
          </cell>
          <cell r="B16">
            <v>14945.286835471232</v>
          </cell>
          <cell r="C16">
            <v>15301.433930035375</v>
          </cell>
          <cell r="D16">
            <v>15682.048345508345</v>
          </cell>
          <cell r="E16">
            <v>16068.610239784888</v>
          </cell>
          <cell r="F16">
            <v>16471.089250071669</v>
          </cell>
          <cell r="G16">
            <v>16881.272049685052</v>
          </cell>
          <cell r="H16">
            <v>17299.821024886129</v>
          </cell>
          <cell r="I16">
            <v>17726.677136934282</v>
          </cell>
          <cell r="J16">
            <v>18162.064497433836</v>
          </cell>
          <cell r="K16">
            <v>18606.138435708403</v>
          </cell>
          <cell r="L16">
            <v>19059.07615044765</v>
          </cell>
          <cell r="M16">
            <v>19521.053564925543</v>
          </cell>
          <cell r="N16">
            <v>19992.251357092155</v>
          </cell>
          <cell r="O16">
            <v>20472.853452224292</v>
          </cell>
          <cell r="P16">
            <v>20963.047694176552</v>
          </cell>
          <cell r="Q16">
            <v>21463.025004615578</v>
          </cell>
          <cell r="R16">
            <v>21972.982659640613</v>
          </cell>
          <cell r="S16">
            <v>22493.111961543633</v>
          </cell>
          <cell r="T16">
            <v>23023.646723012473</v>
          </cell>
          <cell r="U16">
            <v>23564.674267504644</v>
          </cell>
          <cell r="V16">
            <v>24116.886747078057</v>
          </cell>
        </row>
        <row r="17">
          <cell r="A17">
            <v>32</v>
          </cell>
          <cell r="B17">
            <v>12851.228386060411</v>
          </cell>
          <cell r="C17">
            <v>13193.357062558598</v>
          </cell>
          <cell r="D17">
            <v>13596.410609766108</v>
          </cell>
          <cell r="E17">
            <v>14005.29886840928</v>
          </cell>
          <cell r="F17">
            <v>14431.289505582081</v>
          </cell>
          <cell r="G17">
            <v>14865.399703040734</v>
          </cell>
          <cell r="H17">
            <v>15308.374232249689</v>
          </cell>
          <cell r="I17">
            <v>15760.138084954042</v>
          </cell>
          <cell r="J17">
            <v>16220.931663963596</v>
          </cell>
          <cell r="K17">
            <v>16690.918539233109</v>
          </cell>
          <cell r="L17">
            <v>17170.286460459163</v>
          </cell>
          <cell r="M17">
            <v>17659.221562400035</v>
          </cell>
          <cell r="N17">
            <v>18157.915080229777</v>
          </cell>
          <cell r="O17">
            <v>18666.561667076334</v>
          </cell>
          <cell r="P17">
            <v>19185.360133440812</v>
          </cell>
          <cell r="Q17">
            <v>19714.512523942652</v>
          </cell>
          <cell r="R17">
            <v>20254.227695243586</v>
          </cell>
          <cell r="S17">
            <v>20804.707843509412</v>
          </cell>
          <cell r="T17">
            <v>21366.201476802878</v>
          </cell>
          <cell r="U17">
            <v>21938.796907283158</v>
          </cell>
          <cell r="V17">
            <v>22523.241881765822</v>
          </cell>
        </row>
        <row r="18">
          <cell r="A18">
            <v>33</v>
          </cell>
          <cell r="B18">
            <v>20962.601546933871</v>
          </cell>
          <cell r="C18">
            <v>21804.101140557061</v>
          </cell>
          <cell r="D18">
            <v>22662.070968636683</v>
          </cell>
          <cell r="E18">
            <v>23532.83793721196</v>
          </cell>
          <cell r="F18">
            <v>24439.970951379757</v>
          </cell>
          <cell r="G18">
            <v>25364.287962330225</v>
          </cell>
          <cell r="H18">
            <v>26307.493839935163</v>
          </cell>
          <cell r="I18">
            <v>27269.410717107639</v>
          </cell>
          <cell r="J18">
            <v>28250.555063708369</v>
          </cell>
          <cell r="K18">
            <v>29251.273985273405</v>
          </cell>
          <cell r="L18">
            <v>30271.967548779372</v>
          </cell>
          <cell r="M18">
            <v>31313.032003785098</v>
          </cell>
          <cell r="N18">
            <v>32374.87455941505</v>
          </cell>
          <cell r="O18">
            <v>33457.909667284817</v>
          </cell>
          <cell r="P18">
            <v>34562.560677913418</v>
          </cell>
          <cell r="Q18">
            <v>35689.257668509294</v>
          </cell>
          <cell r="R18">
            <v>36838.445837715728</v>
          </cell>
          <cell r="S18">
            <v>38010.553795155298</v>
          </cell>
          <cell r="T18">
            <v>39206.118160210717</v>
          </cell>
          <cell r="U18">
            <v>40425.297742247123</v>
          </cell>
          <cell r="V18">
            <v>41669.797991043568</v>
          </cell>
        </row>
        <row r="19">
          <cell r="A19">
            <v>34</v>
          </cell>
          <cell r="B19">
            <v>6444.6270237060835</v>
          </cell>
          <cell r="C19">
            <v>6835.3700489007852</v>
          </cell>
          <cell r="D19">
            <v>7215.8219163287413</v>
          </cell>
          <cell r="E19">
            <v>7607.3875789872409</v>
          </cell>
          <cell r="F19">
            <v>8013.2281463065128</v>
          </cell>
          <cell r="G19">
            <v>8427.2276294594503</v>
          </cell>
          <cell r="H19">
            <v>8849.5192051954164</v>
          </cell>
          <cell r="I19">
            <v>9280.2431130728655</v>
          </cell>
          <cell r="J19">
            <v>9719.5585448653637</v>
          </cell>
          <cell r="K19">
            <v>10167.644615152605</v>
          </cell>
          <cell r="L19">
            <v>10624.672643800712</v>
          </cell>
          <cell r="M19">
            <v>11090.822640945873</v>
          </cell>
          <cell r="N19">
            <v>11566.276083213164</v>
          </cell>
          <cell r="O19">
            <v>12051.218831368051</v>
          </cell>
          <cell r="P19">
            <v>12545.840349066646</v>
          </cell>
          <cell r="Q19">
            <v>13050.33325007989</v>
          </cell>
          <cell r="R19">
            <v>13564.896828756304</v>
          </cell>
          <cell r="S19">
            <v>14089.723154996887</v>
          </cell>
          <cell r="T19">
            <v>14625.051914244168</v>
          </cell>
          <cell r="U19">
            <v>15170.956523741848</v>
          </cell>
          <cell r="V19">
            <v>15728.193687362951</v>
          </cell>
        </row>
        <row r="20">
          <cell r="A20">
            <v>35</v>
          </cell>
          <cell r="B20">
            <v>2970.6999006567398</v>
          </cell>
          <cell r="C20">
            <v>3039.4740621440938</v>
          </cell>
          <cell r="D20">
            <v>3123.2661742933251</v>
          </cell>
          <cell r="E20">
            <v>3214.0065008767692</v>
          </cell>
          <cell r="F20">
            <v>3311.2584986543743</v>
          </cell>
          <cell r="G20">
            <v>3411.3941649114586</v>
          </cell>
          <cell r="H20">
            <v>3513.9885862778428</v>
          </cell>
          <cell r="I20">
            <v>3618.787323292544</v>
          </cell>
          <cell r="J20">
            <v>3725.7495901978723</v>
          </cell>
          <cell r="K20">
            <v>3834.8739363922846</v>
          </cell>
          <cell r="L20">
            <v>3946.1878829407678</v>
          </cell>
          <cell r="M20">
            <v>4059.7280944885683</v>
          </cell>
          <cell r="N20">
            <v>4175.5363050159594</v>
          </cell>
          <cell r="O20">
            <v>4293.6566267514236</v>
          </cell>
          <cell r="P20">
            <v>4414.1347821846575</v>
          </cell>
          <cell r="Q20">
            <v>4537.017514374661</v>
          </cell>
          <cell r="R20">
            <v>4662.3532327750409</v>
          </cell>
          <cell r="S20">
            <v>4790.1889339078716</v>
          </cell>
          <cell r="T20">
            <v>4920.5820362798004</v>
          </cell>
          <cell r="U20">
            <v>5053.5541340435329</v>
          </cell>
          <cell r="V20">
            <v>5189.2741536702033</v>
          </cell>
        </row>
        <row r="21">
          <cell r="A21">
            <v>36</v>
          </cell>
          <cell r="B21">
            <v>5874.2045295846556</v>
          </cell>
          <cell r="C21">
            <v>5961.7870640806077</v>
          </cell>
          <cell r="D21">
            <v>6097.2840219035861</v>
          </cell>
          <cell r="E21">
            <v>6220.9960861935615</v>
          </cell>
          <cell r="F21">
            <v>6340.6143615569836</v>
          </cell>
          <cell r="G21">
            <v>6458.3760851541801</v>
          </cell>
          <cell r="H21">
            <v>6574.1517031072844</v>
          </cell>
          <cell r="I21">
            <v>6687.9574500435356</v>
          </cell>
          <cell r="J21">
            <v>6799.7395547181222</v>
          </cell>
          <cell r="K21">
            <v>6909.4613327494953</v>
          </cell>
          <cell r="L21">
            <v>7017.0807140206634</v>
          </cell>
          <cell r="M21">
            <v>7122.5559818625152</v>
          </cell>
          <cell r="N21">
            <v>7225.8442790838308</v>
          </cell>
          <cell r="O21">
            <v>7326.9019802832545</v>
          </cell>
          <cell r="P21">
            <v>7425.6845350188933</v>
          </cell>
          <cell r="Q21">
            <v>7522.1466425068793</v>
          </cell>
          <cell r="R21">
            <v>7616.2415748122121</v>
          </cell>
          <cell r="S21">
            <v>7707.9237084779134</v>
          </cell>
          <cell r="T21">
            <v>7797.1385561080442</v>
          </cell>
          <cell r="U21">
            <v>7883.8616144306488</v>
          </cell>
          <cell r="V21">
            <v>7967.9444705667993</v>
          </cell>
        </row>
        <row r="22">
          <cell r="A22">
            <v>39</v>
          </cell>
          <cell r="B22">
            <v>19501.447094715706</v>
          </cell>
          <cell r="C22">
            <v>20107.71380204273</v>
          </cell>
          <cell r="D22">
            <v>21043.26752779989</v>
          </cell>
          <cell r="E22">
            <v>22068.105856502429</v>
          </cell>
          <cell r="F22">
            <v>23139.478394534293</v>
          </cell>
          <cell r="G22">
            <v>24231.051914589647</v>
          </cell>
          <cell r="H22">
            <v>25344.993823797369</v>
          </cell>
          <cell r="I22">
            <v>26481.018080575664</v>
          </cell>
          <cell r="J22">
            <v>27639.754004618149</v>
          </cell>
          <cell r="K22">
            <v>28821.606561127654</v>
          </cell>
          <cell r="L22">
            <v>30027.049503804719</v>
          </cell>
          <cell r="M22">
            <v>31256.550477898945</v>
          </cell>
          <cell r="N22">
            <v>32510.590485116791</v>
          </cell>
          <cell r="O22">
            <v>33789.658962909249</v>
          </cell>
          <cell r="P22">
            <v>35094.25593433567</v>
          </cell>
          <cell r="Q22">
            <v>36424.889168349124</v>
          </cell>
          <cell r="R22">
            <v>37782.085042010112</v>
          </cell>
          <cell r="S22">
            <v>39166.347418132544</v>
          </cell>
          <cell r="T22">
            <v>40578.319138699633</v>
          </cell>
          <cell r="U22">
            <v>42018.15225461634</v>
          </cell>
          <cell r="V22">
            <v>43487.991708250825</v>
          </cell>
        </row>
        <row r="23">
          <cell r="A23">
            <v>40</v>
          </cell>
          <cell r="B23">
            <v>7060.94158887504</v>
          </cell>
          <cell r="C23">
            <v>7419.3995795316187</v>
          </cell>
          <cell r="D23">
            <v>7761.7667938034238</v>
          </cell>
          <cell r="E23">
            <v>8105.1029685625308</v>
          </cell>
          <cell r="F23">
            <v>8451.0736458474476</v>
          </cell>
          <cell r="G23">
            <v>8798.2846275118864</v>
          </cell>
          <cell r="H23">
            <v>9146.8698197848571</v>
          </cell>
          <cell r="I23">
            <v>9496.8148690415164</v>
          </cell>
          <cell r="J23">
            <v>9848.1576780626365</v>
          </cell>
          <cell r="K23">
            <v>10200.923386697692</v>
          </cell>
          <cell r="L23">
            <v>10555.14110025105</v>
          </cell>
          <cell r="M23">
            <v>10910.839616896019</v>
          </cell>
          <cell r="N23">
            <v>11268.048539228077</v>
          </cell>
          <cell r="O23">
            <v>11626.797993715641</v>
          </cell>
          <cell r="P23">
            <v>11987.118756772581</v>
          </cell>
          <cell r="Q23">
            <v>12349.042083643404</v>
          </cell>
          <cell r="R23">
            <v>12712.600367926118</v>
          </cell>
          <cell r="S23">
            <v>13077.824644619101</v>
          </cell>
          <cell r="T23">
            <v>13444.754396483659</v>
          </cell>
          <cell r="U23">
            <v>13813.399313555534</v>
          </cell>
          <cell r="V23">
            <v>14183.890587356484</v>
          </cell>
        </row>
        <row r="24">
          <cell r="A24">
            <v>8</v>
          </cell>
          <cell r="B24">
            <v>108.09752676506662</v>
          </cell>
          <cell r="C24">
            <v>110.39911834578626</v>
          </cell>
          <cell r="D24">
            <v>112.94825895089318</v>
          </cell>
          <cell r="E24">
            <v>115.6027375044595</v>
          </cell>
          <cell r="F24">
            <v>118.366807746633</v>
          </cell>
          <cell r="G24">
            <v>121.18216088301482</v>
          </cell>
          <cell r="H24">
            <v>124.05518407683367</v>
          </cell>
          <cell r="I24">
            <v>126.98516692000179</v>
          </cell>
          <cell r="J24">
            <v>129.9737251241701</v>
          </cell>
          <cell r="K24">
            <v>133.02190507913915</v>
          </cell>
          <cell r="L24">
            <v>136.13092817455706</v>
          </cell>
          <cell r="M24">
            <v>139.3020006649997</v>
          </cell>
          <cell r="N24">
            <v>142.53636310303912</v>
          </cell>
          <cell r="O24">
            <v>145.83527780101596</v>
          </cell>
          <cell r="P24">
            <v>149.200034513117</v>
          </cell>
          <cell r="Q24">
            <v>152.63194238690795</v>
          </cell>
          <cell r="R24">
            <v>156.13236085297601</v>
          </cell>
          <cell r="S24">
            <v>159.70258233758071</v>
          </cell>
          <cell r="T24">
            <v>163.34429259166791</v>
          </cell>
          <cell r="U24">
            <v>167.05777532160656</v>
          </cell>
          <cell r="V24">
            <v>170.84900529032785</v>
          </cell>
        </row>
        <row r="25">
          <cell r="A25">
            <v>13</v>
          </cell>
          <cell r="B25">
            <v>101.77260982628569</v>
          </cell>
          <cell r="C25">
            <v>103.87134084155316</v>
          </cell>
          <cell r="D25">
            <v>104.08588256957935</v>
          </cell>
          <cell r="E25">
            <v>104.08544875945306</v>
          </cell>
          <cell r="F25">
            <v>104.085448350798</v>
          </cell>
          <cell r="G25">
            <v>104.08544835041306</v>
          </cell>
          <cell r="H25">
            <v>104.08544835041269</v>
          </cell>
          <cell r="I25">
            <v>104.08544835041269</v>
          </cell>
          <cell r="J25">
            <v>104.08544835041269</v>
          </cell>
          <cell r="K25">
            <v>104.08544835041269</v>
          </cell>
          <cell r="L25">
            <v>104.08544835041269</v>
          </cell>
          <cell r="M25">
            <v>104.08544835041269</v>
          </cell>
          <cell r="N25">
            <v>104.08544835041269</v>
          </cell>
          <cell r="O25">
            <v>104.08544835041269</v>
          </cell>
          <cell r="P25">
            <v>104.08544835041269</v>
          </cell>
          <cell r="Q25">
            <v>104.08544835041269</v>
          </cell>
          <cell r="R25">
            <v>104.08544835041269</v>
          </cell>
          <cell r="S25">
            <v>104.08544835041269</v>
          </cell>
          <cell r="T25">
            <v>104.08544835041269</v>
          </cell>
          <cell r="U25">
            <v>104.08544835041269</v>
          </cell>
          <cell r="V25">
            <v>104.08544835041269</v>
          </cell>
        </row>
        <row r="26">
          <cell r="A26" t="str">
            <v>Total general</v>
          </cell>
          <cell r="B26">
            <v>2103217.1072792783</v>
          </cell>
          <cell r="C26">
            <v>2148819.2670537592</v>
          </cell>
          <cell r="D26">
            <v>2189806.4954171088</v>
          </cell>
          <cell r="E26">
            <v>2231263.0581762171</v>
          </cell>
          <cell r="F26">
            <v>2274016.0602214765</v>
          </cell>
          <cell r="G26">
            <v>2317232.5173215652</v>
          </cell>
          <cell r="H26">
            <v>2360987.6676500095</v>
          </cell>
          <cell r="I26">
            <v>2405267.830670929</v>
          </cell>
          <cell r="J26">
            <v>2450089.4864164907</v>
          </cell>
          <cell r="K26">
            <v>2495461.8764120252</v>
          </cell>
          <cell r="L26">
            <v>2541396.3549217265</v>
          </cell>
          <cell r="M26">
            <v>2587904.0397493588</v>
          </cell>
          <cell r="N26">
            <v>2634996.3922948921</v>
          </cell>
          <cell r="O26">
            <v>2682685.0708197583</v>
          </cell>
          <cell r="P26">
            <v>2730981.9938970576</v>
          </cell>
          <cell r="Q26">
            <v>2779899.2383934013</v>
          </cell>
          <cell r="R26">
            <v>2829449.4263476557</v>
          </cell>
          <cell r="S26">
            <v>2879644.2531321961</v>
          </cell>
          <cell r="T26">
            <v>2930500.2229081872</v>
          </cell>
          <cell r="U26">
            <v>2982016.3974445015</v>
          </cell>
          <cell r="V26">
            <v>3034261.9076643307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79143.554492794268</v>
          </cell>
          <cell r="C32">
            <v>80135.05351887946</v>
          </cell>
          <cell r="D32">
            <v>81091.510310921454</v>
          </cell>
          <cell r="E32">
            <v>82064.649785074274</v>
          </cell>
          <cell r="F32">
            <v>83077.730673998012</v>
          </cell>
          <cell r="G32">
            <v>84109.662580414501</v>
          </cell>
          <cell r="H32">
            <v>85162.720057866914</v>
          </cell>
          <cell r="I32">
            <v>86236.658352565108</v>
          </cell>
          <cell r="J32">
            <v>87332.065679843741</v>
          </cell>
          <cell r="K32">
            <v>88449.326600791697</v>
          </cell>
          <cell r="L32">
            <v>89588.888533614125</v>
          </cell>
          <cell r="M32">
            <v>90751.193678689087</v>
          </cell>
          <cell r="N32">
            <v>91936.696722689172</v>
          </cell>
          <cell r="O32">
            <v>93145.860352100499</v>
          </cell>
          <cell r="P32">
            <v>94379.1572965456</v>
          </cell>
          <cell r="Q32">
            <v>95637.067433184173</v>
          </cell>
          <cell r="R32">
            <v>96920.08892168077</v>
          </cell>
          <cell r="S32">
            <v>98228.695938755918</v>
          </cell>
          <cell r="T32">
            <v>99563.504576575942</v>
          </cell>
          <cell r="U32">
            <v>100924.62582316324</v>
          </cell>
          <cell r="V32">
            <v>102314.22308013437</v>
          </cell>
        </row>
        <row r="33">
          <cell r="A33">
            <v>9</v>
          </cell>
          <cell r="B33">
            <v>4242.4945962466381</v>
          </cell>
          <cell r="C33">
            <v>4382.7234782711748</v>
          </cell>
          <cell r="D33">
            <v>4505.1664510163837</v>
          </cell>
          <cell r="E33">
            <v>4629.7087719533738</v>
          </cell>
          <cell r="F33">
            <v>4759.3639266307864</v>
          </cell>
          <cell r="G33">
            <v>4891.4298563684861</v>
          </cell>
          <cell r="H33">
            <v>5026.1997107817097</v>
          </cell>
          <cell r="I33">
            <v>5163.6418103170899</v>
          </cell>
          <cell r="J33">
            <v>5303.8315248984691</v>
          </cell>
          <cell r="K33">
            <v>5446.8180473254451</v>
          </cell>
          <cell r="L33">
            <v>5592.6586438985078</v>
          </cell>
          <cell r="M33">
            <v>5741.4099056839113</v>
          </cell>
          <cell r="N33">
            <v>5893.1300236948473</v>
          </cell>
          <cell r="O33">
            <v>6047.8782120763599</v>
          </cell>
          <cell r="P33">
            <v>6205.7149711625798</v>
          </cell>
          <cell r="Q33">
            <v>6366.7017130742015</v>
          </cell>
          <cell r="R33">
            <v>6530.9022011251827</v>
          </cell>
          <cell r="S33">
            <v>6698.37708479305</v>
          </cell>
          <cell r="T33">
            <v>6869.2053496525596</v>
          </cell>
          <cell r="U33">
            <v>7043.4006594055245</v>
          </cell>
          <cell r="V33">
            <v>7221.2419729215117</v>
          </cell>
        </row>
        <row r="34">
          <cell r="A34">
            <v>10</v>
          </cell>
          <cell r="B34">
            <v>859428.6280402689</v>
          </cell>
          <cell r="C34">
            <v>869805.38699728926</v>
          </cell>
          <cell r="D34">
            <v>879870.68120308197</v>
          </cell>
          <cell r="E34">
            <v>890113.68709865573</v>
          </cell>
          <cell r="F34">
            <v>900774.36112657364</v>
          </cell>
          <cell r="G34">
            <v>911633.50808567286</v>
          </cell>
          <cell r="H34">
            <v>922714.89488334919</v>
          </cell>
          <cell r="I34">
            <v>934016.0291458366</v>
          </cell>
          <cell r="J34">
            <v>945543.07921552903</v>
          </cell>
          <cell r="K34">
            <v>957300.09736411949</v>
          </cell>
          <cell r="L34">
            <v>969291.79039445578</v>
          </cell>
          <cell r="M34">
            <v>981522.81197491905</v>
          </cell>
          <cell r="N34">
            <v>993997.94671440381</v>
          </cell>
          <cell r="O34">
            <v>1006722.0635173279</v>
          </cell>
          <cell r="P34">
            <v>1019700.1369571453</v>
          </cell>
          <cell r="Q34">
            <v>1032937.2167734159</v>
          </cell>
          <cell r="R34">
            <v>1046438.5453084097</v>
          </cell>
          <cell r="S34">
            <v>1060209.1116874069</v>
          </cell>
          <cell r="T34">
            <v>1074255.4017067789</v>
          </cell>
          <cell r="U34">
            <v>1088578.5730848208</v>
          </cell>
          <cell r="V34">
            <v>1103201.4384474915</v>
          </cell>
        </row>
        <row r="35">
          <cell r="A35">
            <v>14</v>
          </cell>
          <cell r="B35">
            <v>11597.92935943788</v>
          </cell>
          <cell r="C35">
            <v>11788.225535951618</v>
          </cell>
          <cell r="D35">
            <v>11971.069894891423</v>
          </cell>
          <cell r="E35">
            <v>12157.14888951077</v>
          </cell>
          <cell r="F35">
            <v>12350.8209841432</v>
          </cell>
          <cell r="G35">
            <v>12548.09110705328</v>
          </cell>
          <cell r="H35">
            <v>12749.399736699181</v>
          </cell>
          <cell r="I35">
            <v>12954.700067303718</v>
          </cell>
          <cell r="J35">
            <v>13164.104543315505</v>
          </cell>
          <cell r="K35">
            <v>13377.686680347972</v>
          </cell>
          <cell r="L35">
            <v>13595.532009304443</v>
          </cell>
          <cell r="M35">
            <v>13817.725063815607</v>
          </cell>
          <cell r="N35">
            <v>14044.35276456738</v>
          </cell>
          <cell r="O35">
            <v>14275.503560893969</v>
          </cell>
          <cell r="P35">
            <v>14511.267824610708</v>
          </cell>
          <cell r="Q35">
            <v>14751.737283825731</v>
          </cell>
          <cell r="R35">
            <v>14997.007200952881</v>
          </cell>
          <cell r="S35">
            <v>15247.16810021466</v>
          </cell>
          <cell r="T35">
            <v>15502.338234435641</v>
          </cell>
          <cell r="U35">
            <v>15762.536957465105</v>
          </cell>
          <cell r="V35">
            <v>16028.185177356592</v>
          </cell>
        </row>
        <row r="36">
          <cell r="A36">
            <v>18</v>
          </cell>
          <cell r="B36">
            <v>848029.8120994427</v>
          </cell>
          <cell r="C36">
            <v>872926.07045775303</v>
          </cell>
          <cell r="D36">
            <v>893066.7359685502</v>
          </cell>
          <cell r="E36">
            <v>913289.73409114033</v>
          </cell>
          <cell r="F36">
            <v>934043.56624656997</v>
          </cell>
          <cell r="G36">
            <v>954895.94929759693</v>
          </cell>
          <cell r="H36">
            <v>975881.61436971137</v>
          </cell>
          <cell r="I36">
            <v>996991.25174363609</v>
          </cell>
          <cell r="J36">
            <v>1018230.3069642589</v>
          </cell>
          <cell r="K36">
            <v>1039600.6350249972</v>
          </cell>
          <cell r="L36">
            <v>1061105.0324323375</v>
          </cell>
          <cell r="M36">
            <v>1082746.1327090622</v>
          </cell>
          <cell r="N36">
            <v>1104526.6745883103</v>
          </cell>
          <cell r="O36">
            <v>1126449.4368825827</v>
          </cell>
          <cell r="P36">
            <v>1148517.2662221927</v>
          </cell>
          <cell r="Q36">
            <v>1170733.0282826168</v>
          </cell>
          <cell r="R36">
            <v>1193099.7894051918</v>
          </cell>
          <cell r="S36">
            <v>1215620.1244496079</v>
          </cell>
          <cell r="T36">
            <v>1238298.7907944792</v>
          </cell>
          <cell r="U36">
            <v>1261132.4183809136</v>
          </cell>
          <cell r="V36">
            <v>1284149.7918751952</v>
          </cell>
        </row>
        <row r="37">
          <cell r="A37">
            <v>21</v>
          </cell>
          <cell r="B37">
            <v>7550.1503159816093</v>
          </cell>
          <cell r="C37">
            <v>7828.4917089610826</v>
          </cell>
          <cell r="D37">
            <v>8111.299851241999</v>
          </cell>
          <cell r="E37">
            <v>8398.6264663107941</v>
          </cell>
          <cell r="F37">
            <v>8697.7099715423028</v>
          </cell>
          <cell r="G37">
            <v>9002.5436171913625</v>
          </cell>
          <cell r="H37">
            <v>9313.5895157534105</v>
          </cell>
          <cell r="I37">
            <v>9630.810212183711</v>
          </cell>
          <cell r="J37">
            <v>9954.3706181118378</v>
          </cell>
          <cell r="K37">
            <v>10284.386586893523</v>
          </cell>
          <cell r="L37">
            <v>10620.989697209785</v>
          </cell>
          <cell r="M37">
            <v>10964.310714991036</v>
          </cell>
          <cell r="N37">
            <v>11314.483904739549</v>
          </cell>
          <cell r="O37">
            <v>11671.645954256235</v>
          </cell>
          <cell r="P37">
            <v>12035.936456637672</v>
          </cell>
          <cell r="Q37">
            <v>12407.497310593562</v>
          </cell>
          <cell r="R37">
            <v>12786.475067758513</v>
          </cell>
          <cell r="S37">
            <v>13173.012110803462</v>
          </cell>
          <cell r="T37">
            <v>13567.281357790062</v>
          </cell>
          <cell r="U37">
            <v>13969.350988459943</v>
          </cell>
          <cell r="V37">
            <v>14379.72281285315</v>
          </cell>
        </row>
        <row r="38">
          <cell r="A38">
            <v>22</v>
          </cell>
          <cell r="B38">
            <v>74764.13133792083</v>
          </cell>
          <cell r="C38">
            <v>77203.164399881265</v>
          </cell>
          <cell r="D38">
            <v>79596.681042930475</v>
          </cell>
          <cell r="E38">
            <v>81991.847060412532</v>
          </cell>
          <cell r="F38">
            <v>84391.19085398101</v>
          </cell>
          <cell r="G38">
            <v>86792.502950178517</v>
          </cell>
          <cell r="H38">
            <v>89196.013217200205</v>
          </cell>
          <cell r="I38">
            <v>91601.696855691931</v>
          </cell>
          <cell r="J38">
            <v>94009.614918413441</v>
          </cell>
          <cell r="K38">
            <v>96419.807472664063</v>
          </cell>
          <cell r="L38">
            <v>98832.321073951389</v>
          </cell>
          <cell r="M38">
            <v>101247.20174852584</v>
          </cell>
          <cell r="N38">
            <v>103664.49681855988</v>
          </cell>
          <cell r="O38">
            <v>106084.25444013051</v>
          </cell>
          <cell r="P38">
            <v>108506.52381281761</v>
          </cell>
          <cell r="Q38">
            <v>110931.35488615936</v>
          </cell>
          <cell r="R38">
            <v>113358.79948908761</v>
          </cell>
          <cell r="S38">
            <v>115788.90704578628</v>
          </cell>
          <cell r="T38">
            <v>118221.7413940768</v>
          </cell>
          <cell r="U38">
            <v>120657.31519446305</v>
          </cell>
          <cell r="V38">
            <v>123095.84923819127</v>
          </cell>
        </row>
        <row r="39">
          <cell r="A39">
            <v>23</v>
          </cell>
          <cell r="B39">
            <v>133993.93936822878</v>
          </cell>
          <cell r="C39">
            <v>137130.64162013191</v>
          </cell>
          <cell r="D39">
            <v>140289.02797886438</v>
          </cell>
          <cell r="E39">
            <v>143501.50256974078</v>
          </cell>
          <cell r="F39">
            <v>146845.83751688688</v>
          </cell>
          <cell r="G39">
            <v>150252.40011218362</v>
          </cell>
          <cell r="H39">
            <v>153728.70191754057</v>
          </cell>
          <cell r="I39">
            <v>157273.9343224084</v>
          </cell>
          <cell r="J39">
            <v>160890.03927815153</v>
          </cell>
          <cell r="K39">
            <v>164578.28623703957</v>
          </cell>
          <cell r="L39">
            <v>168340.15220486667</v>
          </cell>
          <cell r="M39">
            <v>172177.09694902596</v>
          </cell>
          <cell r="N39">
            <v>176090.62145978198</v>
          </cell>
          <cell r="O39">
            <v>180082.25313406088</v>
          </cell>
          <cell r="P39">
            <v>184153.55252700002</v>
          </cell>
          <cell r="Q39">
            <v>188306.1037728622</v>
          </cell>
          <cell r="R39">
            <v>192541.5514213795</v>
          </cell>
          <cell r="S39">
            <v>196861.46060828803</v>
          </cell>
          <cell r="T39">
            <v>201267.86590142813</v>
          </cell>
          <cell r="U39">
            <v>205761.13074198129</v>
          </cell>
          <cell r="V39">
            <v>210348.4081798906</v>
          </cell>
        </row>
        <row r="40">
          <cell r="A40">
            <v>26</v>
          </cell>
          <cell r="B40">
            <v>6873.9484057364443</v>
          </cell>
          <cell r="C40">
            <v>7251.0289095889448</v>
          </cell>
          <cell r="D40">
            <v>7628.7620530075928</v>
          </cell>
          <cell r="E40">
            <v>8013.0663664450285</v>
          </cell>
          <cell r="F40">
            <v>8413.1113931285545</v>
          </cell>
          <cell r="G40">
            <v>8820.5845478028987</v>
          </cell>
          <cell r="H40">
            <v>9236.4011700324827</v>
          </cell>
          <cell r="I40">
            <v>9660.4624849080246</v>
          </cell>
          <cell r="J40">
            <v>10093.001293447624</v>
          </cell>
          <cell r="K40">
            <v>10534.169308751521</v>
          </cell>
          <cell r="L40">
            <v>10984.143235985141</v>
          </cell>
          <cell r="M40">
            <v>11443.097675866664</v>
          </cell>
          <cell r="N40">
            <v>11911.212171152525</v>
          </cell>
          <cell r="O40">
            <v>12388.669419167707</v>
          </cell>
          <cell r="P40">
            <v>12875.656089117145</v>
          </cell>
          <cell r="Q40">
            <v>13372.361651062402</v>
          </cell>
          <cell r="R40">
            <v>13878.982877278102</v>
          </cell>
          <cell r="S40">
            <v>14395.706745817968</v>
          </cell>
          <cell r="T40">
            <v>14922.777538141498</v>
          </cell>
          <cell r="U40">
            <v>15460.235143467778</v>
          </cell>
          <cell r="V40">
            <v>16008.94915660016</v>
          </cell>
        </row>
        <row r="41">
          <cell r="A41">
            <v>28</v>
          </cell>
          <cell r="B41">
            <v>7175.2463738505166</v>
          </cell>
          <cell r="C41">
            <v>7320.9505190042491</v>
          </cell>
          <cell r="D41">
            <v>7425.4847202217843</v>
          </cell>
          <cell r="E41">
            <v>7531.0561742494838</v>
          </cell>
          <cell r="F41">
            <v>7640.8528509775833</v>
          </cell>
          <cell r="G41">
            <v>7752.7150325591383</v>
          </cell>
          <cell r="H41">
            <v>7866.862158431346</v>
          </cell>
          <cell r="I41">
            <v>7983.2739749259563</v>
          </cell>
          <cell r="J41">
            <v>8102.0126408434689</v>
          </cell>
          <cell r="K41">
            <v>8223.1202517306174</v>
          </cell>
          <cell r="L41">
            <v>8346.6452011840884</v>
          </cell>
          <cell r="M41">
            <v>8472.6354493705621</v>
          </cell>
          <cell r="N41">
            <v>8601.1402756406551</v>
          </cell>
          <cell r="O41">
            <v>8732.2098369434589</v>
          </cell>
          <cell r="P41">
            <v>8865.8953697377692</v>
          </cell>
          <cell r="Q41">
            <v>9002.2489128034886</v>
          </cell>
          <cell r="R41">
            <v>9141.3243811960147</v>
          </cell>
          <cell r="S41">
            <v>9283.1735017327555</v>
          </cell>
          <cell r="T41">
            <v>9427.8617774846025</v>
          </cell>
          <cell r="U41">
            <v>9575.4062357089515</v>
          </cell>
          <cell r="V41">
            <v>9726.0222830943785</v>
          </cell>
        </row>
        <row r="42">
          <cell r="A42">
            <v>29</v>
          </cell>
          <cell r="B42">
            <v>8923.0758865919779</v>
          </cell>
          <cell r="C42">
            <v>9113.4984678940473</v>
          </cell>
          <cell r="D42">
            <v>9333.3315266519257</v>
          </cell>
          <cell r="E42">
            <v>9556.795311801523</v>
          </cell>
          <cell r="F42">
            <v>9789.3941571275136</v>
          </cell>
          <cell r="G42">
            <v>10026.415228098491</v>
          </cell>
          <cell r="H42">
            <v>10268.273844537325</v>
          </cell>
          <cell r="I42">
            <v>10514.931939764621</v>
          </cell>
          <cell r="J42">
            <v>10766.520007950141</v>
          </cell>
          <cell r="K42">
            <v>11023.127552230988</v>
          </cell>
          <cell r="L42">
            <v>11284.857031617954</v>
          </cell>
          <cell r="M42">
            <v>11551.810086410458</v>
          </cell>
          <cell r="N42">
            <v>11824.091125813635</v>
          </cell>
          <cell r="O42">
            <v>12101.806428063588</v>
          </cell>
          <cell r="P42">
            <v>12385.064545238776</v>
          </cell>
          <cell r="Q42">
            <v>12673.975775862631</v>
          </cell>
          <cell r="R42">
            <v>12968.654214233084</v>
          </cell>
          <cell r="S42">
            <v>13269.210019417344</v>
          </cell>
          <cell r="T42">
            <v>13575.779802053419</v>
          </cell>
          <cell r="U42">
            <v>13888.408154313904</v>
          </cell>
          <cell r="V42">
            <v>14207.517993508971</v>
          </cell>
        </row>
        <row r="43">
          <cell r="A43">
            <v>31</v>
          </cell>
          <cell r="B43">
            <v>15150.784529458961</v>
          </cell>
          <cell r="C43">
            <v>15511.828646573373</v>
          </cell>
          <cell r="D43">
            <v>15897.676510259085</v>
          </cell>
          <cell r="E43">
            <v>16289.553630581946</v>
          </cell>
          <cell r="F43">
            <v>16697.566727260149</v>
          </cell>
          <cell r="G43">
            <v>17113.389540368215</v>
          </cell>
          <cell r="H43">
            <v>17537.693563978315</v>
          </cell>
          <cell r="I43">
            <v>17970.418947567123</v>
          </cell>
          <cell r="J43">
            <v>18411.79288427356</v>
          </cell>
          <cell r="K43">
            <v>18861.972839199392</v>
          </cell>
          <cell r="L43">
            <v>19321.138447516303</v>
          </cell>
          <cell r="M43">
            <v>19789.468051443262</v>
          </cell>
          <cell r="N43">
            <v>20267.144813252165</v>
          </cell>
          <cell r="O43">
            <v>20754.355187192366</v>
          </cell>
          <cell r="P43">
            <v>21251.289599971467</v>
          </cell>
          <cell r="Q43">
            <v>21758.14159842904</v>
          </cell>
          <cell r="R43">
            <v>22275.111171210694</v>
          </cell>
          <cell r="S43">
            <v>22802.392251014844</v>
          </cell>
          <cell r="T43">
            <v>23340.221865453881</v>
          </cell>
          <cell r="U43">
            <v>23888.688538682836</v>
          </cell>
          <cell r="V43">
            <v>24448.493939850356</v>
          </cell>
        </row>
        <row r="44">
          <cell r="A44">
            <v>32</v>
          </cell>
          <cell r="B44">
            <v>13027.932776368749</v>
          </cell>
          <cell r="C44">
            <v>13374.765722168788</v>
          </cell>
          <cell r="D44">
            <v>13783.361255650398</v>
          </cell>
          <cell r="E44">
            <v>14197.871727849913</v>
          </cell>
          <cell r="F44">
            <v>14629.719736283832</v>
          </cell>
          <cell r="G44">
            <v>15069.798948957543</v>
          </cell>
          <cell r="H44">
            <v>15518.86437794312</v>
          </cell>
          <cell r="I44">
            <v>15976.839983622167</v>
          </cell>
          <cell r="J44">
            <v>16443.96947434311</v>
          </cell>
          <cell r="K44">
            <v>16920.418669147562</v>
          </cell>
          <cell r="L44">
            <v>17406.377899290484</v>
          </cell>
          <cell r="M44">
            <v>17902.035858883031</v>
          </cell>
          <cell r="N44">
            <v>18407.586412582939</v>
          </cell>
          <cell r="O44">
            <v>18923.22688999863</v>
          </cell>
          <cell r="P44">
            <v>19449.15883527563</v>
          </cell>
          <cell r="Q44">
            <v>19985.587071146881</v>
          </cell>
          <cell r="R44">
            <v>20532.723326053172</v>
          </cell>
          <cell r="S44">
            <v>21090.77257635766</v>
          </cell>
          <cell r="T44">
            <v>21659.986747108909</v>
          </cell>
          <cell r="U44">
            <v>22240.455364758327</v>
          </cell>
          <cell r="V44">
            <v>22832.936457640095</v>
          </cell>
        </row>
        <row r="45">
          <cell r="A45">
            <v>33</v>
          </cell>
          <cell r="B45">
            <v>21250.83731820422</v>
          </cell>
          <cell r="C45">
            <v>22103.907531239707</v>
          </cell>
          <cell r="D45">
            <v>22973.674444455475</v>
          </cell>
          <cell r="E45">
            <v>23856.414458848627</v>
          </cell>
          <cell r="F45">
            <v>24776.020551961239</v>
          </cell>
          <cell r="G45">
            <v>25713.046921812271</v>
          </cell>
          <cell r="H45">
            <v>26669.221880234261</v>
          </cell>
          <cell r="I45">
            <v>27644.365114467873</v>
          </cell>
          <cell r="J45">
            <v>28639.000195834386</v>
          </cell>
          <cell r="K45">
            <v>29653.479002570915</v>
          </cell>
          <cell r="L45">
            <v>30688.207102575103</v>
          </cell>
          <cell r="M45">
            <v>31743.586193837145</v>
          </cell>
          <cell r="N45">
            <v>32820.02908460702</v>
          </cell>
          <cell r="O45">
            <v>33917.955925209979</v>
          </cell>
          <cell r="P45">
            <v>35037.795887234723</v>
          </cell>
          <cell r="Q45">
            <v>36179.984961451293</v>
          </cell>
          <cell r="R45">
            <v>37344.974467984328</v>
          </cell>
          <cell r="S45">
            <v>38533.198909838742</v>
          </cell>
          <cell r="T45">
            <v>39745.202284913605</v>
          </cell>
          <cell r="U45">
            <v>40981.145586203063</v>
          </cell>
          <cell r="V45">
            <v>42242.757713420404</v>
          </cell>
        </row>
        <row r="46">
          <cell r="A46">
            <v>34</v>
          </cell>
          <cell r="B46">
            <v>6533.2406452820369</v>
          </cell>
          <cell r="C46">
            <v>6929.3563870731723</v>
          </cell>
          <cell r="D46">
            <v>7315.0394676782644</v>
          </cell>
          <cell r="E46">
            <v>7711.9891581983138</v>
          </cell>
          <cell r="F46">
            <v>8123.4100333182214</v>
          </cell>
          <cell r="G46">
            <v>8543.1020093645202</v>
          </cell>
          <cell r="H46">
            <v>8971.2000942668601</v>
          </cell>
          <cell r="I46">
            <v>9407.8464558776141</v>
          </cell>
          <cell r="J46">
            <v>9853.2024748572694</v>
          </cell>
          <cell r="K46">
            <v>10307.449728610938</v>
          </cell>
          <cell r="L46">
            <v>10770.761892652967</v>
          </cell>
          <cell r="M46">
            <v>11243.321452258886</v>
          </cell>
          <cell r="N46">
            <v>11725.312379357338</v>
          </cell>
          <cell r="O46">
            <v>12216.92309029936</v>
          </cell>
          <cell r="P46">
            <v>12718.345653866319</v>
          </cell>
          <cell r="Q46">
            <v>13229.775332268477</v>
          </cell>
          <cell r="R46">
            <v>13751.414160151695</v>
          </cell>
          <cell r="S46">
            <v>14283.456848378095</v>
          </cell>
          <cell r="T46">
            <v>14826.146378065027</v>
          </cell>
          <cell r="U46">
            <v>15379.557175943297</v>
          </cell>
          <cell r="V46">
            <v>15944.456350564207</v>
          </cell>
        </row>
        <row r="47">
          <cell r="A47">
            <v>35</v>
          </cell>
          <cell r="B47">
            <v>3010.1805023364691</v>
          </cell>
          <cell r="C47">
            <v>3079.8686724299891</v>
          </cell>
          <cell r="D47">
            <v>3164.7743817496826</v>
          </cell>
          <cell r="E47">
            <v>3256.7206472734229</v>
          </cell>
          <cell r="F47">
            <v>3355.2651241014923</v>
          </cell>
          <cell r="G47">
            <v>3456.7315933631317</v>
          </cell>
          <cell r="H47">
            <v>3560.6894945894751</v>
          </cell>
          <cell r="I47">
            <v>3666.8810068191033</v>
          </cell>
          <cell r="J47">
            <v>3775.2648022516032</v>
          </cell>
          <cell r="K47">
            <v>3885.8394110069394</v>
          </cell>
          <cell r="L47">
            <v>3998.6327199050488</v>
          </cell>
          <cell r="M47">
            <v>4113.681880864322</v>
          </cell>
          <cell r="N47">
            <v>4231.0291825096201</v>
          </cell>
          <cell r="O47">
            <v>4350.7193233209509</v>
          </cell>
          <cell r="P47">
            <v>4472.798633439892</v>
          </cell>
          <cell r="Q47">
            <v>4597.3144771407005</v>
          </cell>
          <cell r="R47">
            <v>4724.3159072386225</v>
          </cell>
          <cell r="S47">
            <v>4853.8505448395072</v>
          </cell>
          <cell r="T47">
            <v>4985.9765715419589</v>
          </cell>
          <cell r="U47">
            <v>5120.7158684849719</v>
          </cell>
          <cell r="V47">
            <v>5258.2396071724816</v>
          </cell>
        </row>
        <row r="48">
          <cell r="A48">
            <v>36</v>
          </cell>
          <cell r="B48">
            <v>5952.2727077828367</v>
          </cell>
          <cell r="C48">
            <v>6041.0192141622383</v>
          </cell>
          <cell r="D48">
            <v>6178.3169265546849</v>
          </cell>
          <cell r="E48">
            <v>6303.6731241790758</v>
          </cell>
          <cell r="F48">
            <v>6424.881126422074</v>
          </cell>
          <cell r="G48">
            <v>6544.2079033258788</v>
          </cell>
          <cell r="H48">
            <v>6661.5221792415796</v>
          </cell>
          <cell r="I48">
            <v>6776.8404045546122</v>
          </cell>
          <cell r="J48">
            <v>6890.1080934003276</v>
          </cell>
          <cell r="K48">
            <v>7001.2880738617378</v>
          </cell>
          <cell r="L48">
            <v>7110.337716709997</v>
          </cell>
          <cell r="M48">
            <v>7217.2147508614653</v>
          </cell>
          <cell r="N48">
            <v>7321.8757495528553</v>
          </cell>
          <cell r="O48">
            <v>7424.276507601222</v>
          </cell>
          <cell r="P48">
            <v>7524.3718824892949</v>
          </cell>
          <cell r="Q48">
            <v>7622.1159713857942</v>
          </cell>
          <cell r="R48">
            <v>7717.4614253414675</v>
          </cell>
          <cell r="S48">
            <v>7810.3620145635878</v>
          </cell>
          <cell r="T48">
            <v>7900.7625275187211</v>
          </cell>
          <cell r="U48">
            <v>7988.638135286431</v>
          </cell>
          <cell r="V48">
            <v>8073.8384525806323</v>
          </cell>
        </row>
        <row r="49">
          <cell r="A49">
            <v>39</v>
          </cell>
          <cell r="B49">
            <v>19760.62132660448</v>
          </cell>
          <cell r="C49">
            <v>20374.945318471884</v>
          </cell>
          <cell r="D49">
            <v>21322.932553244373</v>
          </cell>
          <cell r="E49">
            <v>22361.390983335357</v>
          </cell>
          <cell r="F49">
            <v>23447.002062397642</v>
          </cell>
          <cell r="G49">
            <v>24553.082594534542</v>
          </cell>
          <cell r="H49">
            <v>25681.828791715645</v>
          </cell>
          <cell r="I49">
            <v>26832.950810866514</v>
          </cell>
          <cell r="J49">
            <v>28007.086335339503</v>
          </cell>
          <cell r="K49">
            <v>29204.645712325011</v>
          </cell>
          <cell r="L49">
            <v>30426.108991710284</v>
          </cell>
          <cell r="M49">
            <v>31671.950033750232</v>
          </cell>
          <cell r="N49">
            <v>32942.656232663983</v>
          </cell>
          <cell r="O49">
            <v>34238.723530526317</v>
          </cell>
          <cell r="P49">
            <v>35560.658595703004</v>
          </cell>
          <cell r="Q49">
            <v>36908.975945396494</v>
          </cell>
          <cell r="R49">
            <v>38284.208952218396</v>
          </cell>
          <cell r="S49">
            <v>39686.868175319527</v>
          </cell>
          <cell r="T49">
            <v>41117.605000052994</v>
          </cell>
          <cell r="U49">
            <v>42576.573498080237</v>
          </cell>
          <cell r="V49">
            <v>44065.947118053511</v>
          </cell>
        </row>
        <row r="50">
          <cell r="A50">
            <v>40</v>
          </cell>
          <cell r="B50">
            <v>7154.7815025911905</v>
          </cell>
          <cell r="C50">
            <v>7518.0033999435955</v>
          </cell>
          <cell r="D50">
            <v>7864.9206744930734</v>
          </cell>
          <cell r="E50">
            <v>8212.8197870147251</v>
          </cell>
          <cell r="F50">
            <v>8563.3884146007604</v>
          </cell>
          <cell r="G50">
            <v>8915.2138302115218</v>
          </cell>
          <cell r="H50">
            <v>9268.4317196897991</v>
          </cell>
          <cell r="I50">
            <v>9623.0275386510784</v>
          </cell>
          <cell r="J50">
            <v>9979.039693604087</v>
          </cell>
          <cell r="K50">
            <v>10336.493658506906</v>
          </cell>
          <cell r="L50">
            <v>10695.418925473386</v>
          </cell>
          <cell r="M50">
            <v>11055.844675404567</v>
          </cell>
          <cell r="N50">
            <v>11417.800904314416</v>
          </cell>
          <cell r="O50">
            <v>11781.318139052124</v>
          </cell>
          <cell r="P50">
            <v>12146.427565050089</v>
          </cell>
          <cell r="Q50">
            <v>12513.160852935032</v>
          </cell>
          <cell r="R50">
            <v>12881.550826815856</v>
          </cell>
          <cell r="S50">
            <v>13251.628934146083</v>
          </cell>
          <cell r="T50">
            <v>13623.43518241293</v>
          </cell>
          <cell r="U50">
            <v>13996.979390432691</v>
          </cell>
          <cell r="V50">
            <v>14372.394493262449</v>
          </cell>
        </row>
        <row r="51">
          <cell r="A51">
            <v>8</v>
          </cell>
          <cell r="B51">
            <v>109.83573499544892</v>
          </cell>
          <cell r="C51">
            <v>112.17433616878655</v>
          </cell>
          <cell r="D51">
            <v>114.76446695482353</v>
          </cell>
          <cell r="E51">
            <v>117.46162952353123</v>
          </cell>
          <cell r="F51">
            <v>120.27014601519888</v>
          </cell>
          <cell r="G51">
            <v>123.13077003001371</v>
          </cell>
          <cell r="H51">
            <v>126.04999143678921</v>
          </cell>
          <cell r="I51">
            <v>129.02708840407544</v>
          </cell>
          <cell r="J51">
            <v>132.06370262416678</v>
          </cell>
          <cell r="K51">
            <v>135.16089731281173</v>
          </cell>
          <cell r="L51">
            <v>138.31991349960393</v>
          </cell>
          <cell r="M51">
            <v>141.54197683569294</v>
          </cell>
          <cell r="N51">
            <v>144.828347821736</v>
          </cell>
          <cell r="O51">
            <v>148.18030906805632</v>
          </cell>
          <cell r="P51">
            <v>151.59917106808797</v>
          </cell>
          <cell r="Q51">
            <v>155.08626402048944</v>
          </cell>
          <cell r="R51">
            <v>158.64296921549183</v>
          </cell>
          <cell r="S51">
            <v>162.27059986156905</v>
          </cell>
          <cell r="T51">
            <v>165.97086881654195</v>
          </cell>
          <cell r="U51">
            <v>169.74406434877795</v>
          </cell>
          <cell r="V51">
            <v>173.5962572953963</v>
          </cell>
        </row>
        <row r="52">
          <cell r="A52">
            <v>13</v>
          </cell>
          <cell r="B52">
            <v>103.40911339229238</v>
          </cell>
          <cell r="C52">
            <v>105.54159200228534</v>
          </cell>
          <cell r="D52">
            <v>105.75958356129817</v>
          </cell>
          <cell r="E52">
            <v>105.75914277550508</v>
          </cell>
          <cell r="F52">
            <v>105.75914236027884</v>
          </cell>
          <cell r="G52">
            <v>105.7591423598877</v>
          </cell>
          <cell r="H52">
            <v>105.75914235988732</v>
          </cell>
          <cell r="I52">
            <v>105.75914235988732</v>
          </cell>
          <cell r="J52">
            <v>105.75914235988732</v>
          </cell>
          <cell r="K52">
            <v>105.75914235988732</v>
          </cell>
          <cell r="L52">
            <v>105.75914235988732</v>
          </cell>
          <cell r="M52">
            <v>105.75914235988732</v>
          </cell>
          <cell r="N52">
            <v>105.75914235988732</v>
          </cell>
          <cell r="O52">
            <v>105.75914235988732</v>
          </cell>
          <cell r="P52">
            <v>105.75914235988732</v>
          </cell>
          <cell r="Q52">
            <v>105.75914235988732</v>
          </cell>
          <cell r="R52">
            <v>105.75914235988732</v>
          </cell>
          <cell r="S52">
            <v>105.75914235988732</v>
          </cell>
          <cell r="T52">
            <v>105.75914235988732</v>
          </cell>
          <cell r="U52">
            <v>105.75914235988732</v>
          </cell>
          <cell r="V52">
            <v>105.75914235988732</v>
          </cell>
        </row>
        <row r="53">
          <cell r="A53" t="str">
            <v>Total general</v>
          </cell>
          <cell r="B53">
            <v>2133776.806433517</v>
          </cell>
          <cell r="C53">
            <v>2180036.6464338396</v>
          </cell>
          <cell r="D53">
            <v>2221610.9712659814</v>
          </cell>
          <cell r="E53">
            <v>2263661.4768748749</v>
          </cell>
          <cell r="F53">
            <v>2307027.2227662802</v>
          </cell>
          <cell r="G53">
            <v>2350863.2656694478</v>
          </cell>
          <cell r="H53">
            <v>2395245.9318173593</v>
          </cell>
          <cell r="I53">
            <v>2440161.3474027305</v>
          </cell>
          <cell r="J53">
            <v>2485626.2334836521</v>
          </cell>
          <cell r="K53">
            <v>2531649.9682617923</v>
          </cell>
          <cell r="L53">
            <v>2578244.0732101169</v>
          </cell>
          <cell r="M53">
            <v>2625419.8299728585</v>
          </cell>
          <cell r="N53">
            <v>2673188.8688183762</v>
          </cell>
          <cell r="O53">
            <v>2721563.0197822331</v>
          </cell>
          <cell r="P53">
            <v>2770554.3770386647</v>
          </cell>
          <cell r="Q53">
            <v>2820175.1954119946</v>
          </cell>
          <cell r="R53">
            <v>2870438.2828368824</v>
          </cell>
          <cell r="S53">
            <v>2921355.5072893039</v>
          </cell>
          <cell r="T53">
            <v>2972943.6150011406</v>
          </cell>
          <cell r="U53">
            <v>3025201.6581287426</v>
          </cell>
          <cell r="V53">
            <v>3078199.769749437</v>
          </cell>
        </row>
      </sheetData>
      <sheetData sheetId="5"/>
      <sheetData sheetId="6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269578.14561375009</v>
          </cell>
          <cell r="C5">
            <v>272993.43991746538</v>
          </cell>
          <cell r="D5">
            <v>276255.9811191159</v>
          </cell>
          <cell r="E5">
            <v>279572.10621191916</v>
          </cell>
          <cell r="F5">
            <v>283025.80379741621</v>
          </cell>
          <cell r="G5">
            <v>286543.9968623959</v>
          </cell>
          <cell r="H5">
            <v>290134.20712539874</v>
          </cell>
          <cell r="I5">
            <v>293795.60827692883</v>
          </cell>
          <cell r="J5">
            <v>297530.20388769632</v>
          </cell>
          <cell r="K5">
            <v>301339.30551923526</v>
          </cell>
          <cell r="L5">
            <v>305224.43844422296</v>
          </cell>
          <cell r="M5">
            <v>309187.11029729794</v>
          </cell>
          <cell r="N5">
            <v>313228.87124005728</v>
          </cell>
          <cell r="O5">
            <v>317351.29873570893</v>
          </cell>
          <cell r="P5">
            <v>321556.00441532338</v>
          </cell>
          <cell r="Q5">
            <v>325844.62455168919</v>
          </cell>
          <cell r="R5">
            <v>330218.85668366763</v>
          </cell>
          <cell r="S5">
            <v>334680.32074041828</v>
          </cell>
          <cell r="T5">
            <v>339231.10426172364</v>
          </cell>
          <cell r="U5">
            <v>343871.63609335694</v>
          </cell>
          <cell r="V5">
            <v>348609.09202508494</v>
          </cell>
        </row>
        <row r="6">
          <cell r="A6">
            <v>9</v>
          </cell>
          <cell r="B6">
            <v>5188.3402885260075</v>
          </cell>
          <cell r="C6">
            <v>5360.7955493239451</v>
          </cell>
          <cell r="D6">
            <v>5510.1027153321193</v>
          </cell>
          <cell r="E6">
            <v>5661.9657753506426</v>
          </cell>
          <cell r="F6">
            <v>5820.0566053452276</v>
          </cell>
          <cell r="G6">
            <v>5981.0963152765853</v>
          </cell>
          <cell r="H6">
            <v>6145.4316301399922</v>
          </cell>
          <cell r="I6">
            <v>6313.0258080186122</v>
          </cell>
          <cell r="J6">
            <v>6483.9702740715329</v>
          </cell>
          <cell r="K6">
            <v>6658.3251357410363</v>
          </cell>
          <cell r="L6">
            <v>6836.1601909464525</v>
          </cell>
          <cell r="M6">
            <v>7017.544453757916</v>
          </cell>
          <cell r="N6">
            <v>7202.548878964305</v>
          </cell>
          <cell r="O6">
            <v>7391.2456719509655</v>
          </cell>
          <cell r="P6">
            <v>7583.7086041608154</v>
          </cell>
          <cell r="Q6">
            <v>7780.0125653860396</v>
          </cell>
          <cell r="R6">
            <v>7980.23528752528</v>
          </cell>
          <cell r="S6">
            <v>8184.4508025557188</v>
          </cell>
          <cell r="T6">
            <v>8392.7551222405673</v>
          </cell>
          <cell r="U6">
            <v>8605.1660859166732</v>
          </cell>
          <cell r="V6">
            <v>8822.0192823702437</v>
          </cell>
        </row>
        <row r="7">
          <cell r="A7">
            <v>10</v>
          </cell>
          <cell r="B7">
            <v>525623.48712986009</v>
          </cell>
          <cell r="C7">
            <v>531974.47517488</v>
          </cell>
          <cell r="D7">
            <v>538133.71584821166</v>
          </cell>
          <cell r="E7">
            <v>544402.69392783602</v>
          </cell>
          <cell r="F7">
            <v>550926.68196723645</v>
          </cell>
          <cell r="G7">
            <v>557572.22496442136</v>
          </cell>
          <cell r="H7">
            <v>564353.74772389128</v>
          </cell>
          <cell r="I7">
            <v>571269.75687078363</v>
          </cell>
          <cell r="J7">
            <v>578324.01910067536</v>
          </cell>
          <cell r="K7">
            <v>585519.0163949522</v>
          </cell>
          <cell r="L7">
            <v>592857.62866114685</v>
          </cell>
          <cell r="M7">
            <v>600342.7039642767</v>
          </cell>
          <cell r="N7">
            <v>607977.1703269151</v>
          </cell>
          <cell r="O7">
            <v>615764.00741046935</v>
          </cell>
          <cell r="P7">
            <v>623706.25950119027</v>
          </cell>
          <cell r="Q7">
            <v>631807.01700736722</v>
          </cell>
          <cell r="R7">
            <v>640069.48773836275</v>
          </cell>
          <cell r="S7">
            <v>648496.72636201675</v>
          </cell>
          <cell r="T7">
            <v>657092.69635867595</v>
          </cell>
          <cell r="U7">
            <v>665858.12833663158</v>
          </cell>
          <cell r="V7">
            <v>674806.8991952613</v>
          </cell>
        </row>
        <row r="8">
          <cell r="A8">
            <v>14</v>
          </cell>
          <cell r="B8">
            <v>7799.2984572842151</v>
          </cell>
          <cell r="C8">
            <v>7927.9748220464262</v>
          </cell>
          <cell r="D8">
            <v>8051.4243175913743</v>
          </cell>
          <cell r="E8">
            <v>8177.0680327694909</v>
          </cell>
          <cell r="F8">
            <v>8307.8259948392388</v>
          </cell>
          <cell r="G8">
            <v>8441.0194175460474</v>
          </cell>
          <cell r="H8">
            <v>8576.9384029140128</v>
          </cell>
          <cell r="I8">
            <v>8715.5527905476993</v>
          </cell>
          <cell r="J8">
            <v>8856.9381332247558</v>
          </cell>
          <cell r="K8">
            <v>9001.1441611430146</v>
          </cell>
          <cell r="L8">
            <v>9148.2285988145322</v>
          </cell>
          <cell r="M8">
            <v>9298.2485277125634</v>
          </cell>
          <cell r="N8">
            <v>9451.2626331063475</v>
          </cell>
          <cell r="O8">
            <v>9607.330634901451</v>
          </cell>
          <cell r="P8">
            <v>9766.5135484077582</v>
          </cell>
          <cell r="Q8">
            <v>9928.8733130172914</v>
          </cell>
          <cell r="R8">
            <v>10094.474222314113</v>
          </cell>
          <cell r="S8">
            <v>10263.377495962017</v>
          </cell>
          <cell r="T8">
            <v>10435.662586406141</v>
          </cell>
          <cell r="U8">
            <v>10611.344081332962</v>
          </cell>
          <cell r="V8">
            <v>10790.700317597964</v>
          </cell>
        </row>
        <row r="9">
          <cell r="A9">
            <v>18</v>
          </cell>
          <cell r="B9">
            <v>362265.80284834921</v>
          </cell>
          <cell r="C9">
            <v>372135.46368797257</v>
          </cell>
          <cell r="D9">
            <v>380257.10969472531</v>
          </cell>
          <cell r="E9">
            <v>388415.46123061731</v>
          </cell>
          <cell r="F9">
            <v>396796.18813189032</v>
          </cell>
          <cell r="G9">
            <v>405222.43376700854</v>
          </cell>
          <cell r="H9">
            <v>413709.840446794</v>
          </cell>
          <cell r="I9">
            <v>422254.43693202815</v>
          </cell>
          <cell r="J9">
            <v>430858.67314013268</v>
          </cell>
          <cell r="K9">
            <v>439523.41195554129</v>
          </cell>
          <cell r="L9">
            <v>448249.94260337827</v>
          </cell>
          <cell r="M9">
            <v>457039.47800095211</v>
          </cell>
          <cell r="N9">
            <v>465893.28085189965</v>
          </cell>
          <cell r="O9">
            <v>474812.63175903418</v>
          </cell>
          <cell r="P9">
            <v>483798.84250071651</v>
          </cell>
          <cell r="Q9">
            <v>492853.23489875894</v>
          </cell>
          <cell r="R9">
            <v>501977.21805249801</v>
          </cell>
          <cell r="S9">
            <v>511171.99459593458</v>
          </cell>
          <cell r="T9">
            <v>520439.69629035145</v>
          </cell>
          <cell r="U9">
            <v>529779.00298141653</v>
          </cell>
          <cell r="V9">
            <v>539202.26153014542</v>
          </cell>
        </row>
        <row r="10">
          <cell r="A10">
            <v>21</v>
          </cell>
          <cell r="B10">
            <v>8481.350226406661</v>
          </cell>
          <cell r="C10">
            <v>8815.8293760171491</v>
          </cell>
          <cell r="D10">
            <v>9155.1828136518852</v>
          </cell>
          <cell r="E10">
            <v>9500.8933945610643</v>
          </cell>
          <cell r="F10">
            <v>9860.4422365154278</v>
          </cell>
          <cell r="G10">
            <v>10226.748105858262</v>
          </cell>
          <cell r="H10">
            <v>10600.536412731763</v>
          </cell>
          <cell r="I10">
            <v>10981.740703419739</v>
          </cell>
          <cell r="J10">
            <v>11370.56454203467</v>
          </cell>
          <cell r="K10">
            <v>11767.145770873874</v>
          </cell>
          <cell r="L10">
            <v>12171.642861659329</v>
          </cell>
          <cell r="M10">
            <v>12584.212865311458</v>
          </cell>
          <cell r="N10">
            <v>13005.017153152305</v>
          </cell>
          <cell r="O10">
            <v>13434.21996935813</v>
          </cell>
          <cell r="P10">
            <v>13871.989096451105</v>
          </cell>
          <cell r="Q10">
            <v>14318.494931207188</v>
          </cell>
          <cell r="R10">
            <v>14773.914065366811</v>
          </cell>
          <cell r="S10">
            <v>15238.415726426158</v>
          </cell>
          <cell r="T10">
            <v>15712.215029260822</v>
          </cell>
          <cell r="U10">
            <v>16195.365320503877</v>
          </cell>
          <cell r="V10">
            <v>16688.581479941691</v>
          </cell>
        </row>
        <row r="11">
          <cell r="A11">
            <v>22</v>
          </cell>
          <cell r="B11">
            <v>35694.096755004808</v>
          </cell>
          <cell r="C11">
            <v>36856.881638400344</v>
          </cell>
          <cell r="D11">
            <v>37998.671096048965</v>
          </cell>
          <cell r="E11">
            <v>39141.253581671284</v>
          </cell>
          <cell r="F11">
            <v>40285.828393179872</v>
          </cell>
          <cell r="G11">
            <v>41431.340030090105</v>
          </cell>
          <cell r="H11">
            <v>42577.90063749042</v>
          </cell>
          <cell r="I11">
            <v>43725.497997190359</v>
          </cell>
          <cell r="J11">
            <v>44874.161333127558</v>
          </cell>
          <cell r="K11">
            <v>46023.90973473851</v>
          </cell>
          <cell r="L11">
            <v>47174.765418261857</v>
          </cell>
          <cell r="M11">
            <v>48326.750339364327</v>
          </cell>
          <cell r="N11">
            <v>49479.887074050654</v>
          </cell>
          <cell r="O11">
            <v>50634.198595479953</v>
          </cell>
          <cell r="P11">
            <v>51789.708375301954</v>
          </cell>
          <cell r="Q11">
            <v>52946.440240797529</v>
          </cell>
          <cell r="R11">
            <v>54104.418924078986</v>
          </cell>
          <cell r="S11">
            <v>55263.667977882411</v>
          </cell>
          <cell r="T11">
            <v>56424.217956725333</v>
          </cell>
          <cell r="U11">
            <v>57586.074509893486</v>
          </cell>
          <cell r="V11">
            <v>58749.344486809838</v>
          </cell>
        </row>
        <row r="12">
          <cell r="A12">
            <v>23</v>
          </cell>
          <cell r="B12">
            <v>77762.951856176776</v>
          </cell>
          <cell r="C12">
            <v>79577.634434380729</v>
          </cell>
          <cell r="D12">
            <v>81402.21561389757</v>
          </cell>
          <cell r="E12">
            <v>83258.376744421446</v>
          </cell>
          <cell r="F12">
            <v>85190.554797494449</v>
          </cell>
          <cell r="G12">
            <v>87158.684601753324</v>
          </cell>
          <cell r="H12">
            <v>89167.102790559322</v>
          </cell>
          <cell r="I12">
            <v>91215.346167102165</v>
          </cell>
          <cell r="J12">
            <v>93304.535653095591</v>
          </cell>
          <cell r="K12">
            <v>95435.404933982645</v>
          </cell>
          <cell r="L12">
            <v>97608.807275829269</v>
          </cell>
          <cell r="M12">
            <v>99825.586070569945</v>
          </cell>
          <cell r="N12">
            <v>102086.60850450239</v>
          </cell>
          <cell r="O12">
            <v>104392.75702633029</v>
          </cell>
          <cell r="P12">
            <v>106744.93323853525</v>
          </cell>
          <cell r="Q12">
            <v>109144.05237375392</v>
          </cell>
          <cell r="R12">
            <v>111591.06454176818</v>
          </cell>
          <cell r="S12">
            <v>114086.87407899478</v>
          </cell>
          <cell r="T12">
            <v>116632.65611301739</v>
          </cell>
          <cell r="U12">
            <v>119228.62193007031</v>
          </cell>
          <cell r="V12">
            <v>121878.89964561773</v>
          </cell>
        </row>
        <row r="13">
          <cell r="A13">
            <v>26</v>
          </cell>
          <cell r="B13">
            <v>3562.9234275418207</v>
          </cell>
          <cell r="C13">
            <v>3758.3916685202262</v>
          </cell>
          <cell r="D13">
            <v>3954.2134375502501</v>
          </cell>
          <cell r="E13">
            <v>4153.4441312098797</v>
          </cell>
          <cell r="F13">
            <v>4360.8346549500202</v>
          </cell>
          <cell r="G13">
            <v>4572.0753228277345</v>
          </cell>
          <cell r="H13">
            <v>4787.6414798203505</v>
          </cell>
          <cell r="I13">
            <v>5007.4817953275315</v>
          </cell>
          <cell r="J13">
            <v>5231.7169885832536</v>
          </cell>
          <cell r="K13">
            <v>5460.4257021073508</v>
          </cell>
          <cell r="L13">
            <v>5693.699544804781</v>
          </cell>
          <cell r="M13">
            <v>5931.6290320142843</v>
          </cell>
          <cell r="N13">
            <v>6174.3072417801586</v>
          </cell>
          <cell r="O13">
            <v>6421.8288873168312</v>
          </cell>
          <cell r="P13">
            <v>6674.290741126727</v>
          </cell>
          <cell r="Q13">
            <v>6931.7910270982029</v>
          </cell>
          <cell r="R13">
            <v>7194.4317571012289</v>
          </cell>
          <cell r="S13">
            <v>7462.3098561814741</v>
          </cell>
          <cell r="T13">
            <v>7735.5519928772637</v>
          </cell>
          <cell r="U13">
            <v>8014.1787330099833</v>
          </cell>
          <cell r="V13">
            <v>8298.6413308122828</v>
          </cell>
        </row>
        <row r="14">
          <cell r="A14">
            <v>28</v>
          </cell>
          <cell r="B14">
            <v>3314.8087763319313</v>
          </cell>
          <cell r="C14">
            <v>3384.2238285215058</v>
          </cell>
          <cell r="D14">
            <v>3434.2295821387966</v>
          </cell>
          <cell r="E14">
            <v>3484.658524635734</v>
          </cell>
          <cell r="F14">
            <v>3537.1560364137663</v>
          </cell>
          <cell r="G14">
            <v>3590.6310729158513</v>
          </cell>
          <cell r="H14">
            <v>3645.2008560721874</v>
          </cell>
          <cell r="I14">
            <v>3700.8526846207869</v>
          </cell>
          <cell r="J14">
            <v>3757.6170467303191</v>
          </cell>
          <cell r="K14">
            <v>3815.5138687800295</v>
          </cell>
          <cell r="L14">
            <v>3874.5663365638375</v>
          </cell>
          <cell r="M14">
            <v>3934.7973649395699</v>
          </cell>
          <cell r="N14">
            <v>3996.2305159290772</v>
          </cell>
          <cell r="O14">
            <v>4058.8897661573806</v>
          </cell>
          <cell r="P14">
            <v>4122.7996123580906</v>
          </cell>
          <cell r="Q14">
            <v>4187.9849229744559</v>
          </cell>
          <cell r="R14">
            <v>4254.4715086873812</v>
          </cell>
          <cell r="S14">
            <v>4322.2839575469379</v>
          </cell>
          <cell r="T14">
            <v>4391.4541329492267</v>
          </cell>
          <cell r="U14">
            <v>4461.9880312330361</v>
          </cell>
          <cell r="V14">
            <v>4533.996790093197</v>
          </cell>
        </row>
        <row r="15">
          <cell r="A15">
            <v>29</v>
          </cell>
          <cell r="B15">
            <v>4952.5105606772386</v>
          </cell>
          <cell r="C15">
            <v>5074.3231607083862</v>
          </cell>
          <cell r="D15">
            <v>5208.2047502387832</v>
          </cell>
          <cell r="E15">
            <v>5344.3358766589681</v>
          </cell>
          <cell r="F15">
            <v>5486.0884580014354</v>
          </cell>
          <cell r="G15">
            <v>5630.4671926285373</v>
          </cell>
          <cell r="H15">
            <v>5777.8039912635268</v>
          </cell>
          <cell r="I15">
            <v>5928.0616931282484</v>
          </cell>
          <cell r="J15">
            <v>6081.3233413592388</v>
          </cell>
          <cell r="K15">
            <v>6237.6425504164563</v>
          </cell>
          <cell r="L15">
            <v>6397.0819687135236</v>
          </cell>
          <cell r="M15">
            <v>6559.7034532391308</v>
          </cell>
          <cell r="N15">
            <v>6725.5706238837392</v>
          </cell>
          <cell r="O15">
            <v>6894.7482150378883</v>
          </cell>
          <cell r="P15">
            <v>7067.3023702127193</v>
          </cell>
          <cell r="Q15">
            <v>7243.3002212741349</v>
          </cell>
          <cell r="R15">
            <v>7422.8115026757087</v>
          </cell>
          <cell r="S15">
            <v>7605.9024193113282</v>
          </cell>
          <cell r="T15">
            <v>7792.6597115756349</v>
          </cell>
          <cell r="U15">
            <v>7983.0967947014742</v>
          </cell>
          <cell r="V15">
            <v>8177.5244559408056</v>
          </cell>
        </row>
        <row r="16">
          <cell r="A16">
            <v>31</v>
          </cell>
          <cell r="B16">
            <v>14405.684509043207</v>
          </cell>
          <cell r="C16">
            <v>14785.581971742347</v>
          </cell>
          <cell r="D16">
            <v>15182.670128358357</v>
          </cell>
          <cell r="E16">
            <v>15586.418911988307</v>
          </cell>
          <cell r="F16">
            <v>16006.792015372843</v>
          </cell>
          <cell r="G16">
            <v>16434.999623081723</v>
          </cell>
          <cell r="H16">
            <v>16871.972610267341</v>
          </cell>
          <cell r="I16">
            <v>17317.610428555887</v>
          </cell>
          <cell r="J16">
            <v>17772.156912842129</v>
          </cell>
          <cell r="K16">
            <v>18235.771702904225</v>
          </cell>
          <cell r="L16">
            <v>18708.640441587995</v>
          </cell>
          <cell r="M16">
            <v>19190.946627095633</v>
          </cell>
          <cell r="N16">
            <v>19682.878933293032</v>
          </cell>
          <cell r="O16">
            <v>20184.629356443274</v>
          </cell>
          <cell r="P16">
            <v>20696.394054140146</v>
          </cell>
          <cell r="Q16">
            <v>21218.372172588039</v>
          </cell>
          <cell r="R16">
            <v>21750.77035618059</v>
          </cell>
          <cell r="S16">
            <v>22293.785641910785</v>
          </cell>
          <cell r="T16">
            <v>22847.672610394704</v>
          </cell>
          <cell r="U16">
            <v>23412.481499467951</v>
          </cell>
          <cell r="V16">
            <v>23989.093692327486</v>
          </cell>
        </row>
        <row r="17">
          <cell r="A17">
            <v>32</v>
          </cell>
          <cell r="B17">
            <v>11178.967749880383</v>
          </cell>
          <cell r="C17">
            <v>11489.097710850607</v>
          </cell>
          <cell r="D17">
            <v>11853.334384399543</v>
          </cell>
          <cell r="E17">
            <v>12223.044444988958</v>
          </cell>
          <cell r="F17">
            <v>12608.166887650288</v>
          </cell>
          <cell r="G17">
            <v>13000.584057896885</v>
          </cell>
          <cell r="H17">
            <v>13401.020081393212</v>
          </cell>
          <cell r="I17">
            <v>13809.399919835256</v>
          </cell>
          <cell r="J17">
            <v>14225.942715266267</v>
          </cell>
          <cell r="K17">
            <v>14650.795862462799</v>
          </cell>
          <cell r="L17">
            <v>15084.129200853691</v>
          </cell>
          <cell r="M17">
            <v>15526.110959523243</v>
          </cell>
          <cell r="N17">
            <v>15976.914017484369</v>
          </cell>
          <cell r="O17">
            <v>16436.714330389583</v>
          </cell>
          <cell r="P17">
            <v>16905.691627122524</v>
          </cell>
          <cell r="Q17">
            <v>17384.028510396362</v>
          </cell>
          <cell r="R17">
            <v>17871.913932473275</v>
          </cell>
          <cell r="S17">
            <v>18369.53007698162</v>
          </cell>
          <cell r="T17">
            <v>18877.103911875522</v>
          </cell>
          <cell r="U17">
            <v>19394.706189403547</v>
          </cell>
          <cell r="V17">
            <v>19923.048216904401</v>
          </cell>
        </row>
        <row r="18">
          <cell r="A18">
            <v>33</v>
          </cell>
          <cell r="B18">
            <v>18729.518238903758</v>
          </cell>
          <cell r="C18">
            <v>23017.061432273626</v>
          </cell>
          <cell r="D18">
            <v>30375.629663417512</v>
          </cell>
          <cell r="E18">
            <v>35981.93321293289</v>
          </cell>
          <cell r="F18">
            <v>38327.279299927883</v>
          </cell>
          <cell r="G18">
            <v>43282.952106190911</v>
          </cell>
          <cell r="H18">
            <v>48255.633665473593</v>
          </cell>
          <cell r="I18">
            <v>51183.383552517429</v>
          </cell>
          <cell r="J18">
            <v>52066.667882473688</v>
          </cell>
          <cell r="K18">
            <v>52967.574344563647</v>
          </cell>
          <cell r="L18">
            <v>53886.463178428887</v>
          </cell>
          <cell r="M18">
            <v>54823.691091867062</v>
          </cell>
          <cell r="N18">
            <v>55779.624684440023</v>
          </cell>
          <cell r="O18">
            <v>56754.637065522082</v>
          </cell>
          <cell r="P18">
            <v>57749.109373402644</v>
          </cell>
          <cell r="Q18">
            <v>58763.428739276758</v>
          </cell>
          <cell r="R18">
            <v>59797.996151350308</v>
          </cell>
          <cell r="S18">
            <v>60853.196712260898</v>
          </cell>
          <cell r="T18">
            <v>61929.516474398901</v>
          </cell>
          <cell r="U18">
            <v>63027.086861466581</v>
          </cell>
          <cell r="V18">
            <v>64147.489272106031</v>
          </cell>
        </row>
        <row r="19">
          <cell r="A19">
            <v>34</v>
          </cell>
          <cell r="B19">
            <v>1272.4175602141991</v>
          </cell>
          <cell r="C19">
            <v>1350.7020984904241</v>
          </cell>
          <cell r="D19">
            <v>1430.2685162337534</v>
          </cell>
          <cell r="E19">
            <v>1511.0358428360075</v>
          </cell>
          <cell r="F19">
            <v>1595.1941336413331</v>
          </cell>
          <cell r="G19">
            <v>1680.8853349166957</v>
          </cell>
          <cell r="H19">
            <v>1768.3392695602151</v>
          </cell>
          <cell r="I19">
            <v>1857.5247141351169</v>
          </cell>
          <cell r="J19">
            <v>1948.4938665149716</v>
          </cell>
          <cell r="K19">
            <v>2041.277617042274</v>
          </cell>
          <cell r="L19">
            <v>2135.9134525476211</v>
          </cell>
          <cell r="M19">
            <v>2232.4379902257751</v>
          </cell>
          <cell r="N19">
            <v>2330.8890241867189</v>
          </cell>
          <cell r="O19">
            <v>2431.304966521378</v>
          </cell>
          <cell r="P19">
            <v>2533.7250830377434</v>
          </cell>
          <cell r="Q19">
            <v>2638.1892087214646</v>
          </cell>
          <cell r="R19">
            <v>2744.7387749558857</v>
          </cell>
          <cell r="S19">
            <v>2853.4129220486211</v>
          </cell>
          <cell r="T19">
            <v>2964.2637432313159</v>
          </cell>
          <cell r="U19">
            <v>3077.2968260578973</v>
          </cell>
          <cell r="V19">
            <v>3192.7058233518119</v>
          </cell>
        </row>
        <row r="20">
          <cell r="A20">
            <v>35</v>
          </cell>
          <cell r="B20">
            <v>4420.802720632063</v>
          </cell>
          <cell r="C20">
            <v>4542.7238162773774</v>
          </cell>
          <cell r="D20">
            <v>4680.973546686364</v>
          </cell>
          <cell r="E20">
            <v>4827.2746027638877</v>
          </cell>
          <cell r="F20">
            <v>4982.5209173015937</v>
          </cell>
          <cell r="G20">
            <v>5141.7430671865359</v>
          </cell>
          <cell r="H20">
            <v>5304.6540102893368</v>
          </cell>
          <cell r="I20">
            <v>5470.9704116601015</v>
          </cell>
          <cell r="J20">
            <v>5640.6830487273755</v>
          </cell>
          <cell r="K20">
            <v>5813.8106263634727</v>
          </cell>
          <cell r="L20">
            <v>5990.40578920389</v>
          </cell>
          <cell r="M20">
            <v>6170.5302610204681</v>
          </cell>
          <cell r="N20">
            <v>6354.251729092085</v>
          </cell>
          <cell r="O20">
            <v>6541.6407672031482</v>
          </cell>
          <cell r="P20">
            <v>6732.7701674930277</v>
          </cell>
          <cell r="Q20">
            <v>6927.7141370244381</v>
          </cell>
          <cell r="R20">
            <v>7126.5496964831591</v>
          </cell>
          <cell r="S20">
            <v>7329.3507076638125</v>
          </cell>
          <cell r="T20">
            <v>7536.2110443526281</v>
          </cell>
          <cell r="U20">
            <v>7747.1541205148669</v>
          </cell>
          <cell r="V20">
            <v>7962.4902417265557</v>
          </cell>
        </row>
        <row r="21">
          <cell r="A21">
            <v>36</v>
          </cell>
          <cell r="B21">
            <v>1511.8737948200237</v>
          </cell>
          <cell r="C21">
            <v>1531.849219033392</v>
          </cell>
          <cell r="D21">
            <v>1566.1662772022723</v>
          </cell>
          <cell r="E21">
            <v>1597.1134489596989</v>
          </cell>
          <cell r="F21">
            <v>1627.0100125442575</v>
          </cell>
          <cell r="G21">
            <v>1656.4389077274766</v>
          </cell>
          <cell r="H21">
            <v>1685.3724783711853</v>
          </cell>
          <cell r="I21">
            <v>1713.8146341002202</v>
          </cell>
          <cell r="J21">
            <v>1741.7519925288334</v>
          </cell>
          <cell r="K21">
            <v>1769.1753947524451</v>
          </cell>
          <cell r="L21">
            <v>1796.0743482625155</v>
          </cell>
          <cell r="M21">
            <v>1822.4384461942125</v>
          </cell>
          <cell r="N21">
            <v>1848.2569978515196</v>
          </cell>
          <cell r="O21">
            <v>1873.5191206071236</v>
          </cell>
          <cell r="P21">
            <v>1898.2137016508609</v>
          </cell>
          <cell r="Q21">
            <v>1922.3294389217276</v>
          </cell>
          <cell r="R21">
            <v>1945.854682407798</v>
          </cell>
          <cell r="S21">
            <v>1968.7780261990101</v>
          </cell>
          <cell r="T21">
            <v>1991.0859758070064</v>
          </cell>
          <cell r="U21">
            <v>2012.7720376732789</v>
          </cell>
          <cell r="V21">
            <v>2033.8007748484904</v>
          </cell>
        </row>
        <row r="22">
          <cell r="A22">
            <v>39</v>
          </cell>
          <cell r="B22">
            <v>8586.4442369326134</v>
          </cell>
          <cell r="C22">
            <v>8899.9383366421935</v>
          </cell>
          <cell r="D22">
            <v>9327.3551321115883</v>
          </cell>
          <cell r="E22">
            <v>9789.9343359021623</v>
          </cell>
          <cell r="F22">
            <v>10272.402100783935</v>
          </cell>
          <cell r="G22">
            <v>10763.870893750431</v>
          </cell>
          <cell r="H22">
            <v>11265.406243186935</v>
          </cell>
          <cell r="I22">
            <v>11776.885110534386</v>
          </cell>
          <cell r="J22">
            <v>12298.589255735307</v>
          </cell>
          <cell r="K22">
            <v>12830.701416073267</v>
          </cell>
          <cell r="L22">
            <v>13373.434787691092</v>
          </cell>
          <cell r="M22">
            <v>13926.99994776542</v>
          </cell>
          <cell r="N22">
            <v>14491.613454696891</v>
          </cell>
          <cell r="O22">
            <v>15067.495667713603</v>
          </cell>
          <cell r="P22">
            <v>15654.8717330366</v>
          </cell>
          <cell r="Q22">
            <v>16253.970194398158</v>
          </cell>
          <cell r="R22">
            <v>16865.028326625321</v>
          </cell>
          <cell r="S22">
            <v>17488.271889665175</v>
          </cell>
          <cell r="T22">
            <v>18123.994595736523</v>
          </cell>
          <cell r="U22">
            <v>18772.248176688499</v>
          </cell>
          <cell r="V22">
            <v>19434.066213044232</v>
          </cell>
        </row>
        <row r="23">
          <cell r="A23">
            <v>40</v>
          </cell>
          <cell r="B23">
            <v>2506.7905471747981</v>
          </cell>
          <cell r="C23">
            <v>6635.2897914574542</v>
          </cell>
          <cell r="D23">
            <v>12445.14963688943</v>
          </cell>
          <cell r="E23">
            <v>16254.041514180901</v>
          </cell>
          <cell r="F23">
            <v>17219.562869736998</v>
          </cell>
          <cell r="G23">
            <v>17342.591798246649</v>
          </cell>
          <cell r="H23">
            <v>17466.107677214495</v>
          </cell>
          <cell r="I23">
            <v>17590.10569128799</v>
          </cell>
          <cell r="J23">
            <v>17714.599204953462</v>
          </cell>
          <cell r="K23">
            <v>17839.597148987694</v>
          </cell>
          <cell r="L23">
            <v>17965.109836640098</v>
          </cell>
          <cell r="M23">
            <v>18091.147478261606</v>
          </cell>
          <cell r="N23">
            <v>18217.720567830591</v>
          </cell>
          <cell r="O23">
            <v>18344.839785478336</v>
          </cell>
          <cell r="P23">
            <v>18472.516041476538</v>
          </cell>
          <cell r="Q23">
            <v>18600.760416528708</v>
          </cell>
          <cell r="R23">
            <v>18729.584392312838</v>
          </cell>
          <cell r="S23">
            <v>18858.998978940912</v>
          </cell>
          <cell r="T23">
            <v>18989.018141926066</v>
          </cell>
          <cell r="U23">
            <v>19119.645438860331</v>
          </cell>
          <cell r="V23">
            <v>19250.926975387792</v>
          </cell>
        </row>
        <row r="24">
          <cell r="A24" t="str">
            <v>Total general</v>
          </cell>
          <cell r="B24">
            <v>1366836.2152975097</v>
          </cell>
          <cell r="C24">
            <v>1400111.6776350045</v>
          </cell>
          <cell r="D24">
            <v>1436222.5982738012</v>
          </cell>
          <cell r="E24">
            <v>1468883.0537462037</v>
          </cell>
          <cell r="F24">
            <v>1496236.3893102414</v>
          </cell>
          <cell r="G24">
            <v>1525674.7834417191</v>
          </cell>
          <cell r="H24">
            <v>1555494.8575328321</v>
          </cell>
          <cell r="I24">
            <v>1583627.0561817221</v>
          </cell>
          <cell r="J24">
            <v>1610082.6083197733</v>
          </cell>
          <cell r="K24">
            <v>1636929.9498406616</v>
          </cell>
          <cell r="L24">
            <v>1664177.1329395573</v>
          </cell>
          <cell r="M24">
            <v>1691832.067171389</v>
          </cell>
          <cell r="N24">
            <v>1719902.904453116</v>
          </cell>
          <cell r="O24">
            <v>1748397.9377316241</v>
          </cell>
          <cell r="P24">
            <v>1777325.6437851444</v>
          </cell>
          <cell r="Q24">
            <v>1806694.6188711799</v>
          </cell>
          <cell r="R24">
            <v>1836513.8205968356</v>
          </cell>
          <cell r="S24">
            <v>1866791.6489689013</v>
          </cell>
          <cell r="T24">
            <v>1897539.536053526</v>
          </cell>
          <cell r="U24">
            <v>1928757.9940481998</v>
          </cell>
          <cell r="V24">
            <v>1960491.5817493726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273912.96219521906</v>
          </cell>
          <cell r="C32">
            <v>277383.1744313378</v>
          </cell>
          <cell r="D32">
            <v>280698.17729551124</v>
          </cell>
          <cell r="E32">
            <v>284067.62567980681</v>
          </cell>
          <cell r="F32">
            <v>287576.85872247879</v>
          </cell>
          <cell r="G32">
            <v>291151.62433194357</v>
          </cell>
          <cell r="H32">
            <v>294799.56517597492</v>
          </cell>
          <cell r="I32">
            <v>298519.84165802185</v>
          </cell>
          <cell r="J32">
            <v>302314.48956621112</v>
          </cell>
          <cell r="K32">
            <v>306184.84155198478</v>
          </cell>
          <cell r="L32">
            <v>310132.44741440576</v>
          </cell>
          <cell r="M32">
            <v>314158.83903087856</v>
          </cell>
          <cell r="N32">
            <v>318265.59148959798</v>
          </cell>
          <cell r="O32">
            <v>322454.30761937931</v>
          </cell>
          <cell r="P32">
            <v>326726.62496632163</v>
          </cell>
          <cell r="Q32">
            <v>331084.20611448027</v>
          </cell>
          <cell r="R32">
            <v>335528.7758991415</v>
          </cell>
          <cell r="S32">
            <v>340061.98029792489</v>
          </cell>
          <cell r="T32">
            <v>344685.94041825249</v>
          </cell>
          <cell r="U32">
            <v>349401.09200173814</v>
          </cell>
          <cell r="V32">
            <v>354214.72622484824</v>
          </cell>
        </row>
        <row r="33">
          <cell r="A33">
            <v>9</v>
          </cell>
          <cell r="B33">
            <v>5271.7688003655039</v>
          </cell>
          <cell r="C33">
            <v>5446.9971417570723</v>
          </cell>
          <cell r="D33">
            <v>5598.7051669946604</v>
          </cell>
          <cell r="E33">
            <v>5753.01018501828</v>
          </cell>
          <cell r="F33">
            <v>5913.6431155591827</v>
          </cell>
          <cell r="G33">
            <v>6077.2723440262362</v>
          </cell>
          <cell r="H33">
            <v>6244.2501707526462</v>
          </cell>
          <cell r="I33">
            <v>6414.5392630115557</v>
          </cell>
          <cell r="J33">
            <v>6588.2325160786058</v>
          </cell>
          <cell r="K33">
            <v>6765.3910039237498</v>
          </cell>
          <cell r="L33">
            <v>6946.0856468168677</v>
          </cell>
          <cell r="M33">
            <v>7130.3865685743458</v>
          </cell>
          <cell r="N33">
            <v>7318.3658649380523</v>
          </cell>
          <cell r="O33">
            <v>7510.0969023559373</v>
          </cell>
          <cell r="P33">
            <v>7705.6546385157217</v>
          </cell>
          <cell r="Q33">
            <v>7905.1151674374469</v>
          </cell>
          <cell r="R33">
            <v>8108.5574709486873</v>
          </cell>
          <cell r="S33">
            <v>8316.0567714608169</v>
          </cell>
          <cell r="T33">
            <v>8527.7106246061958</v>
          </cell>
          <cell r="U33">
            <v>8743.5371565782152</v>
          </cell>
          <cell r="V33">
            <v>8963.8773524307599</v>
          </cell>
        </row>
        <row r="34">
          <cell r="A34">
            <v>10</v>
          </cell>
          <cell r="B34">
            <v>531431.62666264537</v>
          </cell>
          <cell r="C34">
            <v>537852.79312556214</v>
          </cell>
          <cell r="D34">
            <v>544080.09340833384</v>
          </cell>
          <cell r="E34">
            <v>550418.3436957394</v>
          </cell>
          <cell r="F34">
            <v>557014.42180297547</v>
          </cell>
          <cell r="G34">
            <v>563733.39805027877</v>
          </cell>
          <cell r="H34">
            <v>570589.85663623991</v>
          </cell>
          <cell r="I34">
            <v>577582.28768420592</v>
          </cell>
          <cell r="J34">
            <v>584714.49951173784</v>
          </cell>
          <cell r="K34">
            <v>591989.00152611546</v>
          </cell>
          <cell r="L34">
            <v>599408.70545785152</v>
          </cell>
          <cell r="M34">
            <v>606976.49084308057</v>
          </cell>
          <cell r="N34">
            <v>614695.31805902789</v>
          </cell>
          <cell r="O34">
            <v>622568.199692355</v>
          </cell>
          <cell r="P34">
            <v>630598.21366867807</v>
          </cell>
          <cell r="Q34">
            <v>638788.48454529839</v>
          </cell>
          <cell r="R34">
            <v>647142.25557787227</v>
          </cell>
          <cell r="S34">
            <v>655662.61518831598</v>
          </cell>
          <cell r="T34">
            <v>664353.57065343985</v>
          </cell>
          <cell r="U34">
            <v>673215.86065475084</v>
          </cell>
          <cell r="V34">
            <v>682263.51543136861</v>
          </cell>
        </row>
        <row r="35">
          <cell r="A35">
            <v>14</v>
          </cell>
          <cell r="B35">
            <v>7885.4807052372043</v>
          </cell>
          <cell r="C35">
            <v>8015.578943830038</v>
          </cell>
          <cell r="D35">
            <v>8140.3925563007597</v>
          </cell>
          <cell r="E35">
            <v>8267.4246345315951</v>
          </cell>
          <cell r="F35">
            <v>8399.6274720822112</v>
          </cell>
          <cell r="G35">
            <v>8534.29268210993</v>
          </cell>
          <cell r="H35">
            <v>8671.7135722662097</v>
          </cell>
          <cell r="I35">
            <v>8811.85964888325</v>
          </cell>
          <cell r="J35">
            <v>8954.8072995968832</v>
          </cell>
          <cell r="K35">
            <v>9100.6068041236394</v>
          </cell>
          <cell r="L35">
            <v>9249.3165248314363</v>
          </cell>
          <cell r="M35">
            <v>9400.9941739437891</v>
          </cell>
          <cell r="N35">
            <v>9555.6990852021736</v>
          </cell>
          <cell r="O35">
            <v>9713.4916384171138</v>
          </cell>
          <cell r="P35">
            <v>9874.4335231176647</v>
          </cell>
          <cell r="Q35">
            <v>10038.587363126135</v>
          </cell>
          <cell r="R35">
            <v>10206.018162470682</v>
          </cell>
          <cell r="S35">
            <v>10376.787817292399</v>
          </cell>
          <cell r="T35">
            <v>10550.976657985935</v>
          </cell>
          <cell r="U35">
            <v>10728.599433431691</v>
          </cell>
          <cell r="V35">
            <v>10909.937556107421</v>
          </cell>
        </row>
        <row r="36">
          <cell r="A36">
            <v>18</v>
          </cell>
          <cell r="B36">
            <v>368962.22656526405</v>
          </cell>
          <cell r="C36">
            <v>378993.11821402423</v>
          </cell>
          <cell r="D36">
            <v>387248.53526248428</v>
          </cell>
          <cell r="E36">
            <v>395541.56086466904</v>
          </cell>
          <cell r="F36">
            <v>404060.93120079784</v>
          </cell>
          <cell r="G36">
            <v>412626.8833828927</v>
          </cell>
          <cell r="H36">
            <v>421255.32527332864</v>
          </cell>
          <cell r="I36">
            <v>429942.22594888351</v>
          </cell>
          <cell r="J36">
            <v>438690.08245775261</v>
          </cell>
          <cell r="K36">
            <v>447499.77847310225</v>
          </cell>
          <cell r="L36">
            <v>456372.63127588661</v>
          </cell>
          <cell r="M36">
            <v>465309.88068164047</v>
          </cell>
          <cell r="N36">
            <v>474312.81726216339</v>
          </cell>
          <cell r="O36">
            <v>483382.74992029305</v>
          </cell>
          <cell r="P36">
            <v>492521.01939459605</v>
          </cell>
          <cell r="Q36">
            <v>501728.97677174624</v>
          </cell>
          <cell r="R36">
            <v>511008.06203322875</v>
          </cell>
          <cell r="S36">
            <v>520359.50532251137</v>
          </cell>
          <cell r="T36">
            <v>529785.48188546568</v>
          </cell>
          <cell r="U36">
            <v>539284.65622802125</v>
          </cell>
          <cell r="V36">
            <v>548869.59404299909</v>
          </cell>
        </row>
        <row r="37">
          <cell r="A37">
            <v>21</v>
          </cell>
          <cell r="B37">
            <v>8597.9687920197575</v>
          </cell>
          <cell r="C37">
            <v>8937.0470299373883</v>
          </cell>
          <cell r="D37">
            <v>9281.0665773395995</v>
          </cell>
          <cell r="E37">
            <v>9631.530678736277</v>
          </cell>
          <cell r="F37">
            <v>9996.0233172675125</v>
          </cell>
          <cell r="G37">
            <v>10367.365892313821</v>
          </cell>
          <cell r="H37">
            <v>10746.293788406825</v>
          </cell>
          <cell r="I37">
            <v>11132.73963809176</v>
          </cell>
          <cell r="J37">
            <v>11526.909804487646</v>
          </cell>
          <cell r="K37">
            <v>11928.944025223385</v>
          </cell>
          <cell r="L37">
            <v>12339.002951007145</v>
          </cell>
          <cell r="M37">
            <v>12757.245792209493</v>
          </cell>
          <cell r="N37">
            <v>13183.836139008155</v>
          </cell>
          <cell r="O37">
            <v>13618.9404939368</v>
          </cell>
          <cell r="P37">
            <v>14062.728946527304</v>
          </cell>
          <cell r="Q37">
            <v>14515.374236511281</v>
          </cell>
          <cell r="R37">
            <v>14977.055383765604</v>
          </cell>
          <cell r="S37">
            <v>15447.943942664517</v>
          </cell>
          <cell r="T37">
            <v>15928.257985913157</v>
          </cell>
          <cell r="U37">
            <v>16418.051593660806</v>
          </cell>
          <cell r="V37">
            <v>16918.049475290885</v>
          </cell>
        </row>
        <row r="38">
          <cell r="A38">
            <v>22</v>
          </cell>
          <cell r="B38">
            <v>36184.890585386143</v>
          </cell>
          <cell r="C38">
            <v>37363.663760928328</v>
          </cell>
          <cell r="D38">
            <v>38521.152823619617</v>
          </cell>
          <cell r="E38">
            <v>39679.44581841927</v>
          </cell>
          <cell r="F38">
            <v>40839.758533586093</v>
          </cell>
          <cell r="G38">
            <v>42001.020955503875</v>
          </cell>
          <cell r="H38">
            <v>43163.346771255921</v>
          </cell>
          <cell r="I38">
            <v>44326.723594651659</v>
          </cell>
          <cell r="J38">
            <v>45491.181051458116</v>
          </cell>
          <cell r="K38">
            <v>46656.738493591205</v>
          </cell>
          <cell r="L38">
            <v>47823.418442762966</v>
          </cell>
          <cell r="M38">
            <v>48991.243156530509</v>
          </cell>
          <cell r="N38">
            <v>50160.235521318849</v>
          </cell>
          <cell r="O38">
            <v>51330.418826167777</v>
          </cell>
          <cell r="P38">
            <v>52501.8168654623</v>
          </cell>
          <cell r="Q38">
            <v>53674.453794108515</v>
          </cell>
          <cell r="R38">
            <v>54848.354684285005</v>
          </cell>
          <cell r="S38">
            <v>56023.54341257827</v>
          </cell>
          <cell r="T38">
            <v>57200.050953630365</v>
          </cell>
          <cell r="U38">
            <v>58377.883034404476</v>
          </cell>
          <cell r="V38">
            <v>59557.147973503525</v>
          </cell>
        </row>
        <row r="39">
          <cell r="A39">
            <v>23</v>
          </cell>
          <cell r="B39">
            <v>78797.227590098759</v>
          </cell>
          <cell r="C39">
            <v>80636.036649261165</v>
          </cell>
          <cell r="D39">
            <v>82484.873148744897</v>
          </cell>
          <cell r="E39">
            <v>84365.709414701705</v>
          </cell>
          <cell r="F39">
            <v>86323.573142444264</v>
          </cell>
          <cell r="G39">
            <v>88317.866551451967</v>
          </cell>
          <cell r="H39">
            <v>90352.983924077285</v>
          </cell>
          <cell r="I39">
            <v>92428.45590608877</v>
          </cell>
          <cell r="J39">
            <v>94545.418320288867</v>
          </cell>
          <cell r="K39">
            <v>96704.61460547967</v>
          </cell>
          <cell r="L39">
            <v>98906.909370734022</v>
          </cell>
          <cell r="M39">
            <v>101153.15721973377</v>
          </cell>
          <cell r="N39">
            <v>103444.23686683735</v>
          </cell>
          <cell r="O39">
            <v>105781.04249170174</v>
          </cell>
          <cell r="P39">
            <v>108164.48768238528</v>
          </cell>
          <cell r="Q39">
            <v>110595.49983829632</v>
          </cell>
          <cell r="R39">
            <v>113075.041699629</v>
          </cell>
          <cell r="S39">
            <v>115604.02962473212</v>
          </cell>
          <cell r="T39">
            <v>118183.65436286767</v>
          </cell>
          <cell r="U39">
            <v>120814.13000919559</v>
          </cell>
          <cell r="V39">
            <v>123499.63955622695</v>
          </cell>
        </row>
        <row r="40">
          <cell r="A40">
            <v>26</v>
          </cell>
          <cell r="B40">
            <v>3611.9136246705207</v>
          </cell>
          <cell r="C40">
            <v>3810.0695539623798</v>
          </cell>
          <cell r="D40">
            <v>4008.5838723165652</v>
          </cell>
          <cell r="E40">
            <v>4210.5539880140159</v>
          </cell>
          <cell r="F40">
            <v>4420.7961314555823</v>
          </cell>
          <cell r="G40">
            <v>4634.9413585166139</v>
          </cell>
          <cell r="H40">
            <v>4853.4715501678811</v>
          </cell>
          <cell r="I40">
            <v>5076.3346700132843</v>
          </cell>
          <cell r="J40">
            <v>5303.6530971762722</v>
          </cell>
          <cell r="K40">
            <v>5535.506555511327</v>
          </cell>
          <cell r="L40">
            <v>5771.9879135458468</v>
          </cell>
          <cell r="M40">
            <v>6013.1889312044796</v>
          </cell>
          <cell r="N40">
            <v>6259.2039663546329</v>
          </cell>
          <cell r="O40">
            <v>6510.1290345174366</v>
          </cell>
          <cell r="P40">
            <v>6766.0622388172187</v>
          </cell>
          <cell r="Q40">
            <v>7027.1031537208019</v>
          </cell>
          <cell r="R40">
            <v>7293.3551937613684</v>
          </cell>
          <cell r="S40">
            <v>7564.9166167039702</v>
          </cell>
          <cell r="T40">
            <v>7841.9158327793239</v>
          </cell>
          <cell r="U40">
            <v>8124.37369058887</v>
          </cell>
          <cell r="V40">
            <v>8412.7476491109519</v>
          </cell>
        </row>
        <row r="41">
          <cell r="A41">
            <v>28</v>
          </cell>
          <cell r="B41">
            <v>3368.1109014553485</v>
          </cell>
          <cell r="C41">
            <v>3438.6421476841315</v>
          </cell>
          <cell r="D41">
            <v>3489.4519938195881</v>
          </cell>
          <cell r="E41">
            <v>3540.6918337118768</v>
          </cell>
          <cell r="F41">
            <v>3594.0335054792999</v>
          </cell>
          <cell r="G41">
            <v>3648.3684205683385</v>
          </cell>
          <cell r="H41">
            <v>3703.8156858378288</v>
          </cell>
          <cell r="I41">
            <v>3760.3623957894897</v>
          </cell>
          <cell r="J41">
            <v>3818.0395288417435</v>
          </cell>
          <cell r="K41">
            <v>3876.8673317900116</v>
          </cell>
          <cell r="L41">
            <v>3936.8693632557847</v>
          </cell>
          <cell r="M41">
            <v>3998.0689065677989</v>
          </cell>
          <cell r="N41">
            <v>4060.489902625216</v>
          </cell>
          <cell r="O41">
            <v>4124.1567135971918</v>
          </cell>
          <cell r="P41">
            <v>4189.0942301248097</v>
          </cell>
          <cell r="Q41">
            <v>4255.3277205358872</v>
          </cell>
          <cell r="R41">
            <v>4322.8834105470751</v>
          </cell>
          <cell r="S41">
            <v>4391.7862835842934</v>
          </cell>
          <cell r="T41">
            <v>4462.068715407052</v>
          </cell>
          <cell r="U41">
            <v>4533.7367987752632</v>
          </cell>
          <cell r="V41">
            <v>4606.9034584778983</v>
          </cell>
        </row>
        <row r="42">
          <cell r="A42">
            <v>29</v>
          </cell>
          <cell r="B42">
            <v>5020.6075808865562</v>
          </cell>
          <cell r="C42">
            <v>5144.0951041681265</v>
          </cell>
          <cell r="D42">
            <v>5279.8175655545674</v>
          </cell>
          <cell r="E42">
            <v>5417.820494963029</v>
          </cell>
          <cell r="F42">
            <v>5561.5221742989552</v>
          </cell>
          <cell r="G42">
            <v>5707.8861165271801</v>
          </cell>
          <cell r="H42">
            <v>5857.2487961433999</v>
          </cell>
          <cell r="I42">
            <v>6009.5725414087601</v>
          </cell>
          <cell r="J42">
            <v>6164.9415373029278</v>
          </cell>
          <cell r="K42">
            <v>6323.4101354846798</v>
          </cell>
          <cell r="L42">
            <v>6485.0418457833357</v>
          </cell>
          <cell r="M42">
            <v>6649.8993757211692</v>
          </cell>
          <cell r="N42">
            <v>6818.0472199621381</v>
          </cell>
          <cell r="O42">
            <v>6989.5510029946572</v>
          </cell>
          <cell r="P42">
            <v>7164.4777778031421</v>
          </cell>
          <cell r="Q42">
            <v>7342.8955993166537</v>
          </cell>
          <cell r="R42">
            <v>7524.8751608375005</v>
          </cell>
          <cell r="S42">
            <v>7710.4835775768561</v>
          </cell>
          <cell r="T42">
            <v>7899.8087826098008</v>
          </cell>
          <cell r="U42">
            <v>8092.8643756286174</v>
          </cell>
          <cell r="V42">
            <v>8289.9654172099963</v>
          </cell>
        </row>
        <row r="43">
          <cell r="A43">
            <v>31</v>
          </cell>
          <cell r="B43">
            <v>14603.762671042561</v>
          </cell>
          <cell r="C43">
            <v>14988.883723853811</v>
          </cell>
          <cell r="D43">
            <v>15391.431842623286</v>
          </cell>
          <cell r="E43">
            <v>15800.732172028151</v>
          </cell>
          <cell r="F43">
            <v>16226.885405584228</v>
          </cell>
          <cell r="G43">
            <v>16660.980867899085</v>
          </cell>
          <cell r="H43">
            <v>17103.962233658523</v>
          </cell>
          <cell r="I43">
            <v>17555.727571948537</v>
          </cell>
          <cell r="J43">
            <v>18016.524070393705</v>
          </cell>
          <cell r="K43">
            <v>18486.51356381916</v>
          </cell>
          <cell r="L43">
            <v>18965.884247659829</v>
          </cell>
          <cell r="M43">
            <v>19454.822143218174</v>
          </cell>
          <cell r="N43">
            <v>19953.518518625799</v>
          </cell>
          <cell r="O43">
            <v>20462.16801009437</v>
          </cell>
          <cell r="P43">
            <v>20980.969472384561</v>
          </cell>
          <cell r="Q43">
            <v>21510.124789961123</v>
          </cell>
          <cell r="R43">
            <v>22049.84344857806</v>
          </cell>
          <cell r="S43">
            <v>22600.325194487072</v>
          </cell>
          <cell r="T43">
            <v>23161.828108787646</v>
          </cell>
          <cell r="U43">
            <v>23734.403120085626</v>
          </cell>
          <cell r="V43">
            <v>24318.943730596966</v>
          </cell>
        </row>
        <row r="44">
          <cell r="A44">
            <v>32</v>
          </cell>
          <cell r="B44">
            <v>11332.678556441235</v>
          </cell>
          <cell r="C44">
            <v>11647.072804374804</v>
          </cell>
          <cell r="D44">
            <v>12016.317732185038</v>
          </cell>
          <cell r="E44">
            <v>12391.111306107539</v>
          </cell>
          <cell r="F44">
            <v>12781.529182355473</v>
          </cell>
          <cell r="G44">
            <v>13179.342088692962</v>
          </cell>
          <cell r="H44">
            <v>13585.284107512365</v>
          </cell>
          <cell r="I44">
            <v>13999.279168732981</v>
          </cell>
          <cell r="J44">
            <v>14421.54942760118</v>
          </cell>
          <cell r="K44">
            <v>14852.244305571669</v>
          </cell>
          <cell r="L44">
            <v>15291.535977365429</v>
          </cell>
          <cell r="M44">
            <v>15739.594985216683</v>
          </cell>
          <cell r="N44">
            <v>16196.596585224788</v>
          </cell>
          <cell r="O44">
            <v>16662.719152432441</v>
          </cell>
          <cell r="P44">
            <v>17138.144886995458</v>
          </cell>
          <cell r="Q44">
            <v>17623.058902414305</v>
          </cell>
          <cell r="R44">
            <v>18117.652749044781</v>
          </cell>
          <cell r="S44">
            <v>18622.111115540127</v>
          </cell>
          <cell r="T44">
            <v>19136.664090663806</v>
          </cell>
          <cell r="U44">
            <v>19661.383399507871</v>
          </cell>
          <cell r="V44">
            <v>20196.990129886835</v>
          </cell>
        </row>
        <row r="45">
          <cell r="A45">
            <v>33</v>
          </cell>
          <cell r="B45">
            <v>18987.049114688685</v>
          </cell>
          <cell r="C45">
            <v>23333.546026967382</v>
          </cell>
          <cell r="D45">
            <v>30793.294571289538</v>
          </cell>
          <cell r="E45">
            <v>36476.684794610745</v>
          </cell>
          <cell r="F45">
            <v>38854.279390301861</v>
          </cell>
          <cell r="G45">
            <v>43878.092697651009</v>
          </cell>
          <cell r="H45">
            <v>48919.148628373878</v>
          </cell>
          <cell r="I45">
            <v>51887.155076364557</v>
          </cell>
          <cell r="J45">
            <v>52782.584565857738</v>
          </cell>
          <cell r="K45">
            <v>53695.878491801399</v>
          </cell>
          <cell r="L45">
            <v>54627.402047132258</v>
          </cell>
          <cell r="M45">
            <v>55577.516844380254</v>
          </cell>
          <cell r="N45">
            <v>56546.594523851119</v>
          </cell>
          <cell r="O45">
            <v>57535.013325173022</v>
          </cell>
          <cell r="P45">
            <v>58543.159627286877</v>
          </cell>
          <cell r="Q45">
            <v>59571.425884441815</v>
          </cell>
          <cell r="R45">
            <v>60620.218598431318</v>
          </cell>
          <cell r="S45">
            <v>61689.928167054553</v>
          </cell>
          <cell r="T45">
            <v>62781.0473259219</v>
          </cell>
          <cell r="U45">
            <v>63893.709305811681</v>
          </cell>
          <cell r="V45">
            <v>65029.51724959752</v>
          </cell>
        </row>
        <row r="46">
          <cell r="A46">
            <v>34</v>
          </cell>
          <cell r="B46">
            <v>1289.9133016671442</v>
          </cell>
          <cell r="C46">
            <v>1369.2742523446677</v>
          </cell>
          <cell r="D46">
            <v>1449.9347083319674</v>
          </cell>
          <cell r="E46">
            <v>1531.8125856750023</v>
          </cell>
          <cell r="F46">
            <v>1617.1280529789021</v>
          </cell>
          <cell r="G46">
            <v>1703.9975082718008</v>
          </cell>
          <cell r="H46">
            <v>1792.6539345166677</v>
          </cell>
          <cell r="I46">
            <v>1883.0656789544746</v>
          </cell>
          <cell r="J46">
            <v>1975.2856571795514</v>
          </cell>
          <cell r="K46">
            <v>2069.3451842766058</v>
          </cell>
          <cell r="L46">
            <v>2165.2822625201507</v>
          </cell>
          <cell r="M46">
            <v>2263.1340125913789</v>
          </cell>
          <cell r="N46">
            <v>2362.9387482692869</v>
          </cell>
          <cell r="O46">
            <v>2464.7354098110463</v>
          </cell>
          <cell r="P46">
            <v>2568.5638029295137</v>
          </cell>
          <cell r="Q46">
            <v>2674.464310341386</v>
          </cell>
          <cell r="R46">
            <v>2782.4789331115294</v>
          </cell>
          <cell r="S46">
            <v>2892.6473497267893</v>
          </cell>
          <cell r="T46">
            <v>3005.022369700745</v>
          </cell>
          <cell r="U46">
            <v>3119.6096574161907</v>
          </cell>
          <cell r="V46">
            <v>3236.6055284228996</v>
          </cell>
        </row>
        <row r="47">
          <cell r="A47">
            <v>35</v>
          </cell>
          <cell r="B47">
            <v>4479.5551887892643</v>
          </cell>
          <cell r="C47">
            <v>4603.0966157957055</v>
          </cell>
          <cell r="D47">
            <v>4743.183685121825</v>
          </cell>
          <cell r="E47">
            <v>4891.4290822346193</v>
          </cell>
          <cell r="F47">
            <v>5048.7386202925336</v>
          </cell>
          <cell r="G47">
            <v>5210.0768325494473</v>
          </cell>
          <cell r="H47">
            <v>5375.1528620860827</v>
          </cell>
          <cell r="I47">
            <v>5543.6796084310636</v>
          </cell>
          <cell r="J47">
            <v>5715.6477264449632</v>
          </cell>
          <cell r="K47">
            <v>5891.0761695878391</v>
          </cell>
          <cell r="L47">
            <v>6070.0182821424114</v>
          </cell>
          <cell r="M47">
            <v>6252.536608189429</v>
          </cell>
          <cell r="N47">
            <v>6438.6997345717173</v>
          </cell>
          <cell r="O47">
            <v>6628.5791729992798</v>
          </cell>
          <cell r="P47">
            <v>6822.2486830190091</v>
          </cell>
          <cell r="Q47">
            <v>7019.7834579054961</v>
          </cell>
          <cell r="R47">
            <v>7221.2615419494196</v>
          </cell>
          <cell r="S47">
            <v>7426.7577785686653</v>
          </cell>
          <cell r="T47">
            <v>7636.3672891320757</v>
          </cell>
          <cell r="U47">
            <v>7850.1137987765087</v>
          </cell>
          <cell r="V47">
            <v>8068.3117370391028</v>
          </cell>
        </row>
        <row r="48">
          <cell r="A48">
            <v>36</v>
          </cell>
          <cell r="B48">
            <v>1531.9665975531814</v>
          </cell>
          <cell r="C48">
            <v>1552.2074951543459</v>
          </cell>
          <cell r="D48">
            <v>1586.9806270262907</v>
          </cell>
          <cell r="E48">
            <v>1618.3390866963734</v>
          </cell>
          <cell r="F48">
            <v>1648.6329756109706</v>
          </cell>
          <cell r="G48">
            <v>1678.4529808111754</v>
          </cell>
          <cell r="H48">
            <v>1707.7710786087393</v>
          </cell>
          <cell r="I48">
            <v>1736.5912305874119</v>
          </cell>
          <cell r="J48">
            <v>1764.8998765095419</v>
          </cell>
          <cell r="K48">
            <v>1792.6877357487051</v>
          </cell>
          <cell r="L48">
            <v>1819.9441763509244</v>
          </cell>
          <cell r="M48">
            <v>1846.658653144134</v>
          </cell>
          <cell r="N48">
            <v>1872.8203333529661</v>
          </cell>
          <cell r="O48">
            <v>1898.4181897199921</v>
          </cell>
          <cell r="P48">
            <v>1923.4409617458011</v>
          </cell>
          <cell r="Q48">
            <v>1947.8771971649969</v>
          </cell>
          <cell r="R48">
            <v>1971.7150911369979</v>
          </cell>
          <cell r="S48">
            <v>1994.9430861671951</v>
          </cell>
          <cell r="T48">
            <v>2017.5475084254817</v>
          </cell>
          <cell r="U48">
            <v>2039.521778053957</v>
          </cell>
          <cell r="V48">
            <v>2060.8299871462264</v>
          </cell>
        </row>
        <row r="49">
          <cell r="A49">
            <v>39</v>
          </cell>
          <cell r="B49">
            <v>8700.5580808414488</v>
          </cell>
          <cell r="C49">
            <v>9018.2185171361689</v>
          </cell>
          <cell r="D49">
            <v>9451.3156818173538</v>
          </cell>
          <cell r="E49">
            <v>9920.0425632262977</v>
          </cell>
          <cell r="F49">
            <v>10408.922324703359</v>
          </cell>
          <cell r="G49">
            <v>10906.922737928375</v>
          </cell>
          <cell r="H49">
            <v>11415.123492158882</v>
          </cell>
          <cell r="I49">
            <v>11933.399913653393</v>
          </cell>
          <cell r="J49">
            <v>12462.037506944032</v>
          </cell>
          <cell r="K49">
            <v>13001.221437892869</v>
          </cell>
          <cell r="L49">
            <v>13551.16773601951</v>
          </cell>
          <cell r="M49">
            <v>14112.089777071222</v>
          </cell>
          <cell r="N49">
            <v>14684.206997509813</v>
          </cell>
          <cell r="O49">
            <v>15267.742685137515</v>
          </cell>
          <cell r="P49">
            <v>15862.924978368652</v>
          </cell>
          <cell r="Q49">
            <v>16469.98545828171</v>
          </cell>
          <cell r="R49">
            <v>17089.164553086161</v>
          </cell>
          <cell r="S49">
            <v>17720.691023078813</v>
          </cell>
          <cell r="T49">
            <v>18364.862483913865</v>
          </cell>
          <cell r="U49">
            <v>19021.731354956679</v>
          </cell>
          <cell r="V49">
            <v>19692.344953015592</v>
          </cell>
        </row>
        <row r="50">
          <cell r="A50">
            <v>40</v>
          </cell>
          <cell r="B50">
            <v>2540.1057935467506</v>
          </cell>
          <cell r="C50">
            <v>6723.4727927859267</v>
          </cell>
          <cell r="D50">
            <v>12610.545675563691</v>
          </cell>
          <cell r="E50">
            <v>16470.057725904364</v>
          </cell>
          <cell r="F50">
            <v>17448.410860275802</v>
          </cell>
          <cell r="G50">
            <v>17573.074843245344</v>
          </cell>
          <cell r="H50">
            <v>17698.232248244676</v>
          </cell>
          <cell r="I50">
            <v>17823.878195925212</v>
          </cell>
          <cell r="J50">
            <v>17950.026228387287</v>
          </cell>
          <cell r="K50">
            <v>18076.685395097735</v>
          </cell>
          <cell r="L50">
            <v>18203.866146369048</v>
          </cell>
          <cell r="M50">
            <v>18331.578828247704</v>
          </cell>
          <cell r="N50">
            <v>18459.83407417707</v>
          </cell>
          <cell r="O50">
            <v>18588.64270622734</v>
          </cell>
          <cell r="P50">
            <v>18718.015779667763</v>
          </cell>
          <cell r="Q50">
            <v>18847.964522464375</v>
          </cell>
          <cell r="R50">
            <v>18978.500568886684</v>
          </cell>
          <cell r="S50">
            <v>19109.635075371036</v>
          </cell>
          <cell r="T50">
            <v>19241.382193032274</v>
          </cell>
          <cell r="U50">
            <v>19373.745526742776</v>
          </cell>
          <cell r="V50">
            <v>19506.771794890687</v>
          </cell>
        </row>
        <row r="51">
          <cell r="A51" t="str">
            <v>Total general</v>
          </cell>
          <cell r="B51">
            <v>1386510.3733078188</v>
          </cell>
          <cell r="C51">
            <v>1420256.9883308657</v>
          </cell>
          <cell r="D51">
            <v>1456873.8541949783</v>
          </cell>
          <cell r="E51">
            <v>1489993.9266047946</v>
          </cell>
          <cell r="F51">
            <v>1517735.7159305282</v>
          </cell>
          <cell r="G51">
            <v>1547591.8606431824</v>
          </cell>
          <cell r="H51">
            <v>1577835.1999296108</v>
          </cell>
          <cell r="I51">
            <v>1606367.7193936473</v>
          </cell>
          <cell r="J51">
            <v>1633200.8097502508</v>
          </cell>
          <cell r="K51">
            <v>1660431.3527901266</v>
          </cell>
          <cell r="L51">
            <v>1688067.5170824414</v>
          </cell>
          <cell r="M51">
            <v>1716117.3265321434</v>
          </cell>
          <cell r="N51">
            <v>1744589.0508926185</v>
          </cell>
          <cell r="O51">
            <v>1773491.1029873111</v>
          </cell>
          <cell r="P51">
            <v>1802832.0821247469</v>
          </cell>
          <cell r="Q51">
            <v>1832620.7088275531</v>
          </cell>
          <cell r="R51">
            <v>1862866.0701607126</v>
          </cell>
          <cell r="S51">
            <v>1893576.6876453399</v>
          </cell>
          <cell r="T51">
            <v>1924764.1582425351</v>
          </cell>
          <cell r="U51">
            <v>1956429.0029181249</v>
          </cell>
          <cell r="V51">
            <v>1988616.41924817</v>
          </cell>
        </row>
      </sheetData>
      <sheetData sheetId="7"/>
      <sheetData sheetId="8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86555.17825668749</v>
          </cell>
          <cell r="C5">
            <v>87644.751880751937</v>
          </cell>
          <cell r="D5">
            <v>88691.506160424949</v>
          </cell>
          <cell r="E5">
            <v>89755.818157244517</v>
          </cell>
          <cell r="F5">
            <v>90864.131955044082</v>
          </cell>
          <cell r="G5">
            <v>91993.097286302451</v>
          </cell>
          <cell r="H5">
            <v>93145.176429539992</v>
          </cell>
          <cell r="I5">
            <v>94320.099367341914</v>
          </cell>
          <cell r="J5">
            <v>95518.510243651472</v>
          </cell>
          <cell r="K5">
            <v>96740.829621935176</v>
          </cell>
          <cell r="L5">
            <v>97987.54703283195</v>
          </cell>
          <cell r="M5">
            <v>99259.14624749824</v>
          </cell>
          <cell r="N5">
            <v>100556.12470969456</v>
          </cell>
          <cell r="O5">
            <v>101878.98861566446</v>
          </cell>
          <cell r="P5">
            <v>103228.25513514866</v>
          </cell>
          <cell r="Q5">
            <v>104604.44931538589</v>
          </cell>
          <cell r="R5">
            <v>106008.1159786371</v>
          </cell>
          <cell r="S5">
            <v>107439.77459387132</v>
          </cell>
          <cell r="T5">
            <v>108900.09643554833</v>
          </cell>
          <cell r="U5">
            <v>110389.21367027944</v>
          </cell>
          <cell r="V5">
            <v>111909.45065042305</v>
          </cell>
        </row>
        <row r="6">
          <cell r="A6">
            <v>9</v>
          </cell>
          <cell r="B6">
            <v>1408.3407655641477</v>
          </cell>
          <cell r="C6">
            <v>1454.6607257392559</v>
          </cell>
          <cell r="D6">
            <v>1495.2963293813455</v>
          </cell>
          <cell r="E6">
            <v>1536.6679806104503</v>
          </cell>
          <cell r="F6">
            <v>1579.7183660978717</v>
          </cell>
          <cell r="G6">
            <v>1623.5693477104619</v>
          </cell>
          <cell r="H6">
            <v>1668.3177460798365</v>
          </cell>
          <cell r="I6">
            <v>1713.9535267384572</v>
          </cell>
          <cell r="J6">
            <v>1760.5015895728482</v>
          </cell>
          <cell r="K6">
            <v>1807.9783005870145</v>
          </cell>
          <cell r="L6">
            <v>1856.4026660126415</v>
          </cell>
          <cell r="M6">
            <v>1905.7934782503794</v>
          </cell>
          <cell r="N6">
            <v>1956.170058292161</v>
          </cell>
          <cell r="O6">
            <v>2007.5520674864924</v>
          </cell>
          <cell r="P6">
            <v>2059.9595942339283</v>
          </cell>
          <cell r="Q6">
            <v>2113.4130290807957</v>
          </cell>
          <cell r="R6">
            <v>2167.9335457579605</v>
          </cell>
          <cell r="S6">
            <v>2223.541274291083</v>
          </cell>
          <cell r="T6">
            <v>2280.2624711699041</v>
          </cell>
          <cell r="U6">
            <v>2338.1015543835824</v>
          </cell>
          <cell r="V6">
            <v>2397.1516644279336</v>
          </cell>
        </row>
        <row r="7">
          <cell r="A7">
            <v>10</v>
          </cell>
          <cell r="B7">
            <v>184589.74519896938</v>
          </cell>
          <cell r="C7">
            <v>186831.72292206113</v>
          </cell>
          <cell r="D7">
            <v>188999.29934809633</v>
          </cell>
          <cell r="E7">
            <v>191203.80685306038</v>
          </cell>
          <cell r="F7">
            <v>193498.76746825839</v>
          </cell>
          <cell r="G7">
            <v>195836.56269787514</v>
          </cell>
          <cell r="H7">
            <v>198222.19684393107</v>
          </cell>
          <cell r="I7">
            <v>200655.14022784322</v>
          </cell>
          <cell r="J7">
            <v>203136.71912697997</v>
          </cell>
          <cell r="K7">
            <v>205667.80635136145</v>
          </cell>
          <cell r="L7">
            <v>208249.415087484</v>
          </cell>
          <cell r="M7">
            <v>210882.54721955367</v>
          </cell>
          <cell r="N7">
            <v>213568.23278445218</v>
          </cell>
          <cell r="O7">
            <v>216307.51998232462</v>
          </cell>
          <cell r="P7">
            <v>219101.47973264559</v>
          </cell>
          <cell r="Q7">
            <v>221951.19924339946</v>
          </cell>
          <cell r="R7">
            <v>224857.80677311364</v>
          </cell>
          <cell r="S7">
            <v>227822.37768067085</v>
          </cell>
          <cell r="T7">
            <v>230846.30323314917</v>
          </cell>
          <cell r="U7">
            <v>233929.8522573745</v>
          </cell>
          <cell r="V7">
            <v>237077.85820825191</v>
          </cell>
        </row>
        <row r="8">
          <cell r="A8">
            <v>14</v>
          </cell>
          <cell r="B8">
            <v>1670.6084078300098</v>
          </cell>
          <cell r="C8">
            <v>1698.2365351410047</v>
          </cell>
          <cell r="D8">
            <v>1724.696521380303</v>
          </cell>
          <cell r="E8">
            <v>1751.6428001031034</v>
          </cell>
          <cell r="F8">
            <v>1779.6767421284439</v>
          </cell>
          <cell r="G8">
            <v>1808.23383717704</v>
          </cell>
          <cell r="H8">
            <v>1837.3749800146466</v>
          </cell>
          <cell r="I8">
            <v>1867.094101928913</v>
          </cell>
          <cell r="J8">
            <v>1897.4072993826892</v>
          </cell>
          <cell r="K8">
            <v>1928.3252607656088</v>
          </cell>
          <cell r="L8">
            <v>1959.8603555816724</v>
          </cell>
          <cell r="M8">
            <v>1992.0248238953004</v>
          </cell>
          <cell r="N8">
            <v>2024.8312474502072</v>
          </cell>
          <cell r="O8">
            <v>2058.2924304392436</v>
          </cell>
          <cell r="P8">
            <v>2092.4214543833227</v>
          </cell>
          <cell r="Q8">
            <v>2127.2316000043752</v>
          </cell>
          <cell r="R8">
            <v>2162.7366486940296</v>
          </cell>
          <cell r="S8">
            <v>2198.9497386651883</v>
          </cell>
          <cell r="T8">
            <v>2235.8878552503074</v>
          </cell>
          <cell r="U8">
            <v>2273.5543188772344</v>
          </cell>
          <cell r="V8">
            <v>2312.0080848100024</v>
          </cell>
        </row>
        <row r="9">
          <cell r="A9">
            <v>18</v>
          </cell>
          <cell r="B9">
            <v>332743.3466740771</v>
          </cell>
          <cell r="C9">
            <v>342666.54409031518</v>
          </cell>
          <cell r="D9">
            <v>350719.67930853501</v>
          </cell>
          <cell r="E9">
            <v>358802.56636234367</v>
          </cell>
          <cell r="F9">
            <v>367093.96623217646</v>
          </cell>
          <cell r="G9">
            <v>375420.60095676332</v>
          </cell>
          <cell r="H9">
            <v>383796.43878289976</v>
          </cell>
          <cell r="I9">
            <v>392217.67045788525</v>
          </cell>
          <cell r="J9">
            <v>400686.38628681249</v>
          </cell>
          <cell r="K9">
            <v>409203.24540995684</v>
          </cell>
          <cell r="L9">
            <v>417769.27813110477</v>
          </cell>
          <cell r="M9">
            <v>426385.4494164252</v>
          </cell>
          <cell r="N9">
            <v>435052.76393192023</v>
          </cell>
          <cell r="O9">
            <v>443772.24077764113</v>
          </cell>
          <cell r="P9">
            <v>452544.92429679004</v>
          </cell>
          <cell r="Q9">
            <v>461371.86445019813</v>
          </cell>
          <cell r="R9">
            <v>470254.19005857705</v>
          </cell>
          <cell r="S9">
            <v>479192.8295184084</v>
          </cell>
          <cell r="T9">
            <v>488189.58893163374</v>
          </cell>
          <cell r="U9">
            <v>497242.99766767345</v>
          </cell>
          <cell r="V9">
            <v>506364.52391613362</v>
          </cell>
        </row>
        <row r="10">
          <cell r="A10">
            <v>21</v>
          </cell>
          <cell r="B10">
            <v>1031.5387219703575</v>
          </cell>
          <cell r="C10">
            <v>1071.657166603017</v>
          </cell>
          <cell r="D10">
            <v>1112.4503963507509</v>
          </cell>
          <cell r="E10">
            <v>1153.8856651211297</v>
          </cell>
          <cell r="F10">
            <v>1197.0417118739106</v>
          </cell>
          <cell r="G10">
            <v>1241.0094004623138</v>
          </cell>
          <cell r="H10">
            <v>1285.8762797825548</v>
          </cell>
          <cell r="I10">
            <v>1331.6330403154941</v>
          </cell>
          <cell r="J10">
            <v>1378.3044632976155</v>
          </cell>
          <cell r="K10">
            <v>1425.9070052974455</v>
          </cell>
          <cell r="L10">
            <v>1474.4597108426242</v>
          </cell>
          <cell r="M10">
            <v>1523.9814252569306</v>
          </cell>
          <cell r="N10">
            <v>1574.4915198342064</v>
          </cell>
          <cell r="O10">
            <v>1626.0097086833939</v>
          </cell>
          <cell r="P10">
            <v>1678.5561316419426</v>
          </cell>
          <cell r="Q10">
            <v>1732.1512401482544</v>
          </cell>
          <cell r="R10">
            <v>1786.8162373640166</v>
          </cell>
          <cell r="S10">
            <v>1842.5714108258201</v>
          </cell>
          <cell r="T10">
            <v>1899.44267993832</v>
          </cell>
          <cell r="U10">
            <v>1957.4360628659963</v>
          </cell>
          <cell r="V10">
            <v>2016.6386619298576</v>
          </cell>
        </row>
        <row r="11">
          <cell r="A11">
            <v>22</v>
          </cell>
          <cell r="B11">
            <v>8659.1134900055567</v>
          </cell>
          <cell r="C11">
            <v>8940.7783052467876</v>
          </cell>
          <cell r="D11">
            <v>9218.0860889245596</v>
          </cell>
          <cell r="E11">
            <v>9495.5959122287841</v>
          </cell>
          <cell r="F11">
            <v>9773.5846510960837</v>
          </cell>
          <cell r="G11">
            <v>10051.801144966817</v>
          </cell>
          <cell r="H11">
            <v>10330.272350646741</v>
          </cell>
          <cell r="I11">
            <v>10608.995452429812</v>
          </cell>
          <cell r="J11">
            <v>10887.977510440342</v>
          </cell>
          <cell r="K11">
            <v>11167.223172299415</v>
          </cell>
          <cell r="L11">
            <v>11446.737832546192</v>
          </cell>
          <cell r="M11">
            <v>11726.526825675146</v>
          </cell>
          <cell r="N11">
            <v>12006.595636033449</v>
          </cell>
          <cell r="O11">
            <v>12286.949844726934</v>
          </cell>
          <cell r="P11">
            <v>12567.595153667511</v>
          </cell>
          <cell r="Q11">
            <v>12848.537352116266</v>
          </cell>
          <cell r="R11">
            <v>13129.782445477855</v>
          </cell>
          <cell r="S11">
            <v>13411.336166976953</v>
          </cell>
          <cell r="T11">
            <v>13693.205894832061</v>
          </cell>
          <cell r="U11">
            <v>13975.39317555309</v>
          </cell>
          <cell r="V11">
            <v>14257.923311205035</v>
          </cell>
        </row>
        <row r="12">
          <cell r="A12">
            <v>23</v>
          </cell>
          <cell r="B12">
            <v>42225.797219210675</v>
          </cell>
          <cell r="C12">
            <v>43221.707429027629</v>
          </cell>
          <cell r="D12">
            <v>44226.219672777574</v>
          </cell>
          <cell r="E12">
            <v>45248.539446326307</v>
          </cell>
          <cell r="F12">
            <v>46312.512975271049</v>
          </cell>
          <cell r="G12">
            <v>47396.290243156276</v>
          </cell>
          <cell r="H12">
            <v>48502.247829881919</v>
          </cell>
          <cell r="I12">
            <v>49630.13689614553</v>
          </cell>
          <cell r="J12">
            <v>50780.573080791779</v>
          </cell>
          <cell r="K12">
            <v>51953.960808677082</v>
          </cell>
          <cell r="L12">
            <v>53150.769834864026</v>
          </cell>
          <cell r="M12">
            <v>54371.464609915281</v>
          </cell>
          <cell r="N12">
            <v>55616.522653098495</v>
          </cell>
          <cell r="O12">
            <v>56886.429896364149</v>
          </cell>
          <cell r="P12">
            <v>58181.682818502748</v>
          </cell>
          <cell r="Q12">
            <v>59502.785397344727</v>
          </cell>
          <cell r="R12">
            <v>60850.260843886368</v>
          </cell>
          <cell r="S12">
            <v>62224.607055117143</v>
          </cell>
          <cell r="T12">
            <v>63626.471465030823</v>
          </cell>
          <cell r="U12">
            <v>65055.969106090437</v>
          </cell>
          <cell r="V12">
            <v>66515.37884214388</v>
          </cell>
        </row>
        <row r="13">
          <cell r="A13">
            <v>26</v>
          </cell>
          <cell r="B13">
            <v>3098.7935904762608</v>
          </cell>
          <cell r="C13">
            <v>3268.7766540180301</v>
          </cell>
          <cell r="D13">
            <v>3439.0492426908686</v>
          </cell>
          <cell r="E13">
            <v>3612.2832287817801</v>
          </cell>
          <cell r="F13">
            <v>3792.6128426905598</v>
          </cell>
          <cell r="G13">
            <v>3976.2910828816816</v>
          </cell>
          <cell r="H13">
            <v>4163.7303090649921</v>
          </cell>
          <cell r="I13">
            <v>4354.8860342289136</v>
          </cell>
          <cell r="J13">
            <v>4549.8631893263564</v>
          </cell>
          <cell r="K13">
            <v>4748.7301651140197</v>
          </cell>
          <cell r="L13">
            <v>4951.5666150157322</v>
          </cell>
          <cell r="M13">
            <v>5158.4512446204826</v>
          </cell>
          <cell r="N13">
            <v>5369.4649870519979</v>
          </cell>
          <cell r="O13">
            <v>5584.6901974952816</v>
          </cell>
          <cell r="P13">
            <v>5804.2110214930763</v>
          </cell>
          <cell r="Q13">
            <v>6028.112867332622</v>
          </cell>
          <cell r="R13">
            <v>6256.4844342113875</v>
          </cell>
          <cell r="S13">
            <v>6489.4100092190565</v>
          </cell>
          <cell r="T13">
            <v>6726.9996991109501</v>
          </cell>
          <cell r="U13">
            <v>6969.2715197504258</v>
          </cell>
          <cell r="V13">
            <v>7216.6173258283488</v>
          </cell>
        </row>
        <row r="14">
          <cell r="A14">
            <v>28</v>
          </cell>
          <cell r="B14">
            <v>4137.2724239443824</v>
          </cell>
          <cell r="C14">
            <v>4224.2812807029677</v>
          </cell>
          <cell r="D14">
            <v>4285.3980046546058</v>
          </cell>
          <cell r="E14">
            <v>4346.8945714706388</v>
          </cell>
          <cell r="F14">
            <v>4410.9543601540836</v>
          </cell>
          <cell r="G14">
            <v>4476.2118859310449</v>
          </cell>
          <cell r="H14">
            <v>4542.8054149422815</v>
          </cell>
          <cell r="I14">
            <v>4610.7193865962763</v>
          </cell>
          <cell r="J14">
            <v>4679.9910283831541</v>
          </cell>
          <cell r="K14">
            <v>4750.6446515698117</v>
          </cell>
          <cell r="L14">
            <v>4822.708552087629</v>
          </cell>
          <cell r="M14">
            <v>4896.2106934196127</v>
          </cell>
          <cell r="N14">
            <v>4971.1798292038548</v>
          </cell>
          <cell r="O14">
            <v>5047.6452192168972</v>
          </cell>
          <cell r="P14">
            <v>5125.6367567807492</v>
          </cell>
          <cell r="Q14">
            <v>5205.1847934780053</v>
          </cell>
          <cell r="R14">
            <v>5286.3208125679585</v>
          </cell>
          <cell r="S14">
            <v>5369.0748762044805</v>
          </cell>
          <cell r="T14">
            <v>5453.4856481098968</v>
          </cell>
          <cell r="U14">
            <v>5539.5613066086571</v>
          </cell>
          <cell r="V14">
            <v>5627.4340106578493</v>
          </cell>
        </row>
        <row r="15">
          <cell r="A15">
            <v>29</v>
          </cell>
          <cell r="B15">
            <v>2675.1307627935698</v>
          </cell>
          <cell r="C15">
            <v>2739.9448292953612</v>
          </cell>
          <cell r="D15">
            <v>2811.3547974448502</v>
          </cell>
          <cell r="E15">
            <v>2883.8548530797639</v>
          </cell>
          <cell r="F15">
            <v>2959.4026131132769</v>
          </cell>
          <cell r="G15">
            <v>3036.350231257411</v>
          </cell>
          <cell r="H15">
            <v>3114.8753517418909</v>
          </cell>
          <cell r="I15">
            <v>3194.956950523605</v>
          </cell>
          <cell r="J15">
            <v>3276.6396033298702</v>
          </cell>
          <cell r="K15">
            <v>3359.9518033944869</v>
          </cell>
          <cell r="L15">
            <v>3444.926960766526</v>
          </cell>
          <cell r="M15">
            <v>3531.5980375443532</v>
          </cell>
          <cell r="N15">
            <v>3619.998942036093</v>
          </cell>
          <cell r="O15">
            <v>3710.1641750488679</v>
          </cell>
          <cell r="P15">
            <v>3802.1289879273068</v>
          </cell>
          <cell r="Q15">
            <v>3895.9291622139722</v>
          </cell>
          <cell r="R15">
            <v>3991.6018526924695</v>
          </cell>
          <cell r="S15">
            <v>4089.1823871224442</v>
          </cell>
          <cell r="T15">
            <v>4188.7168267782426</v>
          </cell>
          <cell r="U15">
            <v>4290.2129780289051</v>
          </cell>
          <cell r="V15">
            <v>4393.833787530576</v>
          </cell>
        </row>
        <row r="16">
          <cell r="A16">
            <v>31</v>
          </cell>
          <cell r="B16">
            <v>2321.8717950302175</v>
          </cell>
          <cell r="C16">
            <v>2383.8919479122374</v>
          </cell>
          <cell r="D16">
            <v>2449.0202570194533</v>
          </cell>
          <cell r="E16">
            <v>2515.2390132937189</v>
          </cell>
          <cell r="F16">
            <v>2584.1972864581858</v>
          </cell>
          <cell r="G16">
            <v>2654.4300837064084</v>
          </cell>
          <cell r="H16">
            <v>2726.1023723147682</v>
          </cell>
          <cell r="I16">
            <v>2799.1954016011268</v>
          </cell>
          <cell r="J16">
            <v>2873.7497395198925</v>
          </cell>
          <cell r="K16">
            <v>2949.7914229769599</v>
          </cell>
          <cell r="L16">
            <v>3027.3509386274673</v>
          </cell>
          <cell r="M16">
            <v>3106.4583739937002</v>
          </cell>
          <cell r="N16">
            <v>3187.1446778301806</v>
          </cell>
          <cell r="O16">
            <v>3269.4413399351238</v>
          </cell>
          <cell r="P16">
            <v>3353.3805365097505</v>
          </cell>
          <cell r="Q16">
            <v>3438.9949217617896</v>
          </cell>
          <cell r="R16">
            <v>3526.3184265618811</v>
          </cell>
          <cell r="S16">
            <v>3615.3832233675071</v>
          </cell>
          <cell r="T16">
            <v>3706.2316360456994</v>
          </cell>
          <cell r="U16">
            <v>3798.8696870808708</v>
          </cell>
          <cell r="V16">
            <v>3893.4504991904082</v>
          </cell>
        </row>
        <row r="17">
          <cell r="A17">
            <v>32</v>
          </cell>
          <cell r="B17">
            <v>12672.400748146738</v>
          </cell>
          <cell r="C17">
            <v>13067.550011814514</v>
          </cell>
          <cell r="D17">
            <v>13509.903095320111</v>
          </cell>
          <cell r="E17">
            <v>13959.263406455908</v>
          </cell>
          <cell r="F17">
            <v>14427.286225335918</v>
          </cell>
          <cell r="G17">
            <v>14904.070348779785</v>
          </cell>
          <cell r="H17">
            <v>15390.611464582849</v>
          </cell>
          <cell r="I17">
            <v>15886.800978042813</v>
          </cell>
          <cell r="J17">
            <v>16392.909556297946</v>
          </cell>
          <cell r="K17">
            <v>16909.115159609719</v>
          </cell>
          <cell r="L17">
            <v>17435.624435333808</v>
          </cell>
          <cell r="M17">
            <v>17972.64171108447</v>
          </cell>
          <cell r="N17">
            <v>18520.37705893111</v>
          </cell>
          <cell r="O17">
            <v>19079.044258314039</v>
          </cell>
          <cell r="P17">
            <v>19648.861706692467</v>
          </cell>
          <cell r="Q17">
            <v>20230.051184933942</v>
          </cell>
          <cell r="R17">
            <v>20822.84260601112</v>
          </cell>
          <cell r="S17">
            <v>21427.456031181151</v>
          </cell>
          <cell r="T17">
            <v>22044.172291465373</v>
          </cell>
          <cell r="U17">
            <v>22673.057589170738</v>
          </cell>
          <cell r="V17">
            <v>23315.053062975356</v>
          </cell>
        </row>
        <row r="18">
          <cell r="A18">
            <v>33</v>
          </cell>
          <cell r="B18">
            <v>7503.0832320850423</v>
          </cell>
          <cell r="C18">
            <v>7809.3323591350309</v>
          </cell>
          <cell r="D18">
            <v>8120.9791835505985</v>
          </cell>
          <cell r="E18">
            <v>8438.1310880765723</v>
          </cell>
          <cell r="F18">
            <v>8768.1067151266834</v>
          </cell>
          <cell r="G18">
            <v>9104.3273167396055</v>
          </cell>
          <cell r="H18">
            <v>9447.4116773578935</v>
          </cell>
          <cell r="I18">
            <v>9797.3038792805091</v>
          </cell>
          <cell r="J18">
            <v>10154.189497719595</v>
          </cell>
          <cell r="K18">
            <v>10518.195376915141</v>
          </cell>
          <cell r="L18">
            <v>10889.466888604267</v>
          </cell>
          <cell r="M18">
            <v>11268.148204819852</v>
          </cell>
          <cell r="N18">
            <v>11654.387435963279</v>
          </cell>
          <cell r="O18">
            <v>12048.335337935849</v>
          </cell>
          <cell r="P18">
            <v>12450.145905619025</v>
          </cell>
          <cell r="Q18">
            <v>12859.975561068068</v>
          </cell>
          <cell r="R18">
            <v>13277.986306159353</v>
          </cell>
          <cell r="S18">
            <v>13704.333797856705</v>
          </cell>
          <cell r="T18">
            <v>14139.214193482181</v>
          </cell>
          <cell r="U18">
            <v>14582.68148849892</v>
          </cell>
          <cell r="V18">
            <v>15035.371845195505</v>
          </cell>
        </row>
        <row r="19">
          <cell r="A19">
            <v>34</v>
          </cell>
          <cell r="B19">
            <v>1589.8368321170103</v>
          </cell>
          <cell r="C19">
            <v>1687.1525413380209</v>
          </cell>
          <cell r="D19">
            <v>1784.0226075942878</v>
          </cell>
          <cell r="E19">
            <v>1882.945527440439</v>
          </cell>
          <cell r="F19">
            <v>1985.804949033879</v>
          </cell>
          <cell r="G19">
            <v>2090.6264835070224</v>
          </cell>
          <cell r="H19">
            <v>2197.5780601887268</v>
          </cell>
          <cell r="I19">
            <v>2306.6556957002035</v>
          </cell>
          <cell r="J19">
            <v>2417.9120977414586</v>
          </cell>
          <cell r="K19">
            <v>2531.388690626427</v>
          </cell>
          <cell r="L19">
            <v>2647.1301231230864</v>
          </cell>
          <cell r="M19">
            <v>2765.1815741389428</v>
          </cell>
          <cell r="N19">
            <v>2885.5891356002494</v>
          </cell>
          <cell r="O19">
            <v>3008.3998307808142</v>
          </cell>
          <cell r="P19">
            <v>3133.6616634311927</v>
          </cell>
          <cell r="Q19">
            <v>3261.4233758075293</v>
          </cell>
          <cell r="R19">
            <v>3391.7355654936396</v>
          </cell>
          <cell r="S19">
            <v>3524.6463844410159</v>
          </cell>
          <cell r="T19">
            <v>3660.218441995401</v>
          </cell>
          <cell r="U19">
            <v>3798.4628740588137</v>
          </cell>
          <cell r="V19">
            <v>3939.599861926863</v>
          </cell>
        </row>
        <row r="20">
          <cell r="A20">
            <v>35</v>
          </cell>
          <cell r="B20">
            <v>618.58022732925997</v>
          </cell>
          <cell r="C20">
            <v>641.13357419787565</v>
          </cell>
          <cell r="D20">
            <v>664.22544948866209</v>
          </cell>
          <cell r="E20">
            <v>687.87962827971478</v>
          </cell>
          <cell r="F20">
            <v>712.51836916268542</v>
          </cell>
          <cell r="G20">
            <v>737.61669130420762</v>
          </cell>
          <cell r="H20">
            <v>763.23653453749068</v>
          </cell>
          <cell r="I20">
            <v>789.3664733506414</v>
          </cell>
          <cell r="J20">
            <v>816.01989218704159</v>
          </cell>
          <cell r="K20">
            <v>843.20543974979398</v>
          </cell>
          <cell r="L20">
            <v>870.93379827682963</v>
          </cell>
          <cell r="M20">
            <v>899.21562250473482</v>
          </cell>
          <cell r="N20">
            <v>928.06193899067773</v>
          </cell>
          <cell r="O20">
            <v>957.48398870067956</v>
          </cell>
          <cell r="P20">
            <v>987.49327082323759</v>
          </cell>
          <cell r="Q20">
            <v>1018.1014480164575</v>
          </cell>
          <cell r="R20">
            <v>1049.3206847000235</v>
          </cell>
          <cell r="S20">
            <v>1081.1623465836756</v>
          </cell>
          <cell r="T20">
            <v>1113.6420953945196</v>
          </cell>
          <cell r="U20">
            <v>1146.7600116809108</v>
          </cell>
          <cell r="V20">
            <v>1180.5789741917722</v>
          </cell>
        </row>
        <row r="21">
          <cell r="A21">
            <v>36</v>
          </cell>
          <cell r="B21">
            <v>168.89231143200868</v>
          </cell>
          <cell r="C21">
            <v>169.57861650616212</v>
          </cell>
          <cell r="D21">
            <v>172.90929927357186</v>
          </cell>
          <cell r="E21">
            <v>175.85145259654539</v>
          </cell>
          <cell r="F21">
            <v>178.68395923010385</v>
          </cell>
          <cell r="G21">
            <v>181.47179193775844</v>
          </cell>
          <cell r="H21">
            <v>184.21287288328443</v>
          </cell>
          <cell r="I21">
            <v>186.90770993968079</v>
          </cell>
          <cell r="J21">
            <v>189.55500591733423</v>
          </cell>
          <cell r="K21">
            <v>192.15390789081826</v>
          </cell>
          <cell r="L21">
            <v>194.70342540856376</v>
          </cell>
          <cell r="M21">
            <v>197.20257914896243</v>
          </cell>
          <cell r="N21">
            <v>199.65036227822566</v>
          </cell>
          <cell r="O21">
            <v>202.04575008720724</v>
          </cell>
          <cell r="P21">
            <v>204.38769615698595</v>
          </cell>
          <cell r="Q21">
            <v>206.67513619616821</v>
          </cell>
          <cell r="R21">
            <v>208.90697339745017</v>
          </cell>
          <cell r="S21">
            <v>211.08213296773351</v>
          </cell>
          <cell r="T21">
            <v>213.19934720190133</v>
          </cell>
          <cell r="U21">
            <v>215.25799294417712</v>
          </cell>
          <cell r="V21">
            <v>217.25481538675007</v>
          </cell>
        </row>
        <row r="22">
          <cell r="A22">
            <v>39</v>
          </cell>
          <cell r="B22">
            <v>3100.7930484456283</v>
          </cell>
          <cell r="C22">
            <v>3228.7131998173122</v>
          </cell>
          <cell r="D22">
            <v>3388.2373337777922</v>
          </cell>
          <cell r="E22">
            <v>3559.0856770325563</v>
          </cell>
          <cell r="F22">
            <v>3736.9312681943766</v>
          </cell>
          <cell r="G22">
            <v>3918.0702426441967</v>
          </cell>
          <cell r="H22">
            <v>4102.9171445329866</v>
          </cell>
          <cell r="I22">
            <v>4291.4294628633497</v>
          </cell>
          <cell r="J22">
            <v>4483.710285296821</v>
          </cell>
          <cell r="K22">
            <v>4679.827157020045</v>
          </cell>
          <cell r="L22">
            <v>4879.8586042116931</v>
          </cell>
          <cell r="M22">
            <v>5083.8822506202941</v>
          </cell>
          <cell r="N22">
            <v>5291.9779086097324</v>
          </cell>
          <cell r="O22">
            <v>5504.2267943258876</v>
          </cell>
          <cell r="P22">
            <v>5720.7118918805136</v>
          </cell>
          <cell r="Q22">
            <v>5941.5174194417305</v>
          </cell>
          <cell r="R22">
            <v>6166.7308848736448</v>
          </cell>
          <cell r="S22">
            <v>6396.4352720160969</v>
          </cell>
          <cell r="T22">
            <v>6630.7397021318029</v>
          </cell>
          <cell r="U22">
            <v>6869.6598433873132</v>
          </cell>
          <cell r="V22">
            <v>7113.590772997617</v>
          </cell>
        </row>
        <row r="23">
          <cell r="A23">
            <v>13</v>
          </cell>
          <cell r="B23">
            <v>301.42843037721553</v>
          </cell>
          <cell r="C23">
            <v>307.64441714217969</v>
          </cell>
          <cell r="D23">
            <v>308.27984327932739</v>
          </cell>
          <cell r="E23">
            <v>308.27855842767951</v>
          </cell>
          <cell r="F23">
            <v>308.2785572173317</v>
          </cell>
          <cell r="G23">
            <v>308.27855721619159</v>
          </cell>
          <cell r="H23">
            <v>308.27855721619045</v>
          </cell>
          <cell r="I23">
            <v>308.27855721619045</v>
          </cell>
          <cell r="J23">
            <v>308.27855721619045</v>
          </cell>
          <cell r="K23">
            <v>308.27855721619045</v>
          </cell>
          <cell r="L23">
            <v>308.27855721619045</v>
          </cell>
          <cell r="M23">
            <v>308.27855721619045</v>
          </cell>
          <cell r="N23">
            <v>308.27855721619045</v>
          </cell>
          <cell r="O23">
            <v>308.27855721619045</v>
          </cell>
          <cell r="P23">
            <v>308.27855721619045</v>
          </cell>
          <cell r="Q23">
            <v>308.27855721619045</v>
          </cell>
          <cell r="R23">
            <v>308.27855721619045</v>
          </cell>
          <cell r="S23">
            <v>308.27855721619045</v>
          </cell>
          <cell r="T23">
            <v>308.27855721619045</v>
          </cell>
          <cell r="U23">
            <v>308.27855721619045</v>
          </cell>
          <cell r="V23">
            <v>308.27855721619045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87946.985523055177</v>
          </cell>
          <cell r="C32">
            <v>89054.079490994394</v>
          </cell>
          <cell r="D32">
            <v>90117.665579484688</v>
          </cell>
          <cell r="E32">
            <v>91199.091713212998</v>
          </cell>
          <cell r="F32">
            <v>92325.227196881067</v>
          </cell>
          <cell r="G32">
            <v>93472.346290666072</v>
          </cell>
          <cell r="H32">
            <v>94642.950866526749</v>
          </cell>
          <cell r="I32">
            <v>95836.766565168888</v>
          </cell>
          <cell r="J32">
            <v>97054.447888369352</v>
          </cell>
          <cell r="K32">
            <v>98296.422162255825</v>
          </cell>
          <cell r="L32">
            <v>99563.186789119849</v>
          </cell>
          <cell r="M32">
            <v>100855.23331915805</v>
          </cell>
          <cell r="N32">
            <v>102173.06719502654</v>
          </cell>
          <cell r="O32">
            <v>103517.20275260453</v>
          </cell>
          <cell r="P32">
            <v>104888.16547772184</v>
          </cell>
          <cell r="Q32">
            <v>106286.48886037749</v>
          </cell>
          <cell r="R32">
            <v>107712.72648357372</v>
          </cell>
          <cell r="S32">
            <v>109167.40616934067</v>
          </cell>
          <cell r="T32">
            <v>110651.20998623194</v>
          </cell>
          <cell r="U32">
            <v>112164.27222609756</v>
          </cell>
          <cell r="V32">
            <v>113708.95461688176</v>
          </cell>
        </row>
        <row r="33">
          <cell r="A33">
            <v>9</v>
          </cell>
          <cell r="B33">
            <v>1430.9868850744192</v>
          </cell>
          <cell r="C33">
            <v>1478.0516702091431</v>
          </cell>
          <cell r="D33">
            <v>1519.3406943577972</v>
          </cell>
          <cell r="E33">
            <v>1561.3776017386663</v>
          </cell>
          <cell r="F33">
            <v>1605.1202374247257</v>
          </cell>
          <cell r="G33">
            <v>1649.6763428216468</v>
          </cell>
          <cell r="H33">
            <v>1695.1442954368003</v>
          </cell>
          <cell r="I33">
            <v>1741.5138994484114</v>
          </cell>
          <cell r="J33">
            <v>1788.8104551331801</v>
          </cell>
          <cell r="K33">
            <v>1837.0505916604538</v>
          </cell>
          <cell r="L33">
            <v>1886.2536208821252</v>
          </cell>
          <cell r="M33">
            <v>1936.4386373806451</v>
          </cell>
          <cell r="N33">
            <v>1987.625272829499</v>
          </cell>
          <cell r="O33">
            <v>2039.8335047316757</v>
          </cell>
          <cell r="P33">
            <v>2093.0837445092102</v>
          </cell>
          <cell r="Q33">
            <v>2147.3967105884153</v>
          </cell>
          <cell r="R33">
            <v>2202.7939171737485</v>
          </cell>
          <cell r="S33">
            <v>2259.2958179816833</v>
          </cell>
          <cell r="T33">
            <v>2316.9290917063163</v>
          </cell>
          <cell r="U33">
            <v>2375.6982273780709</v>
          </cell>
          <cell r="V33">
            <v>2435.6978631919346</v>
          </cell>
        </row>
        <row r="34">
          <cell r="A34">
            <v>10</v>
          </cell>
          <cell r="B34">
            <v>186629.46188341823</v>
          </cell>
          <cell r="C34">
            <v>188896.21346034989</v>
          </cell>
          <cell r="D34">
            <v>191087.74160589298</v>
          </cell>
          <cell r="E34">
            <v>193316.60891878654</v>
          </cell>
          <cell r="F34">
            <v>195636.92884878273</v>
          </cell>
          <cell r="G34">
            <v>198000.55671568631</v>
          </cell>
          <cell r="H34">
            <v>200412.55211905646</v>
          </cell>
          <cell r="I34">
            <v>202872.37952736125</v>
          </cell>
          <cell r="J34">
            <v>205381.37987333312</v>
          </cell>
          <cell r="K34">
            <v>207940.43561154383</v>
          </cell>
          <cell r="L34">
            <v>210550.57112420065</v>
          </cell>
          <cell r="M34">
            <v>213212.79936632951</v>
          </cell>
          <cell r="N34">
            <v>215928.16175672031</v>
          </cell>
          <cell r="O34">
            <v>218697.71807812946</v>
          </cell>
          <cell r="P34">
            <v>221522.55108369075</v>
          </cell>
          <cell r="Q34">
            <v>224403.75999503903</v>
          </cell>
          <cell r="R34">
            <v>227342.4855379565</v>
          </cell>
          <cell r="S34">
            <v>230339.81495404241</v>
          </cell>
          <cell r="T34">
            <v>233397.1548838754</v>
          </cell>
          <cell r="U34">
            <v>236514.77712481865</v>
          </cell>
          <cell r="V34">
            <v>239697.5685414531</v>
          </cell>
        </row>
        <row r="35">
          <cell r="A35">
            <v>14</v>
          </cell>
          <cell r="B35">
            <v>1689.0686307365315</v>
          </cell>
          <cell r="C35">
            <v>1717.0020488543134</v>
          </cell>
          <cell r="D35">
            <v>1743.7544179415561</v>
          </cell>
          <cell r="E35">
            <v>1770.9984530442423</v>
          </cell>
          <cell r="F35">
            <v>1799.3421701289628</v>
          </cell>
          <cell r="G35">
            <v>1828.2148210778464</v>
          </cell>
          <cell r="H35">
            <v>1857.6779735438081</v>
          </cell>
          <cell r="I35">
            <v>1887.7254917552266</v>
          </cell>
          <cell r="J35">
            <v>1918.3736500408675</v>
          </cell>
          <cell r="K35">
            <v>1949.6332548970684</v>
          </cell>
          <cell r="L35">
            <v>1981.5168125108498</v>
          </cell>
          <cell r="M35">
            <v>2014.0366981993432</v>
          </cell>
          <cell r="N35">
            <v>2047.2056327345313</v>
          </cell>
          <cell r="O35">
            <v>2081.0365617955977</v>
          </cell>
          <cell r="P35">
            <v>2115.5427114542595</v>
          </cell>
          <cell r="Q35">
            <v>2150.7375091844233</v>
          </cell>
          <cell r="R35">
            <v>2186.6348886620981</v>
          </cell>
          <cell r="S35">
            <v>2223.2481332774396</v>
          </cell>
          <cell r="T35">
            <v>2260.5944160508234</v>
          </cell>
          <cell r="U35">
            <v>2298.6770941008281</v>
          </cell>
          <cell r="V35">
            <v>2337.5557741471521</v>
          </cell>
        </row>
        <row r="36">
          <cell r="A36">
            <v>18</v>
          </cell>
          <cell r="B36">
            <v>338866.10888049373</v>
          </cell>
          <cell r="C36">
            <v>348949.00185678422</v>
          </cell>
          <cell r="D36">
            <v>357133.09494993882</v>
          </cell>
          <cell r="E36">
            <v>365347.71178327326</v>
          </cell>
          <cell r="F36">
            <v>373774.54429575166</v>
          </cell>
          <cell r="G36">
            <v>382237.49582511385</v>
          </cell>
          <cell r="H36">
            <v>390750.7734854882</v>
          </cell>
          <cell r="I36">
            <v>399310.51087050705</v>
          </cell>
          <cell r="J36">
            <v>407918.8393649229</v>
          </cell>
          <cell r="K36">
            <v>416576.43533197435</v>
          </cell>
          <cell r="L36">
            <v>425284.35269825312</v>
          </cell>
          <cell r="M36">
            <v>434043.57905247132</v>
          </cell>
          <cell r="N36">
            <v>442855.14249094017</v>
          </cell>
          <cell r="O36">
            <v>451720.08591229672</v>
          </cell>
          <cell r="P36">
            <v>460639.47801747819</v>
          </cell>
          <cell r="Q36">
            <v>469614.39335433982</v>
          </cell>
          <cell r="R36">
            <v>478645.98679831438</v>
          </cell>
          <cell r="S36">
            <v>487735.20955039881</v>
          </cell>
          <cell r="T36">
            <v>496883.9055367423</v>
          </cell>
          <cell r="U36">
            <v>506090.58640926797</v>
          </cell>
          <cell r="V36">
            <v>515366.92322155274</v>
          </cell>
        </row>
        <row r="37">
          <cell r="A37">
            <v>21</v>
          </cell>
          <cell r="B37">
            <v>1045.7223793974497</v>
          </cell>
          <cell r="C37">
            <v>1086.3924526438084</v>
          </cell>
          <cell r="D37">
            <v>1127.7465893005735</v>
          </cell>
          <cell r="E37">
            <v>1169.751593016545</v>
          </cell>
          <cell r="F37">
            <v>1213.5010354121771</v>
          </cell>
          <cell r="G37">
            <v>1258.0732797186706</v>
          </cell>
          <cell r="H37">
            <v>1303.5570786295648</v>
          </cell>
          <cell r="I37">
            <v>1349.9429946198325</v>
          </cell>
          <cell r="J37">
            <v>1397.2561496679573</v>
          </cell>
          <cell r="K37">
            <v>1445.5132266202854</v>
          </cell>
          <cell r="L37">
            <v>1494.7335318667103</v>
          </cell>
          <cell r="M37">
            <v>1544.9361698542129</v>
          </cell>
          <cell r="N37">
            <v>1596.1407782319263</v>
          </cell>
          <cell r="O37">
            <v>1648.3673421777905</v>
          </cell>
          <cell r="P37">
            <v>1701.6362784520193</v>
          </cell>
          <cell r="Q37">
            <v>1755.9683197002928</v>
          </cell>
          <cell r="R37">
            <v>1811.3849606277722</v>
          </cell>
          <cell r="S37">
            <v>1867.9067677246751</v>
          </cell>
          <cell r="T37">
            <v>1925.5600167874713</v>
          </cell>
          <cell r="U37">
            <v>1984.350808730404</v>
          </cell>
          <cell r="V37">
            <v>2044.3674435313933</v>
          </cell>
        </row>
        <row r="38">
          <cell r="A38">
            <v>22</v>
          </cell>
          <cell r="B38">
            <v>8778.1763004931436</v>
          </cell>
          <cell r="C38">
            <v>9063.7140069439283</v>
          </cell>
          <cell r="D38">
            <v>9344.8347726472712</v>
          </cell>
          <cell r="E38">
            <v>9626.160356021921</v>
          </cell>
          <cell r="F38">
            <v>9907.9714400486519</v>
          </cell>
          <cell r="G38">
            <v>10190.013410710108</v>
          </cell>
          <cell r="H38">
            <v>10472.313595468122</v>
          </cell>
          <cell r="I38">
            <v>10754.869139900729</v>
          </cell>
          <cell r="J38">
            <v>11037.687201208892</v>
          </cell>
          <cell r="K38">
            <v>11320.772490918522</v>
          </cell>
          <cell r="L38">
            <v>11604.130477743691</v>
          </cell>
          <cell r="M38">
            <v>11887.766569528172</v>
          </cell>
          <cell r="N38">
            <v>12171.68632602891</v>
          </cell>
          <cell r="O38">
            <v>12455.895405091933</v>
          </cell>
          <cell r="P38">
            <v>12740.399587030432</v>
          </cell>
          <cell r="Q38">
            <v>13025.204740707857</v>
          </cell>
          <cell r="R38">
            <v>13310.316954103173</v>
          </cell>
          <cell r="S38">
            <v>13595.742039272871</v>
          </cell>
          <cell r="T38">
            <v>13881.487475886004</v>
          </cell>
          <cell r="U38">
            <v>14167.554831716932</v>
          </cell>
          <cell r="V38">
            <v>14453.969756734119</v>
          </cell>
        </row>
        <row r="39">
          <cell r="A39">
            <v>23</v>
          </cell>
          <cell r="B39">
            <v>42786.978064254006</v>
          </cell>
          <cell r="C39">
            <v>43796.123920759397</v>
          </cell>
          <cell r="D39">
            <v>44813.986132228805</v>
          </cell>
          <cell r="E39">
            <v>45849.892535568004</v>
          </cell>
          <cell r="F39">
            <v>46928.00627271238</v>
          </cell>
          <cell r="G39">
            <v>48026.186940487838</v>
          </cell>
          <cell r="H39">
            <v>49146.842703541122</v>
          </cell>
          <cell r="I39">
            <v>50289.721415495267</v>
          </cell>
          <cell r="J39">
            <v>51455.446897035465</v>
          </cell>
          <cell r="K39">
            <v>52644.428947824388</v>
          </cell>
          <cell r="L39">
            <v>53857.143565969331</v>
          </cell>
          <cell r="M39">
            <v>55094.061374581026</v>
          </cell>
          <cell r="N39">
            <v>56355.66623915817</v>
          </cell>
          <cell r="O39">
            <v>57642.45054968683</v>
          </cell>
          <cell r="P39">
            <v>58954.917383160639</v>
          </cell>
          <cell r="Q39">
            <v>60293.577415275555</v>
          </cell>
          <cell r="R39">
            <v>61658.960810501638</v>
          </cell>
          <cell r="S39">
            <v>63051.572082879618</v>
          </cell>
          <cell r="T39">
            <v>64472.067270801104</v>
          </cell>
          <cell r="U39">
            <v>65920.562935510345</v>
          </cell>
          <cell r="V39">
            <v>67399.368226955936</v>
          </cell>
        </row>
        <row r="40">
          <cell r="A40">
            <v>26</v>
          </cell>
          <cell r="B40">
            <v>3141.4020023453086</v>
          </cell>
          <cell r="C40">
            <v>3313.7223330107772</v>
          </cell>
          <cell r="D40">
            <v>3486.3361697778678</v>
          </cell>
          <cell r="E40">
            <v>3661.9521231775298</v>
          </cell>
          <cell r="F40">
            <v>3844.7612692775551</v>
          </cell>
          <cell r="G40">
            <v>4030.9650852713053</v>
          </cell>
          <cell r="H40">
            <v>4220.9816008146354</v>
          </cell>
          <cell r="I40">
            <v>4414.7657171995606</v>
          </cell>
          <cell r="J40">
            <v>4612.4238081795938</v>
          </cell>
          <cell r="K40">
            <v>4814.0252048843367</v>
          </cell>
          <cell r="L40">
            <v>5019.6506559721984</v>
          </cell>
          <cell r="M40">
            <v>5229.379949234014</v>
          </cell>
          <cell r="N40">
            <v>5443.2951306239638</v>
          </cell>
          <cell r="O40">
            <v>5661.479687710842</v>
          </cell>
          <cell r="P40">
            <v>5884.018923038604</v>
          </cell>
          <cell r="Q40">
            <v>6110.9994192584472</v>
          </cell>
          <cell r="R40">
            <v>6342.5110951817942</v>
          </cell>
          <cell r="S40">
            <v>6578.6393968458178</v>
          </cell>
          <cell r="T40">
            <v>6819.4959449737262</v>
          </cell>
          <cell r="U40">
            <v>7065.0990031469937</v>
          </cell>
          <cell r="V40">
            <v>7315.8458140584862</v>
          </cell>
        </row>
        <row r="41">
          <cell r="A41">
            <v>28</v>
          </cell>
          <cell r="B41">
            <v>4203.7997645214082</v>
          </cell>
          <cell r="C41">
            <v>4292.2077236966725</v>
          </cell>
          <cell r="D41">
            <v>4354.3072045694535</v>
          </cell>
          <cell r="E41">
            <v>4416.7926361798882</v>
          </cell>
          <cell r="F41">
            <v>4481.8825062653614</v>
          </cell>
          <cell r="G41">
            <v>4548.1893730568172</v>
          </cell>
          <cell r="H41">
            <v>4615.8537260145531</v>
          </cell>
          <cell r="I41">
            <v>4684.8597543327442</v>
          </cell>
          <cell r="J41">
            <v>4755.2452841195554</v>
          </cell>
          <cell r="K41">
            <v>4827.0350175670546</v>
          </cell>
          <cell r="L41">
            <v>4900.2577056051987</v>
          </cell>
          <cell r="M41">
            <v>4974.9417613698006</v>
          </cell>
          <cell r="N41">
            <v>5051.1164008574524</v>
          </cell>
          <cell r="O41">
            <v>5128.8113543419058</v>
          </cell>
          <cell r="P41">
            <v>5208.0569958297838</v>
          </cell>
          <cell r="Q41">
            <v>5288.8841649571323</v>
          </cell>
          <cell r="R41">
            <v>5371.3248512340506</v>
          </cell>
          <cell r="S41">
            <v>5455.4096002138494</v>
          </cell>
          <cell r="T41">
            <v>5541.1776973315064</v>
          </cell>
          <cell r="U41">
            <v>5628.6374524189241</v>
          </cell>
          <cell r="V41">
            <v>5717.9231495492295</v>
          </cell>
        </row>
        <row r="42">
          <cell r="A42">
            <v>29</v>
          </cell>
          <cell r="B42">
            <v>2711.9138107819804</v>
          </cell>
          <cell r="C42">
            <v>2777.6190706981733</v>
          </cell>
          <cell r="D42">
            <v>2850.0109259097162</v>
          </cell>
          <cell r="E42">
            <v>2923.5078573096116</v>
          </cell>
          <cell r="F42">
            <v>3000.0943990435849</v>
          </cell>
          <cell r="G42">
            <v>3078.1000469372002</v>
          </cell>
          <cell r="H42">
            <v>3157.7048878283422</v>
          </cell>
          <cell r="I42">
            <v>3238.8876085933057</v>
          </cell>
          <cell r="J42">
            <v>3321.6933978756551</v>
          </cell>
          <cell r="K42">
            <v>3406.1511406911627</v>
          </cell>
          <cell r="L42">
            <v>3492.2947064770656</v>
          </cell>
          <cell r="M42">
            <v>3580.157510560588</v>
          </cell>
          <cell r="N42">
            <v>3669.7739274890896</v>
          </cell>
          <cell r="O42">
            <v>3761.1789324557894</v>
          </cell>
          <cell r="P42">
            <v>3854.408261511308</v>
          </cell>
          <cell r="Q42">
            <v>3949.4981881944145</v>
          </cell>
          <cell r="R42">
            <v>4046.4863781669901</v>
          </cell>
          <cell r="S42">
            <v>4145.4086449453771</v>
          </cell>
          <cell r="T42">
            <v>4246.3116831464431</v>
          </cell>
          <cell r="U42">
            <v>4349.2034064768022</v>
          </cell>
          <cell r="V42">
            <v>4454.2490021091207</v>
          </cell>
        </row>
        <row r="43">
          <cell r="A43">
            <v>31</v>
          </cell>
          <cell r="B43">
            <v>2353.7975322118837</v>
          </cell>
          <cell r="C43">
            <v>2416.6704621960312</v>
          </cell>
          <cell r="D43">
            <v>2482.6942855534703</v>
          </cell>
          <cell r="E43">
            <v>2549.8235497265091</v>
          </cell>
          <cell r="F43">
            <v>2619.729999146984</v>
          </cell>
          <cell r="G43">
            <v>2690.9284973573704</v>
          </cell>
          <cell r="H43">
            <v>2763.586279934098</v>
          </cell>
          <cell r="I43">
            <v>2837.6843383731434</v>
          </cell>
          <cell r="J43">
            <v>2913.26379843829</v>
          </cell>
          <cell r="K43">
            <v>2990.3510550428937</v>
          </cell>
          <cell r="L43">
            <v>3068.9770140335968</v>
          </cell>
          <cell r="M43">
            <v>3149.1721766361143</v>
          </cell>
          <cell r="N43">
            <v>3230.9679171503444</v>
          </cell>
          <cell r="O43">
            <v>3314.3961583592336</v>
          </cell>
          <cell r="P43">
            <v>3399.489518886759</v>
          </cell>
          <cell r="Q43">
            <v>3486.2811019360147</v>
          </cell>
          <cell r="R43">
            <v>3574.8053049271089</v>
          </cell>
          <cell r="S43">
            <v>3665.0947426888092</v>
          </cell>
          <cell r="T43">
            <v>3757.1923210413247</v>
          </cell>
          <cell r="U43">
            <v>3851.1041452782315</v>
          </cell>
          <cell r="V43">
            <v>3946.9854435542766</v>
          </cell>
        </row>
        <row r="44">
          <cell r="A44">
            <v>32</v>
          </cell>
          <cell r="B44">
            <v>12846.646258433764</v>
          </cell>
          <cell r="C44">
            <v>13247.22882447697</v>
          </cell>
          <cell r="D44">
            <v>13695.664262880779</v>
          </cell>
          <cell r="E44">
            <v>14151.20327829467</v>
          </cell>
          <cell r="F44">
            <v>14625.661410934288</v>
          </cell>
          <cell r="G44">
            <v>15109.001316075513</v>
          </cell>
          <cell r="H44">
            <v>15602.232372220862</v>
          </cell>
          <cell r="I44">
            <v>16105.244491490897</v>
          </cell>
          <cell r="J44">
            <v>16618.312062697038</v>
          </cell>
          <cell r="K44">
            <v>17141.615493054338</v>
          </cell>
          <cell r="L44">
            <v>17675.364271319657</v>
          </cell>
          <cell r="M44">
            <v>18219.765534611892</v>
          </cell>
          <cell r="N44">
            <v>18775.032243491412</v>
          </cell>
          <cell r="O44">
            <v>19341.381116865865</v>
          </cell>
          <cell r="P44">
            <v>19919.033555159476</v>
          </cell>
          <cell r="Q44">
            <v>20508.214388726781</v>
          </cell>
          <cell r="R44">
            <v>21109.156691843778</v>
          </cell>
          <cell r="S44">
            <v>21722.08355160987</v>
          </cell>
          <cell r="T44">
            <v>22347.279660473025</v>
          </cell>
          <cell r="U44">
            <v>22984.812131021834</v>
          </cell>
          <cell r="V44">
            <v>23635.635042591261</v>
          </cell>
        </row>
        <row r="45">
          <cell r="A45">
            <v>33</v>
          </cell>
          <cell r="B45">
            <v>7606.2506265262127</v>
          </cell>
          <cell r="C45">
            <v>7916.7106790731386</v>
          </cell>
          <cell r="D45">
            <v>8232.6426473244155</v>
          </cell>
          <cell r="E45">
            <v>8554.155390537624</v>
          </cell>
          <cell r="F45">
            <v>8888.6681824596762</v>
          </cell>
          <cell r="G45">
            <v>9229.51181734477</v>
          </cell>
          <cell r="H45">
            <v>9577.313587921557</v>
          </cell>
          <cell r="I45">
            <v>9932.0168076206082</v>
          </cell>
          <cell r="J45">
            <v>10293.809603313235</v>
          </cell>
          <cell r="K45">
            <v>10662.820563347723</v>
          </cell>
          <cell r="L45">
            <v>11039.197058322581</v>
          </cell>
          <cell r="M45">
            <v>11423.085242636133</v>
          </cell>
          <cell r="N45">
            <v>11814.635263207776</v>
          </cell>
          <cell r="O45">
            <v>12213.999948832476</v>
          </cell>
          <cell r="P45">
            <v>12621.33541182129</v>
          </cell>
          <cell r="Q45">
            <v>13036.800225032748</v>
          </cell>
          <cell r="R45">
            <v>13460.558617869043</v>
          </cell>
          <cell r="S45">
            <v>13892.768387577227</v>
          </cell>
          <cell r="T45">
            <v>14333.628388642559</v>
          </cell>
          <cell r="U45">
            <v>14783.193358965784</v>
          </cell>
          <cell r="V45">
            <v>15242.108208066949</v>
          </cell>
        </row>
        <row r="46">
          <cell r="A46">
            <v>34</v>
          </cell>
          <cell r="B46">
            <v>1611.6970885586193</v>
          </cell>
          <cell r="C46">
            <v>1710.3508887814182</v>
          </cell>
          <cell r="D46">
            <v>1808.5529184487091</v>
          </cell>
          <cell r="E46">
            <v>1908.8360284427449</v>
          </cell>
          <cell r="F46">
            <v>2013.1097670830945</v>
          </cell>
          <cell r="G46">
            <v>2119.3725976552441</v>
          </cell>
          <cell r="H46">
            <v>2227.7947585163215</v>
          </cell>
          <cell r="I46">
            <v>2338.3722115160817</v>
          </cell>
          <cell r="J46">
            <v>2451.1583890854031</v>
          </cell>
          <cell r="K46">
            <v>2566.1952851225401</v>
          </cell>
          <cell r="L46">
            <v>2683.5281623160286</v>
          </cell>
          <cell r="M46">
            <v>2803.2028207833528</v>
          </cell>
          <cell r="N46">
            <v>2925.265986214753</v>
          </cell>
          <cell r="O46">
            <v>3049.7653284540493</v>
          </cell>
          <cell r="P46">
            <v>3176.7495113033719</v>
          </cell>
          <cell r="Q46">
            <v>3306.2679472248824</v>
          </cell>
          <cell r="R46">
            <v>3438.3719295191763</v>
          </cell>
          <cell r="S46">
            <v>3573.1102722270798</v>
          </cell>
          <cell r="T46">
            <v>3710.5464455728375</v>
          </cell>
          <cell r="U46">
            <v>3850.6917385771221</v>
          </cell>
          <cell r="V46">
            <v>3993.7693600283574</v>
          </cell>
        </row>
        <row r="47">
          <cell r="A47">
            <v>35</v>
          </cell>
          <cell r="B47">
            <v>626.80115855046586</v>
          </cell>
          <cell r="C47">
            <v>649.6542393989655</v>
          </cell>
          <cell r="D47">
            <v>673.05300571236648</v>
          </cell>
          <cell r="E47">
            <v>697.02154853955199</v>
          </cell>
          <cell r="F47">
            <v>721.98773828885737</v>
          </cell>
          <cell r="G47">
            <v>747.41961713164051</v>
          </cell>
          <cell r="H47">
            <v>773.37994808149392</v>
          </cell>
          <cell r="I47">
            <v>799.85715378147142</v>
          </cell>
          <cell r="J47">
            <v>826.8647965542076</v>
          </cell>
          <cell r="K47">
            <v>854.41164004406892</v>
          </cell>
          <cell r="L47">
            <v>882.50850845592868</v>
          </cell>
          <cell r="M47">
            <v>911.16619812782278</v>
          </cell>
          <cell r="N47">
            <v>940.39588215986373</v>
          </cell>
          <cell r="O47">
            <v>970.20895091051159</v>
          </cell>
          <cell r="P47">
            <v>1000.6170563924785</v>
          </cell>
          <cell r="Q47">
            <v>1031.6320162605964</v>
          </cell>
          <cell r="R47">
            <v>1063.2661565996871</v>
          </cell>
          <cell r="S47">
            <v>1095.5309941697724</v>
          </cell>
          <cell r="T47">
            <v>1128.4423988423125</v>
          </cell>
          <cell r="U47">
            <v>1162.0004522361503</v>
          </cell>
          <cell r="V47">
            <v>1196.2688687587809</v>
          </cell>
        </row>
        <row r="48">
          <cell r="A48">
            <v>36</v>
          </cell>
          <cell r="B48">
            <v>171.13689025094004</v>
          </cell>
          <cell r="C48">
            <v>171.83231631952904</v>
          </cell>
          <cell r="D48">
            <v>175.20726386091752</v>
          </cell>
          <cell r="E48">
            <v>178.18851840155352</v>
          </cell>
          <cell r="F48">
            <v>181.05866904827187</v>
          </cell>
          <cell r="G48">
            <v>183.88355205261129</v>
          </cell>
          <cell r="H48">
            <v>186.66106196390319</v>
          </cell>
          <cell r="I48">
            <v>189.3917134047791</v>
          </cell>
          <cell r="J48">
            <v>192.07419194597554</v>
          </cell>
          <cell r="K48">
            <v>194.70763332668716</v>
          </cell>
          <cell r="L48">
            <v>197.29103393224355</v>
          </cell>
          <cell r="M48">
            <v>199.82340142585218</v>
          </cell>
          <cell r="N48">
            <v>202.30371559290327</v>
          </cell>
          <cell r="O48">
            <v>204.7309381058663</v>
          </cell>
          <cell r="P48">
            <v>207.10400863891232</v>
          </cell>
          <cell r="Q48">
            <v>209.42184875621533</v>
          </cell>
          <cell r="R48">
            <v>211.68334707390221</v>
          </cell>
          <cell r="S48">
            <v>213.88741451487468</v>
          </cell>
          <cell r="T48">
            <v>216.0327665262146</v>
          </cell>
          <cell r="U48">
            <v>218.11877167040527</v>
          </cell>
          <cell r="V48">
            <v>220.14213188324001</v>
          </cell>
        </row>
        <row r="49">
          <cell r="A49">
            <v>39</v>
          </cell>
          <cell r="B49">
            <v>3142.0025880594699</v>
          </cell>
          <cell r="C49">
            <v>3271.6227982428832</v>
          </cell>
          <cell r="D49">
            <v>3433.2670079437003</v>
          </cell>
          <cell r="E49">
            <v>3606.3859256803203</v>
          </cell>
          <cell r="F49">
            <v>3786.5950847486802</v>
          </cell>
          <cell r="G49">
            <v>3970.1413961689395</v>
          </cell>
          <cell r="H49">
            <v>4157.4449133838243</v>
          </cell>
          <cell r="I49">
            <v>4348.4625604248004</v>
          </cell>
          <cell r="J49">
            <v>4543.2987949884136</v>
          </cell>
          <cell r="K49">
            <v>4742.0220599368395</v>
          </cell>
          <cell r="L49">
            <v>4944.7119250616661</v>
          </cell>
          <cell r="M49">
            <v>5151.4470457310408</v>
          </cell>
          <cell r="N49">
            <v>5362.3082950151556</v>
          </cell>
          <cell r="O49">
            <v>5577.3779684224774</v>
          </cell>
          <cell r="P49">
            <v>5796.7401529236067</v>
          </cell>
          <cell r="Q49">
            <v>6020.4801859461058</v>
          </cell>
          <cell r="R49">
            <v>6248.6867383336157</v>
          </cell>
          <cell r="S49">
            <v>6481.4438967811921</v>
          </cell>
          <cell r="T49">
            <v>6718.8622327731355</v>
          </cell>
          <cell r="U49">
            <v>6960.9576227059288</v>
          </cell>
          <cell r="V49">
            <v>7208.1303943707517</v>
          </cell>
        </row>
        <row r="50">
          <cell r="A50">
            <v>13</v>
          </cell>
          <cell r="B50">
            <v>306.27539953768115</v>
          </cell>
          <cell r="C50">
            <v>312.59133936982602</v>
          </cell>
          <cell r="D50">
            <v>313.23698315925895</v>
          </cell>
          <cell r="E50">
            <v>313.23567764719655</v>
          </cell>
          <cell r="F50">
            <v>313.23567641738646</v>
          </cell>
          <cell r="G50">
            <v>313.23567641622788</v>
          </cell>
          <cell r="H50">
            <v>313.2356764162268</v>
          </cell>
          <cell r="I50">
            <v>313.2356764162268</v>
          </cell>
          <cell r="J50">
            <v>313.2356764162268</v>
          </cell>
          <cell r="K50">
            <v>313.2356764162268</v>
          </cell>
          <cell r="L50">
            <v>313.2356764162268</v>
          </cell>
          <cell r="M50">
            <v>313.2356764162268</v>
          </cell>
          <cell r="N50">
            <v>313.2356764162268</v>
          </cell>
          <cell r="O50">
            <v>313.2356764162268</v>
          </cell>
          <cell r="P50">
            <v>313.2356764162268</v>
          </cell>
          <cell r="Q50">
            <v>313.2356764162268</v>
          </cell>
          <cell r="R50">
            <v>313.2356764162268</v>
          </cell>
          <cell r="S50">
            <v>313.2356764162268</v>
          </cell>
          <cell r="T50">
            <v>313.2356764162268</v>
          </cell>
          <cell r="U50">
            <v>313.2356764162268</v>
          </cell>
          <cell r="V50">
            <v>313.2356764162268</v>
          </cell>
        </row>
        <row r="51">
          <cell r="A51" t="str">
            <v>Total general</v>
          </cell>
          <cell r="B51">
            <v>707895.21166670066</v>
          </cell>
          <cell r="C51">
            <v>724120.78958280338</v>
          </cell>
          <cell r="D51">
            <v>738393.13741693308</v>
          </cell>
          <cell r="E51">
            <v>752802.69548859925</v>
          </cell>
          <cell r="F51">
            <v>767667.42619985598</v>
          </cell>
          <cell r="G51">
            <v>782683.31260175025</v>
          </cell>
          <cell r="H51">
            <v>797878.00093078671</v>
          </cell>
          <cell r="I51">
            <v>813246.20793741033</v>
          </cell>
          <cell r="J51">
            <v>828793.62128332525</v>
          </cell>
          <cell r="K51">
            <v>844523.26238712878</v>
          </cell>
          <cell r="L51">
            <v>860438.90533845883</v>
          </cell>
          <cell r="M51">
            <v>876544.22850503505</v>
          </cell>
          <cell r="N51">
            <v>892843.02612988872</v>
          </cell>
          <cell r="O51">
            <v>909339.15616738971</v>
          </cell>
          <cell r="P51">
            <v>926036.5633554192</v>
          </cell>
          <cell r="Q51">
            <v>942939.24206792237</v>
          </cell>
          <cell r="R51">
            <v>960051.37713807833</v>
          </cell>
          <cell r="S51">
            <v>977376.80809290835</v>
          </cell>
          <cell r="T51">
            <v>994921.11389382067</v>
          </cell>
          <cell r="U51">
            <v>1012683.5334165349</v>
          </cell>
          <cell r="V51">
            <v>1030688.6985358347</v>
          </cell>
        </row>
      </sheetData>
      <sheetData sheetId="9"/>
      <sheetData sheetId="10"/>
      <sheetData sheetId="11"/>
      <sheetData sheetId="12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24228.05240722985</v>
          </cell>
          <cell r="C5">
            <v>24535.361799327649</v>
          </cell>
          <cell r="D5">
            <v>24828.230202081962</v>
          </cell>
          <cell r="E5">
            <v>25125.578069732088</v>
          </cell>
          <cell r="F5">
            <v>25435.430624316548</v>
          </cell>
          <cell r="G5">
            <v>25751.068168938666</v>
          </cell>
          <cell r="H5">
            <v>26073.170169793255</v>
          </cell>
          <cell r="I5">
            <v>26401.658308041449</v>
          </cell>
          <cell r="J5">
            <v>26736.71342287492</v>
          </cell>
          <cell r="K5">
            <v>27078.452904779788</v>
          </cell>
          <cell r="L5">
            <v>27427.013667308722</v>
          </cell>
          <cell r="M5">
            <v>27782.530951976692</v>
          </cell>
          <cell r="N5">
            <v>28145.143838589116</v>
          </cell>
          <cell r="O5">
            <v>28514.993850712093</v>
          </cell>
          <cell r="P5">
            <v>28892.225577880148</v>
          </cell>
          <cell r="Q5">
            <v>29276.985823773539</v>
          </cell>
          <cell r="R5">
            <v>29669.42687410038</v>
          </cell>
          <cell r="S5">
            <v>30069.694108733751</v>
          </cell>
          <cell r="T5">
            <v>30477.974637650012</v>
          </cell>
          <cell r="U5">
            <v>30894.307626933223</v>
          </cell>
          <cell r="V5">
            <v>31319.333701858883</v>
          </cell>
        </row>
        <row r="6">
          <cell r="A6">
            <v>10</v>
          </cell>
          <cell r="B6">
            <v>219126.42086132901</v>
          </cell>
          <cell r="C6">
            <v>221782.93693685951</v>
          </cell>
          <cell r="D6">
            <v>224353.57467768993</v>
          </cell>
          <cell r="E6">
            <v>226970.15174661588</v>
          </cell>
          <cell r="F6">
            <v>229692.99804186239</v>
          </cell>
          <cell r="G6">
            <v>232466.66935309197</v>
          </cell>
          <cell r="H6">
            <v>235297.07793377404</v>
          </cell>
          <cell r="I6">
            <v>238183.62151461234</v>
          </cell>
          <cell r="J6">
            <v>241127.86685292178</v>
          </cell>
          <cell r="K6">
            <v>244130.85122683598</v>
          </cell>
          <cell r="L6">
            <v>247193.77627550924</v>
          </cell>
          <cell r="M6">
            <v>250317.83078938053</v>
          </cell>
          <cell r="N6">
            <v>253504.23681635683</v>
          </cell>
          <cell r="O6">
            <v>256754.23799174273</v>
          </cell>
          <cell r="P6">
            <v>260069.10489302597</v>
          </cell>
          <cell r="Q6">
            <v>263450.12743914541</v>
          </cell>
          <cell r="R6">
            <v>266898.64419880038</v>
          </cell>
          <cell r="S6">
            <v>270415.93118900026</v>
          </cell>
          <cell r="T6">
            <v>274003.63840753288</v>
          </cell>
          <cell r="U6">
            <v>277662.0873664316</v>
          </cell>
          <cell r="V6">
            <v>281397.00603991968</v>
          </cell>
        </row>
        <row r="7">
          <cell r="A7">
            <v>14</v>
          </cell>
          <cell r="B7">
            <v>2895.88810986205</v>
          </cell>
          <cell r="C7">
            <v>2943.6938041785111</v>
          </cell>
          <cell r="D7">
            <v>2989.481712846848</v>
          </cell>
          <cell r="E7">
            <v>3036.0817197328311</v>
          </cell>
          <cell r="F7">
            <v>3084.5795581943294</v>
          </cell>
          <cell r="G7">
            <v>3133.9807667275682</v>
          </cell>
          <cell r="H7">
            <v>3184.3928904203672</v>
          </cell>
          <cell r="I7">
            <v>3235.8047319475636</v>
          </cell>
          <cell r="J7">
            <v>3288.2443166076691</v>
          </cell>
          <cell r="K7">
            <v>3341.7300885023292</v>
          </cell>
          <cell r="L7">
            <v>3396.283457746827</v>
          </cell>
          <cell r="M7">
            <v>3451.9255957127393</v>
          </cell>
          <cell r="N7">
            <v>3508.6782686848878</v>
          </cell>
          <cell r="O7">
            <v>3566.5636266521406</v>
          </cell>
          <cell r="P7">
            <v>3625.6043001682615</v>
          </cell>
          <cell r="Q7">
            <v>3685.8232621455909</v>
          </cell>
          <cell r="R7">
            <v>3747.2443601498449</v>
          </cell>
          <cell r="S7">
            <v>3809.8902958263393</v>
          </cell>
          <cell r="T7">
            <v>3873.7905560173563</v>
          </cell>
          <cell r="U7">
            <v>3938.9504807240583</v>
          </cell>
          <cell r="V7">
            <v>4005.473572956173</v>
          </cell>
        </row>
        <row r="8">
          <cell r="A8">
            <v>18</v>
          </cell>
          <cell r="B8">
            <v>184696.38004965879</v>
          </cell>
          <cell r="C8">
            <v>189681.8571489747</v>
          </cell>
          <cell r="D8">
            <v>193809.62588902193</v>
          </cell>
          <cell r="E8">
            <v>197957.32522409997</v>
          </cell>
          <cell r="F8">
            <v>202220.98784683892</v>
          </cell>
          <cell r="G8">
            <v>206510.35747237568</v>
          </cell>
          <cell r="H8">
            <v>210833.59774791889</v>
          </cell>
          <cell r="I8">
            <v>215188.68335501029</v>
          </cell>
          <cell r="J8">
            <v>219576.93676557404</v>
          </cell>
          <cell r="K8">
            <v>223998.84607554213</v>
          </cell>
          <cell r="L8">
            <v>228455.12703751243</v>
          </cell>
          <cell r="M8">
            <v>232946.45447196672</v>
          </cell>
          <cell r="N8">
            <v>237473.53078754796</v>
          </cell>
          <cell r="O8">
            <v>242037.0683276265</v>
          </cell>
          <cell r="P8">
            <v>246637.79663782413</v>
          </cell>
          <cell r="Q8">
            <v>251276.45154659645</v>
          </cell>
          <cell r="R8">
            <v>255953.81469157635</v>
          </cell>
          <cell r="S8">
            <v>260670.56337216057</v>
          </cell>
          <cell r="T8">
            <v>265427.85150020366</v>
          </cell>
          <cell r="U8">
            <v>270225.06678651029</v>
          </cell>
          <cell r="V8">
            <v>275068.60186053911</v>
          </cell>
        </row>
        <row r="9">
          <cell r="A9">
            <v>22</v>
          </cell>
          <cell r="B9">
            <v>18740.239841490082</v>
          </cell>
          <cell r="C9">
            <v>19345.99691846317</v>
          </cell>
          <cell r="D9">
            <v>19944.571079321613</v>
          </cell>
          <cell r="E9">
            <v>20543.678686704894</v>
          </cell>
          <cell r="F9">
            <v>21143.776221702432</v>
          </cell>
          <cell r="G9">
            <v>21744.364165808955</v>
          </cell>
          <cell r="H9">
            <v>22345.50192327538</v>
          </cell>
          <cell r="I9">
            <v>22947.184174971495</v>
          </cell>
          <cell r="J9">
            <v>23549.425976504277</v>
          </cell>
          <cell r="K9">
            <v>24152.237422682196</v>
          </cell>
          <cell r="L9">
            <v>24755.63015760636</v>
          </cell>
          <cell r="M9">
            <v>25359.615712220297</v>
          </cell>
          <cell r="N9">
            <v>25964.205937083298</v>
          </cell>
          <cell r="O9">
            <v>26569.412892732616</v>
          </cell>
          <cell r="P9">
            <v>27175.248901282455</v>
          </cell>
          <cell r="Q9">
            <v>27781.726470549536</v>
          </cell>
          <cell r="R9">
            <v>28388.858587600647</v>
          </cell>
          <cell r="S9">
            <v>28996.657603771906</v>
          </cell>
          <cell r="T9">
            <v>29605.139610760842</v>
          </cell>
          <cell r="U9">
            <v>30214.30737326503</v>
          </cell>
          <cell r="V9">
            <v>30824.217941059957</v>
          </cell>
        </row>
        <row r="10">
          <cell r="A10">
            <v>23</v>
          </cell>
          <cell r="B10">
            <v>41584.587992994326</v>
          </cell>
          <cell r="C10">
            <v>42561.898590158562</v>
          </cell>
          <cell r="D10">
            <v>43547.590273242589</v>
          </cell>
          <cell r="E10">
            <v>44552.427422878856</v>
          </cell>
          <cell r="F10">
            <v>45597.391229102126</v>
          </cell>
          <cell r="G10">
            <v>46661.776903354788</v>
          </cell>
          <cell r="H10">
            <v>47747.934906841503</v>
          </cell>
          <cell r="I10">
            <v>48855.634690139836</v>
          </cell>
          <cell r="J10">
            <v>49985.477244895133</v>
          </cell>
          <cell r="K10">
            <v>51137.860686717795</v>
          </cell>
          <cell r="L10">
            <v>52313.246123266872</v>
          </cell>
          <cell r="M10">
            <v>53512.089752255575</v>
          </cell>
          <cell r="N10">
            <v>54734.86052976692</v>
          </cell>
          <cell r="O10">
            <v>55982.035691806799</v>
          </cell>
          <cell r="P10">
            <v>57254.102834744685</v>
          </cell>
          <cell r="Q10">
            <v>58551.556892299137</v>
          </cell>
          <cell r="R10">
            <v>59874.911798779678</v>
          </cell>
          <cell r="S10">
            <v>61224.656190980306</v>
          </cell>
          <cell r="T10">
            <v>62601.427268691994</v>
          </cell>
          <cell r="U10">
            <v>64005.332709209659</v>
          </cell>
          <cell r="V10">
            <v>65438.633572253791</v>
          </cell>
        </row>
        <row r="11">
          <cell r="A11">
            <v>26</v>
          </cell>
          <cell r="B11">
            <v>1369.5039996253115</v>
          </cell>
          <cell r="C11">
            <v>1444.6275851730782</v>
          </cell>
          <cell r="D11">
            <v>1519.8791256211696</v>
          </cell>
          <cell r="E11">
            <v>1596.4394481775589</v>
          </cell>
          <cell r="F11">
            <v>1676.1356655241971</v>
          </cell>
          <cell r="G11">
            <v>1757.3117997975412</v>
          </cell>
          <cell r="H11">
            <v>1840.1500923297212</v>
          </cell>
          <cell r="I11">
            <v>1924.6308821983459</v>
          </cell>
          <cell r="J11">
            <v>2010.8005433729945</v>
          </cell>
          <cell r="K11">
            <v>2098.6893009758323</v>
          </cell>
          <cell r="L11">
            <v>2188.3323576363123</v>
          </cell>
          <cell r="M11">
            <v>2279.764497090674</v>
          </cell>
          <cell r="N11">
            <v>2373.0214875285051</v>
          </cell>
          <cell r="O11">
            <v>2468.1397256157934</v>
          </cell>
          <cell r="P11">
            <v>2565.1563992625906</v>
          </cell>
          <cell r="Q11">
            <v>2664.1092544457015</v>
          </cell>
          <cell r="R11">
            <v>2765.0374915513871</v>
          </cell>
          <cell r="S11">
            <v>2867.9783610460231</v>
          </cell>
          <cell r="T11">
            <v>2972.9805243319843</v>
          </cell>
          <cell r="U11">
            <v>3080.0519434745802</v>
          </cell>
          <cell r="V11">
            <v>3189.36579766459</v>
          </cell>
        </row>
        <row r="12">
          <cell r="A12">
            <v>29</v>
          </cell>
          <cell r="B12">
            <v>3412.6546915037825</v>
          </cell>
          <cell r="C12">
            <v>3502.8942469224107</v>
          </cell>
          <cell r="D12">
            <v>3599.2303930882476</v>
          </cell>
          <cell r="E12">
            <v>3697.265630466004</v>
          </cell>
          <cell r="F12">
            <v>3799.327565836013</v>
          </cell>
          <cell r="G12">
            <v>3903.263600446589</v>
          </cell>
          <cell r="H12">
            <v>4009.3311865157598</v>
          </cell>
          <cell r="I12">
            <v>4117.5010034160396</v>
          </cell>
          <cell r="J12">
            <v>4227.8334813526353</v>
          </cell>
          <cell r="K12">
            <v>4340.3670513694915</v>
          </cell>
          <cell r="L12">
            <v>4455.1468562769342</v>
          </cell>
          <cell r="M12">
            <v>4572.2174157369864</v>
          </cell>
          <cell r="N12">
            <v>4691.624532501738</v>
          </cell>
          <cell r="O12">
            <v>4813.4148068685217</v>
          </cell>
          <cell r="P12">
            <v>4937.6358594489357</v>
          </cell>
          <cell r="Q12">
            <v>5064.3360026335049</v>
          </cell>
          <cell r="R12">
            <v>5193.5654985970859</v>
          </cell>
          <cell r="S12">
            <v>5325.3717713413571</v>
          </cell>
          <cell r="T12">
            <v>5459.8181890344349</v>
          </cell>
          <cell r="U12">
            <v>5596.9107999806065</v>
          </cell>
          <cell r="V12">
            <v>5736.8873943248282</v>
          </cell>
        </row>
        <row r="13">
          <cell r="A13">
            <v>31</v>
          </cell>
          <cell r="B13">
            <v>2423.2345640679482</v>
          </cell>
          <cell r="C13">
            <v>2480.6269295328925</v>
          </cell>
          <cell r="D13">
            <v>2541.8841878963599</v>
          </cell>
          <cell r="E13">
            <v>2604.1552943022675</v>
          </cell>
          <cell r="F13">
            <v>2668.9596617638367</v>
          </cell>
          <cell r="G13">
            <v>2735.0055014191512</v>
          </cell>
          <cell r="H13">
            <v>2802.397693055244</v>
          </cell>
          <cell r="I13">
            <v>2871.1276387230687</v>
          </cell>
          <cell r="J13">
            <v>2941.2311889065463</v>
          </cell>
          <cell r="K13">
            <v>3012.7334139779673</v>
          </cell>
          <cell r="L13">
            <v>3085.6628300311418</v>
          </cell>
          <cell r="M13">
            <v>3160.047767179205</v>
          </cell>
          <cell r="N13">
            <v>3235.9173160843966</v>
          </cell>
          <cell r="O13">
            <v>3313.3010917700972</v>
          </cell>
          <cell r="P13">
            <v>3392.2293390119003</v>
          </cell>
          <cell r="Q13">
            <v>3472.7328016307688</v>
          </cell>
          <cell r="R13">
            <v>3554.8432333382002</v>
          </cell>
          <cell r="S13">
            <v>3638.5914777175244</v>
          </cell>
          <cell r="T13">
            <v>3724.0150209806488</v>
          </cell>
          <cell r="U13">
            <v>3811.1285519594412</v>
          </cell>
          <cell r="V13">
            <v>3900.0411829069385</v>
          </cell>
        </row>
        <row r="14">
          <cell r="A14">
            <v>32</v>
          </cell>
          <cell r="B14">
            <v>10052.852908652325</v>
          </cell>
          <cell r="C14">
            <v>10324.990660721955</v>
          </cell>
          <cell r="D14">
            <v>10647.38386089382</v>
          </cell>
          <cell r="E14">
            <v>10974.668049751417</v>
          </cell>
          <cell r="F14">
            <v>11315.550437645914</v>
          </cell>
          <cell r="G14">
            <v>11662.922757094806</v>
          </cell>
          <cell r="H14">
            <v>12017.387600013557</v>
          </cell>
          <cell r="I14">
            <v>12378.885773511072</v>
          </cell>
          <cell r="J14">
            <v>12747.609422323432</v>
          </cell>
          <cell r="K14">
            <v>13123.689491434592</v>
          </cell>
          <cell r="L14">
            <v>13507.276202050271</v>
          </cell>
          <cell r="M14">
            <v>13898.518501496987</v>
          </cell>
          <cell r="N14">
            <v>14297.569414341469</v>
          </cell>
          <cell r="O14">
            <v>14704.584698696743</v>
          </cell>
          <cell r="P14">
            <v>15119.723449597182</v>
          </cell>
          <cell r="Q14">
            <v>15543.147308955937</v>
          </cell>
          <cell r="R14">
            <v>15975.02353012154</v>
          </cell>
          <cell r="S14">
            <v>16415.513410098036</v>
          </cell>
          <cell r="T14">
            <v>16864.817751487481</v>
          </cell>
          <cell r="U14">
            <v>17322.999611763014</v>
          </cell>
          <cell r="V14">
            <v>17790.686950721876</v>
          </cell>
        </row>
        <row r="15">
          <cell r="A15">
            <v>33</v>
          </cell>
          <cell r="B15">
            <v>5360.9164637287249</v>
          </cell>
          <cell r="C15">
            <v>5580.5314038221395</v>
          </cell>
          <cell r="D15">
            <v>5804.3155314393152</v>
          </cell>
          <cell r="E15">
            <v>6031.8419733766323</v>
          </cell>
          <cell r="F15">
            <v>6268.7259860247368</v>
          </cell>
          <cell r="G15">
            <v>6510.0371029696107</v>
          </cell>
          <cell r="H15">
            <v>6756.2858185254991</v>
          </cell>
          <cell r="I15">
            <v>7007.4179652706362</v>
          </cell>
          <cell r="J15">
            <v>7263.5703186423143</v>
          </cell>
          <cell r="K15">
            <v>7524.8330033566972</v>
          </cell>
          <cell r="L15">
            <v>7791.3105938820745</v>
          </cell>
          <cell r="M15">
            <v>8063.106508403027</v>
          </cell>
          <cell r="N15">
            <v>8340.327068051578</v>
          </cell>
          <cell r="O15">
            <v>8623.0804709965269</v>
          </cell>
          <cell r="P15">
            <v>8911.477254405132</v>
          </cell>
          <cell r="Q15">
            <v>9205.6296600493806</v>
          </cell>
          <cell r="R15">
            <v>9505.6540762840759</v>
          </cell>
          <cell r="S15">
            <v>9811.6617852452091</v>
          </cell>
          <cell r="T15">
            <v>10123.795294501695</v>
          </cell>
          <cell r="U15">
            <v>10442.086653363909</v>
          </cell>
          <cell r="V15">
            <v>10767.018118571366</v>
          </cell>
        </row>
        <row r="16">
          <cell r="A16">
            <v>34</v>
          </cell>
          <cell r="B16">
            <v>2411.3950813349975</v>
          </cell>
          <cell r="C16">
            <v>2558.4968836485514</v>
          </cell>
          <cell r="D16">
            <v>2704.829119189872</v>
          </cell>
          <cell r="E16">
            <v>2854.3738572928355</v>
          </cell>
          <cell r="F16">
            <v>3009.7873768085442</v>
          </cell>
          <cell r="G16">
            <v>3168.1803529539002</v>
          </cell>
          <cell r="H16">
            <v>3329.7886530413775</v>
          </cell>
          <cell r="I16">
            <v>3494.6102804969905</v>
          </cell>
          <cell r="J16">
            <v>3662.7239636875247</v>
          </cell>
          <cell r="K16">
            <v>3834.1924933105947</v>
          </cell>
          <cell r="L16">
            <v>4009.0832980274672</v>
          </cell>
          <cell r="M16">
            <v>4187.4646508457718</v>
          </cell>
          <cell r="N16">
            <v>4369.4061985714216</v>
          </cell>
          <cell r="O16">
            <v>4554.9789962699506</v>
          </cell>
          <cell r="P16">
            <v>4744.2555757426426</v>
          </cell>
          <cell r="Q16">
            <v>4937.3096060020644</v>
          </cell>
          <cell r="R16">
            <v>5134.2174750134918</v>
          </cell>
          <cell r="S16">
            <v>5335.0522060330832</v>
          </cell>
          <cell r="T16">
            <v>5539.9073758835921</v>
          </cell>
          <cell r="U16">
            <v>5748.8038295226834</v>
          </cell>
          <cell r="V16">
            <v>5962.0589748608536</v>
          </cell>
        </row>
        <row r="17">
          <cell r="A17">
            <v>36</v>
          </cell>
          <cell r="B17">
            <v>210.98433569445405</v>
          </cell>
          <cell r="C17">
            <v>216.45700284386641</v>
          </cell>
          <cell r="D17">
            <v>222.44047344634069</v>
          </cell>
          <cell r="E17">
            <v>228.19835721031521</v>
          </cell>
          <cell r="F17">
            <v>233.78569044051301</v>
          </cell>
          <cell r="G17">
            <v>239.28991814823209</v>
          </cell>
          <cell r="H17">
            <v>244.70040751913839</v>
          </cell>
          <cell r="I17">
            <v>250.01819029655042</v>
          </cell>
          <cell r="J17">
            <v>255.24067017490094</v>
          </cell>
          <cell r="K17">
            <v>260.36613616627977</v>
          </cell>
          <cell r="L17">
            <v>265.39260306321847</v>
          </cell>
          <cell r="M17">
            <v>270.3181075842453</v>
          </cell>
          <cell r="N17">
            <v>275.1406313358932</v>
          </cell>
          <cell r="O17">
            <v>279.8581203311569</v>
          </cell>
          <cell r="P17">
            <v>284.46847601594266</v>
          </cell>
          <cell r="Q17">
            <v>288.96956811748703</v>
          </cell>
          <cell r="R17">
            <v>293.35918514256423</v>
          </cell>
          <cell r="S17">
            <v>297.63522229673958</v>
          </cell>
          <cell r="T17">
            <v>301.79494390575928</v>
          </cell>
          <cell r="U17">
            <v>305.83786003291306</v>
          </cell>
          <cell r="V17">
            <v>309.7543318611136</v>
          </cell>
        </row>
        <row r="18">
          <cell r="A18">
            <v>39</v>
          </cell>
          <cell r="B18">
            <v>1204.1436704096363</v>
          </cell>
          <cell r="C18">
            <v>1252.0303411108214</v>
          </cell>
          <cell r="D18">
            <v>1313.0792613621695</v>
          </cell>
          <cell r="E18">
            <v>1378.7394121365567</v>
          </cell>
          <cell r="F18">
            <v>1447.0400567292381</v>
          </cell>
          <cell r="G18">
            <v>1516.6164716973803</v>
          </cell>
          <cell r="H18">
            <v>1587.6145380100336</v>
          </cell>
          <cell r="I18">
            <v>1660.0211187332245</v>
          </cell>
          <cell r="J18">
            <v>1733.8749927536378</v>
          </cell>
          <cell r="K18">
            <v>1809.2023128937597</v>
          </cell>
          <cell r="L18">
            <v>1886.0331870075811</v>
          </cell>
          <cell r="M18">
            <v>1964.3974436517756</v>
          </cell>
          <cell r="N18">
            <v>2044.3257347073288</v>
          </cell>
          <cell r="O18">
            <v>2125.8492559023844</v>
          </cell>
          <cell r="P18">
            <v>2208.9998799518726</v>
          </cell>
          <cell r="Q18">
            <v>2293.8099575449514</v>
          </cell>
          <cell r="R18">
            <v>2380.3130884352026</v>
          </cell>
          <cell r="S18">
            <v>2468.5411910562575</v>
          </cell>
          <cell r="T18">
            <v>2558.5360030280572</v>
          </cell>
          <cell r="U18">
            <v>2650.3042265505451</v>
          </cell>
          <cell r="V18">
            <v>2743.9950639523486</v>
          </cell>
        </row>
        <row r="19">
          <cell r="A19">
            <v>40</v>
          </cell>
          <cell r="B19">
            <v>1443.9688591870117</v>
          </cell>
          <cell r="C19">
            <v>511.29880541546419</v>
          </cell>
          <cell r="D19">
            <v>572.72533178962419</v>
          </cell>
          <cell r="E19">
            <v>637.70112895628813</v>
          </cell>
          <cell r="F19">
            <v>703.2216451175758</v>
          </cell>
          <cell r="G19">
            <v>768.97482935351843</v>
          </cell>
          <cell r="H19">
            <v>838.13322974550078</v>
          </cell>
          <cell r="I19">
            <v>908.24204550068112</v>
          </cell>
          <cell r="J19">
            <v>978.63123951527132</v>
          </cell>
          <cell r="K19">
            <v>1049.305882828628</v>
          </cell>
          <cell r="L19">
            <v>1120.2718070352078</v>
          </cell>
          <cell r="M19">
            <v>1191.5347910734672</v>
          </cell>
          <cell r="N19">
            <v>1263.1007729918492</v>
          </cell>
          <cell r="O19">
            <v>1334.9757963717832</v>
          </cell>
          <cell r="P19">
            <v>1407.1660356129062</v>
          </cell>
          <cell r="Q19">
            <v>1479.6777589244521</v>
          </cell>
          <cell r="R19">
            <v>1552.5174717835246</v>
          </cell>
          <cell r="S19">
            <v>1625.6913723427815</v>
          </cell>
          <cell r="T19">
            <v>1699.2074891554905</v>
          </cell>
          <cell r="U19">
            <v>1773.067344044226</v>
          </cell>
          <cell r="V19">
            <v>1847.2989933963333</v>
          </cell>
        </row>
        <row r="20">
          <cell r="A20">
            <v>13</v>
          </cell>
          <cell r="B20">
            <v>545.89588789721529</v>
          </cell>
          <cell r="C20">
            <v>549.04913825940912</v>
          </cell>
          <cell r="D20">
            <v>549.38847841932477</v>
          </cell>
          <cell r="E20">
            <v>549.38710813934972</v>
          </cell>
          <cell r="F20">
            <v>549.38710684852731</v>
          </cell>
          <cell r="G20">
            <v>549.38710684731143</v>
          </cell>
          <cell r="H20">
            <v>549.38710684731018</v>
          </cell>
          <cell r="I20">
            <v>549.38710684731018</v>
          </cell>
          <cell r="J20">
            <v>549.38710684731018</v>
          </cell>
          <cell r="K20">
            <v>549.38710684731018</v>
          </cell>
          <cell r="L20">
            <v>549.38710684731018</v>
          </cell>
          <cell r="M20">
            <v>549.38710684731018</v>
          </cell>
          <cell r="N20">
            <v>549.38710684731018</v>
          </cell>
          <cell r="O20">
            <v>549.38710684731018</v>
          </cell>
          <cell r="P20">
            <v>549.38710684731018</v>
          </cell>
          <cell r="Q20">
            <v>549.38710684731018</v>
          </cell>
          <cell r="R20">
            <v>549.38710684731018</v>
          </cell>
          <cell r="S20">
            <v>549.38710684731018</v>
          </cell>
          <cell r="T20">
            <v>549.38710684731018</v>
          </cell>
          <cell r="U20">
            <v>549.38710684731018</v>
          </cell>
          <cell r="V20">
            <v>549.38710684731018</v>
          </cell>
        </row>
        <row r="21">
          <cell r="A21">
            <v>35</v>
          </cell>
          <cell r="B21">
            <v>1576.1307190295411</v>
          </cell>
          <cell r="C21">
            <v>1621.2030046919558</v>
          </cell>
          <cell r="D21">
            <v>1671.3293504073522</v>
          </cell>
          <cell r="E21">
            <v>1724.2127061211775</v>
          </cell>
          <cell r="F21">
            <v>1780.0907368192197</v>
          </cell>
          <cell r="G21">
            <v>1837.343108624038</v>
          </cell>
          <cell r="H21">
            <v>1895.8978171624321</v>
          </cell>
          <cell r="I21">
            <v>1955.6678034331399</v>
          </cell>
          <cell r="J21">
            <v>2016.6544805129463</v>
          </cell>
          <cell r="K21">
            <v>2078.8668323244869</v>
          </cell>
          <cell r="L21">
            <v>2142.3246132850663</v>
          </cell>
          <cell r="M21">
            <v>2207.0503665799793</v>
          </cell>
          <cell r="N21">
            <v>2273.0685574311692</v>
          </cell>
          <cell r="O21">
            <v>2340.4046054085375</v>
          </cell>
          <cell r="P21">
            <v>2409.0846910774958</v>
          </cell>
          <cell r="Q21">
            <v>2479.1354911914805</v>
          </cell>
          <cell r="R21">
            <v>2550.5846804821736</v>
          </cell>
          <cell r="S21">
            <v>2623.4588244043657</v>
          </cell>
          <cell r="T21">
            <v>2697.791568078168</v>
          </cell>
          <cell r="U21">
            <v>2773.5916685403872</v>
          </cell>
          <cell r="V21">
            <v>2850.9695949652573</v>
          </cell>
        </row>
        <row r="22">
          <cell r="A22">
            <v>28</v>
          </cell>
          <cell r="B22">
            <v>940.27368914533918</v>
          </cell>
          <cell r="C22">
            <v>959.42850078555512</v>
          </cell>
          <cell r="D22">
            <v>973.99890605099995</v>
          </cell>
          <cell r="E22">
            <v>988.73664287106749</v>
          </cell>
          <cell r="F22">
            <v>1004.0719520153273</v>
          </cell>
          <cell r="G22">
            <v>1019.6886292044737</v>
          </cell>
          <cell r="H22">
            <v>1035.6255013766211</v>
          </cell>
          <cell r="I22">
            <v>1051.8782579470076</v>
          </cell>
          <cell r="J22">
            <v>1068.4559540568412</v>
          </cell>
          <cell r="K22">
            <v>1085.36437037624</v>
          </cell>
          <cell r="L22">
            <v>1102.6102880893866</v>
          </cell>
          <cell r="M22">
            <v>1120.2003967949829</v>
          </cell>
          <cell r="N22">
            <v>1138.1415783269299</v>
          </cell>
          <cell r="O22">
            <v>1156.4408346015723</v>
          </cell>
          <cell r="P22">
            <v>1175.1053203544213</v>
          </cell>
          <cell r="Q22">
            <v>1194.1422960314901</v>
          </cell>
          <cell r="R22">
            <v>1213.559308161884</v>
          </cell>
          <cell r="S22">
            <v>1233.3635036808193</v>
          </cell>
          <cell r="T22">
            <v>1253.5643202957115</v>
          </cell>
          <cell r="U22">
            <v>1274.1629928584855</v>
          </cell>
          <cell r="V22">
            <v>1295.194011956869</v>
          </cell>
        </row>
        <row r="23">
          <cell r="A23" t="str">
            <v>Total general</v>
          </cell>
          <cell r="B23">
            <v>522223.52413284039</v>
          </cell>
          <cell r="C23">
            <v>531853.37970089016</v>
          </cell>
          <cell r="D23">
            <v>541593.55785380956</v>
          </cell>
          <cell r="E23">
            <v>551450.96247856587</v>
          </cell>
          <cell r="F23">
            <v>561631.24740359047</v>
          </cell>
          <cell r="G23">
            <v>571936.23800885421</v>
          </cell>
          <cell r="H23">
            <v>582388.37521616556</v>
          </cell>
          <cell r="I23">
            <v>592981.97484109702</v>
          </cell>
          <cell r="J23">
            <v>603720.67794152431</v>
          </cell>
          <cell r="K23">
            <v>614606.97580092237</v>
          </cell>
          <cell r="L23">
            <v>625643.90846218239</v>
          </cell>
          <cell r="M23">
            <v>636834.45482679701</v>
          </cell>
          <cell r="N23">
            <v>648181.68657674873</v>
          </cell>
          <cell r="O23">
            <v>659688.72789095331</v>
          </cell>
          <cell r="P23">
            <v>671358.77253225411</v>
          </cell>
          <cell r="Q23">
            <v>683195.05824688415</v>
          </cell>
          <cell r="R23">
            <v>695200.96265676571</v>
          </cell>
          <cell r="S23">
            <v>707379.63899258256</v>
          </cell>
          <cell r="T23">
            <v>719735.43756838713</v>
          </cell>
          <cell r="U23">
            <v>732268.38493201195</v>
          </cell>
          <cell r="V23">
            <v>744995.92421061744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24617.639489938087</v>
          </cell>
          <cell r="C32">
            <v>24929.890417060829</v>
          </cell>
          <cell r="D32">
            <v>25227.468143731436</v>
          </cell>
          <cell r="E32">
            <v>25529.597365093352</v>
          </cell>
          <cell r="F32">
            <v>25844.432348755556</v>
          </cell>
          <cell r="G32">
            <v>26165.145345095199</v>
          </cell>
          <cell r="H32">
            <v>26492.426746123529</v>
          </cell>
          <cell r="I32">
            <v>26826.196973634756</v>
          </cell>
          <cell r="J32">
            <v>27166.639774714749</v>
          </cell>
          <cell r="K32">
            <v>27513.87442748863</v>
          </cell>
          <cell r="L32">
            <v>27868.040047079056</v>
          </cell>
          <cell r="M32">
            <v>28229.274049684504</v>
          </cell>
          <cell r="N32">
            <v>28597.71775151365</v>
          </cell>
          <cell r="O32">
            <v>28973.514951831537</v>
          </cell>
          <cell r="P32">
            <v>29356.812565172473</v>
          </cell>
          <cell r="Q32">
            <v>29747.759755819829</v>
          </cell>
          <cell r="R32">
            <v>30146.511258235925</v>
          </cell>
          <cell r="S32">
            <v>30553.214790002196</v>
          </cell>
          <cell r="T32">
            <v>30968.060469823427</v>
          </cell>
          <cell r="U32">
            <v>31391.088093574275</v>
          </cell>
          <cell r="V32">
            <v>31822.948587784751</v>
          </cell>
        </row>
        <row r="33">
          <cell r="A33">
            <v>10</v>
          </cell>
          <cell r="B33">
            <v>221547.76781184634</v>
          </cell>
          <cell r="C33">
            <v>224233.63839001162</v>
          </cell>
          <cell r="D33">
            <v>226832.68167787863</v>
          </cell>
          <cell r="E33">
            <v>229478.17192341588</v>
          </cell>
          <cell r="F33">
            <v>232231.10567022505</v>
          </cell>
          <cell r="G33">
            <v>235035.42604944398</v>
          </cell>
          <cell r="H33">
            <v>237897.11064494197</v>
          </cell>
          <cell r="I33">
            <v>240815.55053234877</v>
          </cell>
          <cell r="J33">
            <v>243792.32978164661</v>
          </cell>
          <cell r="K33">
            <v>246828.49713289252</v>
          </cell>
          <cell r="L33">
            <v>249925.26750335356</v>
          </cell>
          <cell r="M33">
            <v>253083.84281960272</v>
          </cell>
          <cell r="N33">
            <v>256305.45863317786</v>
          </cell>
          <cell r="O33">
            <v>259591.37232155164</v>
          </cell>
          <cell r="P33">
            <v>262942.86850209354</v>
          </cell>
          <cell r="Q33">
            <v>266361.25134734745</v>
          </cell>
          <cell r="R33">
            <v>269847.87421719695</v>
          </cell>
          <cell r="S33">
            <v>273404.02722863888</v>
          </cell>
          <cell r="T33">
            <v>277031.37861193612</v>
          </cell>
          <cell r="U33">
            <v>280730.25343183056</v>
          </cell>
          <cell r="V33">
            <v>284506.44295666122</v>
          </cell>
        </row>
        <row r="34">
          <cell r="A34">
            <v>14</v>
          </cell>
          <cell r="B34">
            <v>2927.8876734760261</v>
          </cell>
          <cell r="C34">
            <v>2976.2216207146821</v>
          </cell>
          <cell r="D34">
            <v>3022.5154857738075</v>
          </cell>
          <cell r="E34">
            <v>3069.6304227358783</v>
          </cell>
          <cell r="F34">
            <v>3118.6641623123787</v>
          </cell>
          <cell r="G34">
            <v>3168.6112541999069</v>
          </cell>
          <cell r="H34">
            <v>3219.5804318595115</v>
          </cell>
          <cell r="I34">
            <v>3271.5603742355834</v>
          </cell>
          <cell r="J34">
            <v>3324.5794163061828</v>
          </cell>
          <cell r="K34">
            <v>3378.6562059802823</v>
          </cell>
          <cell r="L34">
            <v>3433.8123899549287</v>
          </cell>
          <cell r="M34">
            <v>3490.0693735453647</v>
          </cell>
          <cell r="N34">
            <v>3547.4491635538557</v>
          </cell>
          <cell r="O34">
            <v>3605.9741547266462</v>
          </cell>
          <cell r="P34">
            <v>3665.6672276851214</v>
          </cell>
          <cell r="Q34">
            <v>3726.5516091922996</v>
          </cell>
          <cell r="R34">
            <v>3788.6514103295003</v>
          </cell>
          <cell r="S34">
            <v>3851.9895835952184</v>
          </cell>
          <cell r="T34">
            <v>3916.5959416613468</v>
          </cell>
          <cell r="U34">
            <v>3982.4758835360617</v>
          </cell>
          <cell r="V34">
            <v>4049.7340559373397</v>
          </cell>
        </row>
        <row r="35">
          <cell r="A35">
            <v>18</v>
          </cell>
          <cell r="B35">
            <v>188185.85153228792</v>
          </cell>
          <cell r="C35">
            <v>193254.25568997298</v>
          </cell>
          <cell r="D35">
            <v>197451.28151683003</v>
          </cell>
          <cell r="E35">
            <v>201668.72917392815</v>
          </cell>
          <cell r="F35">
            <v>206004.25484799175</v>
          </cell>
          <cell r="G35">
            <v>210366.08757886832</v>
          </cell>
          <cell r="H35">
            <v>214762.53265749701</v>
          </cell>
          <cell r="I35">
            <v>219191.53380800449</v>
          </cell>
          <cell r="J35">
            <v>223654.43934970209</v>
          </cell>
          <cell r="K35">
            <v>228151.74912072433</v>
          </cell>
          <cell r="L35">
            <v>232684.1945601711</v>
          </cell>
          <cell r="M35">
            <v>237252.46554590156</v>
          </cell>
          <cell r="N35">
            <v>241857.28008595726</v>
          </cell>
          <cell r="O35">
            <v>246499.36636436105</v>
          </cell>
          <cell r="P35">
            <v>251179.47013511558</v>
          </cell>
          <cell r="Q35">
            <v>255898.34361488398</v>
          </cell>
          <cell r="R35">
            <v>260656.78569814906</v>
          </cell>
          <cell r="S35">
            <v>265455.48919361271</v>
          </cell>
          <cell r="T35">
            <v>270295.63192835194</v>
          </cell>
          <cell r="U35">
            <v>275176.59465040389</v>
          </cell>
          <cell r="V35">
            <v>280104.8861379085</v>
          </cell>
        </row>
        <row r="36">
          <cell r="A36">
            <v>22</v>
          </cell>
          <cell r="B36">
            <v>18997.918139310554</v>
          </cell>
          <cell r="C36">
            <v>19612.004376092034</v>
          </cell>
          <cell r="D36">
            <v>20218.808931662305</v>
          </cell>
          <cell r="E36">
            <v>20826.154268647111</v>
          </cell>
          <cell r="F36">
            <v>21434.503144750837</v>
          </cell>
          <cell r="G36">
            <v>22043.349173088853</v>
          </cell>
          <cell r="H36">
            <v>22652.752574720424</v>
          </cell>
          <cell r="I36">
            <v>23262.707957377359</v>
          </cell>
          <cell r="J36">
            <v>23873.230583681219</v>
          </cell>
          <cell r="K36">
            <v>24484.33068724407</v>
          </cell>
          <cell r="L36">
            <v>25096.02007227343</v>
          </cell>
          <cell r="M36">
            <v>25708.310428263325</v>
          </cell>
          <cell r="N36">
            <v>26321.213768718178</v>
          </cell>
          <cell r="O36">
            <v>26934.742320007714</v>
          </cell>
          <cell r="P36">
            <v>27548.908573675111</v>
          </cell>
          <cell r="Q36">
            <v>28163.725209519613</v>
          </cell>
          <cell r="R36">
            <v>28779.205393180142</v>
          </cell>
          <cell r="S36">
            <v>29395.36164582377</v>
          </cell>
          <cell r="T36">
            <v>30012.210280408806</v>
          </cell>
          <cell r="U36">
            <v>30629.754099647434</v>
          </cell>
          <cell r="V36">
            <v>31248.050937749536</v>
          </cell>
        </row>
        <row r="37">
          <cell r="A37">
            <v>23</v>
          </cell>
          <cell r="B37">
            <v>42137.247167421236</v>
          </cell>
          <cell r="C37">
            <v>43127.546222421763</v>
          </cell>
          <cell r="D37">
            <v>44126.337747973987</v>
          </cell>
          <cell r="E37">
            <v>45144.529183328945</v>
          </cell>
          <cell r="F37">
            <v>46203.38055853689</v>
          </cell>
          <cell r="G37">
            <v>47281.91191840035</v>
          </cell>
          <cell r="H37">
            <v>48382.504961753453</v>
          </cell>
          <cell r="I37">
            <v>49504.926075171825</v>
          </cell>
          <cell r="J37">
            <v>50649.784237479878</v>
          </cell>
          <cell r="K37">
            <v>51817.48285524427</v>
          </cell>
          <cell r="L37">
            <v>53008.489164245126</v>
          </cell>
          <cell r="M37">
            <v>54223.265425063037</v>
          </cell>
          <cell r="N37">
            <v>55462.286826207463</v>
          </cell>
          <cell r="O37">
            <v>56726.036946150925</v>
          </cell>
          <cell r="P37">
            <v>58015.009861418381</v>
          </cell>
          <cell r="Q37">
            <v>59329.707083397814</v>
          </cell>
          <cell r="R37">
            <v>60670.649376585461</v>
          </cell>
          <cell r="S37">
            <v>62038.331871758404</v>
          </cell>
          <cell r="T37">
            <v>63433.400237093017</v>
          </cell>
          <cell r="U37">
            <v>64855.963580915057</v>
          </cell>
          <cell r="V37">
            <v>66308.313012429033</v>
          </cell>
        </row>
        <row r="38">
          <cell r="A38">
            <v>26</v>
          </cell>
          <cell r="B38">
            <v>1388.3346796201586</v>
          </cell>
          <cell r="C38">
            <v>1464.4912144692073</v>
          </cell>
          <cell r="D38">
            <v>1540.7774635984606</v>
          </cell>
          <cell r="E38">
            <v>1618.3904905900008</v>
          </cell>
          <cell r="F38">
            <v>1699.1825309251544</v>
          </cell>
          <cell r="G38">
            <v>1781.4748370447571</v>
          </cell>
          <cell r="H38">
            <v>1865.4521560992539</v>
          </cell>
          <cell r="I38">
            <v>1951.0945568285726</v>
          </cell>
          <cell r="J38">
            <v>2038.4490508443726</v>
          </cell>
          <cell r="K38">
            <v>2127.546278864249</v>
          </cell>
          <cell r="L38">
            <v>2218.4219275538117</v>
          </cell>
          <cell r="M38">
            <v>2311.1112589256695</v>
          </cell>
          <cell r="N38">
            <v>2405.6505329820247</v>
          </cell>
          <cell r="O38">
            <v>2502.0766468430097</v>
          </cell>
          <cell r="P38">
            <v>2600.4272997524508</v>
          </cell>
          <cell r="Q38">
            <v>2700.7407566943298</v>
          </cell>
          <cell r="R38">
            <v>2803.0567570602193</v>
          </cell>
          <cell r="S38">
            <v>2907.4130635104038</v>
          </cell>
          <cell r="T38">
            <v>3013.859006541551</v>
          </cell>
          <cell r="U38">
            <v>3122.4026576973547</v>
          </cell>
          <cell r="V38">
            <v>3233.2195773824774</v>
          </cell>
        </row>
        <row r="39">
          <cell r="A39">
            <v>29</v>
          </cell>
          <cell r="B39">
            <v>3459.5786935119595</v>
          </cell>
          <cell r="C39">
            <v>3551.0590428175938</v>
          </cell>
          <cell r="D39">
            <v>3648.7198109932124</v>
          </cell>
          <cell r="E39">
            <v>3748.1030328849092</v>
          </cell>
          <cell r="F39">
            <v>3851.5683198662568</v>
          </cell>
          <cell r="G39">
            <v>3956.9334749527293</v>
          </cell>
          <cell r="H39">
            <v>4064.4594903303514</v>
          </cell>
          <cell r="I39">
            <v>4174.1166422130109</v>
          </cell>
          <cell r="J39">
            <v>4285.9661917212334</v>
          </cell>
          <cell r="K39">
            <v>4400.0470983258219</v>
          </cell>
          <cell r="L39">
            <v>4516.4051255507411</v>
          </cell>
          <cell r="M39">
            <v>4635.0854052033701</v>
          </cell>
          <cell r="N39">
            <v>4756.1343698236378</v>
          </cell>
          <cell r="O39">
            <v>4879.5992604629619</v>
          </cell>
          <cell r="P39">
            <v>5005.5283525163577</v>
          </cell>
          <cell r="Q39">
            <v>5133.9706226697144</v>
          </cell>
          <cell r="R39">
            <v>5264.9770242027971</v>
          </cell>
          <cell r="S39">
            <v>5398.595633197302</v>
          </cell>
          <cell r="T39">
            <v>5534.8906891336592</v>
          </cell>
          <cell r="U39">
            <v>5673.8683234803384</v>
          </cell>
          <cell r="V39">
            <v>5815.769595996795</v>
          </cell>
        </row>
        <row r="40">
          <cell r="A40">
            <v>31</v>
          </cell>
          <cell r="B40">
            <v>2456.5540393238812</v>
          </cell>
          <cell r="C40">
            <v>2514.7355498139714</v>
          </cell>
          <cell r="D40">
            <v>2576.8350954799353</v>
          </cell>
          <cell r="E40">
            <v>2639.9624295989224</v>
          </cell>
          <cell r="F40">
            <v>2705.657857113089</v>
          </cell>
          <cell r="G40">
            <v>2772.6118270636648</v>
          </cell>
          <cell r="H40">
            <v>2840.930661334753</v>
          </cell>
          <cell r="I40">
            <v>2910.6056437555071</v>
          </cell>
          <cell r="J40">
            <v>2981.67311775401</v>
          </cell>
          <cell r="K40">
            <v>3054.1584984201636</v>
          </cell>
          <cell r="L40">
            <v>3128.0906939440697</v>
          </cell>
          <cell r="M40">
            <v>3203.4984239779201</v>
          </cell>
          <cell r="N40">
            <v>3280.4111791805585</v>
          </cell>
          <cell r="O40">
            <v>3358.8589817819366</v>
          </cell>
          <cell r="P40">
            <v>3438.8724924233129</v>
          </cell>
          <cell r="Q40">
            <v>3520.4828776531917</v>
          </cell>
          <cell r="R40">
            <v>3603.7223277966013</v>
          </cell>
          <cell r="S40">
            <v>3688.6221105361406</v>
          </cell>
          <cell r="T40">
            <v>3775.2202275191316</v>
          </cell>
          <cell r="U40">
            <v>3863.5315695488844</v>
          </cell>
          <cell r="V40">
            <v>3953.6667491719081</v>
          </cell>
        </row>
        <row r="41">
          <cell r="A41">
            <v>32</v>
          </cell>
          <cell r="B41">
            <v>10191.079636146298</v>
          </cell>
          <cell r="C41">
            <v>10466.959282306882</v>
          </cell>
          <cell r="D41">
            <v>10793.785388981109</v>
          </cell>
          <cell r="E41">
            <v>11125.569735435498</v>
          </cell>
          <cell r="F41">
            <v>11471.139256163544</v>
          </cell>
          <cell r="G41">
            <v>11823.287945004855</v>
          </cell>
          <cell r="H41">
            <v>12182.626679513744</v>
          </cell>
          <cell r="I41">
            <v>12549.095452896841</v>
          </cell>
          <cell r="J41">
            <v>12922.889051880373</v>
          </cell>
          <cell r="K41">
            <v>13304.140221941811</v>
          </cell>
          <cell r="L41">
            <v>13693.00124982846</v>
          </cell>
          <cell r="M41">
            <v>14089.623130892565</v>
          </cell>
          <cell r="N41">
            <v>14494.160993788661</v>
          </cell>
          <cell r="O41">
            <v>14906.772738303815</v>
          </cell>
          <cell r="P41">
            <v>15327.619647029142</v>
          </cell>
          <cell r="Q41">
            <v>15756.865584454081</v>
          </cell>
          <cell r="R41">
            <v>16194.680103660708</v>
          </cell>
          <cell r="S41">
            <v>16641.226719486884</v>
          </cell>
          <cell r="T41">
            <v>17096.708995570429</v>
          </cell>
          <cell r="U41">
            <v>17561.190856424742</v>
          </cell>
          <cell r="V41">
            <v>18035.308896294318</v>
          </cell>
        </row>
        <row r="42">
          <cell r="A42">
            <v>33</v>
          </cell>
          <cell r="B42">
            <v>5434.629065104994</v>
          </cell>
          <cell r="C42">
            <v>5657.2637106246866</v>
          </cell>
          <cell r="D42">
            <v>5884.1248699966018</v>
          </cell>
          <cell r="E42">
            <v>6114.7798005105551</v>
          </cell>
          <cell r="F42">
            <v>6354.9209683325762</v>
          </cell>
          <cell r="G42">
            <v>6599.550113135444</v>
          </cell>
          <cell r="H42">
            <v>6849.1847485302169</v>
          </cell>
          <cell r="I42">
            <v>7103.7699622931086</v>
          </cell>
          <cell r="J42">
            <v>7363.4444105236425</v>
          </cell>
          <cell r="K42">
            <v>7628.2994571528534</v>
          </cell>
          <cell r="L42">
            <v>7898.4411145479535</v>
          </cell>
          <cell r="M42">
            <v>8173.974222893572</v>
          </cell>
          <cell r="N42">
            <v>8455.0065652372868</v>
          </cell>
          <cell r="O42">
            <v>8741.6478274727306</v>
          </cell>
          <cell r="P42">
            <v>9034.0100666531998</v>
          </cell>
          <cell r="Q42">
            <v>9332.2070678750588</v>
          </cell>
          <cell r="R42">
            <v>9636.3568198329831</v>
          </cell>
          <cell r="S42">
            <v>9946.5721347923354</v>
          </cell>
          <cell r="T42">
            <v>10262.997479801097</v>
          </cell>
          <cell r="U42">
            <v>10585.665344847661</v>
          </cell>
          <cell r="V42">
            <v>10915.064617701722</v>
          </cell>
        </row>
        <row r="43">
          <cell r="A43">
            <v>34</v>
          </cell>
          <cell r="B43">
            <v>2444.5517637033531</v>
          </cell>
          <cell r="C43">
            <v>2593.6762157987191</v>
          </cell>
          <cell r="D43">
            <v>2742.0205195787312</v>
          </cell>
          <cell r="E43">
            <v>2893.621497830613</v>
          </cell>
          <cell r="F43">
            <v>3051.1719532396619</v>
          </cell>
          <cell r="G43">
            <v>3211.7428328070159</v>
          </cell>
          <cell r="H43">
            <v>3375.5732470206949</v>
          </cell>
          <cell r="I43">
            <v>3542.6611718538238</v>
          </cell>
          <cell r="J43">
            <v>3713.086418188228</v>
          </cell>
          <cell r="K43">
            <v>3886.9126400936157</v>
          </cell>
          <cell r="L43">
            <v>4064.2081933753439</v>
          </cell>
          <cell r="M43">
            <v>4245.0422897949002</v>
          </cell>
          <cell r="N43">
            <v>4429.4855338017824</v>
          </cell>
          <cell r="O43">
            <v>4617.6099574686623</v>
          </cell>
          <cell r="P43">
            <v>4809.4890899091042</v>
          </cell>
          <cell r="Q43">
            <v>5005.1976130845906</v>
          </cell>
          <cell r="R43">
            <v>5204.8129652949274</v>
          </cell>
          <cell r="S43">
            <v>5408.4091738660391</v>
          </cell>
          <cell r="T43">
            <v>5616.0811023019878</v>
          </cell>
          <cell r="U43">
            <v>5827.8498821786234</v>
          </cell>
          <cell r="V43">
            <v>6044.037285765191</v>
          </cell>
        </row>
        <row r="44">
          <cell r="A44">
            <v>36</v>
          </cell>
          <cell r="B44">
            <v>213.78831751583331</v>
          </cell>
          <cell r="C44">
            <v>219.33371641166136</v>
          </cell>
          <cell r="D44">
            <v>225.39670733844252</v>
          </cell>
          <cell r="E44">
            <v>231.2311133776403</v>
          </cell>
          <cell r="F44">
            <v>236.89270226646741</v>
          </cell>
          <cell r="G44">
            <v>242.47008116042207</v>
          </cell>
          <cell r="H44">
            <v>247.95247593506772</v>
          </cell>
          <cell r="I44">
            <v>253.34093204559156</v>
          </cell>
          <cell r="J44">
            <v>258.63281868152535</v>
          </cell>
          <cell r="K44">
            <v>263.82640211592968</v>
          </cell>
          <cell r="L44">
            <v>268.91967075792866</v>
          </cell>
          <cell r="M44">
            <v>273.91063523403994</v>
          </cell>
          <cell r="N44">
            <v>278.79725032634718</v>
          </cell>
          <cell r="O44">
            <v>283.57743475035795</v>
          </cell>
          <cell r="P44">
            <v>288.24906206219458</v>
          </cell>
          <cell r="Q44">
            <v>292.80997367776843</v>
          </cell>
          <cell r="R44">
            <v>297.25792871310881</v>
          </cell>
          <cell r="S44">
            <v>301.59079440106331</v>
          </cell>
          <cell r="T44">
            <v>305.8057987102668</v>
          </cell>
          <cell r="U44">
            <v>309.90244519275046</v>
          </cell>
          <cell r="V44">
            <v>313.87096693154785</v>
          </cell>
        </row>
        <row r="45">
          <cell r="A45">
            <v>39</v>
          </cell>
          <cell r="B45">
            <v>1220.1467397893803</v>
          </cell>
          <cell r="C45">
            <v>1268.6698243441847</v>
          </cell>
          <cell r="D45">
            <v>1330.5300847456726</v>
          </cell>
          <cell r="E45">
            <v>1397.0628589238504</v>
          </cell>
          <cell r="F45">
            <v>1466.2712190831696</v>
          </cell>
          <cell r="G45">
            <v>1536.7723046062385</v>
          </cell>
          <cell r="H45">
            <v>1608.7139352201871</v>
          </cell>
          <cell r="I45">
            <v>1682.0827994011893</v>
          </cell>
          <cell r="J45">
            <v>1756.9181914073331</v>
          </cell>
          <cell r="K45">
            <v>1833.246611632117</v>
          </cell>
          <cell r="L45">
            <v>1911.0985680629115</v>
          </cell>
          <cell r="M45">
            <v>1990.5042856779069</v>
          </cell>
          <cell r="N45">
            <v>2071.4948237215899</v>
          </cell>
          <cell r="O45">
            <v>2154.1017925133269</v>
          </cell>
          <cell r="P45">
            <v>2238.3574883564334</v>
          </cell>
          <cell r="Q45">
            <v>2324.2946918807233</v>
          </cell>
          <cell r="R45">
            <v>2411.9474493805046</v>
          </cell>
          <cell r="S45">
            <v>2501.3481034853949</v>
          </cell>
          <cell r="T45">
            <v>2592.5389465082994</v>
          </cell>
          <cell r="U45">
            <v>2685.5267697214031</v>
          </cell>
          <cell r="V45">
            <v>2780.4627583522742</v>
          </cell>
        </row>
        <row r="46">
          <cell r="A46">
            <v>40</v>
          </cell>
          <cell r="B46">
            <v>1463.1592053256072</v>
          </cell>
          <cell r="C46">
            <v>518.09396653943577</v>
          </cell>
          <cell r="D46">
            <v>580.33685144910851</v>
          </cell>
          <cell r="E46">
            <v>646.17617696011723</v>
          </cell>
          <cell r="F46">
            <v>712.5674607811884</v>
          </cell>
          <cell r="G46">
            <v>779.19450483562673</v>
          </cell>
          <cell r="H46">
            <v>849.2720203688184</v>
          </cell>
          <cell r="I46">
            <v>920.31258228538491</v>
          </cell>
          <cell r="J46">
            <v>991.63724868842905</v>
          </cell>
          <cell r="K46">
            <v>1063.2511580114203</v>
          </cell>
          <cell r="L46">
            <v>1135.1602193507056</v>
          </cell>
          <cell r="M46">
            <v>1207.3702884468339</v>
          </cell>
          <cell r="N46">
            <v>1279.8873822649111</v>
          </cell>
          <cell r="O46">
            <v>1352.7176247055643</v>
          </cell>
          <cell r="P46">
            <v>1425.867272226202</v>
          </cell>
          <cell r="Q46">
            <v>1499.3426763405582</v>
          </cell>
          <cell r="R46">
            <v>1573.1504289835273</v>
          </cell>
          <cell r="S46">
            <v>1647.296810681217</v>
          </cell>
          <cell r="T46">
            <v>1721.7899566863671</v>
          </cell>
          <cell r="U46">
            <v>1796.6314090465739</v>
          </cell>
          <cell r="V46">
            <v>1871.8495970185709</v>
          </cell>
        </row>
        <row r="47">
          <cell r="A47">
            <v>13</v>
          </cell>
          <cell r="B47">
            <v>554.67389377460256</v>
          </cell>
          <cell r="C47">
            <v>557.87784840262054</v>
          </cell>
          <cell r="D47">
            <v>558.22264515230756</v>
          </cell>
          <cell r="E47">
            <v>558.22125283823061</v>
          </cell>
          <cell r="F47">
            <v>558.22125152665171</v>
          </cell>
          <cell r="G47">
            <v>558.22125152541628</v>
          </cell>
          <cell r="H47">
            <v>558.22125152541503</v>
          </cell>
          <cell r="I47">
            <v>558.22125152541503</v>
          </cell>
          <cell r="J47">
            <v>558.22125152541503</v>
          </cell>
          <cell r="K47">
            <v>558.22125152541503</v>
          </cell>
          <cell r="L47">
            <v>558.22125152541503</v>
          </cell>
          <cell r="M47">
            <v>558.22125152541503</v>
          </cell>
          <cell r="N47">
            <v>558.22125152541503</v>
          </cell>
          <cell r="O47">
            <v>558.22125152541503</v>
          </cell>
          <cell r="P47">
            <v>558.22125152541503</v>
          </cell>
          <cell r="Q47">
            <v>558.22125152541503</v>
          </cell>
          <cell r="R47">
            <v>558.22125152541503</v>
          </cell>
          <cell r="S47">
            <v>558.22125152541503</v>
          </cell>
          <cell r="T47">
            <v>558.22125152541503</v>
          </cell>
          <cell r="U47">
            <v>558.22125152541503</v>
          </cell>
          <cell r="V47">
            <v>558.22125152541503</v>
          </cell>
        </row>
        <row r="48">
          <cell r="A48">
            <v>35</v>
          </cell>
          <cell r="B48">
            <v>1597.0774962854439</v>
          </cell>
          <cell r="C48">
            <v>1642.748792624312</v>
          </cell>
          <cell r="D48">
            <v>1693.5413174742657</v>
          </cell>
          <cell r="E48">
            <v>1747.1274929855279</v>
          </cell>
          <cell r="F48">
            <v>1803.7481427115467</v>
          </cell>
          <cell r="G48">
            <v>1861.761398537652</v>
          </cell>
          <cell r="H48">
            <v>1921.0942991525212</v>
          </cell>
          <cell r="I48">
            <v>1981.6586285407666</v>
          </cell>
          <cell r="J48">
            <v>2043.4558185589638</v>
          </cell>
          <cell r="K48">
            <v>2106.4949725260799</v>
          </cell>
          <cell r="L48">
            <v>2170.7961073956249</v>
          </cell>
          <cell r="M48">
            <v>2236.3820659518274</v>
          </cell>
          <cell r="N48">
            <v>2303.2776385594302</v>
          </cell>
          <cell r="O48">
            <v>2371.5085826144168</v>
          </cell>
          <cell r="P48">
            <v>2441.1014266219154</v>
          </cell>
          <cell r="Q48">
            <v>2512.0832018694155</v>
          </cell>
          <cell r="R48">
            <v>2584.4819508857822</v>
          </cell>
          <cell r="S48">
            <v>2658.3245921807002</v>
          </cell>
          <cell r="T48">
            <v>2733.6452180179272</v>
          </cell>
          <cell r="U48">
            <v>2810.4527018152885</v>
          </cell>
          <cell r="V48">
            <v>2888.8589808823449</v>
          </cell>
        </row>
        <row r="49">
          <cell r="A49">
            <v>28</v>
          </cell>
          <cell r="B49">
            <v>955.39329006679611</v>
          </cell>
          <cell r="C49">
            <v>974.85611107818715</v>
          </cell>
          <cell r="D49">
            <v>989.66080846030013</v>
          </cell>
          <cell r="E49">
            <v>1004.6355280884345</v>
          </cell>
          <cell r="F49">
            <v>1020.2174290037336</v>
          </cell>
          <cell r="G49">
            <v>1036.0852223620818</v>
          </cell>
          <cell r="H49">
            <v>1052.2783594387574</v>
          </cell>
          <cell r="I49">
            <v>1068.7924603347956</v>
          </cell>
          <cell r="J49">
            <v>1085.6367257980753</v>
          </cell>
          <cell r="K49">
            <v>1102.81702945189</v>
          </cell>
          <cell r="L49">
            <v>1120.340261521864</v>
          </cell>
          <cell r="M49">
            <v>1138.2132191754465</v>
          </cell>
          <cell r="N49">
            <v>1156.4428949064272</v>
          </cell>
          <cell r="O49">
            <v>1175.0364032219654</v>
          </cell>
          <cell r="P49">
            <v>1194.0010139057204</v>
          </cell>
          <cell r="Q49">
            <v>1213.3441041516764</v>
          </cell>
          <cell r="R49">
            <v>1233.0733418371274</v>
          </cell>
          <cell r="S49">
            <v>1253.195988820007</v>
          </cell>
          <cell r="T49">
            <v>1273.7216345660665</v>
          </cell>
          <cell r="U49">
            <v>1294.6515337836499</v>
          </cell>
          <cell r="V49">
            <v>1316.0207316691353</v>
          </cell>
        </row>
        <row r="50">
          <cell r="A50" t="str">
            <v>Total general</v>
          </cell>
          <cell r="B50">
            <v>529793.27863444842</v>
          </cell>
          <cell r="C50">
            <v>539563.32199150533</v>
          </cell>
          <cell r="D50">
            <v>549443.04506709834</v>
          </cell>
          <cell r="E50">
            <v>559441.69374717353</v>
          </cell>
          <cell r="F50">
            <v>569767.89982358541</v>
          </cell>
          <cell r="G50">
            <v>580220.63711213251</v>
          </cell>
          <cell r="H50">
            <v>590822.66734136583</v>
          </cell>
          <cell r="I50">
            <v>601568.22780474671</v>
          </cell>
          <cell r="J50">
            <v>612461.01343910233</v>
          </cell>
          <cell r="K50">
            <v>623503.55204963556</v>
          </cell>
          <cell r="L50">
            <v>634698.92812049203</v>
          </cell>
          <cell r="M50">
            <v>646050.16411975992</v>
          </cell>
          <cell r="N50">
            <v>657560.3766452464</v>
          </cell>
          <cell r="O50">
            <v>669232.73556029378</v>
          </cell>
          <cell r="P50">
            <v>681070.48132814176</v>
          </cell>
          <cell r="Q50">
            <v>693076.89904203743</v>
          </cell>
          <cell r="R50">
            <v>705255.41570285079</v>
          </cell>
          <cell r="S50">
            <v>717609.2306899142</v>
          </cell>
          <cell r="T50">
            <v>730142.75777615688</v>
          </cell>
          <cell r="U50">
            <v>742856.02448517003</v>
          </cell>
          <cell r="V50">
            <v>755766.72669716214</v>
          </cell>
        </row>
      </sheetData>
      <sheetData sheetId="13"/>
      <sheetData sheetId="14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76762.384103020246</v>
          </cell>
          <cell r="C5">
            <v>75895.990403597403</v>
          </cell>
          <cell r="D5">
            <v>76863.157639375131</v>
          </cell>
          <cell r="E5">
            <v>77845.409272759149</v>
          </cell>
          <cell r="F5">
            <v>78868.824170274136</v>
          </cell>
          <cell r="G5">
            <v>79911.345476810588</v>
          </cell>
          <cell r="H5">
            <v>80975.215681192029</v>
          </cell>
          <cell r="I5">
            <v>82060.179326657977</v>
          </cell>
          <cell r="J5">
            <v>83166.832868796308</v>
          </cell>
          <cell r="K5">
            <v>84295.564251542455</v>
          </cell>
          <cell r="L5">
            <v>85446.825631605985</v>
          </cell>
          <cell r="M5">
            <v>86621.063712288509</v>
          </cell>
          <cell r="N5">
            <v>87818.737856827516</v>
          </cell>
          <cell r="O5">
            <v>89040.315503748614</v>
          </cell>
          <cell r="P5">
            <v>90286.274219968967</v>
          </cell>
          <cell r="Q5">
            <v>91557.098874215502</v>
          </cell>
          <cell r="R5">
            <v>92853.292486949402</v>
          </cell>
          <cell r="S5">
            <v>94175.335092922425</v>
          </cell>
          <cell r="T5">
            <v>95523.845245878678</v>
          </cell>
          <cell r="U5">
            <v>96898.950166048598</v>
          </cell>
          <cell r="V5">
            <v>98302.774458916581</v>
          </cell>
        </row>
        <row r="6">
          <cell r="A6">
            <v>10</v>
          </cell>
          <cell r="B6">
            <v>466430.34450084815</v>
          </cell>
          <cell r="C6">
            <v>432077.24156016385</v>
          </cell>
          <cell r="D6">
            <v>436342.34540298069</v>
          </cell>
          <cell r="E6">
            <v>442184.20232752326</v>
          </cell>
          <cell r="F6">
            <v>448263.05681282486</v>
          </cell>
          <cell r="G6">
            <v>454455.21119768877</v>
          </cell>
          <cell r="H6">
            <v>460774.05060358299</v>
          </cell>
          <cell r="I6">
            <v>467218.2053250639</v>
          </cell>
          <cell r="J6">
            <v>473791.17945588974</v>
          </cell>
          <cell r="K6">
            <v>480495.28707877826</v>
          </cell>
          <cell r="L6">
            <v>487333.21124645945</v>
          </cell>
          <cell r="M6">
            <v>494307.60580525949</v>
          </cell>
          <cell r="N6">
            <v>501421.19898297911</v>
          </cell>
          <cell r="O6">
            <v>508676.76716197003</v>
          </cell>
          <cell r="P6">
            <v>516077.14689961105</v>
          </cell>
          <cell r="Q6">
            <v>523625.21785896667</v>
          </cell>
          <cell r="R6">
            <v>531323.96859240124</v>
          </cell>
          <cell r="S6">
            <v>539176.24691757804</v>
          </cell>
          <cell r="T6">
            <v>547185.73980901705</v>
          </cell>
          <cell r="U6">
            <v>555353.15181553492</v>
          </cell>
          <cell r="V6">
            <v>563691.32315214456</v>
          </cell>
        </row>
        <row r="7">
          <cell r="A7">
            <v>14</v>
          </cell>
          <cell r="B7">
            <v>3455.5329447012637</v>
          </cell>
          <cell r="C7">
            <v>3430.8359319908968</v>
          </cell>
          <cell r="D7">
            <v>3492.9035114586345</v>
          </cell>
          <cell r="E7">
            <v>3555.9216533244098</v>
          </cell>
          <cell r="F7">
            <v>3621.5869505758828</v>
          </cell>
          <cell r="G7">
            <v>3688.4686150257157</v>
          </cell>
          <cell r="H7">
            <v>3756.7214423093073</v>
          </cell>
          <cell r="I7">
            <v>3826.3271311713233</v>
          </cell>
          <cell r="J7">
            <v>3897.3244328502824</v>
          </cell>
          <cell r="K7">
            <v>3969.7381115125381</v>
          </cell>
          <cell r="L7">
            <v>4043.5972070941034</v>
          </cell>
          <cell r="M7">
            <v>4118.930369635119</v>
          </cell>
          <cell r="N7">
            <v>4195.7670717231031</v>
          </cell>
          <cell r="O7">
            <v>4274.1373009954405</v>
          </cell>
          <cell r="P7">
            <v>4354.0716970839512</v>
          </cell>
          <cell r="Q7">
            <v>4435.601361903894</v>
          </cell>
          <cell r="R7">
            <v>4518.7585853254368</v>
          </cell>
          <cell r="S7">
            <v>4603.5740912450674</v>
          </cell>
          <cell r="T7">
            <v>4690.0878468481551</v>
          </cell>
          <cell r="U7">
            <v>4778.3069050728427</v>
          </cell>
          <cell r="V7">
            <v>4868.3718732614061</v>
          </cell>
        </row>
        <row r="8">
          <cell r="A8">
            <v>18</v>
          </cell>
          <cell r="B8">
            <v>590853.58936932753</v>
          </cell>
          <cell r="C8">
            <v>608854.50499135768</v>
          </cell>
          <cell r="D8">
            <v>623906.88245253102</v>
          </cell>
          <cell r="E8">
            <v>638994.25796508766</v>
          </cell>
          <cell r="F8">
            <v>654473.94940841815</v>
          </cell>
          <cell r="G8">
            <v>670011.67801777588</v>
          </cell>
          <cell r="H8">
            <v>685638.09018853749</v>
          </cell>
          <cell r="I8">
            <v>701344.77172173408</v>
          </cell>
          <cell r="J8">
            <v>717135.91777213267</v>
          </cell>
          <cell r="K8">
            <v>733012.55587220239</v>
          </cell>
          <cell r="L8">
            <v>748976.55971404398</v>
          </cell>
          <cell r="M8">
            <v>765029.63020846597</v>
          </cell>
          <cell r="N8">
            <v>781173.55629589804</v>
          </cell>
          <cell r="O8">
            <v>797410.14693053649</v>
          </cell>
          <cell r="P8">
            <v>813741.25834204955</v>
          </cell>
          <cell r="Q8">
            <v>830168.75344491424</v>
          </cell>
          <cell r="R8">
            <v>846694.64595589717</v>
          </cell>
          <cell r="S8">
            <v>863320.55311935174</v>
          </cell>
          <cell r="T8">
            <v>880049.80612588348</v>
          </cell>
          <cell r="U8">
            <v>896879.32207331515</v>
          </cell>
          <cell r="V8">
            <v>913831.28299220826</v>
          </cell>
        </row>
        <row r="9">
          <cell r="A9">
            <v>21</v>
          </cell>
          <cell r="B9">
            <v>4249.3045173307855</v>
          </cell>
          <cell r="C9">
            <v>4421.2772359032715</v>
          </cell>
          <cell r="D9">
            <v>4595.4845069621442</v>
          </cell>
          <cell r="E9">
            <v>4773.4354170573615</v>
          </cell>
          <cell r="F9">
            <v>4958.2798432073605</v>
          </cell>
          <cell r="G9">
            <v>5146.5896252012553</v>
          </cell>
          <cell r="H9">
            <v>5338.742889492466</v>
          </cell>
          <cell r="I9">
            <v>5534.7092977676357</v>
          </cell>
          <cell r="J9">
            <v>5734.5924933689103</v>
          </cell>
          <cell r="K9">
            <v>5938.4635943788908</v>
          </cell>
          <cell r="L9">
            <v>6146.4040006187806</v>
          </cell>
          <cell r="M9">
            <v>6358.4944643499493</v>
          </cell>
          <cell r="N9">
            <v>6574.8179378533268</v>
          </cell>
          <cell r="O9">
            <v>6795.4588545781498</v>
          </cell>
          <cell r="P9">
            <v>7020.5034699858334</v>
          </cell>
          <cell r="Q9">
            <v>7250.0393664560052</v>
          </cell>
          <cell r="R9">
            <v>7484.1573786246436</v>
          </cell>
          <cell r="S9">
            <v>7722.9442912898749</v>
          </cell>
          <cell r="T9">
            <v>7966.511509339417</v>
          </cell>
          <cell r="U9">
            <v>8214.8832515394333</v>
          </cell>
          <cell r="V9">
            <v>8468.4400953459626</v>
          </cell>
        </row>
        <row r="10">
          <cell r="A10">
            <v>22</v>
          </cell>
          <cell r="B10">
            <v>39948.188130160124</v>
          </cell>
          <cell r="C10">
            <v>37777.726617819957</v>
          </cell>
          <cell r="D10">
            <v>38738.077723492206</v>
          </cell>
          <cell r="E10">
            <v>40023.849097530285</v>
          </cell>
          <cell r="F10">
            <v>41311.857504776046</v>
          </cell>
          <cell r="G10">
            <v>42600.914029677006</v>
          </cell>
          <cell r="H10">
            <v>43891.152024403324</v>
          </cell>
          <cell r="I10">
            <v>45182.556689891491</v>
          </cell>
          <cell r="J10">
            <v>46475.161182757933</v>
          </cell>
          <cell r="K10">
            <v>47768.986920742092</v>
          </cell>
          <cell r="L10">
            <v>49064.058925925747</v>
          </cell>
          <cell r="M10">
            <v>50360.401905310595</v>
          </cell>
          <cell r="N10">
            <v>51658.041269745205</v>
          </cell>
          <cell r="O10">
            <v>52957.002875392667</v>
          </cell>
          <cell r="P10">
            <v>54257.313140853672</v>
          </cell>
          <cell r="Q10">
            <v>55558.998880956002</v>
          </cell>
          <cell r="R10">
            <v>56862.08794435981</v>
          </cell>
          <cell r="S10">
            <v>58166.606792170234</v>
          </cell>
          <cell r="T10">
            <v>59472.590000947763</v>
          </cell>
          <cell r="U10">
            <v>60780.043198822306</v>
          </cell>
          <cell r="V10">
            <v>62089.089510899023</v>
          </cell>
        </row>
        <row r="11">
          <cell r="A11">
            <v>23</v>
          </cell>
          <cell r="B11">
            <v>117818.67843893684</v>
          </cell>
          <cell r="C11">
            <v>109363.99198066397</v>
          </cell>
          <cell r="D11">
            <v>109698.92480427523</v>
          </cell>
          <cell r="E11">
            <v>112479.27692232571</v>
          </cell>
          <cell r="F11">
            <v>115375.00201345675</v>
          </cell>
          <cell r="G11">
            <v>118324.64477896542</v>
          </cell>
          <cell r="H11">
            <v>121334.69075606408</v>
          </cell>
          <cell r="I11">
            <v>124404.41732551619</v>
          </cell>
          <cell r="J11">
            <v>127535.51185331181</v>
          </cell>
          <cell r="K11">
            <v>130729.07201851469</v>
          </cell>
          <cell r="L11">
            <v>133986.37710978804</v>
          </cell>
          <cell r="M11">
            <v>137308.69100424426</v>
          </cell>
          <cell r="N11">
            <v>140697.3133953592</v>
          </cell>
          <cell r="O11">
            <v>144153.56681765438</v>
          </cell>
          <cell r="P11">
            <v>147678.80249292171</v>
          </cell>
          <cell r="Q11">
            <v>151274.39218144081</v>
          </cell>
          <cell r="R11">
            <v>154941.75947239247</v>
          </cell>
          <cell r="S11">
            <v>158682.26108049747</v>
          </cell>
          <cell r="T11">
            <v>162497.65281959125</v>
          </cell>
          <cell r="U11">
            <v>166388.27230343726</v>
          </cell>
          <cell r="V11">
            <v>170360.22096483561</v>
          </cell>
        </row>
        <row r="12">
          <cell r="A12">
            <v>26</v>
          </cell>
          <cell r="B12">
            <v>32223.339114551451</v>
          </cell>
          <cell r="C12">
            <v>33991.73001066428</v>
          </cell>
          <cell r="D12">
            <v>35763.560589358021</v>
          </cell>
          <cell r="E12">
            <v>37566.18451192147</v>
          </cell>
          <cell r="F12">
            <v>39442.681938382957</v>
          </cell>
          <cell r="G12">
            <v>41354.000581496482</v>
          </cell>
          <cell r="H12">
            <v>43304.459636958702</v>
          </cell>
          <cell r="I12">
            <v>45293.590810657734</v>
          </cell>
          <cell r="J12">
            <v>47322.487361549029</v>
          </cell>
          <cell r="K12">
            <v>49391.860601326203</v>
          </cell>
          <cell r="L12">
            <v>51502.53947856294</v>
          </cell>
          <cell r="M12">
            <v>53655.342966117612</v>
          </cell>
          <cell r="N12">
            <v>55851.113245464978</v>
          </cell>
          <cell r="O12">
            <v>58090.707286644858</v>
          </cell>
          <cell r="P12">
            <v>60375.000698556942</v>
          </cell>
          <cell r="Q12">
            <v>62704.882202840519</v>
          </cell>
          <cell r="R12">
            <v>65081.274869957218</v>
          </cell>
          <cell r="S12">
            <v>67505.05545230009</v>
          </cell>
          <cell r="T12">
            <v>69977.370964398695</v>
          </cell>
          <cell r="U12">
            <v>72498.403940072982</v>
          </cell>
          <cell r="V12">
            <v>75072.250973959352</v>
          </cell>
        </row>
        <row r="13">
          <cell r="A13">
            <v>29</v>
          </cell>
          <cell r="B13">
            <v>8159.7495295726621</v>
          </cell>
          <cell r="C13">
            <v>8348.8830507239527</v>
          </cell>
          <cell r="D13">
            <v>8557.9929139730466</v>
          </cell>
          <cell r="E13">
            <v>8770.9137690987936</v>
          </cell>
          <cell r="F13">
            <v>8992.4062185952989</v>
          </cell>
          <cell r="G13">
            <v>9218.0606421749562</v>
          </cell>
          <cell r="H13">
            <v>9448.3254727692947</v>
          </cell>
          <cell r="I13">
            <v>9683.1585068452405</v>
          </cell>
          <cell r="J13">
            <v>9922.6854741753104</v>
          </cell>
          <cell r="K13">
            <v>10166.991205535742</v>
          </cell>
          <cell r="L13">
            <v>10416.17334574129</v>
          </cell>
          <cell r="M13">
            <v>10670.32863730284</v>
          </cell>
          <cell r="N13">
            <v>10929.556490969015</v>
          </cell>
          <cell r="O13">
            <v>11193.958086273531</v>
          </cell>
          <cell r="P13">
            <v>11463.636779794142</v>
          </cell>
          <cell r="Q13">
            <v>11738.69755069657</v>
          </cell>
          <cell r="R13">
            <v>12019.249146652961</v>
          </cell>
          <cell r="S13">
            <v>12305.395965361145</v>
          </cell>
          <cell r="T13">
            <v>12597.2699437829</v>
          </cell>
          <cell r="U13">
            <v>12894.906210933559</v>
          </cell>
          <cell r="V13">
            <v>13198.736284006191</v>
          </cell>
        </row>
        <row r="14">
          <cell r="A14">
            <v>31</v>
          </cell>
          <cell r="B14">
            <v>7470.5517225370504</v>
          </cell>
          <cell r="C14">
            <v>7661.8878312419474</v>
          </cell>
          <cell r="D14">
            <v>7863.8666684876698</v>
          </cell>
          <cell r="E14">
            <v>8068.6647831175578</v>
          </cell>
          <cell r="F14">
            <v>8282.1745115046688</v>
          </cell>
          <cell r="G14">
            <v>8499.6647574207582</v>
          </cell>
          <cell r="H14">
            <v>8721.6120866313486</v>
          </cell>
          <cell r="I14">
            <v>8947.9591335498226</v>
          </cell>
          <cell r="J14">
            <v>9178.8313831835258</v>
          </cell>
          <cell r="K14">
            <v>9414.3094997389198</v>
          </cell>
          <cell r="L14">
            <v>9654.4878820617232</v>
          </cell>
          <cell r="M14">
            <v>9899.4597046024319</v>
          </cell>
          <cell r="N14">
            <v>10149.320804981129</v>
          </cell>
          <cell r="O14">
            <v>10404.168700616154</v>
          </cell>
          <cell r="P14">
            <v>10664.103020200202</v>
          </cell>
          <cell r="Q14">
            <v>10929.224927823634</v>
          </cell>
          <cell r="R14">
            <v>11199.639325926804</v>
          </cell>
          <cell r="S14">
            <v>11475.446511252609</v>
          </cell>
          <cell r="T14">
            <v>11756.774938359024</v>
          </cell>
          <cell r="U14">
            <v>12043.653450176522</v>
          </cell>
          <cell r="V14">
            <v>12336.516063501929</v>
          </cell>
        </row>
        <row r="15">
          <cell r="A15">
            <v>32</v>
          </cell>
          <cell r="B15">
            <v>6217.2418047252158</v>
          </cell>
          <cell r="C15">
            <v>6227.1600225452421</v>
          </cell>
          <cell r="D15">
            <v>6408.5847960644032</v>
          </cell>
          <cell r="E15">
            <v>6592.2902585938482</v>
          </cell>
          <cell r="F15">
            <v>6784.5949954040489</v>
          </cell>
          <cell r="G15">
            <v>6983.1552040306706</v>
          </cell>
          <cell r="H15">
            <v>7188.1160466459769</v>
          </cell>
          <cell r="I15">
            <v>7401.2141301432493</v>
          </cell>
          <cell r="J15">
            <v>7618.7400647380982</v>
          </cell>
          <cell r="K15">
            <v>7840.6060380969138</v>
          </cell>
          <cell r="L15">
            <v>8066.9004618058452</v>
          </cell>
          <cell r="M15">
            <v>8297.7112605736111</v>
          </cell>
          <cell r="N15">
            <v>8533.1286950293579</v>
          </cell>
          <cell r="O15">
            <v>8773.2446626364926</v>
          </cell>
          <cell r="P15">
            <v>9018.1529982270822</v>
          </cell>
          <cell r="Q15">
            <v>9267.9491448191784</v>
          </cell>
          <cell r="R15">
            <v>9522.7314475206804</v>
          </cell>
          <cell r="S15">
            <v>9782.5963307506827</v>
          </cell>
          <cell r="T15">
            <v>10047.657303634287</v>
          </cell>
          <cell r="U15">
            <v>10317.970911474067</v>
          </cell>
          <cell r="V15">
            <v>10593.832358319571</v>
          </cell>
        </row>
        <row r="16">
          <cell r="A16">
            <v>33</v>
          </cell>
          <cell r="B16">
            <v>10243.533042929819</v>
          </cell>
          <cell r="C16">
            <v>9821.8669299589219</v>
          </cell>
          <cell r="D16">
            <v>10206.536354114858</v>
          </cell>
          <cell r="E16">
            <v>10636.632220031632</v>
          </cell>
          <cell r="F16">
            <v>11084.259329032642</v>
          </cell>
          <cell r="G16">
            <v>11540.354751640771</v>
          </cell>
          <cell r="H16">
            <v>12005.764251752935</v>
          </cell>
          <cell r="I16">
            <v>12480.408083155926</v>
          </cell>
          <cell r="J16">
            <v>12964.538993787028</v>
          </cell>
          <cell r="K16">
            <v>13458.328795262969</v>
          </cell>
          <cell r="L16">
            <v>13961.974756827769</v>
          </cell>
          <cell r="M16">
            <v>14475.672437153929</v>
          </cell>
          <cell r="N16">
            <v>14999.622758801688</v>
          </cell>
          <cell r="O16">
            <v>15534.030227564959</v>
          </cell>
          <cell r="P16">
            <v>16079.103744604216</v>
          </cell>
          <cell r="Q16">
            <v>16635.055502703712</v>
          </cell>
          <cell r="R16">
            <v>17202.105266320596</v>
          </cell>
          <cell r="S16">
            <v>17780.464183593511</v>
          </cell>
          <cell r="T16">
            <v>18370.398379332131</v>
          </cell>
          <cell r="U16">
            <v>18971.980988468782</v>
          </cell>
          <cell r="V16">
            <v>19586.075021220913</v>
          </cell>
        </row>
        <row r="17">
          <cell r="A17">
            <v>34</v>
          </cell>
          <cell r="B17">
            <v>1039.9213865232282</v>
          </cell>
          <cell r="C17">
            <v>1104.1670082648029</v>
          </cell>
          <cell r="D17">
            <v>1169.1023303277832</v>
          </cell>
          <cell r="E17">
            <v>1235.2178685757074</v>
          </cell>
          <cell r="F17">
            <v>1304.0224959774273</v>
          </cell>
          <cell r="G17">
            <v>1374.0950360855029</v>
          </cell>
          <cell r="H17">
            <v>1445.6036877009092</v>
          </cell>
          <cell r="I17">
            <v>1518.5298228131164</v>
          </cell>
          <cell r="J17">
            <v>1592.9139477512861</v>
          </cell>
          <cell r="K17">
            <v>1668.7820131430881</v>
          </cell>
          <cell r="L17">
            <v>1746.164449224598</v>
          </cell>
          <cell r="M17">
            <v>1825.0912693250241</v>
          </cell>
          <cell r="N17">
            <v>1905.5933537088931</v>
          </cell>
          <cell r="O17">
            <v>1987.7021192536604</v>
          </cell>
          <cell r="P17">
            <v>2071.4496699506731</v>
          </cell>
          <cell r="Q17">
            <v>2156.8685815450226</v>
          </cell>
          <cell r="R17">
            <v>2243.9927223397481</v>
          </cell>
          <cell r="S17">
            <v>2332.8541333040457</v>
          </cell>
          <cell r="T17">
            <v>2423.495268151215</v>
          </cell>
          <cell r="U17">
            <v>2515.9212509248337</v>
          </cell>
          <cell r="V17">
            <v>2610.2884267654936</v>
          </cell>
        </row>
        <row r="18">
          <cell r="A18">
            <v>36</v>
          </cell>
          <cell r="B18">
            <v>2874.4364610706457</v>
          </cell>
          <cell r="C18">
            <v>2908.2307261333158</v>
          </cell>
          <cell r="D18">
            <v>2975.6311341905016</v>
          </cell>
          <cell r="E18">
            <v>3037.6734396804886</v>
          </cell>
          <cell r="F18">
            <v>3097.5495480217314</v>
          </cell>
          <cell r="G18">
            <v>3156.5134788256396</v>
          </cell>
          <cell r="H18">
            <v>3214.4806238813862</v>
          </cell>
          <cell r="I18">
            <v>3271.4648692723063</v>
          </cell>
          <cell r="J18">
            <v>3327.437870385525</v>
          </cell>
          <cell r="K18">
            <v>3382.3816807198282</v>
          </cell>
          <cell r="L18">
            <v>3436.2751861771567</v>
          </cell>
          <cell r="M18">
            <v>3489.0975715416284</v>
          </cell>
          <cell r="N18">
            <v>3540.827420215553</v>
          </cell>
          <cell r="O18">
            <v>3591.4429409820618</v>
          </cell>
          <cell r="P18">
            <v>3640.9218740711399</v>
          </cell>
          <cell r="Q18">
            <v>3689.2416024805088</v>
          </cell>
          <cell r="R18">
            <v>3736.3787293935452</v>
          </cell>
          <cell r="S18">
            <v>3782.3106704218785</v>
          </cell>
          <cell r="T18">
            <v>3827.0093947899813</v>
          </cell>
          <cell r="U18">
            <v>3870.4658275358524</v>
          </cell>
          <cell r="V18">
            <v>3912.593925478965</v>
          </cell>
        </row>
        <row r="19">
          <cell r="A19">
            <v>39</v>
          </cell>
          <cell r="B19">
            <v>90.339250126684476</v>
          </cell>
          <cell r="C19">
            <v>95.515727028943218</v>
          </cell>
          <cell r="D19">
            <v>100.39377861205736</v>
          </cell>
          <cell r="E19">
            <v>105.49383140559019</v>
          </cell>
          <cell r="F19">
            <v>110.77522173001584</v>
          </cell>
          <cell r="G19">
            <v>116.1523424391585</v>
          </cell>
          <cell r="H19">
            <v>121.63936859031038</v>
          </cell>
          <cell r="I19">
            <v>127.2352443509468</v>
          </cell>
          <cell r="J19">
            <v>132.94297438937591</v>
          </cell>
          <cell r="K19">
            <v>138.76457799055265</v>
          </cell>
          <cell r="L19">
            <v>144.70238249741894</v>
          </cell>
          <cell r="M19">
            <v>150.75869304992278</v>
          </cell>
          <cell r="N19">
            <v>156.93587862734958</v>
          </cell>
          <cell r="O19">
            <v>163.23634997643069</v>
          </cell>
          <cell r="P19">
            <v>169.66257105193591</v>
          </cell>
          <cell r="Q19">
            <v>176.21703932006929</v>
          </cell>
          <cell r="R19">
            <v>182.90236214945867</v>
          </cell>
          <cell r="S19">
            <v>189.72096478844995</v>
          </cell>
          <cell r="T19">
            <v>196.6762350642494</v>
          </cell>
          <cell r="U19">
            <v>203.76805749129485</v>
          </cell>
          <cell r="V19">
            <v>211.01047978157771</v>
          </cell>
        </row>
        <row r="20">
          <cell r="A20">
            <v>28</v>
          </cell>
          <cell r="B20">
            <v>113.94327469918055</v>
          </cell>
          <cell r="C20">
            <v>115.32993913426343</v>
          </cell>
          <cell r="D20">
            <v>116.82504270170858</v>
          </cell>
          <cell r="E20">
            <v>118.39232966849977</v>
          </cell>
          <cell r="F20">
            <v>119.9967338803667</v>
          </cell>
          <cell r="G20">
            <v>121.633009196019</v>
          </cell>
          <cell r="H20">
            <v>123.30197406119136</v>
          </cell>
          <cell r="I20">
            <v>125.00424058284027</v>
          </cell>
          <cell r="J20">
            <v>126.74048366545561</v>
          </cell>
          <cell r="K20">
            <v>128.51137881090602</v>
          </cell>
          <cell r="L20">
            <v>130.3176182844926</v>
          </cell>
          <cell r="M20">
            <v>132.15990733342252</v>
          </cell>
          <cell r="N20">
            <v>134.03896548500396</v>
          </cell>
          <cell r="O20">
            <v>135.95552660748172</v>
          </cell>
          <cell r="P20">
            <v>137.91033909353504</v>
          </cell>
          <cell r="Q20">
            <v>139.9041668033959</v>
          </cell>
          <cell r="R20">
            <v>141.93778674780606</v>
          </cell>
          <cell r="S20">
            <v>144.01199966451355</v>
          </cell>
          <cell r="T20">
            <v>146.12759004150635</v>
          </cell>
          <cell r="U20">
            <v>148.28548371020946</v>
          </cell>
          <cell r="V20">
            <v>150.48629205882395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77996.723239396815</v>
          </cell>
          <cell r="C32">
            <v>77116.397929287195</v>
          </cell>
          <cell r="D32">
            <v>78099.117214216269</v>
          </cell>
          <cell r="E32">
            <v>79097.163453865112</v>
          </cell>
          <cell r="F32">
            <v>80137.03486293208</v>
          </cell>
          <cell r="G32">
            <v>81196.319912077684</v>
          </cell>
          <cell r="H32">
            <v>82277.297149345628</v>
          </cell>
          <cell r="I32">
            <v>83379.707010230733</v>
          </cell>
          <cell r="J32">
            <v>84504.155541326443</v>
          </cell>
          <cell r="K32">
            <v>85651.036924707238</v>
          </cell>
          <cell r="L32">
            <v>86820.8105877622</v>
          </cell>
          <cell r="M32">
            <v>88013.930416782125</v>
          </cell>
          <cell r="N32">
            <v>89230.863161565372</v>
          </cell>
          <cell r="O32">
            <v>90472.083777048989</v>
          </cell>
          <cell r="P32">
            <v>91738.077509426046</v>
          </cell>
          <cell r="Q32">
            <v>93029.337024112901</v>
          </cell>
          <cell r="R32">
            <v>94346.37343013956</v>
          </cell>
          <cell r="S32">
            <v>95689.674481216629</v>
          </cell>
          <cell r="T32">
            <v>97059.868677432401</v>
          </cell>
          <cell r="U32">
            <v>98457.085284718647</v>
          </cell>
          <cell r="V32">
            <v>99883.483072215909</v>
          </cell>
        </row>
        <row r="33">
          <cell r="A33">
            <v>10</v>
          </cell>
          <cell r="B33">
            <v>471584.39980758308</v>
          </cell>
          <cell r="C33">
            <v>436851.69507940445</v>
          </cell>
          <cell r="D33">
            <v>441163.92831968301</v>
          </cell>
          <cell r="E33">
            <v>447070.33776324207</v>
          </cell>
          <cell r="F33">
            <v>453216.36359060707</v>
          </cell>
          <cell r="G33">
            <v>459476.94128142355</v>
          </cell>
          <cell r="H33">
            <v>465865.6038627518</v>
          </cell>
          <cell r="I33">
            <v>472380.96649390698</v>
          </cell>
          <cell r="J33">
            <v>479026.57198887656</v>
          </cell>
          <cell r="K33">
            <v>485804.76000099845</v>
          </cell>
          <cell r="L33">
            <v>492718.24323073192</v>
          </cell>
          <cell r="M33">
            <v>499769.70484940754</v>
          </cell>
          <cell r="N33">
            <v>506961.90323174169</v>
          </cell>
          <cell r="O33">
            <v>514297.64543910971</v>
          </cell>
          <cell r="P33">
            <v>521779.79937285132</v>
          </cell>
          <cell r="Q33">
            <v>529411.27651630912</v>
          </cell>
          <cell r="R33">
            <v>537195.09844534739</v>
          </cell>
          <cell r="S33">
            <v>545134.14444601722</v>
          </cell>
          <cell r="T33">
            <v>553232.1422339069</v>
          </cell>
          <cell r="U33">
            <v>561489.80414309667</v>
          </cell>
          <cell r="V33">
            <v>569920.11227297655</v>
          </cell>
        </row>
        <row r="34">
          <cell r="A34">
            <v>14</v>
          </cell>
          <cell r="B34">
            <v>3493.7165837402131</v>
          </cell>
          <cell r="C34">
            <v>3468.7466690393953</v>
          </cell>
          <cell r="D34">
            <v>3531.5000952602518</v>
          </cell>
          <cell r="E34">
            <v>3595.2145875936458</v>
          </cell>
          <cell r="F34">
            <v>3661.6054863797481</v>
          </cell>
          <cell r="G34">
            <v>3729.226193221748</v>
          </cell>
          <cell r="H34">
            <v>3798.2332142468263</v>
          </cell>
          <cell r="I34">
            <v>3868.6080459707669</v>
          </cell>
          <cell r="J34">
            <v>3940.3898678332775</v>
          </cell>
          <cell r="K34">
            <v>4013.6037176447517</v>
          </cell>
          <cell r="L34">
            <v>4088.2789562324924</v>
          </cell>
          <cell r="M34">
            <v>4164.4445502195867</v>
          </cell>
          <cell r="N34">
            <v>4242.1302978656422</v>
          </cell>
          <cell r="O34">
            <v>4321.3665181714405</v>
          </cell>
          <cell r="P34">
            <v>4402.1841893367282</v>
          </cell>
          <cell r="Q34">
            <v>4484.6147569529294</v>
          </cell>
          <cell r="R34">
            <v>4568.6908676932826</v>
          </cell>
          <cell r="S34">
            <v>4654.4435849533247</v>
          </cell>
          <cell r="T34">
            <v>4741.9133175558281</v>
          </cell>
          <cell r="U34">
            <v>4831.1071963738959</v>
          </cell>
          <cell r="V34">
            <v>4922.1673824609443</v>
          </cell>
        </row>
        <row r="35">
          <cell r="A35">
            <v>18</v>
          </cell>
          <cell r="B35">
            <v>600893.68371549004</v>
          </cell>
          <cell r="C35">
            <v>619172.47969740408</v>
          </cell>
          <cell r="D35">
            <v>634458.49541114352</v>
          </cell>
          <cell r="E35">
            <v>649780.44088958239</v>
          </cell>
          <cell r="F35">
            <v>665501.21260856756</v>
          </cell>
          <cell r="G35">
            <v>681281.34512295621</v>
          </cell>
          <cell r="H35">
            <v>697151.96939032839</v>
          </cell>
          <cell r="I35">
            <v>713104.54867132741</v>
          </cell>
          <cell r="J35">
            <v>729143.35220424272</v>
          </cell>
          <cell r="K35">
            <v>745269.43236626836</v>
          </cell>
          <cell r="L35">
            <v>761484.70108280971</v>
          </cell>
          <cell r="M35">
            <v>777790.89497631427</v>
          </cell>
          <cell r="N35">
            <v>794189.84025738004</v>
          </cell>
          <cell r="O35">
            <v>810683.38364848727</v>
          </cell>
          <cell r="P35">
            <v>827273.42007750156</v>
          </cell>
          <cell r="Q35">
            <v>843961.85144841298</v>
          </cell>
          <cell r="R35">
            <v>860750.73304971133</v>
          </cell>
          <cell r="S35">
            <v>877641.71758096642</v>
          </cell>
          <cell r="T35">
            <v>894638.19919672341</v>
          </cell>
          <cell r="U35">
            <v>911737.05573934922</v>
          </cell>
          <cell r="V35">
            <v>928960.83436808083</v>
          </cell>
        </row>
        <row r="36">
          <cell r="A36">
            <v>21</v>
          </cell>
          <cell r="B36">
            <v>4307.7324544440844</v>
          </cell>
          <cell r="C36">
            <v>4482.0697978969392</v>
          </cell>
          <cell r="D36">
            <v>4658.6724189328734</v>
          </cell>
          <cell r="E36">
            <v>4839.0701540419013</v>
          </cell>
          <cell r="F36">
            <v>5026.4561910514612</v>
          </cell>
          <cell r="G36">
            <v>5217.3552325477731</v>
          </cell>
          <cell r="H36">
            <v>5412.1506042229876</v>
          </cell>
          <cell r="I36">
            <v>5610.8115506119411</v>
          </cell>
          <cell r="J36">
            <v>5813.4431401527327</v>
          </cell>
          <cell r="K36">
            <v>6020.1174688015999</v>
          </cell>
          <cell r="L36">
            <v>6230.9170556272893</v>
          </cell>
          <cell r="M36">
            <v>6445.9237632347622</v>
          </cell>
          <cell r="N36">
            <v>6665.2216844988061</v>
          </cell>
          <cell r="O36">
            <v>6888.8964138285983</v>
          </cell>
          <cell r="P36">
            <v>7117.0353926981361</v>
          </cell>
          <cell r="Q36">
            <v>7349.7274077447755</v>
          </cell>
          <cell r="R36">
            <v>7587.0645425807315</v>
          </cell>
          <cell r="S36">
            <v>7829.1347752951087</v>
          </cell>
          <cell r="T36">
            <v>8076.0510425928314</v>
          </cell>
          <cell r="U36">
            <v>8327.8378962480983</v>
          </cell>
          <cell r="V36">
            <v>8584.8811466569714</v>
          </cell>
        </row>
        <row r="37">
          <cell r="A37">
            <v>22</v>
          </cell>
          <cell r="B37">
            <v>40497.475716949819</v>
          </cell>
          <cell r="C37">
            <v>38297.170358814998</v>
          </cell>
          <cell r="D37">
            <v>39270.726292190222</v>
          </cell>
          <cell r="E37">
            <v>40574.177022621298</v>
          </cell>
          <cell r="F37">
            <v>41879.895545466687</v>
          </cell>
          <cell r="G37">
            <v>43186.67659758505</v>
          </cell>
          <cell r="H37">
            <v>44494.655364738908</v>
          </cell>
          <cell r="I37">
            <v>45803.816844377427</v>
          </cell>
          <cell r="J37">
            <v>47114.194649020872</v>
          </cell>
          <cell r="K37">
            <v>48425.810490902324</v>
          </cell>
          <cell r="L37">
            <v>49738.689736157219</v>
          </cell>
          <cell r="M37">
            <v>51052.857431508637</v>
          </cell>
          <cell r="N37">
            <v>52368.339337204183</v>
          </cell>
          <cell r="O37">
            <v>53685.161664929263</v>
          </cell>
          <cell r="P37">
            <v>55003.35119654033</v>
          </cell>
          <cell r="Q37">
            <v>56322.935115569118</v>
          </cell>
          <cell r="R37">
            <v>57643.94165359476</v>
          </cell>
          <cell r="S37">
            <v>58966.397635562571</v>
          </cell>
          <cell r="T37">
            <v>60290.338113460763</v>
          </cell>
          <cell r="U37">
            <v>61615.768792806142</v>
          </cell>
          <cell r="V37">
            <v>62942.814491673889</v>
          </cell>
        </row>
        <row r="38">
          <cell r="A38">
            <v>23</v>
          </cell>
          <cell r="B38">
            <v>119554.56464028996</v>
          </cell>
          <cell r="C38">
            <v>110991.20167433344</v>
          </cell>
          <cell r="D38">
            <v>111332.7097064625</v>
          </cell>
          <cell r="E38">
            <v>114152.17361178779</v>
          </cell>
          <cell r="F38">
            <v>117088.63230093052</v>
          </cell>
          <cell r="G38">
            <v>120079.76699859659</v>
          </cell>
          <cell r="H38">
            <v>123132.15458081268</v>
          </cell>
          <cell r="I38">
            <v>126245.06226956066</v>
          </cell>
          <cell r="J38">
            <v>129420.20116488184</v>
          </cell>
          <cell r="K38">
            <v>132658.68438707708</v>
          </cell>
          <cell r="L38">
            <v>135961.80922014688</v>
          </cell>
          <cell r="M38">
            <v>139330.85731989346</v>
          </cell>
          <cell r="N38">
            <v>142767.1466622692</v>
          </cell>
          <cell r="O38">
            <v>146272.01838556738</v>
          </cell>
          <cell r="P38">
            <v>149846.84271893985</v>
          </cell>
          <cell r="Q38">
            <v>153493.01071873141</v>
          </cell>
          <cell r="R38">
            <v>157211.96600004958</v>
          </cell>
          <cell r="S38">
            <v>161005.08435972658</v>
          </cell>
          <cell r="T38">
            <v>164874.14631987884</v>
          </cell>
          <cell r="U38">
            <v>168819.49420566182</v>
          </cell>
          <cell r="V38">
            <v>172847.31542675084</v>
          </cell>
        </row>
        <row r="39">
          <cell r="A39">
            <v>26</v>
          </cell>
          <cell r="B39">
            <v>32666.41002737654</v>
          </cell>
          <cell r="C39">
            <v>34459.116298310902</v>
          </cell>
          <cell r="D39">
            <v>36255.309547461715</v>
          </cell>
          <cell r="E39">
            <v>38082.719548960384</v>
          </cell>
          <cell r="F39">
            <v>39985.018815035713</v>
          </cell>
          <cell r="G39">
            <v>41922.618089492062</v>
          </cell>
          <cell r="H39">
            <v>43899.895956966873</v>
          </cell>
          <cell r="I39">
            <v>45916.377684304302</v>
          </cell>
          <cell r="J39">
            <v>47973.171562770323</v>
          </cell>
          <cell r="K39">
            <v>50070.998684594451</v>
          </cell>
          <cell r="L39">
            <v>52210.69939639316</v>
          </cell>
          <cell r="M39">
            <v>54393.103931901736</v>
          </cell>
          <cell r="N39">
            <v>56619.066052590089</v>
          </cell>
          <cell r="O39">
            <v>58889.454511836178</v>
          </cell>
          <cell r="P39">
            <v>61205.156958162093</v>
          </cell>
          <cell r="Q39">
            <v>63567.074333129574</v>
          </cell>
          <cell r="R39">
            <v>65976.142399419128</v>
          </cell>
          <cell r="S39">
            <v>68433.249964769217</v>
          </cell>
          <cell r="T39">
            <v>70939.559815159169</v>
          </cell>
          <cell r="U39">
            <v>73495.256994248994</v>
          </cell>
          <cell r="V39">
            <v>76104.494424851247</v>
          </cell>
        </row>
        <row r="40">
          <cell r="A40">
            <v>29</v>
          </cell>
          <cell r="B40">
            <v>8271.9460856042897</v>
          </cell>
          <cell r="C40">
            <v>8463.6801926714106</v>
          </cell>
          <cell r="D40">
            <v>8675.6653165401749</v>
          </cell>
          <cell r="E40">
            <v>8891.5138334239036</v>
          </cell>
          <cell r="F40">
            <v>9116.05180410098</v>
          </cell>
          <cell r="G40">
            <v>9344.8089760048606</v>
          </cell>
          <cell r="H40">
            <v>9578.2399480198746</v>
          </cell>
          <cell r="I40">
            <v>9816.3019363143667</v>
          </cell>
          <cell r="J40">
            <v>10059.122399445227</v>
          </cell>
          <cell r="K40">
            <v>10306.787334611856</v>
          </cell>
          <cell r="L40">
            <v>10559.395729245229</v>
          </cell>
          <cell r="M40">
            <v>10817.04565606576</v>
          </cell>
          <cell r="N40">
            <v>11079.837892719843</v>
          </cell>
          <cell r="O40">
            <v>11347.875009959787</v>
          </cell>
          <cell r="P40">
            <v>11621.261785516315</v>
          </cell>
          <cell r="Q40">
            <v>11900.104642018645</v>
          </cell>
          <cell r="R40">
            <v>12184.513822419443</v>
          </cell>
          <cell r="S40">
            <v>12474.595159884861</v>
          </cell>
          <cell r="T40">
            <v>12770.482405509911</v>
          </cell>
          <cell r="U40">
            <v>13072.211171333896</v>
          </cell>
          <cell r="V40">
            <v>13380.218907911274</v>
          </cell>
        </row>
        <row r="41">
          <cell r="A41">
            <v>31</v>
          </cell>
          <cell r="B41">
            <v>7573.2718087219355</v>
          </cell>
          <cell r="C41">
            <v>7767.2387889215215</v>
          </cell>
          <cell r="D41">
            <v>7971.9948351793764</v>
          </cell>
          <cell r="E41">
            <v>8179.6089238854229</v>
          </cell>
          <cell r="F41">
            <v>8396.0544110378578</v>
          </cell>
          <cell r="G41">
            <v>8616.5351478352895</v>
          </cell>
          <cell r="H41">
            <v>8841.5342528225301</v>
          </cell>
          <cell r="I41">
            <v>9070.9935716361306</v>
          </cell>
          <cell r="J41">
            <v>9305.0403147022953</v>
          </cell>
          <cell r="K41">
            <v>9543.7562553603348</v>
          </cell>
          <cell r="L41">
            <v>9787.2370904400705</v>
          </cell>
          <cell r="M41">
            <v>10035.57727554072</v>
          </cell>
          <cell r="N41">
            <v>10288.873966049623</v>
          </cell>
          <cell r="O41">
            <v>10547.226020249622</v>
          </cell>
          <cell r="P41">
            <v>10810.734436727957</v>
          </cell>
          <cell r="Q41">
            <v>11079.501770581206</v>
          </cell>
          <cell r="R41">
            <v>11353.6343666583</v>
          </cell>
          <cell r="S41">
            <v>11633.233900782332</v>
          </cell>
          <cell r="T41">
            <v>11918.430593761461</v>
          </cell>
          <cell r="U41">
            <v>12209.25368511645</v>
          </cell>
          <cell r="V41">
            <v>12506.143159375075</v>
          </cell>
        </row>
        <row r="42">
          <cell r="A42">
            <v>32</v>
          </cell>
          <cell r="B42">
            <v>6302.7288795401892</v>
          </cell>
          <cell r="C42">
            <v>6312.7834728552407</v>
          </cell>
          <cell r="D42">
            <v>6496.702837010288</v>
          </cell>
          <cell r="E42">
            <v>6682.934249649511</v>
          </cell>
          <cell r="F42">
            <v>6877.8831765908571</v>
          </cell>
          <cell r="G42">
            <v>7079.1735880860924</v>
          </cell>
          <cell r="H42">
            <v>7286.9526422873569</v>
          </cell>
          <cell r="I42">
            <v>7502.9808244327178</v>
          </cell>
          <cell r="J42">
            <v>7723.4977406282505</v>
          </cell>
          <cell r="K42">
            <v>7948.414371120748</v>
          </cell>
          <cell r="L42">
            <v>8177.8203431556776</v>
          </cell>
          <cell r="M42">
            <v>8411.8047904064988</v>
          </cell>
          <cell r="N42">
            <v>8650.4592145860079</v>
          </cell>
          <cell r="O42">
            <v>8893.8767767477475</v>
          </cell>
          <cell r="P42">
            <v>9142.1526019527028</v>
          </cell>
          <cell r="Q42">
            <v>9395.3834455604374</v>
          </cell>
          <cell r="R42">
            <v>9653.6690049240842</v>
          </cell>
          <cell r="S42">
            <v>9917.1070302985045</v>
          </cell>
          <cell r="T42">
            <v>10185.812591559263</v>
          </cell>
          <cell r="U42">
            <v>10459.843011506828</v>
          </cell>
          <cell r="V42">
            <v>10739.497553246465</v>
          </cell>
        </row>
        <row r="43">
          <cell r="A43">
            <v>33</v>
          </cell>
          <cell r="B43">
            <v>10384.381622270092</v>
          </cell>
          <cell r="C43">
            <v>9956.9176002458626</v>
          </cell>
          <cell r="D43">
            <v>10346.876228983934</v>
          </cell>
          <cell r="E43">
            <v>10782.885913057064</v>
          </cell>
          <cell r="F43">
            <v>11236.667894806831</v>
          </cell>
          <cell r="G43">
            <v>11699.034629475833</v>
          </cell>
          <cell r="H43">
            <v>12170.843510214543</v>
          </cell>
          <cell r="I43">
            <v>12652.013694299318</v>
          </cell>
          <cell r="J43">
            <v>13142.801404951586</v>
          </cell>
          <cell r="K43">
            <v>13643.380816197825</v>
          </cell>
          <cell r="L43">
            <v>14153.951909734153</v>
          </cell>
          <cell r="M43">
            <v>14674.712933164788</v>
          </cell>
          <cell r="N43">
            <v>15205.867571735209</v>
          </cell>
          <cell r="O43">
            <v>15747.62314319397</v>
          </cell>
          <cell r="P43">
            <v>16300.191421092524</v>
          </cell>
          <cell r="Q43">
            <v>16863.787515865886</v>
          </cell>
          <cell r="R43">
            <v>17438.634213732475</v>
          </cell>
          <cell r="S43">
            <v>18024.945566117924</v>
          </cell>
          <cell r="T43">
            <v>18622.991357047951</v>
          </cell>
          <cell r="U43">
            <v>19232.845727060238</v>
          </cell>
          <cell r="V43">
            <v>19855.383552762683</v>
          </cell>
        </row>
        <row r="44">
          <cell r="A44">
            <v>34</v>
          </cell>
          <cell r="B44">
            <v>1054.2203055879227</v>
          </cell>
          <cell r="C44">
            <v>1119.3493046284439</v>
          </cell>
          <cell r="D44">
            <v>1185.17748736979</v>
          </cell>
          <cell r="E44">
            <v>1252.2021142686237</v>
          </cell>
          <cell r="F44">
            <v>1321.9528052971168</v>
          </cell>
          <cell r="G44">
            <v>1392.9888428316785</v>
          </cell>
          <cell r="H44">
            <v>1465.4807384067965</v>
          </cell>
          <cell r="I44">
            <v>1539.4096078767961</v>
          </cell>
          <cell r="J44">
            <v>1614.8165145328658</v>
          </cell>
          <cell r="K44">
            <v>1691.7277658238049</v>
          </cell>
          <cell r="L44">
            <v>1770.1742104014363</v>
          </cell>
          <cell r="M44">
            <v>1850.1862742782428</v>
          </cell>
          <cell r="N44">
            <v>1931.7952623223905</v>
          </cell>
          <cell r="O44">
            <v>2015.0330233933978</v>
          </cell>
          <cell r="P44">
            <v>2099.9321029124949</v>
          </cell>
          <cell r="Q44">
            <v>2186.5255245412663</v>
          </cell>
          <cell r="R44">
            <v>2274.84762227192</v>
          </cell>
          <cell r="S44">
            <v>2364.9308776369767</v>
          </cell>
          <cell r="T44">
            <v>2456.8183280882954</v>
          </cell>
          <cell r="U44">
            <v>2550.51516812505</v>
          </cell>
          <cell r="V44">
            <v>2646.1798926335182</v>
          </cell>
        </row>
        <row r="45">
          <cell r="A45">
            <v>36</v>
          </cell>
          <cell r="B45">
            <v>2912.6377216382743</v>
          </cell>
          <cell r="C45">
            <v>2946.8811124836279</v>
          </cell>
          <cell r="D45">
            <v>3015.177271963893</v>
          </cell>
          <cell r="E45">
            <v>3078.0441196938423</v>
          </cell>
          <cell r="F45">
            <v>3138.7159815149407</v>
          </cell>
          <cell r="G45">
            <v>3198.4635429592313</v>
          </cell>
          <cell r="H45">
            <v>3257.2010713727705</v>
          </cell>
          <cell r="I45">
            <v>3314.9426373849351</v>
          </cell>
          <cell r="J45">
            <v>3371.6595196829485</v>
          </cell>
          <cell r="K45">
            <v>3427.3335332565948</v>
          </cell>
          <cell r="L45">
            <v>3481.9432834014515</v>
          </cell>
          <cell r="M45">
            <v>3535.4676782674178</v>
          </cell>
          <cell r="N45">
            <v>3587.8850166302182</v>
          </cell>
          <cell r="O45">
            <v>3639.1732176677133</v>
          </cell>
          <cell r="P45">
            <v>3689.3097257775453</v>
          </cell>
          <cell r="Q45">
            <v>3738.271623377475</v>
          </cell>
          <cell r="R45">
            <v>3786.035202707184</v>
          </cell>
          <cell r="S45">
            <v>3832.5775792317863</v>
          </cell>
          <cell r="T45">
            <v>3877.8703496467401</v>
          </cell>
          <cell r="U45">
            <v>3921.9043183838039</v>
          </cell>
          <cell r="V45">
            <v>3964.5922987485815</v>
          </cell>
        </row>
        <row r="46">
          <cell r="A46">
            <v>39</v>
          </cell>
          <cell r="B46">
            <v>91.5398587608681</v>
          </cell>
          <cell r="C46">
            <v>96.785131041157854</v>
          </cell>
          <cell r="D46">
            <v>101.7280119298116</v>
          </cell>
          <cell r="E46">
            <v>106.89584442497049</v>
          </cell>
          <cell r="F46">
            <v>112.24742442680775</v>
          </cell>
          <cell r="G46">
            <v>117.6960070701749</v>
          </cell>
          <cell r="H46">
            <v>123.2559557988756</v>
          </cell>
          <cell r="I46">
            <v>128.92620074837089</v>
          </cell>
          <cell r="J46">
            <v>134.70978651901072</v>
          </cell>
          <cell r="K46">
            <v>140.60875923204708</v>
          </cell>
          <cell r="L46">
            <v>146.62547716080965</v>
          </cell>
          <cell r="M46">
            <v>152.76227608055626</v>
          </cell>
          <cell r="N46">
            <v>159.02155645430707</v>
          </cell>
          <cell r="O46">
            <v>165.4057610676175</v>
          </cell>
          <cell r="P46">
            <v>171.91738662121611</v>
          </cell>
          <cell r="Q46">
            <v>178.55896377263301</v>
          </cell>
          <cell r="R46">
            <v>185.33313454242489</v>
          </cell>
          <cell r="S46">
            <v>192.24235641048844</v>
          </cell>
          <cell r="T46">
            <v>199.29006222825322</v>
          </cell>
          <cell r="U46">
            <v>206.4761349753542</v>
          </cell>
          <cell r="V46">
            <v>213.8148090578749</v>
          </cell>
        </row>
        <row r="47">
          <cell r="A47">
            <v>28</v>
          </cell>
          <cell r="B47">
            <v>115.77548255634343</v>
          </cell>
          <cell r="C47">
            <v>117.18444455554243</v>
          </cell>
          <cell r="D47">
            <v>118.70358938835207</v>
          </cell>
          <cell r="E47">
            <v>120.29607832956927</v>
          </cell>
          <cell r="F47">
            <v>121.92628136116299</v>
          </cell>
          <cell r="G47">
            <v>123.58886798389101</v>
          </cell>
          <cell r="H47">
            <v>125.28466980409529</v>
          </cell>
          <cell r="I47">
            <v>127.01430877141239</v>
          </cell>
          <cell r="J47">
            <v>128.77847064279612</v>
          </cell>
          <cell r="K47">
            <v>130.57784178218546</v>
          </cell>
          <cell r="L47">
            <v>132.41312558650722</v>
          </cell>
          <cell r="M47">
            <v>134.28503864334402</v>
          </cell>
          <cell r="N47">
            <v>136.19431205000291</v>
          </cell>
          <cell r="O47">
            <v>138.14169147533005</v>
          </cell>
          <cell r="P47">
            <v>140.12793734615906</v>
          </cell>
          <cell r="Q47">
            <v>142.15382580559452</v>
          </cell>
          <cell r="R47">
            <v>144.22014635871082</v>
          </cell>
          <cell r="S47">
            <v>146.32771261911896</v>
          </cell>
          <cell r="T47">
            <v>148.47732168937372</v>
          </cell>
          <cell r="U47">
            <v>150.66991428826967</v>
          </cell>
          <cell r="V47">
            <v>152.90611163512983</v>
          </cell>
        </row>
        <row r="48">
          <cell r="A48" t="str">
            <v>Total general</v>
          </cell>
          <cell r="B48">
            <v>1387701.2079499501</v>
          </cell>
          <cell r="C48">
            <v>1361619.6975518949</v>
          </cell>
          <cell r="D48">
            <v>1386682.4845837164</v>
          </cell>
          <cell r="E48">
            <v>1416285.6781084279</v>
          </cell>
          <cell r="F48">
            <v>1446817.7191801076</v>
          </cell>
          <cell r="G48">
            <v>1477662.5390301473</v>
          </cell>
          <cell r="H48">
            <v>1508880.7529121407</v>
          </cell>
          <cell r="I48">
            <v>1540462.4813517544</v>
          </cell>
          <cell r="J48">
            <v>1572415.9062702097</v>
          </cell>
          <cell r="K48">
            <v>1604747.0307183794</v>
          </cell>
          <cell r="L48">
            <v>1637463.710434986</v>
          </cell>
          <cell r="M48">
            <v>1670573.5591617096</v>
          </cell>
          <cell r="N48">
            <v>1704084.4454776621</v>
          </cell>
          <cell r="O48">
            <v>1738004.3650027341</v>
          </cell>
          <cell r="P48">
            <v>1772341.4948134029</v>
          </cell>
          <cell r="Q48">
            <v>1807104.1146324861</v>
          </cell>
          <cell r="R48">
            <v>1842300.8979021502</v>
          </cell>
          <cell r="S48">
            <v>1877939.8070114893</v>
          </cell>
          <cell r="T48">
            <v>1914032.3917262412</v>
          </cell>
          <cell r="U48">
            <v>1950577.1293832937</v>
          </cell>
          <cell r="V48">
            <v>1987624.8388710378</v>
          </cell>
        </row>
      </sheetData>
      <sheetData sheetId="1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L-&gt;R"/>
      <sheetName val="Dda Clientes Libres-&gt;Regulados"/>
      <sheetName val="TD R-&gt;L"/>
      <sheetName val="Dda Clientes Regulados-&gt;Libres"/>
      <sheetName val="TD GR"/>
      <sheetName val="Generación Residencial"/>
      <sheetName val="TD EM"/>
      <sheetName val="Proyección Electromovilidad"/>
      <sheetName val="Hoja2"/>
      <sheetName val="Venta entre Distribuidoras"/>
    </sheetNames>
    <sheetDataSet>
      <sheetData sheetId="0">
        <row r="4">
          <cell r="A4" t="str">
            <v>Etiquetas de fila</v>
          </cell>
          <cell r="B4" t="str">
            <v>(en blanco)</v>
          </cell>
          <cell r="C4" t="str">
            <v>Total general</v>
          </cell>
        </row>
        <row r="5">
          <cell r="A5" t="str">
            <v>(en blanco)</v>
          </cell>
          <cell r="B5"/>
          <cell r="C5"/>
        </row>
        <row r="6">
          <cell r="A6" t="str">
            <v>Total general</v>
          </cell>
          <cell r="B6"/>
          <cell r="C6"/>
        </row>
        <row r="15">
          <cell r="A15" t="str">
            <v>Etiquetas de fila</v>
          </cell>
          <cell r="B15" t="str">
            <v>(en blanco)</v>
          </cell>
          <cell r="C15" t="str">
            <v>Total general</v>
          </cell>
        </row>
        <row r="16">
          <cell r="A16" t="str">
            <v>(en blanco)</v>
          </cell>
          <cell r="B16"/>
          <cell r="C16"/>
        </row>
        <row r="17">
          <cell r="A17" t="str">
            <v>Total general</v>
          </cell>
          <cell r="B17"/>
          <cell r="C17"/>
        </row>
      </sheetData>
      <sheetData sheetId="1"/>
      <sheetData sheetId="2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14144.062477526044</v>
          </cell>
          <cell r="C5">
            <v>28597.483703020793</v>
          </cell>
          <cell r="D5">
            <v>40536.102341084224</v>
          </cell>
          <cell r="E5">
            <v>48637.324045319656</v>
          </cell>
          <cell r="F5">
            <v>50999.615449884099</v>
          </cell>
          <cell r="G5">
            <v>52229.015944228631</v>
          </cell>
          <cell r="H5">
            <v>53484.998396607058</v>
          </cell>
          <cell r="I5">
            <v>54154.072422752768</v>
          </cell>
          <cell r="J5">
            <v>54836.412670316575</v>
          </cell>
          <cell r="K5">
            <v>55532.393713301572</v>
          </cell>
          <cell r="L5">
            <v>56242.25967156556</v>
          </cell>
          <cell r="M5">
            <v>56966.294873274746</v>
          </cell>
          <cell r="N5">
            <v>57704.780261805521</v>
          </cell>
          <cell r="O5">
            <v>58458.004732209971</v>
          </cell>
          <cell r="P5">
            <v>59226.262255544338</v>
          </cell>
          <cell r="Q5">
            <v>60009.853193751616</v>
          </cell>
          <cell r="R5">
            <v>60809.082415857403</v>
          </cell>
          <cell r="S5">
            <v>61624.266539302436</v>
          </cell>
          <cell r="T5">
            <v>62455.706427051584</v>
          </cell>
          <cell r="U5">
            <v>63303.795127113633</v>
          </cell>
          <cell r="V5">
            <v>64168.596884573046</v>
          </cell>
        </row>
        <row r="6">
          <cell r="A6">
            <v>18</v>
          </cell>
          <cell r="B6">
            <v>81473.753416808831</v>
          </cell>
          <cell r="C6">
            <v>166942.76152421231</v>
          </cell>
          <cell r="D6">
            <v>240457.23663051924</v>
          </cell>
          <cell r="E6">
            <v>291779.67343601823</v>
          </cell>
          <cell r="F6">
            <v>309256.76690348104</v>
          </cell>
          <cell r="G6">
            <v>320046.95118761872</v>
          </cell>
          <cell r="H6">
            <v>331032.45880391262</v>
          </cell>
          <cell r="I6">
            <v>338383.17534827325</v>
          </cell>
          <cell r="J6">
            <v>345774.09246517759</v>
          </cell>
          <cell r="K6">
            <v>353207.16271377727</v>
          </cell>
          <cell r="L6">
            <v>360682.94114864909</v>
          </cell>
          <cell r="M6">
            <v>368202.35108361905</v>
          </cell>
          <cell r="N6">
            <v>375766.24582080328</v>
          </cell>
          <cell r="O6">
            <v>383375.5176640483</v>
          </cell>
          <cell r="P6">
            <v>391031.07048235065</v>
          </cell>
          <cell r="Q6">
            <v>398733.83112223656</v>
          </cell>
          <cell r="R6">
            <v>406484.73051775532</v>
          </cell>
          <cell r="S6">
            <v>414284.77258830291</v>
          </cell>
          <cell r="T6">
            <v>422134.7719753178</v>
          </cell>
          <cell r="U6">
            <v>430036.36602104164</v>
          </cell>
          <cell r="V6">
            <v>437988.11589286628</v>
          </cell>
        </row>
        <row r="7">
          <cell r="A7">
            <v>29</v>
          </cell>
          <cell r="B7">
            <v>1037.1152145567439</v>
          </cell>
          <cell r="C7">
            <v>2143.0999910569003</v>
          </cell>
          <cell r="D7">
            <v>3073.606220911714</v>
          </cell>
          <cell r="E7">
            <v>3740.1609501151634</v>
          </cell>
          <cell r="F7">
            <v>3976.276306654272</v>
          </cell>
          <cell r="G7">
            <v>4128.796273601025</v>
          </cell>
          <cell r="H7">
            <v>4285.7557804380012</v>
          </cell>
          <cell r="I7">
            <v>4397.5000272010566</v>
          </cell>
          <cell r="J7">
            <v>4511.4599090983729</v>
          </cell>
          <cell r="K7">
            <v>4627.697984962314</v>
          </cell>
          <cell r="L7">
            <v>4746.2550260507542</v>
          </cell>
          <cell r="M7">
            <v>4867.1785189428674</v>
          </cell>
          <cell r="N7">
            <v>4990.5153849130866</v>
          </cell>
          <cell r="O7">
            <v>5116.3138732712514</v>
          </cell>
          <cell r="P7">
            <v>5244.6230810872921</v>
          </cell>
          <cell r="Q7">
            <v>5375.4931727941093</v>
          </cell>
          <cell r="R7">
            <v>5508.9750655671769</v>
          </cell>
          <cell r="S7">
            <v>5645.1216387233881</v>
          </cell>
          <cell r="T7">
            <v>5783.9831403729304</v>
          </cell>
          <cell r="U7">
            <v>5925.6252147523746</v>
          </cell>
          <cell r="V7">
            <v>6070.0585916439486</v>
          </cell>
        </row>
        <row r="8">
          <cell r="A8">
            <v>35</v>
          </cell>
          <cell r="B8">
            <v>158.56449318826941</v>
          </cell>
          <cell r="C8">
            <v>330.84741110751509</v>
          </cell>
          <cell r="D8">
            <v>477.49476444117187</v>
          </cell>
          <cell r="E8">
            <v>584.53373094139067</v>
          </cell>
          <cell r="F8">
            <v>625.5393389533383</v>
          </cell>
          <cell r="G8">
            <v>653.96931085780227</v>
          </cell>
          <cell r="H8">
            <v>683.37199775989029</v>
          </cell>
          <cell r="I8">
            <v>705.74235101349791</v>
          </cell>
          <cell r="J8">
            <v>728.5710982062252</v>
          </cell>
          <cell r="K8">
            <v>751.8622744764009</v>
          </cell>
          <cell r="L8">
            <v>775.62058263675476</v>
          </cell>
          <cell r="M8">
            <v>799.85412476813849</v>
          </cell>
          <cell r="N8">
            <v>824.57172727936836</v>
          </cell>
          <cell r="O8">
            <v>849.78282440220096</v>
          </cell>
          <cell r="P8">
            <v>875.49715963832705</v>
          </cell>
          <cell r="Q8">
            <v>901.7247472495394</v>
          </cell>
          <cell r="R8">
            <v>928.47577554413408</v>
          </cell>
          <cell r="S8">
            <v>955.76083552142052</v>
          </cell>
          <cell r="T8">
            <v>983.5899947204789</v>
          </cell>
          <cell r="U8">
            <v>1011.9764077838955</v>
          </cell>
          <cell r="V8">
            <v>1040.9222246193772</v>
          </cell>
        </row>
        <row r="9">
          <cell r="A9">
            <v>14</v>
          </cell>
          <cell r="B9">
            <v>618.00281771521929</v>
          </cell>
          <cell r="C9">
            <v>1246.153738118167</v>
          </cell>
          <cell r="D9">
            <v>1773.2293466920646</v>
          </cell>
          <cell r="E9">
            <v>2135.1758913582103</v>
          </cell>
          <cell r="F9">
            <v>2246.7512591651889</v>
          </cell>
          <cell r="G9">
            <v>2309.1019241883105</v>
          </cell>
          <cell r="H9">
            <v>2372.9657513377256</v>
          </cell>
          <cell r="I9">
            <v>2411.0523923442443</v>
          </cell>
          <cell r="J9">
            <v>2449.8942051149002</v>
          </cell>
          <cell r="K9">
            <v>2489.5125120520443</v>
          </cell>
          <cell r="L9">
            <v>2529.9212095334037</v>
          </cell>
          <cell r="M9">
            <v>2571.1364827707098</v>
          </cell>
          <cell r="N9">
            <v>2613.1743242985845</v>
          </cell>
          <cell r="O9">
            <v>2656.0511792960469</v>
          </cell>
          <cell r="P9">
            <v>2699.7837818906405</v>
          </cell>
          <cell r="Q9">
            <v>2744.389230007328</v>
          </cell>
          <cell r="R9">
            <v>2789.8848781340598</v>
          </cell>
          <cell r="S9">
            <v>2836.2887495303535</v>
          </cell>
          <cell r="T9">
            <v>2883.6179706415464</v>
          </cell>
          <cell r="U9">
            <v>2931.8949154917595</v>
          </cell>
          <cell r="V9">
            <v>2981.1232411942315</v>
          </cell>
        </row>
        <row r="10">
          <cell r="A10">
            <v>21</v>
          </cell>
          <cell r="B10">
            <v>379.44796871378333</v>
          </cell>
          <cell r="C10">
            <v>790.50834824921435</v>
          </cell>
          <cell r="D10">
            <v>1151.5741521996172</v>
          </cell>
          <cell r="E10">
            <v>1419.478870574522</v>
          </cell>
          <cell r="F10">
            <v>1527.7538611086075</v>
          </cell>
          <cell r="G10">
            <v>1605.5097708021499</v>
          </cell>
          <cell r="H10">
            <v>1685.7715460184447</v>
          </cell>
          <cell r="I10">
            <v>1748.8447613185219</v>
          </cell>
          <cell r="J10">
            <v>1813.1685755165104</v>
          </cell>
          <cell r="K10">
            <v>1878.7782994835909</v>
          </cell>
          <cell r="L10">
            <v>1945.6969462553366</v>
          </cell>
          <cell r="M10">
            <v>2013.951319280859</v>
          </cell>
          <cell r="N10">
            <v>2083.5679029271932</v>
          </cell>
          <cell r="O10">
            <v>2154.5739311611442</v>
          </cell>
          <cell r="P10">
            <v>2226.997116461449</v>
          </cell>
          <cell r="Q10">
            <v>2300.8657737719923</v>
          </cell>
          <cell r="R10">
            <v>2376.2086429166575</v>
          </cell>
          <cell r="S10">
            <v>2453.0555712355531</v>
          </cell>
          <cell r="T10">
            <v>2531.4349209035986</v>
          </cell>
          <cell r="U10">
            <v>2611.3837443256048</v>
          </cell>
          <cell r="V10">
            <v>2692.9080978479528</v>
          </cell>
        </row>
        <row r="11">
          <cell r="A11">
            <v>36</v>
          </cell>
          <cell r="B11">
            <v>234.66427118243362</v>
          </cell>
          <cell r="C11">
            <v>486.50485282506071</v>
          </cell>
          <cell r="D11">
            <v>696.00649152441304</v>
          </cell>
          <cell r="E11">
            <v>847.46740090783567</v>
          </cell>
          <cell r="F11">
            <v>900.04835633118626</v>
          </cell>
          <cell r="G11">
            <v>932.03845747683977</v>
          </cell>
          <cell r="H11">
            <v>964.19858158914826</v>
          </cell>
          <cell r="I11">
            <v>985.28081297910967</v>
          </cell>
          <cell r="J11">
            <v>1006.0025543939105</v>
          </cell>
          <cell r="K11">
            <v>1026.3536273381937</v>
          </cell>
          <cell r="L11">
            <v>1046.3273982153396</v>
          </cell>
          <cell r="M11">
            <v>1065.9161408273469</v>
          </cell>
          <cell r="N11">
            <v>1085.1122209528605</v>
          </cell>
          <cell r="O11">
            <v>1103.907788295488</v>
          </cell>
          <cell r="P11">
            <v>1122.2948546259167</v>
          </cell>
          <cell r="Q11">
            <v>1140.2652580519264</v>
          </cell>
          <cell r="R11">
            <v>1157.8107142079907</v>
          </cell>
          <cell r="S11">
            <v>1174.9226194827415</v>
          </cell>
          <cell r="T11">
            <v>1191.5927983694264</v>
          </cell>
          <cell r="U11">
            <v>1207.8105703688789</v>
          </cell>
          <cell r="V11">
            <v>1223.5741897158009</v>
          </cell>
        </row>
        <row r="12">
          <cell r="A12">
            <v>26</v>
          </cell>
          <cell r="B12">
            <v>1910.5559310544204</v>
          </cell>
          <cell r="C12">
            <v>4092.4121305284493</v>
          </cell>
          <cell r="D12">
            <v>6043.6654942278919</v>
          </cell>
          <cell r="E12">
            <v>7539.3607822082868</v>
          </cell>
          <cell r="F12">
            <v>8205.3909847228206</v>
          </cell>
          <cell r="G12">
            <v>8715.2064117005484</v>
          </cell>
          <cell r="H12">
            <v>9242.3316808967684</v>
          </cell>
          <cell r="I12">
            <v>9678.024416658136</v>
          </cell>
          <cell r="J12">
            <v>10122.355951830288</v>
          </cell>
          <cell r="K12">
            <v>10575.570204374197</v>
          </cell>
          <cell r="L12">
            <v>11037.826142123962</v>
          </cell>
          <cell r="M12">
            <v>11509.308916066682</v>
          </cell>
          <cell r="N12">
            <v>11990.20147305661</v>
          </cell>
          <cell r="O12">
            <v>12480.691937980801</v>
          </cell>
          <cell r="P12">
            <v>12980.971741157477</v>
          </cell>
          <cell r="Q12">
            <v>13491.236474571349</v>
          </cell>
          <cell r="R12">
            <v>14011.684665163417</v>
          </cell>
          <cell r="S12">
            <v>14542.522490297672</v>
          </cell>
          <cell r="T12">
            <v>15083.945868218058</v>
          </cell>
          <cell r="U12">
            <v>15636.210746929459</v>
          </cell>
          <cell r="V12">
            <v>16199.358962036955</v>
          </cell>
        </row>
        <row r="13">
          <cell r="A13">
            <v>13</v>
          </cell>
          <cell r="B13">
            <v>64.527302548778238</v>
          </cell>
          <cell r="C13">
            <v>129.89639593889217</v>
          </cell>
          <cell r="D13">
            <v>185.77963550405062</v>
          </cell>
          <cell r="E13">
            <v>223.5879039961936</v>
          </cell>
          <cell r="F13">
            <v>235.066803883429</v>
          </cell>
          <cell r="G13">
            <v>241.37805640206625</v>
          </cell>
          <cell r="H13">
            <v>247.83876041132311</v>
          </cell>
          <cell r="I13">
            <v>251.60048365409236</v>
          </cell>
          <cell r="J13">
            <v>255.43679334245937</v>
          </cell>
          <cell r="K13">
            <v>259.34979543731754</v>
          </cell>
          <cell r="L13">
            <v>263.34086244949248</v>
          </cell>
          <cell r="M13">
            <v>267.41159295227766</v>
          </cell>
          <cell r="N13">
            <v>271.56356648872548</v>
          </cell>
          <cell r="O13">
            <v>275.79840730845564</v>
          </cell>
          <cell r="P13">
            <v>280.11776819981668</v>
          </cell>
          <cell r="Q13">
            <v>284.52333788252935</v>
          </cell>
          <cell r="R13">
            <v>289.0168304164049</v>
          </cell>
          <cell r="S13">
            <v>293.60002591416571</v>
          </cell>
          <cell r="T13">
            <v>298.27461591241934</v>
          </cell>
          <cell r="U13">
            <v>303.04281023813729</v>
          </cell>
          <cell r="V13">
            <v>307.90497009534039</v>
          </cell>
        </row>
        <row r="14">
          <cell r="A14">
            <v>34</v>
          </cell>
          <cell r="B14">
            <v>350.2764334186885</v>
          </cell>
          <cell r="C14">
            <v>755.65529436450777</v>
          </cell>
          <cell r="D14">
            <v>1122.8374499604211</v>
          </cell>
          <cell r="E14">
            <v>1408.4381366067726</v>
          </cell>
          <cell r="F14">
            <v>1540.805259460428</v>
          </cell>
          <cell r="G14">
            <v>1644.4313259396731</v>
          </cell>
          <cell r="H14">
            <v>1751.6615333480427</v>
          </cell>
          <cell r="I14">
            <v>1841.7908334388565</v>
          </cell>
          <cell r="J14">
            <v>1933.7098670796188</v>
          </cell>
          <cell r="K14">
            <v>2027.4655797963167</v>
          </cell>
          <cell r="L14">
            <v>2123.0920291342154</v>
          </cell>
          <cell r="M14">
            <v>2220.6271261008164</v>
          </cell>
          <cell r="N14">
            <v>2320.1088471316193</v>
          </cell>
          <cell r="O14">
            <v>2421.5760659082389</v>
          </cell>
          <cell r="P14">
            <v>2525.0683979223868</v>
          </cell>
          <cell r="Q14">
            <v>2630.626300230967</v>
          </cell>
          <cell r="R14">
            <v>2738.2908434982523</v>
          </cell>
          <cell r="S14">
            <v>2848.1046788694089</v>
          </cell>
          <cell r="T14">
            <v>2960.1083359151926</v>
          </cell>
          <cell r="U14">
            <v>3074.3547622571268</v>
          </cell>
          <cell r="V14">
            <v>3190.8526124006844</v>
          </cell>
        </row>
        <row r="15">
          <cell r="A15">
            <v>28</v>
          </cell>
          <cell r="B15">
            <v>392.03304800420312</v>
          </cell>
          <cell r="C15">
            <v>804.22000910608699</v>
          </cell>
          <cell r="D15">
            <v>1149.3801062107018</v>
          </cell>
          <cell r="E15">
            <v>1383.1470388213791</v>
          </cell>
          <cell r="F15">
            <v>1454.3838135433471</v>
          </cell>
          <cell r="G15">
            <v>1493.6623894893457</v>
          </cell>
          <cell r="H15">
            <v>1533.8751781854578</v>
          </cell>
          <cell r="I15">
            <v>1557.3912871399573</v>
          </cell>
          <cell r="J15">
            <v>1581.3736672025282</v>
          </cell>
          <cell r="K15">
            <v>1605.8354836472847</v>
          </cell>
          <cell r="L15">
            <v>1630.7853166153725</v>
          </cell>
          <cell r="M15">
            <v>1656.2331594585939</v>
          </cell>
          <cell r="N15">
            <v>1682.1888865627213</v>
          </cell>
          <cell r="O15">
            <v>1708.6626517930194</v>
          </cell>
          <cell r="P15">
            <v>1735.6647874223138</v>
          </cell>
          <cell r="Q15">
            <v>1763.2058503454987</v>
          </cell>
          <cell r="R15">
            <v>1791.2965558689946</v>
          </cell>
          <cell r="S15">
            <v>1819.9480322236629</v>
          </cell>
          <cell r="T15">
            <v>1849.1708539139363</v>
          </cell>
          <cell r="U15">
            <v>1878.9788354945872</v>
          </cell>
          <cell r="V15">
            <v>1909.3742350033651</v>
          </cell>
        </row>
        <row r="16">
          <cell r="A16">
            <v>40</v>
          </cell>
          <cell r="B16">
            <v>103.54577430133305</v>
          </cell>
          <cell r="C16">
            <v>216.3643212257478</v>
          </cell>
          <cell r="D16">
            <v>317.75837460985019</v>
          </cell>
          <cell r="E16">
            <v>393.81652349729484</v>
          </cell>
          <cell r="F16">
            <v>425.76879646853934</v>
          </cell>
          <cell r="G16">
            <v>448.77909663186506</v>
          </cell>
          <cell r="H16">
            <v>472.26925778976988</v>
          </cell>
          <cell r="I16">
            <v>490.67370991762499</v>
          </cell>
          <cell r="J16">
            <v>509.14997346257297</v>
          </cell>
          <cell r="K16">
            <v>527.70007603210934</v>
          </cell>
          <cell r="L16">
            <v>546.32533907206164</v>
          </cell>
          <cell r="M16">
            <v>565.02730167995071</v>
          </cell>
          <cell r="N16">
            <v>583.80748463108785</v>
          </cell>
          <cell r="O16">
            <v>602.66745174401797</v>
          </cell>
          <cell r="P16">
            <v>621.60879431421802</v>
          </cell>
          <cell r="Q16">
            <v>640.63313823169051</v>
          </cell>
          <cell r="R16">
            <v>659.74213378373634</v>
          </cell>
          <cell r="S16">
            <v>678.93749485303442</v>
          </cell>
          <cell r="T16">
            <v>698.2208500416707</v>
          </cell>
          <cell r="U16">
            <v>717.59432695882492</v>
          </cell>
          <cell r="V16">
            <v>737.05827336972936</v>
          </cell>
        </row>
        <row r="17">
          <cell r="A17">
            <v>9</v>
          </cell>
          <cell r="B17">
            <v>103.35722134049671</v>
          </cell>
          <cell r="C17">
            <v>211.11079019865127</v>
          </cell>
          <cell r="D17">
            <v>305.26471760951716</v>
          </cell>
          <cell r="E17">
            <v>372.05005691615781</v>
          </cell>
          <cell r="F17">
            <v>396.13775843157424</v>
          </cell>
          <cell r="G17">
            <v>411.94869492470497</v>
          </cell>
          <cell r="H17">
            <v>428.22765621553265</v>
          </cell>
          <cell r="I17">
            <v>440.00794871842203</v>
          </cell>
          <cell r="J17">
            <v>452.02181772048112</v>
          </cell>
          <cell r="K17">
            <v>464.27585829362846</v>
          </cell>
          <cell r="L17">
            <v>476.77436862195339</v>
          </cell>
          <cell r="M17">
            <v>489.52235483157637</v>
          </cell>
          <cell r="N17">
            <v>502.52476345311152</v>
          </cell>
          <cell r="O17">
            <v>515.7866810212065</v>
          </cell>
          <cell r="P17">
            <v>529.31328344300346</v>
          </cell>
          <cell r="Q17">
            <v>543.10985914909122</v>
          </cell>
          <cell r="R17">
            <v>557.18177592562438</v>
          </cell>
          <cell r="S17">
            <v>571.53460841146136</v>
          </cell>
          <cell r="T17">
            <v>586.17365385861319</v>
          </cell>
          <cell r="U17">
            <v>601.10583260821807</v>
          </cell>
          <cell r="V17">
            <v>616.33227581446795</v>
          </cell>
        </row>
        <row r="18">
          <cell r="A18">
            <v>39</v>
          </cell>
          <cell r="B18">
            <v>304.20640661011566</v>
          </cell>
          <cell r="C18">
            <v>641.93377399666747</v>
          </cell>
          <cell r="D18">
            <v>933.54965052430055</v>
          </cell>
          <cell r="E18">
            <v>1160.8064730826504</v>
          </cell>
          <cell r="F18">
            <v>1262.8561547637194</v>
          </cell>
          <cell r="G18">
            <v>1340.8874170084771</v>
          </cell>
          <cell r="H18">
            <v>1421.5662252527607</v>
          </cell>
          <cell r="I18">
            <v>1488.1689652683187</v>
          </cell>
          <cell r="J18">
            <v>1556.0922874902724</v>
          </cell>
          <cell r="K18">
            <v>1625.3734779596107</v>
          </cell>
          <cell r="L18">
            <v>1696.0368374838765</v>
          </cell>
          <cell r="M18">
            <v>1768.1106694108407</v>
          </cell>
          <cell r="N18">
            <v>1841.6229401510464</v>
          </cell>
          <cell r="O18">
            <v>1916.6024076618141</v>
          </cell>
          <cell r="P18">
            <v>1993.0783351895307</v>
          </cell>
          <cell r="Q18">
            <v>2071.0806221591852</v>
          </cell>
          <cell r="R18">
            <v>2150.639616651702</v>
          </cell>
          <cell r="S18">
            <v>2231.7868362399381</v>
          </cell>
          <cell r="T18">
            <v>2314.552230222931</v>
          </cell>
          <cell r="U18">
            <v>2398.9749244277605</v>
          </cell>
          <cell r="V18">
            <v>2485.0613141090062</v>
          </cell>
        </row>
        <row r="19">
          <cell r="A19">
            <v>32</v>
          </cell>
          <cell r="B19">
            <v>2138.6929822030816</v>
          </cell>
          <cell r="C19">
            <v>4483.4047579869257</v>
          </cell>
          <cell r="D19">
            <v>6490.0947181383253</v>
          </cell>
          <cell r="E19">
            <v>7974.5972485356688</v>
          </cell>
          <cell r="F19">
            <v>8557.1600807457107</v>
          </cell>
          <cell r="G19">
            <v>8966.6034532848607</v>
          </cell>
          <cell r="H19">
            <v>9388.9932257112359</v>
          </cell>
          <cell r="I19">
            <v>9714.8571078845343</v>
          </cell>
          <cell r="J19">
            <v>10047.182132239577</v>
          </cell>
          <cell r="K19">
            <v>10386.150730217561</v>
          </cell>
          <cell r="L19">
            <v>10731.881797249394</v>
          </cell>
          <cell r="M19">
            <v>11084.513811704073</v>
          </cell>
          <cell r="N19">
            <v>11444.183603432748</v>
          </cell>
          <cell r="O19">
            <v>11811.031875047536</v>
          </cell>
          <cell r="P19">
            <v>12185.201801363062</v>
          </cell>
          <cell r="Q19">
            <v>12566.839669792967</v>
          </cell>
          <cell r="R19">
            <v>12956.093962867266</v>
          </cell>
          <cell r="S19">
            <v>13353.118885030348</v>
          </cell>
          <cell r="T19">
            <v>13758.060967712076</v>
          </cell>
          <cell r="U19">
            <v>14171.111639879871</v>
          </cell>
          <cell r="V19">
            <v>14592.302191274339</v>
          </cell>
        </row>
        <row r="20">
          <cell r="A20">
            <v>31</v>
          </cell>
          <cell r="B20">
            <v>901.13454579736174</v>
          </cell>
          <cell r="C20">
            <v>1837.2287601892551</v>
          </cell>
          <cell r="D20">
            <v>2640.9740819008653</v>
          </cell>
          <cell r="E20">
            <v>3216.7238100977047</v>
          </cell>
          <cell r="F20">
            <v>3422.8941189919274</v>
          </cell>
          <cell r="G20">
            <v>3557.368745736062</v>
          </cell>
          <cell r="H20">
            <v>3695.7979295961036</v>
          </cell>
          <cell r="I20">
            <v>3795.3350476590863</v>
          </cell>
          <cell r="J20">
            <v>3896.8457611628301</v>
          </cell>
          <cell r="K20">
            <v>4000.3857949080711</v>
          </cell>
          <cell r="L20">
            <v>4105.9914662321671</v>
          </cell>
          <cell r="M20">
            <v>4213.7050742008387</v>
          </cell>
          <cell r="N20">
            <v>4323.5684143299068</v>
          </cell>
          <cell r="O20">
            <v>4435.6244650937742</v>
          </cell>
          <cell r="P20">
            <v>4549.9169601162221</v>
          </cell>
          <cell r="Q20">
            <v>4666.4905837834494</v>
          </cell>
          <cell r="R20">
            <v>4785.3906909934067</v>
          </cell>
          <cell r="S20">
            <v>4906.664384437825</v>
          </cell>
          <cell r="T20">
            <v>5030.3564230391667</v>
          </cell>
          <cell r="U20">
            <v>5156.5252799476366</v>
          </cell>
          <cell r="V20">
            <v>5285.1805128060705</v>
          </cell>
        </row>
        <row r="21">
          <cell r="A21">
            <v>23</v>
          </cell>
          <cell r="B21">
            <v>14957.202694557103</v>
          </cell>
          <cell r="C21">
            <v>30560.617484560669</v>
          </cell>
          <cell r="D21">
            <v>43778.042187473467</v>
          </cell>
          <cell r="E21">
            <v>53091.258104678098</v>
          </cell>
          <cell r="F21">
            <v>56257.314810871256</v>
          </cell>
          <cell r="G21">
            <v>58224.73729089641</v>
          </cell>
          <cell r="H21">
            <v>60247.015566712056</v>
          </cell>
          <cell r="I21">
            <v>61627.748645540174</v>
          </cell>
          <cell r="J21">
            <v>63035.858531757469</v>
          </cell>
          <cell r="K21">
            <v>64472.118214146329</v>
          </cell>
          <cell r="L21">
            <v>65937.031470091504</v>
          </cell>
          <cell r="M21">
            <v>67431.185052759873</v>
          </cell>
          <cell r="N21">
            <v>68955.158730305644</v>
          </cell>
          <cell r="O21">
            <v>70509.548680340566</v>
          </cell>
          <cell r="P21">
            <v>72094.961555559712</v>
          </cell>
          <cell r="Q21">
            <v>73712.017197198715</v>
          </cell>
          <cell r="R21">
            <v>75361.34474752158</v>
          </cell>
          <cell r="S21">
            <v>77043.597593383631</v>
          </cell>
          <cell r="T21">
            <v>78759.396609952499</v>
          </cell>
          <cell r="U21">
            <v>80509.552909848979</v>
          </cell>
          <cell r="V21">
            <v>82294.19907229449</v>
          </cell>
        </row>
        <row r="22">
          <cell r="A22">
            <v>22</v>
          </cell>
          <cell r="B22">
            <v>4889.8663771755155</v>
          </cell>
          <cell r="C22">
            <v>10108.789791711875</v>
          </cell>
          <cell r="D22">
            <v>14611.711454501139</v>
          </cell>
          <cell r="E22">
            <v>17861.094157075127</v>
          </cell>
          <cell r="F22">
            <v>19062.222441861035</v>
          </cell>
          <cell r="G22">
            <v>19846.856296863421</v>
          </cell>
          <cell r="H22">
            <v>20644.897027103139</v>
          </cell>
          <cell r="I22">
            <v>21215.335041951159</v>
          </cell>
          <cell r="J22">
            <v>21786.288948395861</v>
          </cell>
          <cell r="K22">
            <v>22357.77331272361</v>
          </cell>
          <cell r="L22">
            <v>22929.797628171262</v>
          </cell>
          <cell r="M22">
            <v>23502.372951580757</v>
          </cell>
          <cell r="N22">
            <v>24075.510208167474</v>
          </cell>
          <cell r="O22">
            <v>24649.220632368451</v>
          </cell>
          <cell r="P22">
            <v>25223.515656014446</v>
          </cell>
          <cell r="Q22">
            <v>25798.406959462445</v>
          </cell>
          <cell r="R22">
            <v>26373.906398339132</v>
          </cell>
          <cell r="S22">
            <v>26950.026285138949</v>
          </cell>
          <cell r="T22">
            <v>27526.778319702364</v>
          </cell>
          <cell r="U22">
            <v>28104.177786725704</v>
          </cell>
          <cell r="V22">
            <v>28682.227184546464</v>
          </cell>
        </row>
        <row r="23">
          <cell r="A23">
            <v>10</v>
          </cell>
          <cell r="B23">
            <v>65887.356928963665</v>
          </cell>
          <cell r="C23">
            <v>133603.71850290007</v>
          </cell>
          <cell r="D23">
            <v>189291.69452594451</v>
          </cell>
          <cell r="E23">
            <v>227033.02616095607</v>
          </cell>
          <cell r="F23">
            <v>237966.35406210882</v>
          </cell>
          <cell r="G23">
            <v>243605.43354231655</v>
          </cell>
          <cell r="H23">
            <v>249364.47899243742</v>
          </cell>
          <cell r="I23">
            <v>252384.05022657613</v>
          </cell>
          <cell r="J23">
            <v>255463.4927141396</v>
          </cell>
          <cell r="K23">
            <v>258604.49693008306</v>
          </cell>
          <cell r="L23">
            <v>261808.16460197946</v>
          </cell>
          <cell r="M23">
            <v>265075.77891990292</v>
          </cell>
          <cell r="N23">
            <v>268408.60779817222</v>
          </cell>
          <cell r="O23">
            <v>271807.95503749762</v>
          </cell>
          <cell r="P23">
            <v>275275.14734689554</v>
          </cell>
          <cell r="Q23">
            <v>278811.54027784255</v>
          </cell>
          <cell r="R23">
            <v>282418.50972254784</v>
          </cell>
          <cell r="S23">
            <v>286097.48459452076</v>
          </cell>
          <cell r="T23">
            <v>289849.82270638196</v>
          </cell>
          <cell r="U23">
            <v>293677.29790737969</v>
          </cell>
          <cell r="V23">
            <v>297580.20013943838</v>
          </cell>
        </row>
        <row r="24">
          <cell r="A24">
            <v>33</v>
          </cell>
          <cell r="B24">
            <v>1659.6333701199076</v>
          </cell>
          <cell r="C24">
            <v>3471.6878156603248</v>
          </cell>
          <cell r="D24">
            <v>5064.9575889955504</v>
          </cell>
          <cell r="E24">
            <v>6252.385789534992</v>
          </cell>
          <cell r="F24">
            <v>6738.538467661876</v>
          </cell>
          <cell r="G24">
            <v>7090.8608856789715</v>
          </cell>
          <cell r="H24">
            <v>7454.6270450071543</v>
          </cell>
          <cell r="I24">
            <v>7742.6686629631758</v>
          </cell>
          <cell r="J24">
            <v>8036.4214933293206</v>
          </cell>
          <cell r="K24">
            <v>8336.0467931529529</v>
          </cell>
          <cell r="L24">
            <v>8641.649657948341</v>
          </cell>
          <cell r="M24">
            <v>8953.3524932217642</v>
          </cell>
          <cell r="N24">
            <v>9271.2762473011935</v>
          </cell>
          <cell r="O24">
            <v>9595.5452917732819</v>
          </cell>
          <cell r="P24">
            <v>9926.2861834842915</v>
          </cell>
          <cell r="Q24">
            <v>10263.628230607452</v>
          </cell>
          <cell r="R24">
            <v>10607.702681650246</v>
          </cell>
          <cell r="S24">
            <v>10958.645842905215</v>
          </cell>
          <cell r="T24">
            <v>11316.587238239441</v>
          </cell>
          <cell r="U24">
            <v>11681.696077904458</v>
          </cell>
          <cell r="V24">
            <v>12054.000019913383</v>
          </cell>
        </row>
        <row r="25">
          <cell r="A25" t="str">
            <v>Total general</v>
          </cell>
          <cell r="B25">
            <v>191707.99967578601</v>
          </cell>
          <cell r="C25">
            <v>391454.399396958</v>
          </cell>
          <cell r="D25">
            <v>560100.95993297303</v>
          </cell>
          <cell r="E25">
            <v>677054.10651124129</v>
          </cell>
          <cell r="F25">
            <v>715057.64502909209</v>
          </cell>
          <cell r="G25">
            <v>737493.53647564654</v>
          </cell>
          <cell r="H25">
            <v>760403.10093632969</v>
          </cell>
          <cell r="I25">
            <v>775013.32049325213</v>
          </cell>
          <cell r="J25">
            <v>789795.83141697699</v>
          </cell>
          <cell r="K25">
            <v>804756.30337616336</v>
          </cell>
          <cell r="L25">
            <v>819897.71950007917</v>
          </cell>
          <cell r="M25">
            <v>835223.83196735464</v>
          </cell>
          <cell r="N25">
            <v>850738.29060616391</v>
          </cell>
          <cell r="O25">
            <v>866444.86357822316</v>
          </cell>
          <cell r="P25">
            <v>882347.38134268066</v>
          </cell>
          <cell r="Q25">
            <v>898449.760999121</v>
          </cell>
          <cell r="R25">
            <v>914755.9686352103</v>
          </cell>
          <cell r="S25">
            <v>931270.16029432486</v>
          </cell>
          <cell r="T25">
            <v>947996.14590048755</v>
          </cell>
          <cell r="U25">
            <v>964939.47584147833</v>
          </cell>
          <cell r="V25">
            <v>982099.3508855633</v>
          </cell>
        </row>
        <row r="30">
          <cell r="A30" t="str">
            <v>Etiquetas de fila</v>
          </cell>
          <cell r="B30">
            <v>2025</v>
          </cell>
          <cell r="C30">
            <v>2026</v>
          </cell>
          <cell r="D30">
            <v>2027</v>
          </cell>
          <cell r="E30">
            <v>2028</v>
          </cell>
          <cell r="F30">
            <v>2029</v>
          </cell>
          <cell r="G30">
            <v>2030</v>
          </cell>
          <cell r="H30">
            <v>2031</v>
          </cell>
          <cell r="I30">
            <v>2032</v>
          </cell>
          <cell r="J30">
            <v>2033</v>
          </cell>
          <cell r="K30">
            <v>2034</v>
          </cell>
          <cell r="L30">
            <v>2035</v>
          </cell>
          <cell r="M30">
            <v>2036</v>
          </cell>
          <cell r="N30">
            <v>2037</v>
          </cell>
          <cell r="O30">
            <v>2038</v>
          </cell>
          <cell r="P30">
            <v>2039</v>
          </cell>
          <cell r="Q30">
            <v>2040</v>
          </cell>
          <cell r="R30">
            <v>2041</v>
          </cell>
          <cell r="S30">
            <v>2042</v>
          </cell>
          <cell r="T30">
            <v>2043</v>
          </cell>
          <cell r="U30">
            <v>2044</v>
          </cell>
          <cell r="V30">
            <v>2045</v>
          </cell>
        </row>
        <row r="31">
          <cell r="A31">
            <v>6</v>
          </cell>
          <cell r="B31">
            <v>14371.499002164652</v>
          </cell>
          <cell r="C31">
            <v>29057.33124096537</v>
          </cell>
          <cell r="D31">
            <v>41187.922866728979</v>
          </cell>
          <cell r="E31">
            <v>49419.412215968441</v>
          </cell>
          <cell r="F31">
            <v>51819.689266318201</v>
          </cell>
          <cell r="G31">
            <v>53068.858520611815</v>
          </cell>
          <cell r="H31">
            <v>54345.037170824638</v>
          </cell>
          <cell r="I31">
            <v>55024.869907310582</v>
          </cell>
          <cell r="J31">
            <v>55718.182186055259</v>
          </cell>
          <cell r="K31">
            <v>56425.354604211352</v>
          </cell>
          <cell r="L31">
            <v>57146.635207084437</v>
          </cell>
          <cell r="M31">
            <v>57882.31289483713</v>
          </cell>
          <cell r="N31">
            <v>58632.673128415438</v>
          </cell>
          <cell r="O31">
            <v>59398.009448303863</v>
          </cell>
          <cell r="P31">
            <v>60178.620552613436</v>
          </cell>
          <cell r="Q31">
            <v>60974.811633107165</v>
          </cell>
          <cell r="R31">
            <v>61786.892461104304</v>
          </cell>
          <cell r="S31">
            <v>62615.184745254388</v>
          </cell>
          <cell r="T31">
            <v>63459.994186398682</v>
          </cell>
          <cell r="U31">
            <v>64321.720152757625</v>
          </cell>
          <cell r="V31">
            <v>65200.427922476978</v>
          </cell>
        </row>
        <row r="32">
          <cell r="A32">
            <v>18</v>
          </cell>
          <cell r="B32">
            <v>82920.228467190842</v>
          </cell>
          <cell r="C32">
            <v>169906.64288795993</v>
          </cell>
          <cell r="D32">
            <v>244726.28499128902</v>
          </cell>
          <cell r="E32">
            <v>296959.89406086924</v>
          </cell>
          <cell r="F32">
            <v>314747.27370754408</v>
          </cell>
          <cell r="G32">
            <v>325729.02560335555</v>
          </cell>
          <cell r="H32">
            <v>336909.56857786339</v>
          </cell>
          <cell r="I32">
            <v>344390.78884443792</v>
          </cell>
          <cell r="J32">
            <v>351912.92339960969</v>
          </cell>
          <cell r="K32">
            <v>359477.9594680125</v>
          </cell>
          <cell r="L32">
            <v>367086.46195860778</v>
          </cell>
          <cell r="M32">
            <v>374739.3705776112</v>
          </cell>
          <cell r="N32">
            <v>382437.5537765692</v>
          </cell>
          <cell r="O32">
            <v>390181.91970117122</v>
          </cell>
          <cell r="P32">
            <v>397973.38826760498</v>
          </cell>
          <cell r="Q32">
            <v>405812.90277750767</v>
          </cell>
          <cell r="R32">
            <v>413701.41069262009</v>
          </cell>
          <cell r="S32">
            <v>421639.93375580508</v>
          </cell>
          <cell r="T32">
            <v>429629.30107154307</v>
          </cell>
          <cell r="U32">
            <v>437671.17905124527</v>
          </cell>
          <cell r="V32">
            <v>445764.10331745207</v>
          </cell>
        </row>
        <row r="33">
          <cell r="A33">
            <v>29</v>
          </cell>
          <cell r="B33">
            <v>1051.375548756899</v>
          </cell>
          <cell r="C33">
            <v>2172.5676159339314</v>
          </cell>
          <cell r="D33">
            <v>3115.8683064492502</v>
          </cell>
          <cell r="E33">
            <v>3791.5881631792477</v>
          </cell>
          <cell r="F33">
            <v>4030.9501058707688</v>
          </cell>
          <cell r="G33">
            <v>4185.5672223630372</v>
          </cell>
          <cell r="H33">
            <v>4344.6849224190237</v>
          </cell>
          <cell r="I33">
            <v>4457.9656525750697</v>
          </cell>
          <cell r="J33">
            <v>4573.4924828484727</v>
          </cell>
          <cell r="K33">
            <v>4691.3288322555454</v>
          </cell>
          <cell r="L33">
            <v>4811.5160326589539</v>
          </cell>
          <cell r="M33">
            <v>4934.1022235783275</v>
          </cell>
          <cell r="N33">
            <v>5059.1349714556427</v>
          </cell>
          <cell r="O33">
            <v>5186.6631890287254</v>
          </cell>
          <cell r="P33">
            <v>5316.7366484522454</v>
          </cell>
          <cell r="Q33">
            <v>5449.406203920028</v>
          </cell>
          <cell r="R33">
            <v>5584.723472718727</v>
          </cell>
          <cell r="S33">
            <v>5722.7420612558299</v>
          </cell>
          <cell r="T33">
            <v>5863.5129085530561</v>
          </cell>
          <cell r="U33">
            <v>6007.1025614552173</v>
          </cell>
          <cell r="V33">
            <v>6153.5218972790499</v>
          </cell>
        </row>
        <row r="34">
          <cell r="A34">
            <v>35</v>
          </cell>
          <cell r="B34">
            <v>160.67181530274149</v>
          </cell>
          <cell r="C34">
            <v>335.24437320113395</v>
          </cell>
          <cell r="D34">
            <v>483.8406698605952</v>
          </cell>
          <cell r="E34">
            <v>592.30218422560176</v>
          </cell>
          <cell r="F34">
            <v>633.85275676802837</v>
          </cell>
          <cell r="G34">
            <v>662.66056299910235</v>
          </cell>
          <cell r="H34">
            <v>692.4540116101191</v>
          </cell>
          <cell r="I34">
            <v>715.12166685846751</v>
          </cell>
          <cell r="J34">
            <v>738.25380810138654</v>
          </cell>
          <cell r="K34">
            <v>761.85452410419225</v>
          </cell>
          <cell r="L34">
            <v>785.92858017999743</v>
          </cell>
          <cell r="M34">
            <v>810.48418608630686</v>
          </cell>
          <cell r="N34">
            <v>835.53028553491094</v>
          </cell>
          <cell r="O34">
            <v>861.07643813850632</v>
          </cell>
          <cell r="P34">
            <v>887.13251688992011</v>
          </cell>
          <cell r="Q34">
            <v>913.70866914048565</v>
          </cell>
          <cell r="R34">
            <v>940.81521860111525</v>
          </cell>
          <cell r="S34">
            <v>968.46289702549984</v>
          </cell>
          <cell r="T34">
            <v>996.66190575031408</v>
          </cell>
          <cell r="U34">
            <v>1025.4255742433436</v>
          </cell>
          <cell r="V34">
            <v>1054.7560809845688</v>
          </cell>
        </row>
        <row r="35">
          <cell r="A35">
            <v>14</v>
          </cell>
          <cell r="B35">
            <v>624.83174885097276</v>
          </cell>
          <cell r="C35">
            <v>1259.9237369243731</v>
          </cell>
          <cell r="D35">
            <v>1792.8235309730128</v>
          </cell>
          <cell r="E35">
            <v>2158.7695849577181</v>
          </cell>
          <cell r="F35">
            <v>2271.5778605789651</v>
          </cell>
          <cell r="G35">
            <v>2334.6175004505913</v>
          </cell>
          <cell r="H35">
            <v>2399.1870228900075</v>
          </cell>
          <cell r="I35">
            <v>2437.6945212796491</v>
          </cell>
          <cell r="J35">
            <v>2476.9655360814199</v>
          </cell>
          <cell r="K35">
            <v>2517.0216253102176</v>
          </cell>
          <cell r="L35">
            <v>2557.8768388987469</v>
          </cell>
          <cell r="M35">
            <v>2599.5475409053274</v>
          </cell>
          <cell r="N35">
            <v>2642.0499005820839</v>
          </cell>
          <cell r="O35">
            <v>2685.4005448272683</v>
          </cell>
          <cell r="P35">
            <v>2729.6163926805302</v>
          </cell>
          <cell r="Q35">
            <v>2774.7147309989068</v>
          </cell>
          <cell r="R35">
            <v>2820.7131060374409</v>
          </cell>
          <cell r="S35">
            <v>2867.6297402126615</v>
          </cell>
          <cell r="T35">
            <v>2915.4819492171364</v>
          </cell>
          <cell r="U35">
            <v>2964.2923543079437</v>
          </cell>
          <cell r="V35">
            <v>3014.0646530094277</v>
          </cell>
        </row>
        <row r="36">
          <cell r="A36">
            <v>21</v>
          </cell>
          <cell r="B36">
            <v>384.66537828359793</v>
          </cell>
          <cell r="C36">
            <v>801.37783803764137</v>
          </cell>
          <cell r="D36">
            <v>1167.4082967923616</v>
          </cell>
          <cell r="E36">
            <v>1438.996705044922</v>
          </cell>
          <cell r="F36">
            <v>1548.7604766988509</v>
          </cell>
          <cell r="G36">
            <v>1627.5855301506799</v>
          </cell>
          <cell r="H36">
            <v>1708.9509047761985</v>
          </cell>
          <cell r="I36">
            <v>1772.8913767866522</v>
          </cell>
          <cell r="J36">
            <v>1838.0996434298631</v>
          </cell>
          <cell r="K36">
            <v>1904.6115011014897</v>
          </cell>
          <cell r="L36">
            <v>1972.4502792663479</v>
          </cell>
          <cell r="M36">
            <v>2041.6431499209707</v>
          </cell>
          <cell r="N36">
            <v>2112.2169615924417</v>
          </cell>
          <cell r="O36">
            <v>2184.1993227146086</v>
          </cell>
          <cell r="P36">
            <v>2257.6183268127938</v>
          </cell>
          <cell r="Q36">
            <v>2332.5026781613574</v>
          </cell>
          <cell r="R36">
            <v>2408.8815117567619</v>
          </cell>
          <cell r="S36">
            <v>2486.7850853400414</v>
          </cell>
          <cell r="T36">
            <v>2566.2421510660238</v>
          </cell>
          <cell r="U36">
            <v>2647.2902708100814</v>
          </cell>
          <cell r="V36">
            <v>2729.935584193363</v>
          </cell>
        </row>
        <row r="37">
          <cell r="A37">
            <v>36</v>
          </cell>
          <cell r="B37">
            <v>237.78295934644811</v>
          </cell>
          <cell r="C37">
            <v>492.97050231910595</v>
          </cell>
          <cell r="D37">
            <v>705.25641779677255</v>
          </cell>
          <cell r="E37">
            <v>858.73024266590085</v>
          </cell>
          <cell r="F37">
            <v>912.00999898682801</v>
          </cell>
          <cell r="G37">
            <v>944.42524857670696</v>
          </cell>
          <cell r="H37">
            <v>977.01278073846777</v>
          </cell>
          <cell r="I37">
            <v>998.37519498360211</v>
          </cell>
          <cell r="J37">
            <v>1019.3723283418054</v>
          </cell>
          <cell r="K37">
            <v>1039.9938670455183</v>
          </cell>
          <cell r="L37">
            <v>1060.2330893376213</v>
          </cell>
          <cell r="M37">
            <v>1080.0821663389422</v>
          </cell>
          <cell r="N37">
            <v>1099.5333623693239</v>
          </cell>
          <cell r="O37">
            <v>1118.5787228019351</v>
          </cell>
          <cell r="P37">
            <v>1137.2101532438951</v>
          </cell>
          <cell r="Q37">
            <v>1155.4193833314364</v>
          </cell>
          <cell r="R37">
            <v>1173.198018599815</v>
          </cell>
          <cell r="S37">
            <v>1190.5373410956672</v>
          </cell>
          <cell r="T37">
            <v>1207.429066659756</v>
          </cell>
          <cell r="U37">
            <v>1223.8623728490813</v>
          </cell>
          <cell r="V37">
            <v>1239.8354906971242</v>
          </cell>
        </row>
        <row r="38">
          <cell r="A38">
            <v>26</v>
          </cell>
          <cell r="B38">
            <v>1936.826075106419</v>
          </cell>
          <cell r="C38">
            <v>4148.6827973232157</v>
          </cell>
          <cell r="D38">
            <v>6126.7658947735254</v>
          </cell>
          <cell r="E38">
            <v>7643.0269929636506</v>
          </cell>
          <cell r="F38">
            <v>8318.2151107627578</v>
          </cell>
          <cell r="G38">
            <v>8835.0404998614231</v>
          </cell>
          <cell r="H38">
            <v>9369.41374150909</v>
          </cell>
          <cell r="I38">
            <v>9811.0972523871951</v>
          </cell>
          <cell r="J38">
            <v>10261.538346167954</v>
          </cell>
          <cell r="K38">
            <v>10720.984294684342</v>
          </cell>
          <cell r="L38">
            <v>11189.596251578165</v>
          </cell>
          <cell r="M38">
            <v>11667.561913662596</v>
          </cell>
          <cell r="N38">
            <v>12155.066743311136</v>
          </cell>
          <cell r="O38">
            <v>12652.30145212804</v>
          </cell>
          <cell r="P38">
            <v>13159.460102598399</v>
          </cell>
          <cell r="Q38">
            <v>13676.740976096698</v>
          </cell>
          <cell r="R38">
            <v>14204.345329309419</v>
          </cell>
          <cell r="S38">
            <v>14742.482174539264</v>
          </cell>
          <cell r="T38">
            <v>15291.350123906057</v>
          </cell>
          <cell r="U38">
            <v>15851.20864469974</v>
          </cell>
          <cell r="V38">
            <v>16422.100147764966</v>
          </cell>
        </row>
        <row r="39">
          <cell r="A39">
            <v>13</v>
          </cell>
          <cell r="B39">
            <v>65.564901573762583</v>
          </cell>
          <cell r="C39">
            <v>131.98512998558954</v>
          </cell>
          <cell r="D39">
            <v>188.76697204295576</v>
          </cell>
          <cell r="E39">
            <v>227.18319749245242</v>
          </cell>
          <cell r="F39">
            <v>238.84667808987456</v>
          </cell>
          <cell r="G39">
            <v>245.25941554901146</v>
          </cell>
          <cell r="H39">
            <v>251.8240076787371</v>
          </cell>
          <cell r="I39">
            <v>255.64621943125013</v>
          </cell>
          <cell r="J39">
            <v>259.54421697940609</v>
          </cell>
          <cell r="K39">
            <v>263.52014014794958</v>
          </cell>
          <cell r="L39">
            <v>267.57538351768028</v>
          </cell>
          <cell r="M39">
            <v>271.7115713669503</v>
          </cell>
          <cell r="N39">
            <v>275.9303086378643</v>
          </cell>
          <cell r="O39">
            <v>280.23324569797563</v>
          </cell>
          <cell r="P39">
            <v>284.6220619124698</v>
          </cell>
          <cell r="Q39">
            <v>289.09847315568049</v>
          </cell>
          <cell r="R39">
            <v>293.66422104950067</v>
          </cell>
          <cell r="S39">
            <v>298.32111433086556</v>
          </cell>
          <cell r="T39">
            <v>303.070871736291</v>
          </cell>
          <cell r="U39">
            <v>307.9157386267666</v>
          </cell>
          <cell r="V39">
            <v>312.85608201447349</v>
          </cell>
        </row>
        <row r="40">
          <cell r="A40">
            <v>34</v>
          </cell>
          <cell r="B40">
            <v>355.09273437819536</v>
          </cell>
          <cell r="C40">
            <v>766.04555466201975</v>
          </cell>
          <cell r="D40">
            <v>1138.2764648973773</v>
          </cell>
          <cell r="E40">
            <v>1427.8041609851155</v>
          </cell>
          <cell r="F40">
            <v>1561.9913317780092</v>
          </cell>
          <cell r="G40">
            <v>1667.0422566713437</v>
          </cell>
          <cell r="H40">
            <v>1775.7468794315785</v>
          </cell>
          <cell r="I40">
            <v>1867.11545739864</v>
          </cell>
          <cell r="J40">
            <v>1960.2983777519648</v>
          </cell>
          <cell r="K40">
            <v>2055.3432315185155</v>
          </cell>
          <cell r="L40">
            <v>2152.2845445348103</v>
          </cell>
          <cell r="M40">
            <v>2251.1607490847036</v>
          </cell>
          <cell r="N40">
            <v>2352.0103437796788</v>
          </cell>
          <cell r="O40">
            <v>2454.8727368144791</v>
          </cell>
          <cell r="P40">
            <v>2559.7880883938196</v>
          </cell>
          <cell r="Q40">
            <v>2666.7974118591419</v>
          </cell>
          <cell r="R40">
            <v>2775.9423425963528</v>
          </cell>
          <cell r="S40">
            <v>2887.2661182038655</v>
          </cell>
          <cell r="T40">
            <v>3000.809825534026</v>
          </cell>
          <cell r="U40">
            <v>3116.6271402381603</v>
          </cell>
          <cell r="V40">
            <v>3234.7268358211932</v>
          </cell>
        </row>
        <row r="41">
          <cell r="A41">
            <v>28</v>
          </cell>
          <cell r="B41">
            <v>398.33693941611079</v>
          </cell>
          <cell r="C41">
            <v>817.15186685251331</v>
          </cell>
          <cell r="D41">
            <v>1167.8621383185703</v>
          </cell>
          <cell r="E41">
            <v>1405.3880432056262</v>
          </cell>
          <cell r="F41">
            <v>1477.7703052651248</v>
          </cell>
          <cell r="G41">
            <v>1517.6804807123344</v>
          </cell>
          <cell r="H41">
            <v>1558.5398910506804</v>
          </cell>
          <cell r="I41">
            <v>1582.4341390371685</v>
          </cell>
          <cell r="J41">
            <v>1606.802155771145</v>
          </cell>
          <cell r="K41">
            <v>1631.6573182243319</v>
          </cell>
          <cell r="L41">
            <v>1657.0083445065482</v>
          </cell>
          <cell r="M41">
            <v>1682.8653886626876</v>
          </cell>
          <cell r="N41">
            <v>1709.2384838586504</v>
          </cell>
          <cell r="O41">
            <v>1736.1379472338508</v>
          </cell>
          <cell r="P41">
            <v>1763.5742772040651</v>
          </cell>
          <cell r="Q41">
            <v>1791.5582004190553</v>
          </cell>
          <cell r="R41">
            <v>1820.1006044873693</v>
          </cell>
          <cell r="S41">
            <v>1849.2127965818197</v>
          </cell>
          <cell r="T41">
            <v>1878.9055212448736</v>
          </cell>
          <cell r="U41">
            <v>1909.1928151693394</v>
          </cell>
          <cell r="V41">
            <v>1940.0769727022189</v>
          </cell>
        </row>
        <row r="42">
          <cell r="A42">
            <v>40</v>
          </cell>
          <cell r="B42">
            <v>104.92189764179777</v>
          </cell>
          <cell r="C42">
            <v>219.23980305483801</v>
          </cell>
          <cell r="D42">
            <v>321.98138340841513</v>
          </cell>
          <cell r="E42">
            <v>399.0503450945738</v>
          </cell>
          <cell r="F42">
            <v>431.42726377360628</v>
          </cell>
          <cell r="G42">
            <v>454.74337082610248</v>
          </cell>
          <cell r="H42">
            <v>478.54571622579607</v>
          </cell>
          <cell r="I42">
            <v>497.19476352243021</v>
          </cell>
          <cell r="J42">
            <v>515.91657660989063</v>
          </cell>
          <cell r="K42">
            <v>534.71321004257618</v>
          </cell>
          <cell r="L42">
            <v>553.58600282832936</v>
          </cell>
          <cell r="M42">
            <v>572.53651451927726</v>
          </cell>
          <cell r="N42">
            <v>591.56628610183498</v>
          </cell>
          <cell r="O42">
            <v>610.67690217769609</v>
          </cell>
          <cell r="P42">
            <v>629.86997519065403</v>
          </cell>
          <cell r="Q42">
            <v>649.14715263878963</v>
          </cell>
          <cell r="R42">
            <v>668.51010674172221</v>
          </cell>
          <cell r="S42">
            <v>687.96057415963128</v>
          </cell>
          <cell r="T42">
            <v>707.50020513872448</v>
          </cell>
          <cell r="U42">
            <v>727.13115556410776</v>
          </cell>
          <cell r="V42">
            <v>746.85377782281319</v>
          </cell>
        </row>
        <row r="43">
          <cell r="A43">
            <v>9</v>
          </cell>
          <cell r="B43">
            <v>105.01920545965187</v>
          </cell>
          <cell r="C43">
            <v>214.50545170504569</v>
          </cell>
          <cell r="D43">
            <v>310.17337426867823</v>
          </cell>
          <cell r="E43">
            <v>378.03262183136974</v>
          </cell>
          <cell r="F43">
            <v>402.50765358715387</v>
          </cell>
          <cell r="G43">
            <v>418.57282993909428</v>
          </cell>
          <cell r="H43">
            <v>435.11355692747861</v>
          </cell>
          <cell r="I43">
            <v>447.08327653381423</v>
          </cell>
          <cell r="J43">
            <v>459.29032854942648</v>
          </cell>
          <cell r="K43">
            <v>471.74141409499003</v>
          </cell>
          <cell r="L43">
            <v>484.44090046939465</v>
          </cell>
          <cell r="M43">
            <v>497.39387429726838</v>
          </cell>
          <cell r="N43">
            <v>510.60536164943744</v>
          </cell>
          <cell r="O43">
            <v>524.08053085202755</v>
          </cell>
          <cell r="P43">
            <v>537.82464104076701</v>
          </cell>
          <cell r="Q43">
            <v>551.84306568420868</v>
          </cell>
          <cell r="R43">
            <v>566.14125888250862</v>
          </cell>
          <cell r="S43">
            <v>580.72488491471779</v>
          </cell>
          <cell r="T43">
            <v>595.59932621265966</v>
          </cell>
          <cell r="U43">
            <v>610.77161439655799</v>
          </cell>
          <cell r="V43">
            <v>626.24289880956462</v>
          </cell>
        </row>
        <row r="44">
          <cell r="A44">
            <v>39</v>
          </cell>
          <cell r="B44">
            <v>308.24930975396381</v>
          </cell>
          <cell r="C44">
            <v>650.46507385308314</v>
          </cell>
          <cell r="D44">
            <v>945.95652537976832</v>
          </cell>
          <cell r="E44">
            <v>1176.2335911099176</v>
          </cell>
          <cell r="F44">
            <v>1279.6395130605304</v>
          </cell>
          <cell r="G44">
            <v>1358.7078107805196</v>
          </cell>
          <cell r="H44">
            <v>1440.458840386369</v>
          </cell>
          <cell r="I44">
            <v>1507.946730816735</v>
          </cell>
          <cell r="J44">
            <v>1576.7727539910181</v>
          </cell>
          <cell r="K44">
            <v>1646.9746914816942</v>
          </cell>
          <cell r="L44">
            <v>1718.5771670540375</v>
          </cell>
          <cell r="M44">
            <v>1791.60886020731</v>
          </cell>
          <cell r="N44">
            <v>1866.0981090256546</v>
          </cell>
          <cell r="O44">
            <v>1942.07405365964</v>
          </cell>
          <cell r="P44">
            <v>2019.5663462641999</v>
          </cell>
          <cell r="Q44">
            <v>2098.6052836276808</v>
          </cell>
          <cell r="R44">
            <v>2179.2216171570035</v>
          </cell>
          <cell r="S44">
            <v>2261.4472832935689</v>
          </cell>
          <cell r="T44">
            <v>2345.3126293625937</v>
          </cell>
          <cell r="U44">
            <v>2430.8573011734052</v>
          </cell>
          <cell r="V44">
            <v>2518.0877789735141</v>
          </cell>
        </row>
        <row r="45">
          <cell r="A45">
            <v>32</v>
          </cell>
          <cell r="B45">
            <v>2168.1000107083719</v>
          </cell>
          <cell r="C45">
            <v>4545.051573409246</v>
          </cell>
          <cell r="D45">
            <v>6579.3335205127378</v>
          </cell>
          <cell r="E45">
            <v>8084.24796070304</v>
          </cell>
          <cell r="F45">
            <v>8674.8210318559686</v>
          </cell>
          <cell r="G45">
            <v>9089.8942507675256</v>
          </cell>
          <cell r="H45">
            <v>9518.0918825647568</v>
          </cell>
          <cell r="I45">
            <v>9848.4363931179378</v>
          </cell>
          <cell r="J45">
            <v>10185.330886557878</v>
          </cell>
          <cell r="K45">
            <v>10528.960302758054</v>
          </cell>
          <cell r="L45">
            <v>10879.445171961566</v>
          </cell>
          <cell r="M45">
            <v>11236.925876615012</v>
          </cell>
          <cell r="N45">
            <v>11601.541127979935</v>
          </cell>
          <cell r="O45">
            <v>11973.433563329441</v>
          </cell>
          <cell r="P45">
            <v>12352.748326131799</v>
          </cell>
          <cell r="Q45">
            <v>12739.633715252621</v>
          </cell>
          <cell r="R45">
            <v>13134.240254856693</v>
          </cell>
          <cell r="S45">
            <v>13536.724269699498</v>
          </cell>
          <cell r="T45">
            <v>13947.234306018125</v>
          </cell>
          <cell r="U45">
            <v>14365.964424928212</v>
          </cell>
          <cell r="V45">
            <v>14792.946346404344</v>
          </cell>
        </row>
        <row r="46">
          <cell r="A46">
            <v>31</v>
          </cell>
          <cell r="B46">
            <v>913.52514580207583</v>
          </cell>
          <cell r="C46">
            <v>1862.4906556418584</v>
          </cell>
          <cell r="D46">
            <v>2677.2874755270022</v>
          </cell>
          <cell r="E46">
            <v>3260.9537624865457</v>
          </cell>
          <cell r="F46">
            <v>3469.9589131280654</v>
          </cell>
          <cell r="G46">
            <v>3606.2825659899331</v>
          </cell>
          <cell r="H46">
            <v>3746.6151511280509</v>
          </cell>
          <cell r="I46">
            <v>3847.5209045643951</v>
          </cell>
          <cell r="J46">
            <v>3950.4273903788226</v>
          </cell>
          <cell r="K46">
            <v>4055.3910995880574</v>
          </cell>
          <cell r="L46">
            <v>4162.4488488928582</v>
          </cell>
          <cell r="M46">
            <v>4271.6435189711001</v>
          </cell>
          <cell r="N46">
            <v>4383.0174800269451</v>
          </cell>
          <cell r="O46">
            <v>4496.6143014888185</v>
          </cell>
          <cell r="P46">
            <v>4612.4783183178206</v>
          </cell>
          <cell r="Q46">
            <v>4730.6548293104706</v>
          </cell>
          <cell r="R46">
            <v>4851.1898129945666</v>
          </cell>
          <cell r="S46">
            <v>4974.1310197238454</v>
          </cell>
          <cell r="T46">
            <v>5099.523823855955</v>
          </cell>
          <cell r="U46">
            <v>5227.4275025469142</v>
          </cell>
          <cell r="V46">
            <v>5357.8517448571556</v>
          </cell>
        </row>
        <row r="47">
          <cell r="A47">
            <v>23</v>
          </cell>
          <cell r="B47">
            <v>15171.014333299576</v>
          </cell>
          <cell r="C47">
            <v>30997.478295956393</v>
          </cell>
          <cell r="D47">
            <v>44403.84469427813</v>
          </cell>
          <cell r="E47">
            <v>53850.192053095554</v>
          </cell>
          <cell r="F47">
            <v>57061.507206775503</v>
          </cell>
          <cell r="G47">
            <v>59057.053784143187</v>
          </cell>
          <cell r="H47">
            <v>61108.240315130257</v>
          </cell>
          <cell r="I47">
            <v>62508.710828041447</v>
          </cell>
          <cell r="J47">
            <v>63936.94949692292</v>
          </cell>
          <cell r="K47">
            <v>65393.740360350326</v>
          </cell>
          <cell r="L47">
            <v>66879.594397152992</v>
          </cell>
          <cell r="M47">
            <v>68395.106748072678</v>
          </cell>
          <cell r="N47">
            <v>69940.865468988733</v>
          </cell>
          <cell r="O47">
            <v>71517.47525980846</v>
          </cell>
          <cell r="P47">
            <v>73125.551445264224</v>
          </cell>
          <cell r="Q47">
            <v>74765.72272715591</v>
          </cell>
          <cell r="R47">
            <v>76438.627241270529</v>
          </cell>
          <cell r="S47">
            <v>78144.927714560021</v>
          </cell>
          <cell r="T47">
            <v>79885.253897536706</v>
          </cell>
          <cell r="U47">
            <v>81660.428497591129</v>
          </cell>
          <cell r="V47">
            <v>83470.585989150815</v>
          </cell>
        </row>
        <row r="48">
          <cell r="A48">
            <v>22</v>
          </cell>
          <cell r="B48">
            <v>4957.1020398616656</v>
          </cell>
          <cell r="C48">
            <v>10247.785651347907</v>
          </cell>
          <cell r="D48">
            <v>14812.622487000504</v>
          </cell>
          <cell r="E48">
            <v>18106.684201734912</v>
          </cell>
          <cell r="F48">
            <v>19324.328000436613</v>
          </cell>
          <cell r="G48">
            <v>20119.750570945314</v>
          </cell>
          <cell r="H48">
            <v>20928.764361225785</v>
          </cell>
          <cell r="I48">
            <v>21507.045898778004</v>
          </cell>
          <cell r="J48">
            <v>22085.850421436313</v>
          </cell>
          <cell r="K48">
            <v>22665.192695773549</v>
          </cell>
          <cell r="L48">
            <v>23245.082345558669</v>
          </cell>
          <cell r="M48">
            <v>23825.530579664995</v>
          </cell>
          <cell r="N48">
            <v>24406.54847352979</v>
          </cell>
          <cell r="O48">
            <v>24988.147416063464</v>
          </cell>
          <cell r="P48">
            <v>25570.338996284645</v>
          </cell>
          <cell r="Q48">
            <v>26153.135055155024</v>
          </cell>
          <cell r="R48">
            <v>26736.547611316248</v>
          </cell>
          <cell r="S48">
            <v>27320.589146559567</v>
          </cell>
          <cell r="T48">
            <v>27905.271521598239</v>
          </cell>
          <cell r="U48">
            <v>28490.610231293169</v>
          </cell>
          <cell r="V48">
            <v>29076.607808333971</v>
          </cell>
        </row>
        <row r="49">
          <cell r="A49">
            <v>10</v>
          </cell>
          <cell r="B49">
            <v>66615.412223028819</v>
          </cell>
          <cell r="C49">
            <v>135080.0395923568</v>
          </cell>
          <cell r="D49">
            <v>191383.36775045682</v>
          </cell>
          <cell r="E49">
            <v>229541.74110003369</v>
          </cell>
          <cell r="F49">
            <v>240595.88227449433</v>
          </cell>
          <cell r="G49">
            <v>246297.27358295806</v>
          </cell>
          <cell r="H49">
            <v>252119.95648530399</v>
          </cell>
          <cell r="I49">
            <v>255172.89398157899</v>
          </cell>
          <cell r="J49">
            <v>258286.36430863058</v>
          </cell>
          <cell r="K49">
            <v>261462.07662116096</v>
          </cell>
          <cell r="L49">
            <v>264701.14482083183</v>
          </cell>
          <cell r="M49">
            <v>268004.86627696775</v>
          </cell>
          <cell r="N49">
            <v>271374.52291434206</v>
          </cell>
          <cell r="O49">
            <v>274811.43294066092</v>
          </cell>
          <cell r="P49">
            <v>278316.93772507826</v>
          </cell>
          <cell r="Q49">
            <v>281892.40779791342</v>
          </cell>
          <cell r="R49">
            <v>285539.23425498093</v>
          </cell>
          <cell r="S49">
            <v>289258.86179929104</v>
          </cell>
          <cell r="T49">
            <v>293052.66324728774</v>
          </cell>
          <cell r="U49">
            <v>296922.43204925634</v>
          </cell>
          <cell r="V49">
            <v>300868.46135097928</v>
          </cell>
        </row>
        <row r="50">
          <cell r="A50">
            <v>33</v>
          </cell>
          <cell r="B50">
            <v>1682.4533289590545</v>
          </cell>
          <cell r="C50">
            <v>3519.4235231256548</v>
          </cell>
          <cell r="D50">
            <v>5134.6007558442325</v>
          </cell>
          <cell r="E50">
            <v>6338.3560941410997</v>
          </cell>
          <cell r="F50">
            <v>6831.1933715922351</v>
          </cell>
          <cell r="G50">
            <v>7188.3602228570571</v>
          </cell>
          <cell r="H50">
            <v>7557.1281668759993</v>
          </cell>
          <cell r="I50">
            <v>7849.1303570789196</v>
          </cell>
          <cell r="J50">
            <v>8146.9222888625955</v>
          </cell>
          <cell r="K50">
            <v>8450.667436558806</v>
          </cell>
          <cell r="L50">
            <v>8760.4723407451329</v>
          </cell>
          <cell r="M50">
            <v>9076.4610900035732</v>
          </cell>
          <cell r="N50">
            <v>9398.7562957015907</v>
          </cell>
          <cell r="O50">
            <v>9727.4840395351657</v>
          </cell>
          <cell r="P50">
            <v>10062.772618507202</v>
          </cell>
          <cell r="Q50">
            <v>10404.753118778313</v>
          </cell>
          <cell r="R50">
            <v>10753.558593522945</v>
          </cell>
          <cell r="S50">
            <v>11109.327223245167</v>
          </cell>
          <cell r="T50">
            <v>11472.190312765222</v>
          </cell>
          <cell r="U50">
            <v>11842.319398975647</v>
          </cell>
          <cell r="V50">
            <v>12219.742520187201</v>
          </cell>
        </row>
      </sheetData>
      <sheetData sheetId="3"/>
      <sheetData sheetId="4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56190.483081217688</v>
          </cell>
          <cell r="C5">
            <v>64654.605979405707</v>
          </cell>
          <cell r="D5">
            <v>73108.443918802004</v>
          </cell>
          <cell r="E5">
            <v>95530.287241820595</v>
          </cell>
          <cell r="F5">
            <v>154337.53443645223</v>
          </cell>
          <cell r="G5">
            <v>258419.27276384045</v>
          </cell>
          <cell r="H5">
            <v>378505.77075181314</v>
          </cell>
          <cell r="I5">
            <v>491452.03148802498</v>
          </cell>
          <cell r="J5">
            <v>592857.14679274999</v>
          </cell>
          <cell r="K5">
            <v>681393.34545887669</v>
          </cell>
          <cell r="L5">
            <v>757811.83206572069</v>
          </cell>
          <cell r="M5">
            <v>819409.28561373556</v>
          </cell>
          <cell r="N5">
            <v>867593.71367214166</v>
          </cell>
          <cell r="O5">
            <v>904143.49397931946</v>
          </cell>
          <cell r="P5">
            <v>930215.13315179164</v>
          </cell>
          <cell r="Q5">
            <v>948488.95469243987</v>
          </cell>
          <cell r="R5">
            <v>960311.49076525774</v>
          </cell>
          <cell r="S5">
            <v>967526.9854236471</v>
          </cell>
          <cell r="T5">
            <v>972042.31498053169</v>
          </cell>
          <cell r="U5">
            <v>974569.47593674425</v>
          </cell>
          <cell r="V5">
            <v>975627.89793429221</v>
          </cell>
        </row>
        <row r="6">
          <cell r="A6">
            <v>9</v>
          </cell>
          <cell r="B6">
            <v>3456.7108446543884</v>
          </cell>
          <cell r="C6">
            <v>3977.4044533988585</v>
          </cell>
          <cell r="D6">
            <v>4497.465354847659</v>
          </cell>
          <cell r="E6">
            <v>5876.80620977131</v>
          </cell>
          <cell r="F6">
            <v>9494.49443694199</v>
          </cell>
          <cell r="G6">
            <v>15897.36648712062</v>
          </cell>
          <cell r="H6">
            <v>23284.814986034569</v>
          </cell>
          <cell r="I6">
            <v>30233.012313075025</v>
          </cell>
          <cell r="J6">
            <v>36471.224596650063</v>
          </cell>
          <cell r="K6">
            <v>41917.770369024343</v>
          </cell>
          <cell r="L6">
            <v>46618.862029050542</v>
          </cell>
          <cell r="M6">
            <v>50408.197411249639</v>
          </cell>
          <cell r="N6">
            <v>53372.393942043331</v>
          </cell>
          <cell r="O6">
            <v>55620.853379114465</v>
          </cell>
          <cell r="P6">
            <v>57224.721381728792</v>
          </cell>
          <cell r="Q6">
            <v>58348.885361624343</v>
          </cell>
          <cell r="R6">
            <v>59076.18091797614</v>
          </cell>
          <cell r="S6">
            <v>59520.061754507507</v>
          </cell>
          <cell r="T6">
            <v>59797.834569237049</v>
          </cell>
          <cell r="U6">
            <v>59953.29976911618</v>
          </cell>
          <cell r="V6">
            <v>60018.411485487275</v>
          </cell>
        </row>
        <row r="7">
          <cell r="A7">
            <v>14</v>
          </cell>
          <cell r="B7">
            <v>1980.4593348364428</v>
          </cell>
          <cell r="C7">
            <v>2455.99247513929</v>
          </cell>
          <cell r="D7">
            <v>4243.2063589175705</v>
          </cell>
          <cell r="E7">
            <v>7554.0758559958895</v>
          </cell>
          <cell r="F7">
            <v>14906.066182876071</v>
          </cell>
          <cell r="G7">
            <v>26316.721761923487</v>
          </cell>
          <cell r="H7">
            <v>38632.417046077768</v>
          </cell>
          <cell r="I7">
            <v>50181.769814019812</v>
          </cell>
          <cell r="J7">
            <v>60580.090481351675</v>
          </cell>
          <cell r="K7">
            <v>69815.106434434347</v>
          </cell>
          <cell r="L7">
            <v>77472.472395229124</v>
          </cell>
          <cell r="M7">
            <v>83542.114554823842</v>
          </cell>
          <cell r="N7">
            <v>88543.545496431165</v>
          </cell>
          <cell r="O7">
            <v>92304.574569471704</v>
          </cell>
          <cell r="P7">
            <v>94979.481973112837</v>
          </cell>
          <cell r="Q7">
            <v>96839.735292193567</v>
          </cell>
          <cell r="R7">
            <v>98100.447922360312</v>
          </cell>
          <cell r="S7">
            <v>98872.075582318517</v>
          </cell>
          <cell r="T7">
            <v>99310.215000197873</v>
          </cell>
          <cell r="U7">
            <v>99568.046262923235</v>
          </cell>
          <cell r="V7">
            <v>99685.901348313171</v>
          </cell>
        </row>
        <row r="8">
          <cell r="A8">
            <v>18</v>
          </cell>
          <cell r="B8">
            <v>253814.16206221256</v>
          </cell>
          <cell r="C8">
            <v>314324.06438755098</v>
          </cell>
          <cell r="D8">
            <v>403522.79475297959</v>
          </cell>
          <cell r="E8">
            <v>609122.19493256533</v>
          </cell>
          <cell r="F8">
            <v>1063783.1373303265</v>
          </cell>
          <cell r="G8">
            <v>1779873.0516170794</v>
          </cell>
          <cell r="H8">
            <v>2560494.5798153672</v>
          </cell>
          <cell r="I8">
            <v>3288616.4414102477</v>
          </cell>
          <cell r="J8">
            <v>3949789.9830136159</v>
          </cell>
          <cell r="K8">
            <v>4533875.1089713732</v>
          </cell>
          <cell r="L8">
            <v>5031906.5698546404</v>
          </cell>
          <cell r="M8">
            <v>5437076.1021321695</v>
          </cell>
          <cell r="N8">
            <v>5755807.2648422923</v>
          </cell>
          <cell r="O8">
            <v>5994972.6260681078</v>
          </cell>
          <cell r="P8">
            <v>6166943.8916395511</v>
          </cell>
          <cell r="Q8">
            <v>6282855.779830493</v>
          </cell>
          <cell r="R8">
            <v>6360025.1424312936</v>
          </cell>
          <cell r="S8">
            <v>6409898.6385918343</v>
          </cell>
          <cell r="T8">
            <v>6440203.840484309</v>
          </cell>
          <cell r="U8">
            <v>6457236.8286804082</v>
          </cell>
          <cell r="V8">
            <v>6465357.3791587558</v>
          </cell>
        </row>
        <row r="9">
          <cell r="A9">
            <v>21</v>
          </cell>
          <cell r="B9">
            <v>2754.2165771070268</v>
          </cell>
          <cell r="C9">
            <v>3412.7416197245925</v>
          </cell>
          <cell r="D9">
            <v>4330.0378729582753</v>
          </cell>
          <cell r="E9">
            <v>6391.3522833451971</v>
          </cell>
          <cell r="F9">
            <v>10859.747012159884</v>
          </cell>
          <cell r="G9">
            <v>18125.945648044992</v>
          </cell>
          <cell r="H9">
            <v>26204.601426388097</v>
          </cell>
          <cell r="I9">
            <v>33718.580143522122</v>
          </cell>
          <cell r="J9">
            <v>40583.088727759859</v>
          </cell>
          <cell r="K9">
            <v>46620.089583936679</v>
          </cell>
          <cell r="L9">
            <v>51773.709300706294</v>
          </cell>
          <cell r="M9">
            <v>56019.116645959846</v>
          </cell>
          <cell r="N9">
            <v>59313.02447600726</v>
          </cell>
          <cell r="O9">
            <v>61801.763421024101</v>
          </cell>
          <cell r="P9">
            <v>63595.934001913352</v>
          </cell>
          <cell r="Q9">
            <v>64775.120036114546</v>
          </cell>
          <cell r="R9">
            <v>65556.87900129614</v>
          </cell>
          <cell r="S9">
            <v>66078.578504899589</v>
          </cell>
          <cell r="T9">
            <v>66395.912821510516</v>
          </cell>
          <cell r="U9">
            <v>66569.893326926918</v>
          </cell>
          <cell r="V9">
            <v>66655.181720789667</v>
          </cell>
        </row>
        <row r="10">
          <cell r="A10">
            <v>22</v>
          </cell>
          <cell r="B10">
            <v>20209.912142210713</v>
          </cell>
          <cell r="C10">
            <v>25042.042398548681</v>
          </cell>
          <cell r="D10">
            <v>31772.986086972844</v>
          </cell>
          <cell r="E10">
            <v>46898.515240221284</v>
          </cell>
          <cell r="F10">
            <v>79686.737356333018</v>
          </cell>
          <cell r="G10">
            <v>133004.70706855381</v>
          </cell>
          <cell r="H10">
            <v>192284.33121451354</v>
          </cell>
          <cell r="I10">
            <v>247420.4635629823</v>
          </cell>
          <cell r="J10">
            <v>297790.90884314827</v>
          </cell>
          <cell r="K10">
            <v>342089.26138372382</v>
          </cell>
          <cell r="L10">
            <v>379905.5328258485</v>
          </cell>
          <cell r="M10">
            <v>411057.51635852805</v>
          </cell>
          <cell r="N10">
            <v>435227.5792370686</v>
          </cell>
          <cell r="O10">
            <v>453489.467514758</v>
          </cell>
          <cell r="P10">
            <v>466654.74656699557</v>
          </cell>
          <cell r="Q10">
            <v>475307.38715764886</v>
          </cell>
          <cell r="R10">
            <v>481043.78426382825</v>
          </cell>
          <cell r="S10">
            <v>484871.9149998413</v>
          </cell>
          <cell r="T10">
            <v>487200.45325341221</v>
          </cell>
          <cell r="U10">
            <v>488477.0887795178</v>
          </cell>
          <cell r="V10">
            <v>489102.91862929921</v>
          </cell>
        </row>
        <row r="11">
          <cell r="A11">
            <v>23</v>
          </cell>
          <cell r="B11">
            <v>24611.894532465383</v>
          </cell>
          <cell r="C11">
            <v>33271.875137839801</v>
          </cell>
          <cell r="D11">
            <v>34216.340165349982</v>
          </cell>
          <cell r="E11">
            <v>38514.327406956247</v>
          </cell>
          <cell r="F11">
            <v>59262.060544386652</v>
          </cell>
          <cell r="G11">
            <v>128977.5433545847</v>
          </cell>
          <cell r="H11">
            <v>228310.75404885042</v>
          </cell>
          <cell r="I11">
            <v>321459.95698636718</v>
          </cell>
          <cell r="J11">
            <v>404300.78644290805</v>
          </cell>
          <cell r="K11">
            <v>478191.04409995239</v>
          </cell>
          <cell r="L11">
            <v>540987.62563055137</v>
          </cell>
          <cell r="M11">
            <v>592402.99350156612</v>
          </cell>
          <cell r="N11">
            <v>632778.13781498733</v>
          </cell>
          <cell r="O11">
            <v>663030.13180361991</v>
          </cell>
          <cell r="P11">
            <v>684498.13595238223</v>
          </cell>
          <cell r="Q11">
            <v>698755.7963890027</v>
          </cell>
          <cell r="R11">
            <v>708478.84434442117</v>
          </cell>
          <cell r="S11">
            <v>715025.29040525621</v>
          </cell>
          <cell r="T11">
            <v>718981.7829621355</v>
          </cell>
          <cell r="U11">
            <v>721141.99277943058</v>
          </cell>
          <cell r="V11">
            <v>721976.78354499361</v>
          </cell>
        </row>
        <row r="12">
          <cell r="A12">
            <v>28</v>
          </cell>
          <cell r="B12">
            <v>1268.8778516227785</v>
          </cell>
          <cell r="C12">
            <v>1460.0123194186967</v>
          </cell>
          <cell r="D12">
            <v>1650.9145351373863</v>
          </cell>
          <cell r="E12">
            <v>2157.2383612559806</v>
          </cell>
          <cell r="F12">
            <v>3485.2072518654377</v>
          </cell>
          <cell r="G12">
            <v>5835.5521017420751</v>
          </cell>
          <cell r="H12">
            <v>8547.3119802901729</v>
          </cell>
          <cell r="I12">
            <v>11097.833008284255</v>
          </cell>
          <cell r="J12">
            <v>13387.735101943728</v>
          </cell>
          <cell r="K12">
            <v>15387.034901376735</v>
          </cell>
          <cell r="L12">
            <v>17112.695899339717</v>
          </cell>
          <cell r="M12">
            <v>18503.672453331397</v>
          </cell>
          <cell r="N12">
            <v>19591.759798443778</v>
          </cell>
          <cell r="O12">
            <v>20417.11676585802</v>
          </cell>
          <cell r="P12">
            <v>21005.859266142892</v>
          </cell>
          <cell r="Q12">
            <v>21418.513618729969</v>
          </cell>
          <cell r="R12">
            <v>21685.486838218549</v>
          </cell>
          <cell r="S12">
            <v>21848.425130585554</v>
          </cell>
          <cell r="T12">
            <v>21950.389046062657</v>
          </cell>
          <cell r="U12">
            <v>22007.456691489188</v>
          </cell>
          <cell r="V12">
            <v>22031.35768248824</v>
          </cell>
        </row>
        <row r="13">
          <cell r="A13">
            <v>29</v>
          </cell>
          <cell r="B13">
            <v>1579.5752551325015</v>
          </cell>
          <cell r="C13">
            <v>1957.2470296943879</v>
          </cell>
          <cell r="D13">
            <v>2483.327104615591</v>
          </cell>
          <cell r="E13">
            <v>3665.5149044999639</v>
          </cell>
          <cell r="F13">
            <v>6228.1912758744829</v>
          </cell>
          <cell r="G13">
            <v>10395.440743299228</v>
          </cell>
          <cell r="H13">
            <v>15028.64383570371</v>
          </cell>
          <cell r="I13">
            <v>19337.998062902479</v>
          </cell>
          <cell r="J13">
            <v>23274.873611627787</v>
          </cell>
          <cell r="K13">
            <v>26737.163849400949</v>
          </cell>
          <cell r="L13">
            <v>29692.82472466983</v>
          </cell>
          <cell r="M13">
            <v>32127.61523688295</v>
          </cell>
          <cell r="N13">
            <v>34016.709705443274</v>
          </cell>
          <cell r="O13">
            <v>35444.030449464932</v>
          </cell>
          <cell r="P13">
            <v>36473.008154637319</v>
          </cell>
          <cell r="Q13">
            <v>37149.285066302189</v>
          </cell>
          <cell r="R13">
            <v>37597.632929408828</v>
          </cell>
          <cell r="S13">
            <v>37896.833665239305</v>
          </cell>
          <cell r="T13">
            <v>38078.82858832903</v>
          </cell>
          <cell r="U13">
            <v>38178.608432628644</v>
          </cell>
          <cell r="V13">
            <v>38227.522318927709</v>
          </cell>
        </row>
        <row r="14">
          <cell r="A14">
            <v>31</v>
          </cell>
          <cell r="B14">
            <v>3275.7544344500584</v>
          </cell>
          <cell r="C14">
            <v>4058.9776371862554</v>
          </cell>
          <cell r="D14">
            <v>5149.9729112002087</v>
          </cell>
          <cell r="E14">
            <v>7601.617374001793</v>
          </cell>
          <cell r="F14">
            <v>12916.146365459241</v>
          </cell>
          <cell r="G14">
            <v>21558.270808736346</v>
          </cell>
          <cell r="H14">
            <v>31166.699103834286</v>
          </cell>
          <cell r="I14">
            <v>40103.523211134168</v>
          </cell>
          <cell r="J14">
            <v>48267.893661172086</v>
          </cell>
          <cell r="K14">
            <v>55448.059698140809</v>
          </cell>
          <cell r="L14">
            <v>61577.567733565418</v>
          </cell>
          <cell r="M14">
            <v>66626.884498577696</v>
          </cell>
          <cell r="N14">
            <v>70544.526005289299</v>
          </cell>
          <cell r="O14">
            <v>73504.532020462822</v>
          </cell>
          <cell r="P14">
            <v>75638.446355798471</v>
          </cell>
          <cell r="Q14">
            <v>77040.922803251116</v>
          </cell>
          <cell r="R14">
            <v>77970.715477563761</v>
          </cell>
          <cell r="S14">
            <v>78591.203886712217</v>
          </cell>
          <cell r="T14">
            <v>78968.628561112098</v>
          </cell>
          <cell r="U14">
            <v>79175.553977530901</v>
          </cell>
          <cell r="V14">
            <v>79276.992563270847</v>
          </cell>
        </row>
        <row r="15">
          <cell r="A15">
            <v>32</v>
          </cell>
          <cell r="B15">
            <v>2917.4459994751928</v>
          </cell>
          <cell r="C15">
            <v>3614.9987145041846</v>
          </cell>
          <cell r="D15">
            <v>4586.6587889421871</v>
          </cell>
          <cell r="E15">
            <v>6770.137579328617</v>
          </cell>
          <cell r="F15">
            <v>11503.352982218066</v>
          </cell>
          <cell r="G15">
            <v>19200.184929951778</v>
          </cell>
          <cell r="H15">
            <v>27757.624521874041</v>
          </cell>
          <cell r="I15">
            <v>35716.921307267141</v>
          </cell>
          <cell r="J15">
            <v>42988.256929131443</v>
          </cell>
          <cell r="K15">
            <v>49383.042344002934</v>
          </cell>
          <cell r="L15">
            <v>54842.092787050882</v>
          </cell>
          <cell r="M15">
            <v>59339.10539619084</v>
          </cell>
          <cell r="N15">
            <v>62828.227602951265</v>
          </cell>
          <cell r="O15">
            <v>65464.462363582963</v>
          </cell>
          <cell r="P15">
            <v>67364.964970058936</v>
          </cell>
          <cell r="Q15">
            <v>68614.035797209013</v>
          </cell>
          <cell r="R15">
            <v>69442.125927985326</v>
          </cell>
          <cell r="S15">
            <v>69994.744099833959</v>
          </cell>
          <cell r="T15">
            <v>70330.885324234376</v>
          </cell>
          <cell r="U15">
            <v>70515.176833381745</v>
          </cell>
          <cell r="V15">
            <v>70605.519867965486</v>
          </cell>
        </row>
        <row r="16">
          <cell r="A16">
            <v>33</v>
          </cell>
          <cell r="B16">
            <v>6498.4307249043541</v>
          </cell>
          <cell r="C16">
            <v>8052.1863030368131</v>
          </cell>
          <cell r="D16">
            <v>10216.49908998355</v>
          </cell>
          <cell r="E16">
            <v>15080.063200913648</v>
          </cell>
          <cell r="F16">
            <v>25623.008094241712</v>
          </cell>
          <cell r="G16">
            <v>42767.2257498814</v>
          </cell>
          <cell r="H16">
            <v>61828.393764872548</v>
          </cell>
          <cell r="I16">
            <v>79557.235631400734</v>
          </cell>
          <cell r="J16">
            <v>95753.686508200029</v>
          </cell>
          <cell r="K16">
            <v>109997.67595192837</v>
          </cell>
          <cell r="L16">
            <v>122157.37355534104</v>
          </cell>
          <cell r="M16">
            <v>132174.19131812899</v>
          </cell>
          <cell r="N16">
            <v>139945.99547677883</v>
          </cell>
          <cell r="O16">
            <v>145818.04554030398</v>
          </cell>
          <cell r="P16">
            <v>150051.29768375648</v>
          </cell>
          <cell r="Q16">
            <v>152833.52578401717</v>
          </cell>
          <cell r="R16">
            <v>154678.04539116498</v>
          </cell>
          <cell r="S16">
            <v>155908.96822837528</v>
          </cell>
          <cell r="T16">
            <v>156657.70203902453</v>
          </cell>
          <cell r="U16">
            <v>157068.19999017703</v>
          </cell>
          <cell r="V16">
            <v>157269.43351834713</v>
          </cell>
        </row>
        <row r="17">
          <cell r="A17">
            <v>39</v>
          </cell>
          <cell r="B17">
            <v>2281.1554087656291</v>
          </cell>
          <cell r="C17">
            <v>3093.925819146978</v>
          </cell>
          <cell r="D17">
            <v>3159.0078388456113</v>
          </cell>
          <cell r="E17">
            <v>3511.8693457732575</v>
          </cell>
          <cell r="F17">
            <v>5374.3438280357104</v>
          </cell>
          <cell r="G17">
            <v>11860.794125486835</v>
          </cell>
          <cell r="H17">
            <v>21169.498965824234</v>
          </cell>
          <cell r="I17">
            <v>29899.992553095846</v>
          </cell>
          <cell r="J17">
            <v>37660.063546617399</v>
          </cell>
          <cell r="K17">
            <v>44583.841602145854</v>
          </cell>
          <cell r="L17">
            <v>50466.907679309101</v>
          </cell>
          <cell r="M17">
            <v>55283.83046436336</v>
          </cell>
          <cell r="N17">
            <v>59066.982683504088</v>
          </cell>
          <cell r="O17">
            <v>61901.577708795994</v>
          </cell>
          <cell r="P17">
            <v>63912.365117243629</v>
          </cell>
          <cell r="Q17">
            <v>65247.775827772712</v>
          </cell>
          <cell r="R17">
            <v>66158.960495410371</v>
          </cell>
          <cell r="S17">
            <v>66772.778472288439</v>
          </cell>
          <cell r="T17">
            <v>67143.717271798218</v>
          </cell>
          <cell r="U17">
            <v>67346.159342162646</v>
          </cell>
          <cell r="V17">
            <v>67423.905280355568</v>
          </cell>
        </row>
        <row r="18">
          <cell r="A18">
            <v>40</v>
          </cell>
          <cell r="B18">
            <v>1763.2518963320945</v>
          </cell>
          <cell r="C18">
            <v>2391.4944798406918</v>
          </cell>
          <cell r="D18">
            <v>2441.8005634199949</v>
          </cell>
          <cell r="E18">
            <v>2714.5499424592113</v>
          </cell>
          <cell r="F18">
            <v>4154.1763923276294</v>
          </cell>
          <cell r="G18">
            <v>9167.9714820858881</v>
          </cell>
          <cell r="H18">
            <v>16363.268829670937</v>
          </cell>
          <cell r="I18">
            <v>23111.629469423198</v>
          </cell>
          <cell r="J18">
            <v>29109.888002103638</v>
          </cell>
          <cell r="K18">
            <v>34461.721875096642</v>
          </cell>
          <cell r="L18">
            <v>39009.122449798473</v>
          </cell>
          <cell r="M18">
            <v>42732.432226324541</v>
          </cell>
          <cell r="N18">
            <v>45656.674169192571</v>
          </cell>
          <cell r="O18">
            <v>47847.715180459818</v>
          </cell>
          <cell r="P18">
            <v>49401.982240670535</v>
          </cell>
          <cell r="Q18">
            <v>50434.207164353735</v>
          </cell>
          <cell r="R18">
            <v>51138.520464073285</v>
          </cell>
          <cell r="S18">
            <v>51612.979901415514</v>
          </cell>
          <cell r="T18">
            <v>51899.702383866847</v>
          </cell>
          <cell r="U18">
            <v>52056.182895056932</v>
          </cell>
          <cell r="V18">
            <v>52116.277736655109</v>
          </cell>
        </row>
        <row r="19">
          <cell r="A19">
            <v>36</v>
          </cell>
          <cell r="B19">
            <v>626.87216597472911</v>
          </cell>
          <cell r="C19">
            <v>850.22527275478183</v>
          </cell>
          <cell r="D19">
            <v>868.11011589073064</v>
          </cell>
          <cell r="E19">
            <v>965.07810688637107</v>
          </cell>
          <cell r="F19">
            <v>1476.8947977975331</v>
          </cell>
          <cell r="G19">
            <v>3259.4016501697265</v>
          </cell>
          <cell r="H19">
            <v>5817.4772390833914</v>
          </cell>
          <cell r="I19">
            <v>8216.6576737224113</v>
          </cell>
          <cell r="J19">
            <v>10349.161444896334</v>
          </cell>
          <cell r="K19">
            <v>12251.848008783752</v>
          </cell>
          <cell r="L19">
            <v>13868.542057857474</v>
          </cell>
          <cell r="M19">
            <v>15192.254948262424</v>
          </cell>
          <cell r="N19">
            <v>16231.882856432057</v>
          </cell>
          <cell r="O19">
            <v>17010.842815204629</v>
          </cell>
          <cell r="P19">
            <v>17563.416591285215</v>
          </cell>
          <cell r="Q19">
            <v>17930.393694799706</v>
          </cell>
          <cell r="R19">
            <v>18180.791499355295</v>
          </cell>
          <cell r="S19">
            <v>18349.47154772079</v>
          </cell>
          <cell r="T19">
            <v>18451.407263191639</v>
          </cell>
          <cell r="U19">
            <v>18507.039290122444</v>
          </cell>
          <cell r="V19">
            <v>18528.404237238014</v>
          </cell>
        </row>
        <row r="20">
          <cell r="A20">
            <v>8</v>
          </cell>
          <cell r="B20">
            <v>587.36808606546651</v>
          </cell>
          <cell r="C20">
            <v>675.84491335569965</v>
          </cell>
          <cell r="D20">
            <v>764.21423033049064</v>
          </cell>
          <cell r="E20">
            <v>998.59333648028905</v>
          </cell>
          <cell r="F20">
            <v>1613.3148753850778</v>
          </cell>
          <cell r="G20">
            <v>2701.297894633396</v>
          </cell>
          <cell r="H20">
            <v>3956.5812205223856</v>
          </cell>
          <cell r="I20">
            <v>5137.2265070380945</v>
          </cell>
          <cell r="J20">
            <v>6197.2303587169026</v>
          </cell>
          <cell r="K20">
            <v>7122.7133712560399</v>
          </cell>
          <cell r="L20">
            <v>7921.5280059941579</v>
          </cell>
          <cell r="M20">
            <v>8565.416017149164</v>
          </cell>
          <cell r="N20">
            <v>9069.0955325204468</v>
          </cell>
          <cell r="O20">
            <v>9451.1562183862261</v>
          </cell>
          <cell r="P20">
            <v>9723.6872229549281</v>
          </cell>
          <cell r="Q20">
            <v>9914.7063955062295</v>
          </cell>
          <cell r="R20">
            <v>10038.289251618968</v>
          </cell>
          <cell r="S20">
            <v>10113.713968672691</v>
          </cell>
          <cell r="T20">
            <v>10160.91342905017</v>
          </cell>
          <cell r="U20">
            <v>10187.330245789137</v>
          </cell>
          <cell r="V20">
            <v>10198.394099823809</v>
          </cell>
        </row>
        <row r="21">
          <cell r="A21">
            <v>35</v>
          </cell>
          <cell r="B21">
            <v>599.23416252432185</v>
          </cell>
          <cell r="C21">
            <v>812.73991242540433</v>
          </cell>
          <cell r="D21">
            <v>829.83623537632798</v>
          </cell>
          <cell r="E21">
            <v>922.52902990420148</v>
          </cell>
          <cell r="F21">
            <v>1411.7803682009539</v>
          </cell>
          <cell r="G21">
            <v>3115.6987407997058</v>
          </cell>
          <cell r="H21">
            <v>5560.9920021667876</v>
          </cell>
          <cell r="I21">
            <v>7854.3955962794689</v>
          </cell>
          <cell r="J21">
            <v>9892.8799647988562</v>
          </cell>
          <cell r="K21">
            <v>11711.679476952208</v>
          </cell>
          <cell r="L21">
            <v>13257.095523696569</v>
          </cell>
          <cell r="M21">
            <v>14522.447581673307</v>
          </cell>
          <cell r="N21">
            <v>15516.23960611304</v>
          </cell>
          <cell r="O21">
            <v>16260.856202399882</v>
          </cell>
          <cell r="P21">
            <v>16789.067697366612</v>
          </cell>
          <cell r="Q21">
            <v>17139.865243064272</v>
          </cell>
          <cell r="R21">
            <v>17379.223324113358</v>
          </cell>
          <cell r="S21">
            <v>17540.466481814725</v>
          </cell>
          <cell r="T21">
            <v>17637.907980108899</v>
          </cell>
          <cell r="U21">
            <v>17691.087261112032</v>
          </cell>
          <cell r="V21">
            <v>17711.510254645764</v>
          </cell>
        </row>
        <row r="22">
          <cell r="A22">
            <v>26</v>
          </cell>
          <cell r="B22">
            <v>1685.996809915327</v>
          </cell>
          <cell r="C22">
            <v>2089.1136636628189</v>
          </cell>
          <cell r="D22">
            <v>2650.6376082771321</v>
          </cell>
          <cell r="E22">
            <v>3912.4735688301339</v>
          </cell>
          <cell r="F22">
            <v>6647.8064837664242</v>
          </cell>
          <cell r="G22">
            <v>11095.818242224943</v>
          </cell>
          <cell r="H22">
            <v>16041.176564407893</v>
          </cell>
          <cell r="I22">
            <v>20640.867181391393</v>
          </cell>
          <cell r="J22">
            <v>24842.983917911017</v>
          </cell>
          <cell r="K22">
            <v>28538.540857613043</v>
          </cell>
          <cell r="L22">
            <v>31693.335028199665</v>
          </cell>
          <cell r="M22">
            <v>34292.165962696075</v>
          </cell>
          <cell r="N22">
            <v>36308.53538686398</v>
          </cell>
          <cell r="O22">
            <v>37832.019762380252</v>
          </cell>
          <cell r="P22">
            <v>38930.323323896308</v>
          </cell>
          <cell r="Q22">
            <v>39652.16339576467</v>
          </cell>
          <cell r="R22">
            <v>40130.718035357822</v>
          </cell>
          <cell r="S22">
            <v>40450.076979792619</v>
          </cell>
          <cell r="T22">
            <v>40644.333542595246</v>
          </cell>
          <cell r="U22">
            <v>40750.835906845605</v>
          </cell>
          <cell r="V22">
            <v>40803.045294143121</v>
          </cell>
        </row>
        <row r="23">
          <cell r="A23">
            <v>13</v>
          </cell>
          <cell r="B23">
            <v>265.27528503415169</v>
          </cell>
          <cell r="C23">
            <v>337.38786340165876</v>
          </cell>
          <cell r="D23">
            <v>452.54595479438524</v>
          </cell>
          <cell r="E23">
            <v>679.44585068819094</v>
          </cell>
          <cell r="F23">
            <v>1201.3864304209947</v>
          </cell>
          <cell r="G23">
            <v>2037.1679906886573</v>
          </cell>
          <cell r="H23">
            <v>2954.7895128914515</v>
          </cell>
          <cell r="I23">
            <v>3815.9785890247981</v>
          </cell>
          <cell r="J23">
            <v>4590.7685580498237</v>
          </cell>
          <cell r="K23">
            <v>5275.8208920424349</v>
          </cell>
          <cell r="L23">
            <v>5849.8774988886762</v>
          </cell>
          <cell r="M23">
            <v>6306.9605575850019</v>
          </cell>
          <cell r="N23">
            <v>6678.43893479909</v>
          </cell>
          <cell r="O23">
            <v>6958.420335419959</v>
          </cell>
          <cell r="P23">
            <v>7157.7019755399306</v>
          </cell>
          <cell r="Q23">
            <v>7296.5773173542721</v>
          </cell>
          <cell r="R23">
            <v>7389.5672366637937</v>
          </cell>
          <cell r="S23">
            <v>7446.4410723176179</v>
          </cell>
          <cell r="T23">
            <v>7479.5740249948967</v>
          </cell>
          <cell r="U23">
            <v>7498.8109377516503</v>
          </cell>
          <cell r="V23">
            <v>7507.4100336711153</v>
          </cell>
        </row>
        <row r="24">
          <cell r="A24">
            <v>34</v>
          </cell>
          <cell r="B24">
            <v>1042.1814096567621</v>
          </cell>
          <cell r="C24">
            <v>1291.3639042049326</v>
          </cell>
          <cell r="D24">
            <v>1638.4640960395559</v>
          </cell>
          <cell r="E24">
            <v>2418.4548839170034</v>
          </cell>
          <cell r="F24">
            <v>4109.2725037391974</v>
          </cell>
          <cell r="G24">
            <v>6858.7647550519114</v>
          </cell>
          <cell r="H24">
            <v>9915.6866170388694</v>
          </cell>
          <cell r="I24">
            <v>12758.937578725792</v>
          </cell>
          <cell r="J24">
            <v>15356.432377205398</v>
          </cell>
          <cell r="K24">
            <v>17640.80250070458</v>
          </cell>
          <cell r="L24">
            <v>19590.905737284251</v>
          </cell>
          <cell r="M24">
            <v>21197.346076224821</v>
          </cell>
          <cell r="N24">
            <v>22443.743884636824</v>
          </cell>
          <cell r="O24">
            <v>23385.469921559365</v>
          </cell>
          <cell r="P24">
            <v>24064.37485615964</v>
          </cell>
          <cell r="Q24">
            <v>24510.572796287583</v>
          </cell>
          <cell r="R24">
            <v>24806.386374318041</v>
          </cell>
          <cell r="S24">
            <v>25003.794787513252</v>
          </cell>
          <cell r="T24">
            <v>25123.872463381951</v>
          </cell>
          <cell r="U24">
            <v>25189.705793227819</v>
          </cell>
          <cell r="V24">
            <v>25221.978483502804</v>
          </cell>
        </row>
        <row r="25">
          <cell r="A25">
            <v>10</v>
          </cell>
          <cell r="B25">
            <v>123832.60467831076</v>
          </cell>
          <cell r="C25">
            <v>168551.73223604582</v>
          </cell>
          <cell r="D25">
            <v>248183.33167460846</v>
          </cell>
          <cell r="E25">
            <v>395725.45144927799</v>
          </cell>
          <cell r="F25">
            <v>723381.32057174889</v>
          </cell>
          <cell r="G25">
            <v>1231961.4343314013</v>
          </cell>
          <cell r="H25">
            <v>1780905.0661588828</v>
          </cell>
          <cell r="I25">
            <v>2295691.8383340817</v>
          </cell>
          <cell r="J25">
            <v>2759172.9782512547</v>
          </cell>
          <cell r="K25">
            <v>3170797.5140741137</v>
          </cell>
          <cell r="L25">
            <v>3512112.6230590055</v>
          </cell>
          <cell r="M25">
            <v>3782660.7741998974</v>
          </cell>
          <cell r="N25">
            <v>4005586.0851051938</v>
          </cell>
          <cell r="O25">
            <v>4173224.8555233167</v>
          </cell>
          <cell r="P25">
            <v>4292452.6316680638</v>
          </cell>
          <cell r="Q25">
            <v>4375369.5621714611</v>
          </cell>
          <cell r="R25">
            <v>4431561.3746877462</v>
          </cell>
          <cell r="S25">
            <v>4465953.884934607</v>
          </cell>
          <cell r="T25">
            <v>4485483.7308495604</v>
          </cell>
          <cell r="U25">
            <v>4496976.0059465393</v>
          </cell>
          <cell r="V25">
            <v>4502228.8271989534</v>
          </cell>
        </row>
        <row r="32">
          <cell r="A32" t="str">
            <v>Etiquetas de fila</v>
          </cell>
          <cell r="B32">
            <v>2025</v>
          </cell>
          <cell r="C32">
            <v>2026</v>
          </cell>
          <cell r="D32">
            <v>2027</v>
          </cell>
          <cell r="E32">
            <v>2028</v>
          </cell>
          <cell r="F32">
            <v>2029</v>
          </cell>
          <cell r="G32">
            <v>2030</v>
          </cell>
          <cell r="H32">
            <v>2031</v>
          </cell>
          <cell r="I32">
            <v>2032</v>
          </cell>
          <cell r="J32">
            <v>2033</v>
          </cell>
          <cell r="K32">
            <v>2034</v>
          </cell>
          <cell r="L32">
            <v>2035</v>
          </cell>
          <cell r="M32">
            <v>2036</v>
          </cell>
          <cell r="N32">
            <v>2037</v>
          </cell>
          <cell r="O32">
            <v>2038</v>
          </cell>
          <cell r="P32">
            <v>2039</v>
          </cell>
          <cell r="Q32">
            <v>2040</v>
          </cell>
          <cell r="R32">
            <v>2041</v>
          </cell>
          <cell r="S32">
            <v>2042</v>
          </cell>
          <cell r="T32">
            <v>2043</v>
          </cell>
          <cell r="U32">
            <v>2044</v>
          </cell>
          <cell r="V32">
            <v>2045</v>
          </cell>
        </row>
        <row r="33">
          <cell r="A33">
            <v>6</v>
          </cell>
          <cell r="B33">
            <v>57094.026049163578</v>
          </cell>
          <cell r="C33">
            <v>65694.252043554676</v>
          </cell>
          <cell r="D33">
            <v>74284.027697016398</v>
          </cell>
          <cell r="E33">
            <v>97066.414260669189</v>
          </cell>
          <cell r="F33">
            <v>156819.28199019027</v>
          </cell>
          <cell r="G33">
            <v>262574.65466988337</v>
          </cell>
          <cell r="H33">
            <v>384592.14354550181</v>
          </cell>
          <cell r="I33">
            <v>499354.58015435265</v>
          </cell>
          <cell r="J33">
            <v>602390.28971317678</v>
          </cell>
          <cell r="K33">
            <v>692350.15045385633</v>
          </cell>
          <cell r="L33">
            <v>769997.44632533635</v>
          </cell>
          <cell r="M33">
            <v>832585.3869264035</v>
          </cell>
          <cell r="N33">
            <v>881544.6205879898</v>
          </cell>
          <cell r="O33">
            <v>918682.12136250583</v>
          </cell>
          <cell r="P33">
            <v>945172.99249287404</v>
          </cell>
          <cell r="Q33">
            <v>963740.65708389482</v>
          </cell>
          <cell r="R33">
            <v>975753.29953676451</v>
          </cell>
          <cell r="S33">
            <v>983084.81934925914</v>
          </cell>
          <cell r="T33">
            <v>987672.75540542044</v>
          </cell>
          <cell r="U33">
            <v>990240.55310981045</v>
          </cell>
          <cell r="V33">
            <v>991315.9945330756</v>
          </cell>
        </row>
        <row r="34">
          <cell r="A34">
            <v>9</v>
          </cell>
          <cell r="B34">
            <v>3512.2947550364311</v>
          </cell>
          <cell r="C34">
            <v>4041.3611170095164</v>
          </cell>
          <cell r="D34">
            <v>4569.7845977536062</v>
          </cell>
          <cell r="E34">
            <v>5971.3052536244322</v>
          </cell>
          <cell r="F34">
            <v>9647.1659074880299</v>
          </cell>
          <cell r="G34">
            <v>16152.99614023353</v>
          </cell>
          <cell r="H34">
            <v>23659.234811010017</v>
          </cell>
          <cell r="I34">
            <v>30719.159151069303</v>
          </cell>
          <cell r="J34">
            <v>37057.681888164167</v>
          </cell>
          <cell r="K34">
            <v>42591.808116558299</v>
          </cell>
          <cell r="L34">
            <v>47368.493330477657</v>
          </cell>
          <cell r="M34">
            <v>51218.761225622562</v>
          </cell>
          <cell r="N34">
            <v>54230.622036631423</v>
          </cell>
          <cell r="O34">
            <v>56515.236701450653</v>
          </cell>
          <cell r="P34">
            <v>58144.894901546977</v>
          </cell>
          <cell r="Q34">
            <v>59287.135438239224</v>
          </cell>
          <cell r="R34">
            <v>60026.125907137211</v>
          </cell>
          <cell r="S34">
            <v>60477.144347520014</v>
          </cell>
          <cell r="T34">
            <v>60759.38374911034</v>
          </cell>
          <cell r="U34">
            <v>60917.348829403563</v>
          </cell>
          <cell r="V34">
            <v>60983.507542173997</v>
          </cell>
        </row>
        <row r="35">
          <cell r="A35">
            <v>14</v>
          </cell>
          <cell r="B35">
            <v>2002.3434104863852</v>
          </cell>
          <cell r="C35">
            <v>2483.1311919895793</v>
          </cell>
          <cell r="D35">
            <v>4290.0937891836102</v>
          </cell>
          <cell r="E35">
            <v>7637.548394204643</v>
          </cell>
          <cell r="F35">
            <v>15070.778214196846</v>
          </cell>
          <cell r="G35">
            <v>26607.521537392739</v>
          </cell>
          <cell r="H35">
            <v>39059.305254436927</v>
          </cell>
          <cell r="I35">
            <v>50736.278370464737</v>
          </cell>
          <cell r="J35">
            <v>61249.500481170617</v>
          </cell>
          <cell r="K35">
            <v>70586.563360534827</v>
          </cell>
          <cell r="L35">
            <v>78328.54321519642</v>
          </cell>
          <cell r="M35">
            <v>84465.25492065461</v>
          </cell>
          <cell r="N35">
            <v>89521.951674166747</v>
          </cell>
          <cell r="O35">
            <v>93324.540118464385</v>
          </cell>
          <cell r="P35">
            <v>96029.005248915739</v>
          </cell>
          <cell r="Q35">
            <v>97909.814367172294</v>
          </cell>
          <cell r="R35">
            <v>99184.45787190237</v>
          </cell>
          <cell r="S35">
            <v>99964.612017503081</v>
          </cell>
          <cell r="T35">
            <v>100407.59287595007</v>
          </cell>
          <cell r="U35">
            <v>100668.27317412855</v>
          </cell>
          <cell r="V35">
            <v>100787.43055821204</v>
          </cell>
        </row>
        <row r="36">
          <cell r="A36">
            <v>18</v>
          </cell>
          <cell r="B36">
            <v>258520.7161370574</v>
          </cell>
          <cell r="C36">
            <v>320070.62220406393</v>
          </cell>
          <cell r="D36">
            <v>410823.92843106441</v>
          </cell>
          <cell r="E36">
            <v>620158.60702079022</v>
          </cell>
          <cell r="F36">
            <v>1082994.8156346376</v>
          </cell>
          <cell r="G36">
            <v>1811589.0535268888</v>
          </cell>
          <cell r="H36">
            <v>2605635.2150001284</v>
          </cell>
          <cell r="I36">
            <v>3346294.840670363</v>
          </cell>
          <cell r="J36">
            <v>4018822.8609625702</v>
          </cell>
          <cell r="K36">
            <v>4612944.5712332632</v>
          </cell>
          <cell r="L36">
            <v>5119577.4434894836</v>
          </cell>
          <cell r="M36">
            <v>5531710.9290520381</v>
          </cell>
          <cell r="N36">
            <v>5855936.1453326521</v>
          </cell>
          <cell r="O36">
            <v>6099194.0468191346</v>
          </cell>
          <cell r="P36">
            <v>6274109.7165932888</v>
          </cell>
          <cell r="Q36">
            <v>6392021.9879933195</v>
          </cell>
          <cell r="R36">
            <v>6470528.0002570208</v>
          </cell>
          <cell r="S36">
            <v>6521257.6000236133</v>
          </cell>
          <cell r="T36">
            <v>6552083.571782019</v>
          </cell>
          <cell r="U36">
            <v>6569412.2953534015</v>
          </cell>
          <cell r="V36">
            <v>6577673.899939267</v>
          </cell>
        </row>
        <row r="37">
          <cell r="A37">
            <v>21</v>
          </cell>
          <cell r="B37">
            <v>2792.0870550422505</v>
          </cell>
          <cell r="C37">
            <v>3459.6668169958048</v>
          </cell>
          <cell r="D37">
            <v>4389.5758937114524</v>
          </cell>
          <cell r="E37">
            <v>6479.2333772411966</v>
          </cell>
          <cell r="F37">
            <v>11009.068533577083</v>
          </cell>
          <cell r="G37">
            <v>18375.177400705626</v>
          </cell>
          <cell r="H37">
            <v>26564.914696000942</v>
          </cell>
          <cell r="I37">
            <v>34182.210620495534</v>
          </cell>
          <cell r="J37">
            <v>41141.106197766559</v>
          </cell>
          <cell r="K37">
            <v>47261.115815715821</v>
          </cell>
          <cell r="L37">
            <v>52485.597803591008</v>
          </cell>
          <cell r="M37">
            <v>56789.379499841772</v>
          </cell>
          <cell r="N37">
            <v>60128.578562552335</v>
          </cell>
          <cell r="O37">
            <v>62651.537668063174</v>
          </cell>
          <cell r="P37">
            <v>64470.378094439635</v>
          </cell>
          <cell r="Q37">
            <v>65665.777936611106</v>
          </cell>
          <cell r="R37">
            <v>66458.286087564004</v>
          </cell>
          <cell r="S37">
            <v>66987.158959341978</v>
          </cell>
          <cell r="T37">
            <v>67308.856622806255</v>
          </cell>
          <cell r="U37">
            <v>67485.229360172176</v>
          </cell>
          <cell r="V37">
            <v>67571.69046945055</v>
          </cell>
        </row>
        <row r="38">
          <cell r="A38">
            <v>22</v>
          </cell>
          <cell r="B38">
            <v>20487.798434166074</v>
          </cell>
          <cell r="C38">
            <v>25386.370481528662</v>
          </cell>
          <cell r="D38">
            <v>32209.864645668731</v>
          </cell>
          <cell r="E38">
            <v>47543.369824774287</v>
          </cell>
          <cell r="F38">
            <v>80782.429994982565</v>
          </cell>
          <cell r="G38">
            <v>134833.5217907466</v>
          </cell>
          <cell r="H38">
            <v>194928.24076871329</v>
          </cell>
          <cell r="I38">
            <v>250822.4949369737</v>
          </cell>
          <cell r="J38">
            <v>301885.53383974102</v>
          </cell>
          <cell r="K38">
            <v>346792.98872775043</v>
          </cell>
          <cell r="L38">
            <v>385129.2339022035</v>
          </cell>
          <cell r="M38">
            <v>416709.55720845715</v>
          </cell>
          <cell r="N38">
            <v>441211.95845157793</v>
          </cell>
          <cell r="O38">
            <v>459724.94769308669</v>
          </cell>
          <cell r="P38">
            <v>473071.24933229043</v>
          </cell>
          <cell r="Q38">
            <v>481842.863731066</v>
          </cell>
          <cell r="R38">
            <v>487658.13629745448</v>
          </cell>
          <cell r="S38">
            <v>491538.9038310881</v>
          </cell>
          <cell r="T38">
            <v>493899.45948564698</v>
          </cell>
          <cell r="U38">
            <v>495193.64875023608</v>
          </cell>
          <cell r="V38">
            <v>495828.08376045292</v>
          </cell>
        </row>
        <row r="39">
          <cell r="A39">
            <v>23</v>
          </cell>
          <cell r="B39">
            <v>24943.74999719665</v>
          </cell>
          <cell r="C39">
            <v>33719.669589114492</v>
          </cell>
          <cell r="D39">
            <v>34678.042253982501</v>
          </cell>
          <cell r="E39">
            <v>39036.705957906765</v>
          </cell>
          <cell r="F39">
            <v>60067.577017722666</v>
          </cell>
          <cell r="G39">
            <v>130719.79896142532</v>
          </cell>
          <cell r="H39">
            <v>231383.51910869087</v>
          </cell>
          <cell r="I39">
            <v>325780.41165346524</v>
          </cell>
          <cell r="J39">
            <v>409730.92501504545</v>
          </cell>
          <cell r="K39">
            <v>484610.90285521338</v>
          </cell>
          <cell r="L39">
            <v>548248.7829537834</v>
          </cell>
          <cell r="M39">
            <v>600352.80781280773</v>
          </cell>
          <cell r="N39">
            <v>641268.81681942276</v>
          </cell>
          <cell r="O39">
            <v>671925.95789796836</v>
          </cell>
          <cell r="P39">
            <v>693681.50498290802</v>
          </cell>
          <cell r="Q39">
            <v>708130.20616999944</v>
          </cell>
          <cell r="R39">
            <v>717983.53271479858</v>
          </cell>
          <cell r="S39">
            <v>724617.63872791186</v>
          </cell>
          <cell r="T39">
            <v>728627.10844952858</v>
          </cell>
          <cell r="U39">
            <v>730816.26110437955</v>
          </cell>
          <cell r="V39">
            <v>731662.25917944813</v>
          </cell>
        </row>
        <row r="40">
          <cell r="A40">
            <v>28</v>
          </cell>
          <cell r="B40">
            <v>1289.281407476873</v>
          </cell>
          <cell r="C40">
            <v>1483.4893175149489</v>
          </cell>
          <cell r="D40">
            <v>1677.4612408623982</v>
          </cell>
          <cell r="E40">
            <v>2191.9267541049803</v>
          </cell>
          <cell r="F40">
            <v>3541.2493844754349</v>
          </cell>
          <cell r="G40">
            <v>5929.3877795380959</v>
          </cell>
          <cell r="H40">
            <v>8684.7527569332397</v>
          </cell>
          <cell r="I40">
            <v>11276.286163057468</v>
          </cell>
          <cell r="J40">
            <v>13603.009882383001</v>
          </cell>
          <cell r="K40">
            <v>15634.458422590893</v>
          </cell>
          <cell r="L40">
            <v>17387.868049401121</v>
          </cell>
          <cell r="M40">
            <v>18801.211506380965</v>
          </cell>
          <cell r="N40">
            <v>19906.795296002765</v>
          </cell>
          <cell r="O40">
            <v>20745.424003453012</v>
          </cell>
          <cell r="P40">
            <v>21343.633483142476</v>
          </cell>
          <cell r="Q40">
            <v>21762.923317719156</v>
          </cell>
          <cell r="R40">
            <v>22034.189466577107</v>
          </cell>
          <cell r="S40">
            <v>22199.747806685358</v>
          </cell>
          <cell r="T40">
            <v>22303.351301923351</v>
          </cell>
          <cell r="U40">
            <v>22361.336595088342</v>
          </cell>
          <cell r="V40">
            <v>22385.621914022682</v>
          </cell>
        </row>
        <row r="41">
          <cell r="A41">
            <v>29</v>
          </cell>
          <cell r="B41">
            <v>1601.2944148905731</v>
          </cell>
          <cell r="C41">
            <v>1984.1591763526862</v>
          </cell>
          <cell r="D41">
            <v>2517.4728523040553</v>
          </cell>
          <cell r="E41">
            <v>3715.9157344368382</v>
          </cell>
          <cell r="F41">
            <v>6313.8289059177569</v>
          </cell>
          <cell r="G41">
            <v>10538.378053519593</v>
          </cell>
          <cell r="H41">
            <v>15235.28768844463</v>
          </cell>
          <cell r="I41">
            <v>19603.895536267399</v>
          </cell>
          <cell r="J41">
            <v>23594.903123787666</v>
          </cell>
          <cell r="K41">
            <v>27104.799852330212</v>
          </cell>
          <cell r="L41">
            <v>30101.101064634044</v>
          </cell>
          <cell r="M41">
            <v>32569.369946390096</v>
          </cell>
          <cell r="N41">
            <v>34484.439463893119</v>
          </cell>
          <cell r="O41">
            <v>35931.38586814508</v>
          </cell>
          <cell r="P41">
            <v>36974.512016763591</v>
          </cell>
          <cell r="Q41">
            <v>37660.087735963833</v>
          </cell>
          <cell r="R41">
            <v>38114.600382188204</v>
          </cell>
          <cell r="S41">
            <v>38417.915128136345</v>
          </cell>
          <cell r="T41">
            <v>38602.412481418534</v>
          </cell>
          <cell r="U41">
            <v>38703.564298577279</v>
          </cell>
          <cell r="V41">
            <v>38753.150750812973</v>
          </cell>
        </row>
        <row r="42">
          <cell r="A42">
            <v>31</v>
          </cell>
          <cell r="B42">
            <v>3320.7960579237465</v>
          </cell>
          <cell r="C42">
            <v>4114.788579697567</v>
          </cell>
          <cell r="D42">
            <v>5220.7850387292165</v>
          </cell>
          <cell r="E42">
            <v>7706.1396128943143</v>
          </cell>
          <cell r="F42">
            <v>13093.743377984292</v>
          </cell>
          <cell r="G42">
            <v>21854.697032356438</v>
          </cell>
          <cell r="H42">
            <v>31595.241216511993</v>
          </cell>
          <cell r="I42">
            <v>40654.946655287269</v>
          </cell>
          <cell r="J42">
            <v>48931.577199013249</v>
          </cell>
          <cell r="K42">
            <v>56210.470518990252</v>
          </cell>
          <cell r="L42">
            <v>62424.259289901893</v>
          </cell>
          <cell r="M42">
            <v>67543.004160433135</v>
          </cell>
          <cell r="N42">
            <v>71514.513237861975</v>
          </cell>
          <cell r="O42">
            <v>74515.219335744114</v>
          </cell>
          <cell r="P42">
            <v>76678.474993190699</v>
          </cell>
          <cell r="Q42">
            <v>78100.235491795771</v>
          </cell>
          <cell r="R42">
            <v>79042.812815380297</v>
          </cell>
          <cell r="S42">
            <v>79671.832940154462</v>
          </cell>
          <cell r="T42">
            <v>80054.447203827367</v>
          </cell>
          <cell r="U42">
            <v>80264.217844721992</v>
          </cell>
          <cell r="V42">
            <v>80367.051211015831</v>
          </cell>
        </row>
        <row r="43">
          <cell r="A43">
            <v>32</v>
          </cell>
          <cell r="B43">
            <v>2957.5608819679796</v>
          </cell>
          <cell r="C43">
            <v>3664.7049468286136</v>
          </cell>
          <cell r="D43">
            <v>4649.7253472901402</v>
          </cell>
          <cell r="E43">
            <v>6863.2269710443852</v>
          </cell>
          <cell r="F43">
            <v>11661.524085723569</v>
          </cell>
          <cell r="G43">
            <v>19464.187472738609</v>
          </cell>
          <cell r="H43">
            <v>28139.291859049834</v>
          </cell>
          <cell r="I43">
            <v>36208.028975242029</v>
          </cell>
          <cell r="J43">
            <v>43579.345461907011</v>
          </cell>
          <cell r="K43">
            <v>50062.059176233044</v>
          </cell>
          <cell r="L43">
            <v>55596.171562872813</v>
          </cell>
          <cell r="M43">
            <v>60155.018095388441</v>
          </cell>
          <cell r="N43">
            <v>63692.11573249186</v>
          </cell>
          <cell r="O43">
            <v>66364.598721082235</v>
          </cell>
          <cell r="P43">
            <v>68291.233238397326</v>
          </cell>
          <cell r="Q43">
            <v>69557.478789420609</v>
          </cell>
          <cell r="R43">
            <v>70396.955159495075</v>
          </cell>
          <cell r="S43">
            <v>70957.171831206608</v>
          </cell>
          <cell r="T43">
            <v>71297.934997442644</v>
          </cell>
          <cell r="U43">
            <v>71484.760514840702</v>
          </cell>
          <cell r="V43">
            <v>71576.345766150014</v>
          </cell>
        </row>
        <row r="44">
          <cell r="A44">
            <v>33</v>
          </cell>
          <cell r="B44">
            <v>6587.7841473717917</v>
          </cell>
          <cell r="C44">
            <v>8162.9038647035595</v>
          </cell>
          <cell r="D44">
            <v>10356.975952470824</v>
          </cell>
          <cell r="E44">
            <v>15287.414069926206</v>
          </cell>
          <cell r="F44">
            <v>25975.324455537513</v>
          </cell>
          <cell r="G44">
            <v>43355.275103942244</v>
          </cell>
          <cell r="H44">
            <v>62678.534179139628</v>
          </cell>
          <cell r="I44">
            <v>80651.147621332566</v>
          </cell>
          <cell r="J44">
            <v>97070.299697687777</v>
          </cell>
          <cell r="K44">
            <v>111510.1439962671</v>
          </cell>
          <cell r="L44">
            <v>123837.03744172714</v>
          </cell>
          <cell r="M44">
            <v>133991.58644875317</v>
          </cell>
          <cell r="N44">
            <v>141870.25291458442</v>
          </cell>
          <cell r="O44">
            <v>147823.04366648334</v>
          </cell>
          <cell r="P44">
            <v>152114.50302690797</v>
          </cell>
          <cell r="Q44">
            <v>154934.98676354744</v>
          </cell>
          <cell r="R44">
            <v>156804.86851529352</v>
          </cell>
          <cell r="S44">
            <v>158052.71654151528</v>
          </cell>
          <cell r="T44">
            <v>158811.74544206116</v>
          </cell>
          <cell r="U44">
            <v>159227.88774004165</v>
          </cell>
          <cell r="V44">
            <v>159431.88822922437</v>
          </cell>
        </row>
        <row r="45">
          <cell r="A45">
            <v>39</v>
          </cell>
          <cell r="B45">
            <v>2311.4719641481242</v>
          </cell>
          <cell r="C45">
            <v>3135.0440932834363</v>
          </cell>
          <cell r="D45">
            <v>3200.9910530238672</v>
          </cell>
          <cell r="E45">
            <v>3558.5420893785831</v>
          </cell>
          <cell r="F45">
            <v>5445.7688575103002</v>
          </cell>
          <cell r="G45">
            <v>12018.424079414552</v>
          </cell>
          <cell r="H45">
            <v>21450.841607079998</v>
          </cell>
          <cell r="I45">
            <v>30297.363454126506</v>
          </cell>
          <cell r="J45">
            <v>38160.565791151988</v>
          </cell>
          <cell r="K45">
            <v>45176.360857038439</v>
          </cell>
          <cell r="L45">
            <v>51137.612882367066</v>
          </cell>
          <cell r="M45">
            <v>56018.552571234773</v>
          </cell>
          <cell r="N45">
            <v>59851.982883367855</v>
          </cell>
          <cell r="O45">
            <v>62724.249676545893</v>
          </cell>
          <cell r="P45">
            <v>64761.760449651811</v>
          </cell>
          <cell r="Q45">
            <v>66114.918768523843</v>
          </cell>
          <cell r="R45">
            <v>67038.213080394402</v>
          </cell>
          <cell r="S45">
            <v>67660.188698185229</v>
          </cell>
          <cell r="T45">
            <v>68036.05727434039</v>
          </cell>
          <cell r="U45">
            <v>68241.189799820088</v>
          </cell>
          <cell r="V45">
            <v>68319.968981531507</v>
          </cell>
        </row>
        <row r="46">
          <cell r="A46">
            <v>40</v>
          </cell>
          <cell r="B46">
            <v>1786.6855140343487</v>
          </cell>
          <cell r="C46">
            <v>2423.2774414777746</v>
          </cell>
          <cell r="D46">
            <v>2474.252092907846</v>
          </cell>
          <cell r="E46">
            <v>2750.6263111944936</v>
          </cell>
          <cell r="F46">
            <v>4209.3853965816634</v>
          </cell>
          <cell r="G46">
            <v>9289.8138230828135</v>
          </cell>
          <cell r="H46">
            <v>16580.73667241729</v>
          </cell>
          <cell r="I46">
            <v>23418.783025071833</v>
          </cell>
          <cell r="J46">
            <v>29496.758413651569</v>
          </cell>
          <cell r="K46">
            <v>34919.7181588167</v>
          </cell>
          <cell r="L46">
            <v>39527.553687156316</v>
          </cell>
          <cell r="M46">
            <v>43300.346250612405</v>
          </cell>
          <cell r="N46">
            <v>46263.451368901195</v>
          </cell>
          <cell r="O46">
            <v>48483.611315208102</v>
          </cell>
          <cell r="P46">
            <v>50058.534584649038</v>
          </cell>
          <cell r="Q46">
            <v>51104.477777567983</v>
          </cell>
          <cell r="R46">
            <v>51818.151401040821</v>
          </cell>
          <cell r="S46">
            <v>52298.916404305339</v>
          </cell>
          <cell r="T46">
            <v>52589.449428548513</v>
          </cell>
          <cell r="U46">
            <v>52748.009565732209</v>
          </cell>
          <cell r="V46">
            <v>52808.903067775274</v>
          </cell>
        </row>
        <row r="47">
          <cell r="A47">
            <v>36</v>
          </cell>
          <cell r="B47">
            <v>635.2032970605336</v>
          </cell>
          <cell r="C47">
            <v>861.52476662969309</v>
          </cell>
          <cell r="D47">
            <v>879.64729933091871</v>
          </cell>
          <cell r="E47">
            <v>977.90399492689085</v>
          </cell>
          <cell r="F47">
            <v>1496.5227296602632</v>
          </cell>
          <cell r="G47">
            <v>3302.7190981004828</v>
          </cell>
          <cell r="H47">
            <v>5894.7915115908099</v>
          </cell>
          <cell r="I47">
            <v>8325.8570542061771</v>
          </cell>
          <cell r="J47">
            <v>10486.701800499017</v>
          </cell>
          <cell r="K47">
            <v>12414.675068820494</v>
          </cell>
          <cell r="L47">
            <v>14052.854981806397</v>
          </cell>
          <cell r="M47">
            <v>15394.160016524836</v>
          </cell>
          <cell r="N47">
            <v>16447.604579594041</v>
          </cell>
          <cell r="O47">
            <v>17236.916916218706</v>
          </cell>
          <cell r="P47">
            <v>17796.83439778339</v>
          </cell>
          <cell r="Q47">
            <v>18168.688627003598</v>
          </cell>
          <cell r="R47">
            <v>18422.414218381717</v>
          </cell>
          <cell r="S47">
            <v>18593.336024589989</v>
          </cell>
          <cell r="T47">
            <v>18696.626465719459</v>
          </cell>
          <cell r="U47">
            <v>18752.997842288165</v>
          </cell>
          <cell r="V47">
            <v>18774.646729550906</v>
          </cell>
        </row>
        <row r="48">
          <cell r="A48">
            <v>8</v>
          </cell>
          <cell r="B48">
            <v>596.81296488939927</v>
          </cell>
          <cell r="C48">
            <v>686.71249956245936</v>
          </cell>
          <cell r="D48">
            <v>776.50279515420505</v>
          </cell>
          <cell r="E48">
            <v>1014.6507173308921</v>
          </cell>
          <cell r="F48">
            <v>1639.25697858127</v>
          </cell>
          <cell r="G48">
            <v>2744.7347647791007</v>
          </cell>
          <cell r="H48">
            <v>4020.2030465483863</v>
          </cell>
          <cell r="I48">
            <v>5219.8331092712679</v>
          </cell>
          <cell r="J48">
            <v>6296.8818228850705</v>
          </cell>
          <cell r="K48">
            <v>7237.2466022658373</v>
          </cell>
          <cell r="L48">
            <v>8048.9061763305453</v>
          </cell>
          <cell r="M48">
            <v>8703.147906704924</v>
          </cell>
          <cell r="N48">
            <v>9214.9265886833764</v>
          </cell>
          <cell r="O48">
            <v>9603.1308103778774</v>
          </cell>
          <cell r="P48">
            <v>9880.0441135000437</v>
          </cell>
          <cell r="Q48">
            <v>10074.134874345973</v>
          </cell>
          <cell r="R48">
            <v>10199.704942785002</v>
          </cell>
          <cell r="S48">
            <v>10276.342489288951</v>
          </cell>
          <cell r="T48">
            <v>10324.300916989298</v>
          </cell>
          <cell r="U48">
            <v>10351.142516141426</v>
          </cell>
          <cell r="V48">
            <v>10362.384276948975</v>
          </cell>
        </row>
        <row r="49">
          <cell r="A49">
            <v>35</v>
          </cell>
          <cell r="B49">
            <v>607.19798454426984</v>
          </cell>
          <cell r="C49">
            <v>823.54122586153801</v>
          </cell>
          <cell r="D49">
            <v>840.86475894447972</v>
          </cell>
          <cell r="E49">
            <v>934.78944071162891</v>
          </cell>
          <cell r="F49">
            <v>1430.5429292943445</v>
          </cell>
          <cell r="G49">
            <v>3157.106377064933</v>
          </cell>
          <cell r="H49">
            <v>5634.897585875583</v>
          </cell>
          <cell r="I49">
            <v>7958.7805137540308</v>
          </cell>
          <cell r="J49">
            <v>10024.356339531028</v>
          </cell>
          <cell r="K49">
            <v>11867.327697200895</v>
          </cell>
          <cell r="L49">
            <v>13433.282323206502</v>
          </cell>
          <cell r="M49">
            <v>14715.450910033745</v>
          </cell>
          <cell r="N49">
            <v>15722.450430478286</v>
          </cell>
          <cell r="O49">
            <v>16476.962981329783</v>
          </cell>
          <cell r="P49">
            <v>17012.194407064635</v>
          </cell>
          <cell r="Q49">
            <v>17367.654052144615</v>
          </cell>
          <cell r="R49">
            <v>17610.193202090821</v>
          </cell>
          <cell r="S49">
            <v>17773.579281358048</v>
          </cell>
          <cell r="T49">
            <v>17872.315777164549</v>
          </cell>
          <cell r="U49">
            <v>17926.201810812203</v>
          </cell>
          <cell r="V49">
            <v>17946.896225929995</v>
          </cell>
        </row>
        <row r="50">
          <cell r="A50">
            <v>26</v>
          </cell>
          <cell r="B50">
            <v>1709.1792660516637</v>
          </cell>
          <cell r="C50">
            <v>2117.8389765381808</v>
          </cell>
          <cell r="D50">
            <v>2687.0838753909438</v>
          </cell>
          <cell r="E50">
            <v>3966.270080401549</v>
          </cell>
          <cell r="F50">
            <v>6739.2138229182165</v>
          </cell>
          <cell r="G50">
            <v>11248.385743055529</v>
          </cell>
          <cell r="H50">
            <v>16261.742742168504</v>
          </cell>
          <cell r="I50">
            <v>20924.679105135536</v>
          </cell>
          <cell r="J50">
            <v>25184.574946782275</v>
          </cell>
          <cell r="K50">
            <v>28930.945794405216</v>
          </cell>
          <cell r="L50">
            <v>32129.118384837413</v>
          </cell>
          <cell r="M50">
            <v>34763.683244683154</v>
          </cell>
          <cell r="N50">
            <v>36807.777748433393</v>
          </cell>
          <cell r="O50">
            <v>38352.210034112999</v>
          </cell>
          <cell r="P50">
            <v>39465.615269599839</v>
          </cell>
          <cell r="Q50">
            <v>40197.380642456446</v>
          </cell>
          <cell r="R50">
            <v>40682.51540834397</v>
          </cell>
          <cell r="S50">
            <v>41006.265538264779</v>
          </cell>
          <cell r="T50">
            <v>41203.193128805884</v>
          </cell>
          <cell r="U50">
            <v>41311.159900564715</v>
          </cell>
          <cell r="V50">
            <v>41364.087166937592</v>
          </cell>
        </row>
        <row r="51">
          <cell r="A51">
            <v>13</v>
          </cell>
          <cell r="B51">
            <v>268.77370299618514</v>
          </cell>
          <cell r="C51">
            <v>341.76855307172843</v>
          </cell>
          <cell r="D51">
            <v>458.28446528615081</v>
          </cell>
          <cell r="E51">
            <v>687.91790690524579</v>
          </cell>
          <cell r="F51">
            <v>1216.2194668979125</v>
          </cell>
          <cell r="G51">
            <v>2062.2869020869866</v>
          </cell>
          <cell r="H51">
            <v>2991.2601655528374</v>
          </cell>
          <cell r="I51">
            <v>3863.1053385753021</v>
          </cell>
          <cell r="J51">
            <v>4647.480210495899</v>
          </cell>
          <cell r="K51">
            <v>5340.995961568131</v>
          </cell>
          <cell r="L51">
            <v>5922.1671796080591</v>
          </cell>
          <cell r="M51">
            <v>6384.9227042868952</v>
          </cell>
          <cell r="N51">
            <v>6760.9922391570462</v>
          </cell>
          <cell r="O51">
            <v>7044.4363282711838</v>
          </cell>
          <cell r="P51">
            <v>7246.1831694884377</v>
          </cell>
          <cell r="Q51">
            <v>7386.7775200526085</v>
          </cell>
          <cell r="R51">
            <v>7480.9143018837804</v>
          </cell>
          <cell r="S51">
            <v>7538.4894188334583</v>
          </cell>
          <cell r="T51">
            <v>7572.034063498767</v>
          </cell>
          <cell r="U51">
            <v>7591.5090505753769</v>
          </cell>
          <cell r="V51">
            <v>7600.2138490735242</v>
          </cell>
        </row>
        <row r="52">
          <cell r="A52">
            <v>34</v>
          </cell>
          <cell r="B52">
            <v>1056.5114040395426</v>
          </cell>
          <cell r="C52">
            <v>1309.1201578877501</v>
          </cell>
          <cell r="D52">
            <v>1660.9929773600993</v>
          </cell>
          <cell r="E52">
            <v>2451.7086385708621</v>
          </cell>
          <cell r="F52">
            <v>4165.7750006656115</v>
          </cell>
          <cell r="G52">
            <v>6953.0727704338715</v>
          </cell>
          <cell r="H52">
            <v>10052.027308023155</v>
          </cell>
          <cell r="I52">
            <v>12934.372970433284</v>
          </cell>
          <cell r="J52">
            <v>15567.583322391971</v>
          </cell>
          <cell r="K52">
            <v>17883.363535089265</v>
          </cell>
          <cell r="L52">
            <v>19860.280691171913</v>
          </cell>
          <cell r="M52">
            <v>21488.809584772913</v>
          </cell>
          <cell r="N52">
            <v>22752.345363050586</v>
          </cell>
          <cell r="O52">
            <v>23707.020132980826</v>
          </cell>
          <cell r="P52">
            <v>24395.260010431834</v>
          </cell>
          <cell r="Q52">
            <v>24847.593172236531</v>
          </cell>
          <cell r="R52">
            <v>25147.474186964911</v>
          </cell>
          <cell r="S52">
            <v>25347.596965841538</v>
          </cell>
          <cell r="T52">
            <v>25469.325709753426</v>
          </cell>
          <cell r="U52">
            <v>25536.0642478847</v>
          </cell>
          <cell r="V52">
            <v>25568.780687650949</v>
          </cell>
        </row>
        <row r="53">
          <cell r="A53">
            <v>10</v>
          </cell>
          <cell r="B53">
            <v>125201.87871095308</v>
          </cell>
          <cell r="C53">
            <v>170415.2917752795</v>
          </cell>
          <cell r="D53">
            <v>250926.95936563573</v>
          </cell>
          <cell r="E53">
            <v>400099.78817070142</v>
          </cell>
          <cell r="F53">
            <v>731377.22141656571</v>
          </cell>
          <cell r="G53">
            <v>1245578.8564988971</v>
          </cell>
          <cell r="H53">
            <v>1800590.2896360818</v>
          </cell>
          <cell r="I53">
            <v>2321067.3124389434</v>
          </cell>
          <cell r="J53">
            <v>2789671.5860151267</v>
          </cell>
          <cell r="K53">
            <v>3205846.0284614768</v>
          </cell>
          <cell r="L53">
            <v>3550933.9256925732</v>
          </cell>
          <cell r="M53">
            <v>3824472.6465431307</v>
          </cell>
          <cell r="N53">
            <v>4049862.0742682628</v>
          </cell>
          <cell r="O53">
            <v>4219353.8539645094</v>
          </cell>
          <cell r="P53">
            <v>4339899.5256438432</v>
          </cell>
          <cell r="Q53">
            <v>4423732.9886442423</v>
          </cell>
          <cell r="R53">
            <v>4480545.9150469908</v>
          </cell>
          <cell r="S53">
            <v>4515318.5811521718</v>
          </cell>
          <cell r="T53">
            <v>4535064.3060948309</v>
          </cell>
          <cell r="U53">
            <v>4546683.6123772422</v>
          </cell>
          <cell r="V53">
            <v>4551994.4947045799</v>
          </cell>
        </row>
      </sheetData>
      <sheetData sheetId="5"/>
      <sheetData sheetId="6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4388.5953464237709</v>
          </cell>
          <cell r="C5">
            <v>4455.787002309974</v>
          </cell>
          <cell r="D5">
            <v>4878.0863760341126</v>
          </cell>
          <cell r="E5">
            <v>6240.454235030038</v>
          </cell>
          <cell r="F5">
            <v>10961.825803399857</v>
          </cell>
          <cell r="G5">
            <v>24553.163649435741</v>
          </cell>
          <cell r="H5">
            <v>52659.014940661</v>
          </cell>
          <cell r="I5">
            <v>101126.62850880511</v>
          </cell>
          <cell r="J5">
            <v>178572.91499246721</v>
          </cell>
          <cell r="K5">
            <v>282787.13341810473</v>
          </cell>
          <cell r="L5">
            <v>391947.04603611323</v>
          </cell>
          <cell r="M5">
            <v>489296.2542537796</v>
          </cell>
          <cell r="N5">
            <v>613103.64185380959</v>
          </cell>
          <cell r="O5">
            <v>715399.41963401204</v>
          </cell>
          <cell r="P5">
            <v>794252.62466537801</v>
          </cell>
          <cell r="Q5">
            <v>870762.24000612344</v>
          </cell>
          <cell r="R5">
            <v>912673.08633019798</v>
          </cell>
          <cell r="S5">
            <v>924969.91193961713</v>
          </cell>
          <cell r="T5">
            <v>929352.86758122244</v>
          </cell>
          <cell r="U5">
            <v>931165.71151381847</v>
          </cell>
          <cell r="V5">
            <v>931977.54408714664</v>
          </cell>
        </row>
        <row r="6">
          <cell r="A6">
            <v>14</v>
          </cell>
          <cell r="B6">
            <v>667.05343357250058</v>
          </cell>
          <cell r="C6">
            <v>679.39925324943954</v>
          </cell>
          <cell r="D6">
            <v>728.95934184411419</v>
          </cell>
          <cell r="E6">
            <v>964.60252195542046</v>
          </cell>
          <cell r="F6">
            <v>1773.5895840148562</v>
          </cell>
          <cell r="G6">
            <v>3388.1610855058075</v>
          </cell>
          <cell r="H6">
            <v>6036.5008966274763</v>
          </cell>
          <cell r="I6">
            <v>10084.147030089047</v>
          </cell>
          <cell r="J6">
            <v>16497.433725500468</v>
          </cell>
          <cell r="K6">
            <v>25788.585933397502</v>
          </cell>
          <cell r="L6">
            <v>37201.077786930859</v>
          </cell>
          <cell r="M6">
            <v>47864.613889267755</v>
          </cell>
          <cell r="N6">
            <v>56863.814412148109</v>
          </cell>
          <cell r="O6">
            <v>64884.392168128266</v>
          </cell>
          <cell r="P6">
            <v>71083.589700221419</v>
          </cell>
          <cell r="Q6">
            <v>77086.358597404818</v>
          </cell>
          <cell r="R6">
            <v>80193.608965487409</v>
          </cell>
          <cell r="S6">
            <v>81072.646452302608</v>
          </cell>
          <cell r="T6">
            <v>81421.019894940604</v>
          </cell>
          <cell r="U6">
            <v>81583.99694925762</v>
          </cell>
          <cell r="V6">
            <v>81663.878958601432</v>
          </cell>
        </row>
        <row r="7">
          <cell r="A7">
            <v>18</v>
          </cell>
          <cell r="B7">
            <v>20861.842161535613</v>
          </cell>
          <cell r="C7">
            <v>21471.322210186729</v>
          </cell>
          <cell r="D7">
            <v>24637.830751275509</v>
          </cell>
          <cell r="E7">
            <v>34896.249939776666</v>
          </cell>
          <cell r="F7">
            <v>71487.160353867148</v>
          </cell>
          <cell r="G7">
            <v>161240.72990016048</v>
          </cell>
          <cell r="H7">
            <v>322376.11817571794</v>
          </cell>
          <cell r="I7">
            <v>611660.18173650908</v>
          </cell>
          <cell r="J7">
            <v>1084464.427399324</v>
          </cell>
          <cell r="K7">
            <v>1677714.3583122173</v>
          </cell>
          <cell r="L7">
            <v>2304680.5759265195</v>
          </cell>
          <cell r="M7">
            <v>2980261.1572154867</v>
          </cell>
          <cell r="N7">
            <v>3605391.6456448864</v>
          </cell>
          <cell r="O7">
            <v>4142217.7466716701</v>
          </cell>
          <cell r="P7">
            <v>4570214.9064361528</v>
          </cell>
          <cell r="Q7">
            <v>5053928.6593621448</v>
          </cell>
          <cell r="R7">
            <v>5337469.3080768092</v>
          </cell>
          <cell r="S7">
            <v>5422136.7888606479</v>
          </cell>
          <cell r="T7">
            <v>5451531.6223491682</v>
          </cell>
          <cell r="U7">
            <v>5464747.4858171167</v>
          </cell>
          <cell r="V7">
            <v>5470810.5116404667</v>
          </cell>
        </row>
        <row r="8">
          <cell r="A8">
            <v>23</v>
          </cell>
          <cell r="B8">
            <v>1241.6570941733939</v>
          </cell>
          <cell r="C8">
            <v>1345.4979092624667</v>
          </cell>
          <cell r="D8">
            <v>1859.6558117872028</v>
          </cell>
          <cell r="E8">
            <v>3425.4804292276262</v>
          </cell>
          <cell r="F8">
            <v>7923.1616669782379</v>
          </cell>
          <cell r="G8">
            <v>18406.52680341489</v>
          </cell>
          <cell r="H8">
            <v>36938.166711027414</v>
          </cell>
          <cell r="I8">
            <v>71335.067594735359</v>
          </cell>
          <cell r="J8">
            <v>129539.52850081747</v>
          </cell>
          <cell r="K8">
            <v>202966.33396552992</v>
          </cell>
          <cell r="L8">
            <v>279911.44099331531</v>
          </cell>
          <cell r="M8">
            <v>407352.14330716222</v>
          </cell>
          <cell r="N8">
            <v>523050.52672905329</v>
          </cell>
          <cell r="O8">
            <v>595147.70311053516</v>
          </cell>
          <cell r="P8">
            <v>652386.0226386463</v>
          </cell>
          <cell r="Q8">
            <v>724659.07488924055</v>
          </cell>
          <cell r="R8">
            <v>768422.42322075332</v>
          </cell>
          <cell r="S8">
            <v>781872.3904674683</v>
          </cell>
          <cell r="T8">
            <v>786183.0349112479</v>
          </cell>
          <cell r="U8">
            <v>787804.28962151485</v>
          </cell>
          <cell r="V8">
            <v>788564.87838538724</v>
          </cell>
        </row>
        <row r="9">
          <cell r="A9">
            <v>33</v>
          </cell>
          <cell r="B9">
            <v>435.19941034599361</v>
          </cell>
          <cell r="C9">
            <v>446.49299322324669</v>
          </cell>
          <cell r="D9">
            <v>497.3189475945436</v>
          </cell>
          <cell r="E9">
            <v>652.91090952195884</v>
          </cell>
          <cell r="F9">
            <v>1356.4306580650959</v>
          </cell>
          <cell r="G9">
            <v>3232.6502748775774</v>
          </cell>
          <cell r="H9">
            <v>6512.299988185574</v>
          </cell>
          <cell r="I9">
            <v>12365.768633595277</v>
          </cell>
          <cell r="J9">
            <v>22664.977325318821</v>
          </cell>
          <cell r="K9">
            <v>35754.160773353753</v>
          </cell>
          <cell r="L9">
            <v>47981.240474325306</v>
          </cell>
          <cell r="M9">
            <v>62698.595071718664</v>
          </cell>
          <cell r="N9">
            <v>76085.506021007459</v>
          </cell>
          <cell r="O9">
            <v>86611.944379758905</v>
          </cell>
          <cell r="P9">
            <v>96010.346055404254</v>
          </cell>
          <cell r="Q9">
            <v>108320.15270371721</v>
          </cell>
          <cell r="R9">
            <v>115786.42541377476</v>
          </cell>
          <cell r="S9">
            <v>118027.06797415357</v>
          </cell>
          <cell r="T9">
            <v>118808.17609851109</v>
          </cell>
          <cell r="U9">
            <v>119163.29932178365</v>
          </cell>
          <cell r="V9">
            <v>119324.149746009</v>
          </cell>
        </row>
        <row r="10">
          <cell r="A10">
            <v>40</v>
          </cell>
          <cell r="B10">
            <v>88.159962955874192</v>
          </cell>
          <cell r="C10">
            <v>95.742552980721399</v>
          </cell>
          <cell r="D10">
            <v>133.32105341317623</v>
          </cell>
          <cell r="E10">
            <v>247.80172840286247</v>
          </cell>
          <cell r="F10">
            <v>575.0331383084914</v>
          </cell>
          <cell r="G10">
            <v>1335.8730687214813</v>
          </cell>
          <cell r="H10">
            <v>2679.2808056825666</v>
          </cell>
          <cell r="I10">
            <v>5173.9550366337999</v>
          </cell>
          <cell r="J10">
            <v>9392.9980588345152</v>
          </cell>
          <cell r="K10">
            <v>14715.258322038142</v>
          </cell>
          <cell r="L10">
            <v>20306.645909750605</v>
          </cell>
          <cell r="M10">
            <v>29625.337121276974</v>
          </cell>
          <cell r="N10">
            <v>38075.921424120701</v>
          </cell>
          <cell r="O10">
            <v>43318.064589881855</v>
          </cell>
          <cell r="P10">
            <v>47476.120223056882</v>
          </cell>
          <cell r="Q10">
            <v>52727.915753565983</v>
          </cell>
          <cell r="R10">
            <v>55908.39609580447</v>
          </cell>
          <cell r="S10">
            <v>56886.280461904222</v>
          </cell>
          <cell r="T10">
            <v>57199.234824224935</v>
          </cell>
          <cell r="U10">
            <v>57316.408569308798</v>
          </cell>
          <cell r="V10">
            <v>57371.421579141846</v>
          </cell>
        </row>
        <row r="11">
          <cell r="A11">
            <v>8</v>
          </cell>
          <cell r="B11">
            <v>45.874687452302396</v>
          </cell>
          <cell r="C11">
            <v>46.577052553175491</v>
          </cell>
          <cell r="D11">
            <v>50.99141529379235</v>
          </cell>
          <cell r="E11">
            <v>65.232463919391833</v>
          </cell>
          <cell r="F11">
            <v>114.58571432140269</v>
          </cell>
          <cell r="G11">
            <v>256.65813762049498</v>
          </cell>
          <cell r="H11">
            <v>550.45308606943877</v>
          </cell>
          <cell r="I11">
            <v>1057.092784762425</v>
          </cell>
          <cell r="J11">
            <v>1866.6511756208199</v>
          </cell>
          <cell r="K11">
            <v>2956.0190304762282</v>
          </cell>
          <cell r="L11">
            <v>4097.0850159178963</v>
          </cell>
          <cell r="M11">
            <v>5114.6918236072324</v>
          </cell>
          <cell r="N11">
            <v>6408.8702023601727</v>
          </cell>
          <cell r="O11">
            <v>7478.1842910197893</v>
          </cell>
          <cell r="P11">
            <v>8302.4494259618823</v>
          </cell>
          <cell r="Q11">
            <v>9102.2166438970526</v>
          </cell>
          <cell r="R11">
            <v>9540.3174083125159</v>
          </cell>
          <cell r="S11">
            <v>9668.8580886345826</v>
          </cell>
          <cell r="T11">
            <v>9714.6738233524738</v>
          </cell>
          <cell r="U11">
            <v>9733.6237702587077</v>
          </cell>
          <cell r="V11">
            <v>9742.109985693307</v>
          </cell>
        </row>
        <row r="12">
          <cell r="A12">
            <v>29</v>
          </cell>
          <cell r="B12">
            <v>105.7840344433161</v>
          </cell>
          <cell r="C12">
            <v>108.52916858567627</v>
          </cell>
          <cell r="D12">
            <v>120.88344660170861</v>
          </cell>
          <cell r="E12">
            <v>158.70322546250131</v>
          </cell>
          <cell r="F12">
            <v>329.70795465612281</v>
          </cell>
          <cell r="G12">
            <v>785.76114739902118</v>
          </cell>
          <cell r="H12">
            <v>1582.9464605839923</v>
          </cell>
          <cell r="I12">
            <v>3005.750614446722</v>
          </cell>
          <cell r="J12">
            <v>5509.1819635793308</v>
          </cell>
          <cell r="K12">
            <v>8690.7732060881463</v>
          </cell>
          <cell r="L12">
            <v>11662.812665425736</v>
          </cell>
          <cell r="M12">
            <v>15240.163894848172</v>
          </cell>
          <cell r="N12">
            <v>18494.12383891916</v>
          </cell>
          <cell r="O12">
            <v>21052.787962618953</v>
          </cell>
          <cell r="P12">
            <v>23337.259914863043</v>
          </cell>
          <cell r="Q12">
            <v>26329.40783491754</v>
          </cell>
          <cell r="R12">
            <v>28144.236694396033</v>
          </cell>
          <cell r="S12">
            <v>28688.870267299582</v>
          </cell>
          <cell r="T12">
            <v>28878.73442328567</v>
          </cell>
          <cell r="U12">
            <v>28965.054318003407</v>
          </cell>
          <cell r="V12">
            <v>29004.152272669653</v>
          </cell>
        </row>
        <row r="13">
          <cell r="A13">
            <v>35</v>
          </cell>
          <cell r="B13">
            <v>29.960813698786879</v>
          </cell>
          <cell r="C13">
            <v>32.537726840214013</v>
          </cell>
          <cell r="D13">
            <v>45.308631146288718</v>
          </cell>
          <cell r="E13">
            <v>84.214434421116593</v>
          </cell>
          <cell r="F13">
            <v>195.42273102034554</v>
          </cell>
          <cell r="G13">
            <v>453.99116328149648</v>
          </cell>
          <cell r="H13">
            <v>910.54295367580073</v>
          </cell>
          <cell r="I13">
            <v>1758.34809522406</v>
          </cell>
          <cell r="J13">
            <v>3192.1731302752983</v>
          </cell>
          <cell r="K13">
            <v>5000.9221684539143</v>
          </cell>
          <cell r="L13">
            <v>6901.1330602961762</v>
          </cell>
          <cell r="M13">
            <v>10068.053303273211</v>
          </cell>
          <cell r="N13">
            <v>12939.950856929378</v>
          </cell>
          <cell r="O13">
            <v>14721.472417349611</v>
          </cell>
          <cell r="P13">
            <v>16134.571130164419</v>
          </cell>
          <cell r="Q13">
            <v>17919.373008455379</v>
          </cell>
          <cell r="R13">
            <v>19000.246636478067</v>
          </cell>
          <cell r="S13">
            <v>19332.576759238382</v>
          </cell>
          <cell r="T13">
            <v>19438.933057849859</v>
          </cell>
          <cell r="U13">
            <v>19478.754090313374</v>
          </cell>
          <cell r="V13">
            <v>19497.450043480258</v>
          </cell>
        </row>
        <row r="14">
          <cell r="A14">
            <v>21</v>
          </cell>
          <cell r="B14">
            <v>184.44967424651239</v>
          </cell>
          <cell r="C14">
            <v>189.23621033379555</v>
          </cell>
          <cell r="D14">
            <v>210.77767041895683</v>
          </cell>
          <cell r="E14">
            <v>276.72189279295185</v>
          </cell>
          <cell r="F14">
            <v>574.89322611715113</v>
          </cell>
          <cell r="G14">
            <v>1370.0875414330833</v>
          </cell>
          <cell r="H14">
            <v>2760.0947585416629</v>
          </cell>
          <cell r="I14">
            <v>5240.9583791969189</v>
          </cell>
          <cell r="J14">
            <v>9606.0508931664808</v>
          </cell>
          <cell r="K14">
            <v>15153.6126906962</v>
          </cell>
          <cell r="L14">
            <v>20335.790823790066</v>
          </cell>
          <cell r="M14">
            <v>26573.417062992576</v>
          </cell>
          <cell r="N14">
            <v>32247.164097255147</v>
          </cell>
          <cell r="O14">
            <v>36708.56289534652</v>
          </cell>
          <cell r="P14">
            <v>40691.86821768705</v>
          </cell>
          <cell r="Q14">
            <v>45909.108343342916</v>
          </cell>
          <cell r="R14">
            <v>49073.523405649423</v>
          </cell>
          <cell r="S14">
            <v>50023.170350336557</v>
          </cell>
          <cell r="T14">
            <v>50354.225805982744</v>
          </cell>
          <cell r="U14">
            <v>50504.736953959531</v>
          </cell>
          <cell r="V14">
            <v>50572.90985963327</v>
          </cell>
        </row>
        <row r="15">
          <cell r="A15">
            <v>36</v>
          </cell>
          <cell r="B15">
            <v>31.342672618338117</v>
          </cell>
          <cell r="C15">
            <v>34.038438686965151</v>
          </cell>
          <cell r="D15">
            <v>47.398365314112525</v>
          </cell>
          <cell r="E15">
            <v>88.098590189706414</v>
          </cell>
          <cell r="F15">
            <v>204.43605911812259</v>
          </cell>
          <cell r="G15">
            <v>474.93023872467802</v>
          </cell>
          <cell r="H15">
            <v>952.53920634174312</v>
          </cell>
          <cell r="I15">
            <v>1839.4469940553624</v>
          </cell>
          <cell r="J15">
            <v>3339.4032074411107</v>
          </cell>
          <cell r="K15">
            <v>5231.5757472897822</v>
          </cell>
          <cell r="L15">
            <v>7219.4285635577116</v>
          </cell>
          <cell r="M15">
            <v>10532.414164747721</v>
          </cell>
          <cell r="N15">
            <v>13536.769978398273</v>
          </cell>
          <cell r="O15">
            <v>15400.459249061279</v>
          </cell>
          <cell r="P15">
            <v>16878.733196438847</v>
          </cell>
          <cell r="Q15">
            <v>18745.854080479909</v>
          </cell>
          <cell r="R15">
            <v>19876.579988177215</v>
          </cell>
          <cell r="S15">
            <v>20224.237910408832</v>
          </cell>
          <cell r="T15">
            <v>20335.4995964829</v>
          </cell>
          <cell r="U15">
            <v>20377.157262939352</v>
          </cell>
          <cell r="V15">
            <v>20396.715514770844</v>
          </cell>
        </row>
        <row r="16">
          <cell r="A16">
            <v>26</v>
          </cell>
          <cell r="B16">
            <v>112.91107785582729</v>
          </cell>
          <cell r="C16">
            <v>115.84116136515688</v>
          </cell>
          <cell r="D16">
            <v>129.02779065436442</v>
          </cell>
          <cell r="E16">
            <v>169.39562137582686</v>
          </cell>
          <cell r="F16">
            <v>351.92154216628336</v>
          </cell>
          <cell r="G16">
            <v>838.70064662353082</v>
          </cell>
          <cell r="H16">
            <v>1689.5951453655159</v>
          </cell>
          <cell r="I16">
            <v>3208.2586321176018</v>
          </cell>
          <cell r="J16">
            <v>5880.354978755764</v>
          </cell>
          <cell r="K16">
            <v>9276.3012420912546</v>
          </cell>
          <cell r="L16">
            <v>12448.577479708887</v>
          </cell>
          <cell r="M16">
            <v>16266.947475791765</v>
          </cell>
          <cell r="N16">
            <v>19740.138175297729</v>
          </cell>
          <cell r="O16">
            <v>22471.188523285593</v>
          </cell>
          <cell r="P16">
            <v>24909.573406379681</v>
          </cell>
          <cell r="Q16">
            <v>28103.312882618495</v>
          </cell>
          <cell r="R16">
            <v>30040.413161747849</v>
          </cell>
          <cell r="S16">
            <v>30621.740618926306</v>
          </cell>
          <cell r="T16">
            <v>30824.396592593712</v>
          </cell>
          <cell r="U16">
            <v>30916.532162996871</v>
          </cell>
          <cell r="V16">
            <v>30958.264284734843</v>
          </cell>
        </row>
        <row r="17">
          <cell r="A17">
            <v>13</v>
          </cell>
          <cell r="B17">
            <v>45.455902504300866</v>
          </cell>
          <cell r="C17">
            <v>46.269043285320357</v>
          </cell>
          <cell r="D17">
            <v>49.839391231740706</v>
          </cell>
          <cell r="E17">
            <v>65.520012247278942</v>
          </cell>
          <cell r="F17">
            <v>119.44191994814341</v>
          </cell>
          <cell r="G17">
            <v>235.42312571653855</v>
          </cell>
          <cell r="H17">
            <v>437.32679740284863</v>
          </cell>
          <cell r="I17">
            <v>756.96949643322148</v>
          </cell>
          <cell r="J17">
            <v>1264.7348471832156</v>
          </cell>
          <cell r="K17">
            <v>1984.330130148714</v>
          </cell>
          <cell r="L17">
            <v>2830.4021651284006</v>
          </cell>
          <cell r="M17">
            <v>3611.6255355145672</v>
          </cell>
          <cell r="N17">
            <v>4354.4946564622487</v>
          </cell>
          <cell r="O17">
            <v>5000.4311918901703</v>
          </cell>
          <cell r="P17">
            <v>5499.2568634830195</v>
          </cell>
          <cell r="Q17">
            <v>5982.587617549977</v>
          </cell>
          <cell r="R17">
            <v>6237.4056025807931</v>
          </cell>
          <cell r="S17">
            <v>6310.376786112769</v>
          </cell>
          <cell r="T17">
            <v>6338.3121028482819</v>
          </cell>
          <cell r="U17">
            <v>6350.904121411596</v>
          </cell>
          <cell r="V17">
            <v>6356.9220657578826</v>
          </cell>
        </row>
        <row r="18">
          <cell r="A18">
            <v>34</v>
          </cell>
          <cell r="B18">
            <v>69.794809571175918</v>
          </cell>
          <cell r="C18">
            <v>71.606010247361482</v>
          </cell>
          <cell r="D18">
            <v>79.757188126480656</v>
          </cell>
          <cell r="E18">
            <v>104.71014324398892</v>
          </cell>
          <cell r="F18">
            <v>217.53664464042393</v>
          </cell>
          <cell r="G18">
            <v>518.43409017010322</v>
          </cell>
          <cell r="H18">
            <v>1044.4056833267007</v>
          </cell>
          <cell r="I18">
            <v>1983.1517379512215</v>
          </cell>
          <cell r="J18">
            <v>3634.8803301410876</v>
          </cell>
          <cell r="K18">
            <v>5734.0492271565754</v>
          </cell>
          <cell r="L18">
            <v>7694.9588218236177</v>
          </cell>
          <cell r="M18">
            <v>10055.244560032457</v>
          </cell>
          <cell r="N18">
            <v>12202.161302656459</v>
          </cell>
          <cell r="O18">
            <v>13890.331698217604</v>
          </cell>
          <cell r="P18">
            <v>15397.593977602552</v>
          </cell>
          <cell r="Q18">
            <v>17371.770850208952</v>
          </cell>
          <cell r="R18">
            <v>18569.169260263454</v>
          </cell>
          <cell r="S18">
            <v>18928.510787620689</v>
          </cell>
          <cell r="T18">
            <v>19053.780472041188</v>
          </cell>
          <cell r="U18">
            <v>19110.733117548927</v>
          </cell>
          <cell r="V18">
            <v>19136.529394982586</v>
          </cell>
        </row>
        <row r="19">
          <cell r="A19">
            <v>28</v>
          </cell>
          <cell r="B19">
            <v>99.10203880545177</v>
          </cell>
          <cell r="C19">
            <v>100.61934207982706</v>
          </cell>
          <cell r="D19">
            <v>110.15558901506363</v>
          </cell>
          <cell r="E19">
            <v>140.9202008719158</v>
          </cell>
          <cell r="F19">
            <v>247.53689971265717</v>
          </cell>
          <cell r="G19">
            <v>554.45270860204482</v>
          </cell>
          <cell r="H19">
            <v>1189.131220849252</v>
          </cell>
          <cell r="I19">
            <v>2283.6133823344712</v>
          </cell>
          <cell r="J19">
            <v>4032.4838710880936</v>
          </cell>
          <cell r="K19">
            <v>6385.8203496753531</v>
          </cell>
          <cell r="L19">
            <v>8850.8391181715251</v>
          </cell>
          <cell r="M19">
            <v>11049.151846714365</v>
          </cell>
          <cell r="N19">
            <v>13844.935818991076</v>
          </cell>
          <cell r="O19">
            <v>16154.950604808284</v>
          </cell>
          <cell r="P19">
            <v>17935.591736673097</v>
          </cell>
          <cell r="Q19">
            <v>19663.310578344706</v>
          </cell>
          <cell r="R19">
            <v>20609.729646615011</v>
          </cell>
          <cell r="S19">
            <v>20887.413140428496</v>
          </cell>
          <cell r="T19">
            <v>20986.3878249892</v>
          </cell>
          <cell r="U19">
            <v>21027.324962176579</v>
          </cell>
          <cell r="V19">
            <v>21045.657539421605</v>
          </cell>
        </row>
        <row r="20">
          <cell r="A20">
            <v>9</v>
          </cell>
          <cell r="B20">
            <v>269.97641406385452</v>
          </cell>
          <cell r="C20">
            <v>274.1098920629031</v>
          </cell>
          <cell r="D20">
            <v>300.08878999714977</v>
          </cell>
          <cell r="E20">
            <v>383.89856514702666</v>
          </cell>
          <cell r="F20">
            <v>674.34661625983392</v>
          </cell>
          <cell r="G20">
            <v>1510.4548386762015</v>
          </cell>
          <cell r="H20">
            <v>3239.462948754126</v>
          </cell>
          <cell r="I20">
            <v>6221.0804086603166</v>
          </cell>
          <cell r="J20">
            <v>10985.399981769135</v>
          </cell>
          <cell r="K20">
            <v>17396.421906574345</v>
          </cell>
          <cell r="L20">
            <v>24111.691700621064</v>
          </cell>
          <cell r="M20">
            <v>30100.393795923184</v>
          </cell>
          <cell r="N20">
            <v>37716.742969265753</v>
          </cell>
          <cell r="O20">
            <v>44009.74678459295</v>
          </cell>
          <cell r="P20">
            <v>48860.616789994107</v>
          </cell>
          <cell r="Q20">
            <v>53567.314482669637</v>
          </cell>
          <cell r="R20">
            <v>56145.574519830603</v>
          </cell>
          <cell r="S20">
            <v>56902.047290806106</v>
          </cell>
          <cell r="T20">
            <v>57171.676763043899</v>
          </cell>
          <cell r="U20">
            <v>57283.198802682076</v>
          </cell>
          <cell r="V20">
            <v>57333.14089796914</v>
          </cell>
        </row>
        <row r="21">
          <cell r="A21">
            <v>39</v>
          </cell>
          <cell r="B21">
            <v>114.05436554567748</v>
          </cell>
          <cell r="C21">
            <v>123.8641189244282</v>
          </cell>
          <cell r="D21">
            <v>172.48020134187243</v>
          </cell>
          <cell r="E21">
            <v>320.58621585692907</v>
          </cell>
          <cell r="F21">
            <v>743.93225176763474</v>
          </cell>
          <cell r="G21">
            <v>1728.2465894279696</v>
          </cell>
          <cell r="H21">
            <v>3466.2409348310107</v>
          </cell>
          <cell r="I21">
            <v>6693.6525297826292</v>
          </cell>
          <cell r="J21">
            <v>12151.915657092128</v>
          </cell>
          <cell r="K21">
            <v>19037.433722616828</v>
          </cell>
          <cell r="L21">
            <v>26271.127368288093</v>
          </cell>
          <cell r="M21">
            <v>38326.910721766712</v>
          </cell>
          <cell r="N21">
            <v>49259.60623155858</v>
          </cell>
          <cell r="O21">
            <v>56041.475152825638</v>
          </cell>
          <cell r="P21">
            <v>61420.837634894437</v>
          </cell>
          <cell r="Q21">
            <v>68215.194019863091</v>
          </cell>
          <cell r="R21">
            <v>72329.847150401227</v>
          </cell>
          <cell r="S21">
            <v>73594.956358856347</v>
          </cell>
          <cell r="T21">
            <v>73999.831883328836</v>
          </cell>
          <cell r="U21">
            <v>74151.421978266269</v>
          </cell>
          <cell r="V21">
            <v>74222.593445708932</v>
          </cell>
        </row>
        <row r="22">
          <cell r="A22">
            <v>32</v>
          </cell>
          <cell r="B22">
            <v>195.38113622140187</v>
          </cell>
          <cell r="C22">
            <v>200.45134772011244</v>
          </cell>
          <cell r="D22">
            <v>223.26946851376496</v>
          </cell>
          <cell r="E22">
            <v>293.12189382869627</v>
          </cell>
          <cell r="F22">
            <v>608.96443533231127</v>
          </cell>
          <cell r="G22">
            <v>1451.2861660586202</v>
          </cell>
          <cell r="H22">
            <v>2923.6725529907089</v>
          </cell>
          <cell r="I22">
            <v>5551.5652559409837</v>
          </cell>
          <cell r="J22">
            <v>10175.356209082407</v>
          </cell>
          <cell r="K22">
            <v>16051.695821432202</v>
          </cell>
          <cell r="L22">
            <v>21540.997203403749</v>
          </cell>
          <cell r="M22">
            <v>28148.298121219574</v>
          </cell>
          <cell r="N22">
            <v>34158.301373952308</v>
          </cell>
          <cell r="O22">
            <v>38884.106230310659</v>
          </cell>
          <cell r="P22">
            <v>43103.483266214389</v>
          </cell>
          <cell r="Q22">
            <v>48629.924599627608</v>
          </cell>
          <cell r="R22">
            <v>51981.879613238845</v>
          </cell>
          <cell r="S22">
            <v>52987.807651984993</v>
          </cell>
          <cell r="T22">
            <v>53338.483202596151</v>
          </cell>
          <cell r="U22">
            <v>53497.914436214895</v>
          </cell>
          <cell r="V22">
            <v>53570.127628373957</v>
          </cell>
        </row>
        <row r="23">
          <cell r="A23">
            <v>31</v>
          </cell>
          <cell r="B23">
            <v>219.37702480192556</v>
          </cell>
          <cell r="C23">
            <v>225.06993833091218</v>
          </cell>
          <cell r="D23">
            <v>250.69048465433011</v>
          </cell>
          <cell r="E23">
            <v>329.12189076215094</v>
          </cell>
          <cell r="F23">
            <v>683.75488349091313</v>
          </cell>
          <cell r="G23">
            <v>1629.527022943262</v>
          </cell>
          <cell r="H23">
            <v>3282.7457070540559</v>
          </cell>
          <cell r="I23">
            <v>6233.3851281425041</v>
          </cell>
          <cell r="J23">
            <v>11425.050619619531</v>
          </cell>
          <cell r="K23">
            <v>18023.097523299006</v>
          </cell>
          <cell r="L23">
            <v>24186.571790607017</v>
          </cell>
          <cell r="M23">
            <v>31605.353589884395</v>
          </cell>
          <cell r="N23">
            <v>38353.480139523999</v>
          </cell>
          <cell r="O23">
            <v>43659.688452324379</v>
          </cell>
          <cell r="P23">
            <v>48397.271611863434</v>
          </cell>
          <cell r="Q23">
            <v>54602.447203087082</v>
          </cell>
          <cell r="R23">
            <v>58366.075219471721</v>
          </cell>
          <cell r="S23">
            <v>59495.547104899269</v>
          </cell>
          <cell r="T23">
            <v>59889.291150264384</v>
          </cell>
          <cell r="U23">
            <v>60068.303056777957</v>
          </cell>
          <cell r="V23">
            <v>60149.385169174748</v>
          </cell>
        </row>
        <row r="24">
          <cell r="A24">
            <v>22</v>
          </cell>
          <cell r="B24">
            <v>1353.4562757940073</v>
          </cell>
          <cell r="C24">
            <v>1388.5789580818041</v>
          </cell>
          <cell r="D24">
            <v>1546.6460539502511</v>
          </cell>
          <cell r="E24">
            <v>2030.532089472089</v>
          </cell>
          <cell r="F24">
            <v>4218.4560530034832</v>
          </cell>
          <cell r="G24">
            <v>10053.439177460894</v>
          </cell>
          <cell r="H24">
            <v>20253.04510834609</v>
          </cell>
          <cell r="I24">
            <v>38457.145768764545</v>
          </cell>
          <cell r="J24">
            <v>70487.356077283126</v>
          </cell>
          <cell r="K24">
            <v>111194.29882952079</v>
          </cell>
          <cell r="L24">
            <v>149220.12644439927</v>
          </cell>
          <cell r="M24">
            <v>194990.62950434498</v>
          </cell>
          <cell r="N24">
            <v>236623.4952828302</v>
          </cell>
          <cell r="O24">
            <v>269360.38260325178</v>
          </cell>
          <cell r="P24">
            <v>298589.11184307787</v>
          </cell>
          <cell r="Q24">
            <v>336872.21762376942</v>
          </cell>
          <cell r="R24">
            <v>360092.08744892158</v>
          </cell>
          <cell r="S24">
            <v>367060.41429648094</v>
          </cell>
          <cell r="T24">
            <v>369489.63563238381</v>
          </cell>
          <cell r="U24">
            <v>370594.05752219522</v>
          </cell>
          <cell r="V24">
            <v>371094.2972076271</v>
          </cell>
        </row>
        <row r="25">
          <cell r="A25">
            <v>10</v>
          </cell>
          <cell r="B25">
            <v>29725.449383725812</v>
          </cell>
          <cell r="C25">
            <v>30275.561903570575</v>
          </cell>
          <cell r="D25">
            <v>32484.389033737789</v>
          </cell>
          <cell r="E25">
            <v>42984.58185233223</v>
          </cell>
          <cell r="F25">
            <v>79032.958871421826</v>
          </cell>
          <cell r="G25">
            <v>150991.71623371405</v>
          </cell>
          <cell r="H25">
            <v>269042.79850576131</v>
          </cell>
          <cell r="I25">
            <v>449486.67870987143</v>
          </cell>
          <cell r="J25">
            <v>735392.8378328851</v>
          </cell>
          <cell r="K25">
            <v>1149568.9691405715</v>
          </cell>
          <cell r="L25">
            <v>1658247.4691515598</v>
          </cell>
          <cell r="M25">
            <v>2133528.2656927952</v>
          </cell>
          <cell r="N25">
            <v>2534764.6666059433</v>
          </cell>
          <cell r="O25">
            <v>2892342.1015039184</v>
          </cell>
          <cell r="P25">
            <v>3168717.1522683636</v>
          </cell>
          <cell r="Q25">
            <v>3436335.4512195778</v>
          </cell>
          <cell r="R25">
            <v>3574871.9045167998</v>
          </cell>
          <cell r="S25">
            <v>3614065.1437901394</v>
          </cell>
          <cell r="T25">
            <v>3629596.3070344049</v>
          </cell>
          <cell r="U25">
            <v>3636861.3634151579</v>
          </cell>
          <cell r="V25">
            <v>3640422.026838664</v>
          </cell>
        </row>
        <row r="26">
          <cell r="A26" t="str">
            <v>Total general</v>
          </cell>
          <cell r="B26">
            <v>60284.877720355842</v>
          </cell>
          <cell r="C26">
            <v>61727.13223388081</v>
          </cell>
          <cell r="D26">
            <v>68556.875801946328</v>
          </cell>
          <cell r="E26">
            <v>93922.858855838378</v>
          </cell>
          <cell r="F26">
            <v>182395.09700761037</v>
          </cell>
          <cell r="G26">
            <v>385010.21360996796</v>
          </cell>
          <cell r="H26">
            <v>740526.38258779631</v>
          </cell>
          <cell r="I26">
            <v>1345522.8464580523</v>
          </cell>
          <cell r="J26">
            <v>2330076.1107772449</v>
          </cell>
          <cell r="K26">
            <v>3631411.1514607314</v>
          </cell>
          <cell r="L26">
            <v>5067647.0384996533</v>
          </cell>
          <cell r="M26">
            <v>6582309.6619521491</v>
          </cell>
          <cell r="N26">
            <v>7977215.9576153699</v>
          </cell>
          <cell r="O26">
            <v>9144755.1401148103</v>
          </cell>
          <cell r="P26">
            <v>10069598.981002521</v>
          </cell>
          <cell r="Q26">
            <v>11074833.892300604</v>
          </cell>
          <cell r="R26">
            <v>11645332.238375712</v>
          </cell>
          <cell r="S26">
            <v>11813756.757358268</v>
          </cell>
          <cell r="T26">
            <v>11873906.125024764</v>
          </cell>
          <cell r="U26">
            <v>11900702.271763703</v>
          </cell>
          <cell r="V26">
            <v>11913214.666545413</v>
          </cell>
        </row>
        <row r="32">
          <cell r="A32" t="str">
            <v>Etiquetas de fila</v>
          </cell>
          <cell r="B32">
            <v>2025</v>
          </cell>
          <cell r="C32">
            <v>2026</v>
          </cell>
          <cell r="D32">
            <v>2027</v>
          </cell>
          <cell r="E32">
            <v>2028</v>
          </cell>
          <cell r="F32">
            <v>2029</v>
          </cell>
          <cell r="G32">
            <v>2030</v>
          </cell>
          <cell r="H32">
            <v>2031</v>
          </cell>
          <cell r="I32">
            <v>2032</v>
          </cell>
          <cell r="J32">
            <v>2033</v>
          </cell>
          <cell r="K32">
            <v>2034</v>
          </cell>
          <cell r="L32">
            <v>2035</v>
          </cell>
          <cell r="M32">
            <v>2036</v>
          </cell>
          <cell r="N32">
            <v>2037</v>
          </cell>
          <cell r="O32">
            <v>2038</v>
          </cell>
          <cell r="P32">
            <v>2039</v>
          </cell>
          <cell r="Q32">
            <v>2040</v>
          </cell>
          <cell r="R32">
            <v>2041</v>
          </cell>
          <cell r="S32">
            <v>2042</v>
          </cell>
          <cell r="T32">
            <v>2043</v>
          </cell>
          <cell r="U32">
            <v>2044</v>
          </cell>
          <cell r="V32">
            <v>2045</v>
          </cell>
        </row>
        <row r="33">
          <cell r="A33">
            <v>6</v>
          </cell>
          <cell r="B33">
            <v>4459.1639595942752</v>
          </cell>
          <cell r="C33">
            <v>4527.4360573071235</v>
          </cell>
          <cell r="D33">
            <v>4956.5260049607423</v>
          </cell>
          <cell r="E33">
            <v>6340.8007391293213</v>
          </cell>
          <cell r="F33">
            <v>11138.091962318525</v>
          </cell>
          <cell r="G33">
            <v>24947.978520918667</v>
          </cell>
          <cell r="H33">
            <v>53505.771900906802</v>
          </cell>
          <cell r="I33">
            <v>102752.74469522665</v>
          </cell>
          <cell r="J33">
            <v>181444.36746554609</v>
          </cell>
          <cell r="K33">
            <v>287334.35052346793</v>
          </cell>
          <cell r="L33">
            <v>398249.5545363737</v>
          </cell>
          <cell r="M33">
            <v>497164.13802218012</v>
          </cell>
          <cell r="N33">
            <v>622962.34841481852</v>
          </cell>
          <cell r="O33">
            <v>726903.04230172711</v>
          </cell>
          <cell r="P33">
            <v>807024.20686999802</v>
          </cell>
          <cell r="Q33">
            <v>884764.09682542214</v>
          </cell>
          <cell r="R33">
            <v>927348.86955838767</v>
          </cell>
          <cell r="S33">
            <v>939843.42812360672</v>
          </cell>
          <cell r="T33">
            <v>944296.86169192905</v>
          </cell>
          <cell r="U33">
            <v>946138.85615496093</v>
          </cell>
          <cell r="V33">
            <v>946963.74299606821</v>
          </cell>
        </row>
        <row r="34">
          <cell r="A34">
            <v>14</v>
          </cell>
          <cell r="B34">
            <v>674.42437401347661</v>
          </cell>
          <cell r="C34">
            <v>686.90661499784562</v>
          </cell>
          <cell r="D34">
            <v>737.01434257149174</v>
          </cell>
          <cell r="E34">
            <v>975.26137982302782</v>
          </cell>
          <cell r="F34">
            <v>1793.1877489182202</v>
          </cell>
          <cell r="G34">
            <v>3425.6002655006473</v>
          </cell>
          <cell r="H34">
            <v>6103.2042315352101</v>
          </cell>
          <cell r="I34">
            <v>10195.576854771532</v>
          </cell>
          <cell r="J34">
            <v>16679.730368167246</v>
          </cell>
          <cell r="K34">
            <v>26073.549807961543</v>
          </cell>
          <cell r="L34">
            <v>37612.149696476445</v>
          </cell>
          <cell r="M34">
            <v>48393.517872744153</v>
          </cell>
          <cell r="N34">
            <v>57492.159561402354</v>
          </cell>
          <cell r="O34">
            <v>65601.364701586092</v>
          </cell>
          <cell r="P34">
            <v>71869.063366408867</v>
          </cell>
          <cell r="Q34">
            <v>77938.162859906166</v>
          </cell>
          <cell r="R34">
            <v>81079.74834455605</v>
          </cell>
          <cell r="S34">
            <v>81968.499195600569</v>
          </cell>
          <cell r="T34">
            <v>82320.722164779683</v>
          </cell>
          <cell r="U34">
            <v>82485.500115546936</v>
          </cell>
          <cell r="V34">
            <v>82566.264821093995</v>
          </cell>
        </row>
        <row r="35">
          <cell r="A35">
            <v>18</v>
          </cell>
          <cell r="B35">
            <v>21203.96846038106</v>
          </cell>
          <cell r="C35">
            <v>21824.85752386949</v>
          </cell>
          <cell r="D35">
            <v>25051.790342242148</v>
          </cell>
          <cell r="E35">
            <v>35497.314829509305</v>
          </cell>
          <cell r="F35">
            <v>72700.451651733456</v>
          </cell>
          <cell r="G35">
            <v>163962.54887602627</v>
          </cell>
          <cell r="H35">
            <v>327952.55018174282</v>
          </cell>
          <cell r="I35">
            <v>622471.03178629174</v>
          </cell>
          <cell r="J35">
            <v>1103782.4776242427</v>
          </cell>
          <cell r="K35">
            <v>1707597.4667010789</v>
          </cell>
          <cell r="L35">
            <v>2345548.5132256993</v>
          </cell>
          <cell r="M35">
            <v>3032631.8580114986</v>
          </cell>
          <cell r="N35">
            <v>3669110.2980854507</v>
          </cell>
          <cell r="O35">
            <v>4215835.1000078171</v>
          </cell>
          <cell r="P35">
            <v>4651352.4976304481</v>
          </cell>
          <cell r="Q35">
            <v>5143275.037909898</v>
          </cell>
          <cell r="R35">
            <v>5431615.3627428655</v>
          </cell>
          <cell r="S35">
            <v>5517722.0710110487</v>
          </cell>
          <cell r="T35">
            <v>5547607.9219176918</v>
          </cell>
          <cell r="U35">
            <v>5561044.9583083661</v>
          </cell>
          <cell r="V35">
            <v>5567209.6541744703</v>
          </cell>
        </row>
        <row r="36">
          <cell r="A36">
            <v>23</v>
          </cell>
          <cell r="B36">
            <v>1258.4075596343564</v>
          </cell>
          <cell r="C36">
            <v>1363.6395906633809</v>
          </cell>
          <cell r="D36">
            <v>1884.6867498845802</v>
          </cell>
          <cell r="E36">
            <v>3471.4777780297422</v>
          </cell>
          <cell r="F36">
            <v>8029.3078492349114</v>
          </cell>
          <cell r="G36">
            <v>18652.931465191265</v>
          </cell>
          <cell r="H36">
            <v>37433.090293306515</v>
          </cell>
          <cell r="I36">
            <v>72291.439779793189</v>
          </cell>
          <cell r="J36">
            <v>131276.56979265698</v>
          </cell>
          <cell r="K36">
            <v>205688.0564569211</v>
          </cell>
          <cell r="L36">
            <v>283663.91876191273</v>
          </cell>
          <cell r="M36">
            <v>412805.92669572821</v>
          </cell>
          <cell r="N36">
            <v>530051.85039431113</v>
          </cell>
          <cell r="O36">
            <v>603116.00308905379</v>
          </cell>
          <cell r="P36">
            <v>661120.80506247992</v>
          </cell>
          <cell r="Q36">
            <v>734360.15394913103</v>
          </cell>
          <cell r="R36">
            <v>778708.47388793924</v>
          </cell>
          <cell r="S36">
            <v>792338.21387368697</v>
          </cell>
          <cell r="T36">
            <v>796706.475017666</v>
          </cell>
          <cell r="U36">
            <v>798349.4288331616</v>
          </cell>
          <cell r="V36">
            <v>799120.19696641422</v>
          </cell>
        </row>
        <row r="37">
          <cell r="A37">
            <v>33</v>
          </cell>
          <cell r="B37">
            <v>441.18340223825021</v>
          </cell>
          <cell r="C37">
            <v>452.63227188006579</v>
          </cell>
          <cell r="D37">
            <v>504.1570831239689</v>
          </cell>
          <cell r="E37">
            <v>661.88843452788558</v>
          </cell>
          <cell r="F37">
            <v>1375.0815796134921</v>
          </cell>
          <cell r="G37">
            <v>3277.0992161571471</v>
          </cell>
          <cell r="H37">
            <v>6601.8441130231249</v>
          </cell>
          <cell r="I37">
            <v>12535.797952307208</v>
          </cell>
          <cell r="J37">
            <v>22976.620763541938</v>
          </cell>
          <cell r="K37">
            <v>36245.780483987379</v>
          </cell>
          <cell r="L37">
            <v>48640.982530847235</v>
          </cell>
          <cell r="M37">
            <v>63560.700753954756</v>
          </cell>
          <cell r="N37">
            <v>77131.68172879632</v>
          </cell>
          <cell r="O37">
            <v>87802.858614980592</v>
          </cell>
          <cell r="P37">
            <v>97330.488313666021</v>
          </cell>
          <cell r="Q37">
            <v>109809.55480339326</v>
          </cell>
          <cell r="R37">
            <v>117378.48876321429</v>
          </cell>
          <cell r="S37">
            <v>119649.94015879814</v>
          </cell>
          <cell r="T37">
            <v>120441.78851986564</v>
          </cell>
          <cell r="U37">
            <v>120801.79468745815</v>
          </cell>
          <cell r="V37">
            <v>120964.85680501664</v>
          </cell>
        </row>
        <row r="38">
          <cell r="A38">
            <v>40</v>
          </cell>
          <cell r="B38">
            <v>89.331608863557804</v>
          </cell>
          <cell r="C38">
            <v>97.014971509835178</v>
          </cell>
          <cell r="D38">
            <v>135.09289021303729</v>
          </cell>
          <cell r="E38">
            <v>251.09501337333651</v>
          </cell>
          <cell r="F38">
            <v>582.67532871661126</v>
          </cell>
          <cell r="G38">
            <v>1353.6268218047892</v>
          </cell>
          <cell r="H38">
            <v>2714.8884475900882</v>
          </cell>
          <cell r="I38">
            <v>5242.7168990706641</v>
          </cell>
          <cell r="J38">
            <v>9517.8310030364282</v>
          </cell>
          <cell r="K38">
            <v>14910.82410513803</v>
          </cell>
          <cell r="L38">
            <v>20576.521233891184</v>
          </cell>
          <cell r="M38">
            <v>30019.057851618745</v>
          </cell>
          <cell r="N38">
            <v>38581.950419847271</v>
          </cell>
          <cell r="O38">
            <v>43893.76166828139</v>
          </cell>
          <cell r="P38">
            <v>48107.077860821293</v>
          </cell>
          <cell r="Q38">
            <v>53428.669753930866</v>
          </cell>
          <cell r="R38">
            <v>56651.418679917719</v>
          </cell>
          <cell r="S38">
            <v>57642.299129242958</v>
          </cell>
          <cell r="T38">
            <v>57959.412655038854</v>
          </cell>
          <cell r="U38">
            <v>58078.143639194888</v>
          </cell>
          <cell r="V38">
            <v>58133.887771928632</v>
          </cell>
        </row>
        <row r="39">
          <cell r="A39">
            <v>8</v>
          </cell>
          <cell r="B39">
            <v>46.612352426535416</v>
          </cell>
          <cell r="C39">
            <v>47.326011558230547</v>
          </cell>
          <cell r="D39">
            <v>51.811357251716537</v>
          </cell>
          <cell r="E39">
            <v>66.281401939215655</v>
          </cell>
          <cell r="F39">
            <v>116.42825260769087</v>
          </cell>
          <cell r="G39">
            <v>260.78520047343255</v>
          </cell>
          <cell r="H39">
            <v>559.30437169343531</v>
          </cell>
          <cell r="I39">
            <v>1074.0908367414049</v>
          </cell>
          <cell r="J39">
            <v>1896.6669265248031</v>
          </cell>
          <cell r="K39">
            <v>3003.551816486286</v>
          </cell>
          <cell r="L39">
            <v>4162.9661429738571</v>
          </cell>
          <cell r="M39">
            <v>5196.9360681308362</v>
          </cell>
          <cell r="N39">
            <v>6511.9248352141249</v>
          </cell>
          <cell r="O39">
            <v>7598.4334944193888</v>
          </cell>
          <cell r="P39">
            <v>8435.9528127313515</v>
          </cell>
          <cell r="Q39">
            <v>9248.5802875309182</v>
          </cell>
          <cell r="R39">
            <v>9693.7257122381816</v>
          </cell>
          <cell r="S39">
            <v>9824.333326699827</v>
          </cell>
          <cell r="T39">
            <v>9870.8857784319825</v>
          </cell>
          <cell r="U39">
            <v>9890.1404404844689</v>
          </cell>
          <cell r="V39">
            <v>9898.7631142632563</v>
          </cell>
        </row>
        <row r="40">
          <cell r="A40">
            <v>29</v>
          </cell>
          <cell r="B40">
            <v>107.23856491691176</v>
          </cell>
          <cell r="C40">
            <v>110.0214446537293</v>
          </cell>
          <cell r="D40">
            <v>122.54559399248208</v>
          </cell>
          <cell r="E40">
            <v>160.88539481261074</v>
          </cell>
          <cell r="F40">
            <v>334.24143903264445</v>
          </cell>
          <cell r="G40">
            <v>796.56536317575762</v>
          </cell>
          <cell r="H40">
            <v>1604.7119744170218</v>
          </cell>
          <cell r="I40">
            <v>3047.0796853953643</v>
          </cell>
          <cell r="J40">
            <v>5584.933215578546</v>
          </cell>
          <cell r="K40">
            <v>8810.2713376718584</v>
          </cell>
          <cell r="L40">
            <v>11823.176339575337</v>
          </cell>
          <cell r="M40">
            <v>15449.716148402335</v>
          </cell>
          <cell r="N40">
            <v>18748.418041704299</v>
          </cell>
          <cell r="O40">
            <v>21342.263797104966</v>
          </cell>
          <cell r="P40">
            <v>23658.147238692411</v>
          </cell>
          <cell r="Q40">
            <v>26691.437192647652</v>
          </cell>
          <cell r="R40">
            <v>28531.219948943981</v>
          </cell>
          <cell r="S40">
            <v>29083.342233474948</v>
          </cell>
          <cell r="T40">
            <v>29275.817021605842</v>
          </cell>
          <cell r="U40">
            <v>29363.323814875963</v>
          </cell>
          <cell r="V40">
            <v>29402.959366418851</v>
          </cell>
        </row>
        <row r="41">
          <cell r="A41">
            <v>35</v>
          </cell>
          <cell r="B41">
            <v>30.358992912843739</v>
          </cell>
          <cell r="C41">
            <v>32.970153229920463</v>
          </cell>
          <cell r="D41">
            <v>45.910782854222909</v>
          </cell>
          <cell r="E41">
            <v>85.33364425457323</v>
          </cell>
          <cell r="F41">
            <v>198.01989911560599</v>
          </cell>
          <cell r="G41">
            <v>460.02470584150751</v>
          </cell>
          <cell r="H41">
            <v>922.64406953015236</v>
          </cell>
          <cell r="I41">
            <v>1781.7165414095873</v>
          </cell>
          <cell r="J41">
            <v>3234.5971111766571</v>
          </cell>
          <cell r="K41">
            <v>5067.3844240726667</v>
          </cell>
          <cell r="L41">
            <v>6992.849118667511</v>
          </cell>
          <cell r="M41">
            <v>10201.857731673714</v>
          </cell>
          <cell r="N41">
            <v>13111.922803817968</v>
          </cell>
          <cell r="O41">
            <v>14917.120785776182</v>
          </cell>
          <cell r="P41">
            <v>16348.999580484304</v>
          </cell>
          <cell r="Q41">
            <v>18157.521475737747</v>
          </cell>
          <cell r="R41">
            <v>19252.759914276863</v>
          </cell>
          <cell r="S41">
            <v>19589.506704368654</v>
          </cell>
          <cell r="T41">
            <v>19697.276478188691</v>
          </cell>
          <cell r="U41">
            <v>19737.626732173634</v>
          </cell>
          <cell r="V41">
            <v>19756.571154558111</v>
          </cell>
        </row>
        <row r="42">
          <cell r="A42">
            <v>21</v>
          </cell>
          <cell r="B42">
            <v>186.98585726740248</v>
          </cell>
          <cell r="C42">
            <v>191.83820822588538</v>
          </cell>
          <cell r="D42">
            <v>213.67586338721759</v>
          </cell>
          <cell r="E42">
            <v>280.52681881885474</v>
          </cell>
          <cell r="F42">
            <v>582.79800797626183</v>
          </cell>
          <cell r="G42">
            <v>1388.9262451277873</v>
          </cell>
          <cell r="H42">
            <v>2798.0460614716112</v>
          </cell>
          <cell r="I42">
            <v>5313.0215569108805</v>
          </cell>
          <cell r="J42">
            <v>9738.1340929475246</v>
          </cell>
          <cell r="K42">
            <v>15361.974865193275</v>
          </cell>
          <cell r="L42">
            <v>20615.407947617176</v>
          </cell>
          <cell r="M42">
            <v>26938.801547608717</v>
          </cell>
          <cell r="N42">
            <v>32690.562603592407</v>
          </cell>
          <cell r="O42">
            <v>37213.305635157529</v>
          </cell>
          <cell r="P42">
            <v>41251.381405680229</v>
          </cell>
          <cell r="Q42">
            <v>46540.358583063884</v>
          </cell>
          <cell r="R42">
            <v>49748.284352477101</v>
          </cell>
          <cell r="S42">
            <v>50710.988942653676</v>
          </cell>
          <cell r="T42">
            <v>51046.596410815022</v>
          </cell>
          <cell r="U42">
            <v>51199.177087076489</v>
          </cell>
          <cell r="V42">
            <v>51268.287370203223</v>
          </cell>
        </row>
        <row r="43">
          <cell r="A43">
            <v>36</v>
          </cell>
          <cell r="B43">
            <v>31.759216737435878</v>
          </cell>
          <cell r="C43">
            <v>34.490809537114913</v>
          </cell>
          <cell r="D43">
            <v>48.028289589137081</v>
          </cell>
          <cell r="E43">
            <v>89.269420453327641</v>
          </cell>
          <cell r="F43">
            <v>207.15301434380245</v>
          </cell>
          <cell r="G43">
            <v>481.24206159732898</v>
          </cell>
          <cell r="H43">
            <v>965.19845239402514</v>
          </cell>
          <cell r="I43">
            <v>1863.8932446063575</v>
          </cell>
          <cell r="J43">
            <v>3383.7838760680029</v>
          </cell>
          <cell r="K43">
            <v>5301.1033889712635</v>
          </cell>
          <cell r="L43">
            <v>7315.3747691673952</v>
          </cell>
          <cell r="M43">
            <v>10672.389948997221</v>
          </cell>
          <cell r="N43">
            <v>13716.673651411194</v>
          </cell>
          <cell r="O43">
            <v>15605.131352481301</v>
          </cell>
          <cell r="P43">
            <v>17103.051560619522</v>
          </cell>
          <cell r="Q43">
            <v>18994.986481209497</v>
          </cell>
          <cell r="R43">
            <v>20140.739736220083</v>
          </cell>
          <cell r="S43">
            <v>20493.01803223816</v>
          </cell>
          <cell r="T43">
            <v>20605.75838612016</v>
          </cell>
          <cell r="U43">
            <v>20647.969682963816</v>
          </cell>
          <cell r="V43">
            <v>20667.787863962152</v>
          </cell>
        </row>
        <row r="44">
          <cell r="A44">
            <v>26</v>
          </cell>
          <cell r="B44">
            <v>114.46360517634488</v>
          </cell>
          <cell r="C44">
            <v>117.43397733392783</v>
          </cell>
          <cell r="D44">
            <v>130.80192277586187</v>
          </cell>
          <cell r="E44">
            <v>171.72481116974447</v>
          </cell>
          <cell r="F44">
            <v>356.76046337106976</v>
          </cell>
          <cell r="G44">
            <v>850.23278051460466</v>
          </cell>
          <cell r="H44">
            <v>1712.8270786142912</v>
          </cell>
          <cell r="I44">
            <v>3252.372188309218</v>
          </cell>
          <cell r="J44">
            <v>5961.2098597136619</v>
          </cell>
          <cell r="K44">
            <v>9403.8503841699967</v>
          </cell>
          <cell r="L44">
            <v>12619.745420054884</v>
          </cell>
          <cell r="M44">
            <v>16490.61800358391</v>
          </cell>
          <cell r="N44">
            <v>20011.565075208066</v>
          </cell>
          <cell r="O44">
            <v>22780.16736548076</v>
          </cell>
          <cell r="P44">
            <v>25252.080040717385</v>
          </cell>
          <cell r="Q44">
            <v>28489.733434754493</v>
          </cell>
          <cell r="R44">
            <v>30453.468842721908</v>
          </cell>
          <cell r="S44">
            <v>31042.789552436541</v>
          </cell>
          <cell r="T44">
            <v>31248.232045741875</v>
          </cell>
          <cell r="U44">
            <v>31341.63448023807</v>
          </cell>
          <cell r="V44">
            <v>31383.940418649934</v>
          </cell>
        </row>
        <row r="45">
          <cell r="A45">
            <v>13</v>
          </cell>
          <cell r="B45">
            <v>46.002483969647116</v>
          </cell>
          <cell r="C45">
            <v>46.825288116318625</v>
          </cell>
          <cell r="D45">
            <v>50.439350641431453</v>
          </cell>
          <cell r="E45">
            <v>66.306992789291471</v>
          </cell>
          <cell r="F45">
            <v>120.87238999678073</v>
          </cell>
          <cell r="G45">
            <v>238.27236437736946</v>
          </cell>
          <cell r="H45">
            <v>442.69074175038287</v>
          </cell>
          <cell r="I45">
            <v>766.35467236164504</v>
          </cell>
          <cell r="J45">
            <v>1280.5124894276134</v>
          </cell>
          <cell r="K45">
            <v>2009.1111260613948</v>
          </cell>
          <cell r="L45">
            <v>2865.6339993159968</v>
          </cell>
          <cell r="M45">
            <v>3656.4724257361627</v>
          </cell>
          <cell r="N45">
            <v>4408.7998285550048</v>
          </cell>
          <cell r="O45">
            <v>5062.9064258225553</v>
          </cell>
          <cell r="P45">
            <v>5568.0399801933363</v>
          </cell>
          <cell r="Q45">
            <v>6057.4837445358107</v>
          </cell>
          <cell r="R45">
            <v>6315.5404711291794</v>
          </cell>
          <cell r="S45">
            <v>6389.4420971189184</v>
          </cell>
          <cell r="T45">
            <v>6417.7303359259431</v>
          </cell>
          <cell r="U45">
            <v>6430.4797931835483</v>
          </cell>
          <cell r="V45">
            <v>6436.5724295762502</v>
          </cell>
        </row>
        <row r="46">
          <cell r="A46">
            <v>34</v>
          </cell>
          <cell r="B46">
            <v>70.754488202779726</v>
          </cell>
          <cell r="C46">
            <v>72.590592888262705</v>
          </cell>
          <cell r="D46">
            <v>80.853849463219774</v>
          </cell>
          <cell r="E46">
            <v>106.14990771359382</v>
          </cell>
          <cell r="F46">
            <v>220.52777350422974</v>
          </cell>
          <cell r="G46">
            <v>525.56255890994225</v>
          </cell>
          <cell r="H46">
            <v>1058.7662614724429</v>
          </cell>
          <cell r="I46">
            <v>2010.4200743480508</v>
          </cell>
          <cell r="J46">
            <v>3684.8599346805277</v>
          </cell>
          <cell r="K46">
            <v>5812.8924040299744</v>
          </cell>
          <cell r="L46">
            <v>7800.7645056236961</v>
          </cell>
          <cell r="M46">
            <v>10193.504172732899</v>
          </cell>
          <cell r="N46">
            <v>12369.941020567985</v>
          </cell>
          <cell r="O46">
            <v>14081.323759068091</v>
          </cell>
          <cell r="P46">
            <v>15609.310894794584</v>
          </cell>
          <cell r="Q46">
            <v>17610.632699399332</v>
          </cell>
          <cell r="R46">
            <v>18824.49533759207</v>
          </cell>
          <cell r="S46">
            <v>19188.777810950472</v>
          </cell>
          <cell r="T46">
            <v>19315.769953531755</v>
          </cell>
          <cell r="U46">
            <v>19373.50569791524</v>
          </cell>
          <cell r="V46">
            <v>19399.656674163598</v>
          </cell>
        </row>
        <row r="47">
          <cell r="A47">
            <v>28</v>
          </cell>
          <cell r="B47">
            <v>100.69559958944355</v>
          </cell>
          <cell r="C47">
            <v>102.2373011004707</v>
          </cell>
          <cell r="D47">
            <v>111.92689088642585</v>
          </cell>
          <cell r="E47">
            <v>143.18619770193615</v>
          </cell>
          <cell r="F47">
            <v>251.51729306003668</v>
          </cell>
          <cell r="G47">
            <v>563.36830815636563</v>
          </cell>
          <cell r="H47">
            <v>1208.2524508805088</v>
          </cell>
          <cell r="I47">
            <v>2320.3338855224092</v>
          </cell>
          <cell r="J47">
            <v>4097.3262117351915</v>
          </cell>
          <cell r="K47">
            <v>6488.5043408981346</v>
          </cell>
          <cell r="L47">
            <v>8993.1606111917245</v>
          </cell>
          <cell r="M47">
            <v>11226.822208409527</v>
          </cell>
          <cell r="N47">
            <v>14067.562386960453</v>
          </cell>
          <cell r="O47">
            <v>16414.722210533604</v>
          </cell>
          <cell r="P47">
            <v>18223.996051798793</v>
          </cell>
          <cell r="Q47">
            <v>19979.496612444502</v>
          </cell>
          <cell r="R47">
            <v>20941.134099332587</v>
          </cell>
          <cell r="S47">
            <v>21223.282743726591</v>
          </cell>
          <cell r="T47">
            <v>21323.848941215034</v>
          </cell>
          <cell r="U47">
            <v>21365.444347568377</v>
          </cell>
          <cell r="V47">
            <v>21384.071712655506</v>
          </cell>
        </row>
        <row r="48">
          <cell r="A48">
            <v>9</v>
          </cell>
          <cell r="B48">
            <v>274.31763480200135</v>
          </cell>
          <cell r="C48">
            <v>278.51757912727464</v>
          </cell>
          <cell r="D48">
            <v>304.91421774030403</v>
          </cell>
          <cell r="E48">
            <v>390.07165407459081</v>
          </cell>
          <cell r="F48">
            <v>685.19010984929196</v>
          </cell>
          <cell r="G48">
            <v>1534.7429524821148</v>
          </cell>
          <cell r="H48">
            <v>3291.5535129700929</v>
          </cell>
          <cell r="I48">
            <v>6321.1153816315764</v>
          </cell>
          <cell r="J48">
            <v>11162.045213475991</v>
          </cell>
          <cell r="K48">
            <v>17676.156370832061</v>
          </cell>
          <cell r="L48">
            <v>24499.407703167049</v>
          </cell>
          <cell r="M48">
            <v>30584.408128161638</v>
          </cell>
          <cell r="N48">
            <v>38323.228196211545</v>
          </cell>
          <cell r="O48">
            <v>44717.423512889218</v>
          </cell>
          <cell r="P48">
            <v>49646.295507977207</v>
          </cell>
          <cell r="Q48">
            <v>54428.676899550956</v>
          </cell>
          <cell r="R48">
            <v>57048.395358109454</v>
          </cell>
          <cell r="S48">
            <v>57817.032211242273</v>
          </cell>
          <cell r="T48">
            <v>58090.997325393648</v>
          </cell>
          <cell r="U48">
            <v>58204.312639429227</v>
          </cell>
          <cell r="V48">
            <v>58255.057803608477</v>
          </cell>
        </row>
        <row r="49">
          <cell r="A49">
            <v>39</v>
          </cell>
          <cell r="B49">
            <v>115.57014806377946</v>
          </cell>
          <cell r="C49">
            <v>125.51027306493384</v>
          </cell>
          <cell r="D49">
            <v>174.7724632177059</v>
          </cell>
          <cell r="E49">
            <v>324.84680666566788</v>
          </cell>
          <cell r="F49">
            <v>753.81911139362671</v>
          </cell>
          <cell r="G49">
            <v>1751.2149866014679</v>
          </cell>
          <cell r="H49">
            <v>3512.3072768549132</v>
          </cell>
          <cell r="I49">
            <v>6782.6111719034416</v>
          </cell>
          <cell r="J49">
            <v>12313.414616174899</v>
          </cell>
          <cell r="K49">
            <v>19290.441216790408</v>
          </cell>
          <cell r="L49">
            <v>26620.270651012645</v>
          </cell>
          <cell r="M49">
            <v>38836.275365259018</v>
          </cell>
          <cell r="N49">
            <v>49914.266398375992</v>
          </cell>
          <cell r="O49">
            <v>56786.266357606626</v>
          </cell>
          <cell r="P49">
            <v>62237.120567062178</v>
          </cell>
          <cell r="Q49">
            <v>69121.773948387068</v>
          </cell>
          <cell r="R49">
            <v>73291.110819029986</v>
          </cell>
          <cell r="S49">
            <v>74573.033328865495</v>
          </cell>
          <cell r="T49">
            <v>74983.289649058323</v>
          </cell>
          <cell r="U49">
            <v>75136.894376357392</v>
          </cell>
          <cell r="V49">
            <v>75209.011712602398</v>
          </cell>
        </row>
        <row r="50">
          <cell r="A50">
            <v>32</v>
          </cell>
          <cell r="B50">
            <v>198.06762684444604</v>
          </cell>
          <cell r="C50">
            <v>203.20755375126399</v>
          </cell>
          <cell r="D50">
            <v>226.33942370582926</v>
          </cell>
          <cell r="E50">
            <v>297.15231986884078</v>
          </cell>
          <cell r="F50">
            <v>617.33769631813016</v>
          </cell>
          <cell r="G50">
            <v>1471.2413508419261</v>
          </cell>
          <cell r="H50">
            <v>2963.8730505943313</v>
          </cell>
          <cell r="I50">
            <v>5627.8992782101686</v>
          </cell>
          <cell r="J50">
            <v>10315.267356957296</v>
          </cell>
          <cell r="K50">
            <v>16272.40663897691</v>
          </cell>
          <cell r="L50">
            <v>21837.18591495054</v>
          </cell>
          <cell r="M50">
            <v>28535.337220386355</v>
          </cell>
          <cell r="N50">
            <v>34627.978017844136</v>
          </cell>
          <cell r="O50">
            <v>39418.762690977434</v>
          </cell>
          <cell r="P50">
            <v>43696.156161124782</v>
          </cell>
          <cell r="Q50">
            <v>49298.586062872484</v>
          </cell>
          <cell r="R50">
            <v>52696.630457920903</v>
          </cell>
          <cell r="S50">
            <v>53716.390007199785</v>
          </cell>
          <cell r="T50">
            <v>54071.887346631833</v>
          </cell>
          <cell r="U50">
            <v>54233.510759712859</v>
          </cell>
          <cell r="V50">
            <v>54306.716883264125</v>
          </cell>
        </row>
        <row r="51">
          <cell r="A51">
            <v>31</v>
          </cell>
          <cell r="B51">
            <v>222.39345889295222</v>
          </cell>
          <cell r="C51">
            <v>228.16464998296223</v>
          </cell>
          <cell r="D51">
            <v>254.13747881832708</v>
          </cell>
          <cell r="E51">
            <v>333.64731676013059</v>
          </cell>
          <cell r="F51">
            <v>693.15651313891271</v>
          </cell>
          <cell r="G51">
            <v>1651.9330195087321</v>
          </cell>
          <cell r="H51">
            <v>3327.8834605260504</v>
          </cell>
          <cell r="I51">
            <v>6319.0941736544592</v>
          </cell>
          <cell r="J51">
            <v>11582.145065639295</v>
          </cell>
          <cell r="K51">
            <v>18270.915114244362</v>
          </cell>
          <cell r="L51">
            <v>24519.137152727868</v>
          </cell>
          <cell r="M51">
            <v>32039.927201745304</v>
          </cell>
          <cell r="N51">
            <v>38880.840491442468</v>
          </cell>
          <cell r="O51">
            <v>44260.009168543875</v>
          </cell>
          <cell r="P51">
            <v>49062.734096526554</v>
          </cell>
          <cell r="Q51">
            <v>55353.230852129527</v>
          </cell>
          <cell r="R51">
            <v>59168.608753739471</v>
          </cell>
          <cell r="S51">
            <v>60313.610877591607</v>
          </cell>
          <cell r="T51">
            <v>60712.768903580531</v>
          </cell>
          <cell r="U51">
            <v>60894.24222380868</v>
          </cell>
          <cell r="V51">
            <v>60976.439215250881</v>
          </cell>
        </row>
        <row r="52">
          <cell r="A52">
            <v>22</v>
          </cell>
          <cell r="B52">
            <v>1372.0662995861717</v>
          </cell>
          <cell r="C52">
            <v>1407.6719187554304</v>
          </cell>
          <cell r="D52">
            <v>1567.9124371920677</v>
          </cell>
          <cell r="E52">
            <v>2058.4519057023308</v>
          </cell>
          <cell r="F52">
            <v>4276.4598237322789</v>
          </cell>
          <cell r="G52">
            <v>10191.673966150993</v>
          </cell>
          <cell r="H52">
            <v>20531.524478585834</v>
          </cell>
          <cell r="I52">
            <v>38985.931523085055</v>
          </cell>
          <cell r="J52">
            <v>71456.557223345793</v>
          </cell>
          <cell r="K52">
            <v>112723.2204384267</v>
          </cell>
          <cell r="L52">
            <v>151271.90318300982</v>
          </cell>
          <cell r="M52">
            <v>197671.75066003003</v>
          </cell>
          <cell r="N52">
            <v>239877.06834296905</v>
          </cell>
          <cell r="O52">
            <v>273064.08786404645</v>
          </cell>
          <cell r="P52">
            <v>302694.71213092067</v>
          </cell>
          <cell r="Q52">
            <v>341504.21061609674</v>
          </cell>
          <cell r="R52">
            <v>365043.3536513446</v>
          </cell>
          <cell r="S52">
            <v>372107.49499305675</v>
          </cell>
          <cell r="T52">
            <v>374570.11812232988</v>
          </cell>
          <cell r="U52">
            <v>375689.72581312485</v>
          </cell>
          <cell r="V52">
            <v>376196.84379423171</v>
          </cell>
        </row>
        <row r="53">
          <cell r="A53">
            <v>10</v>
          </cell>
          <cell r="B53">
            <v>30053.987746314906</v>
          </cell>
          <cell r="C53">
            <v>30610.180114110259</v>
          </cell>
          <cell r="D53">
            <v>32843.421726512723</v>
          </cell>
          <cell r="E53">
            <v>43459.664072580876</v>
          </cell>
          <cell r="F53">
            <v>79906.453275349646</v>
          </cell>
          <cell r="G53">
            <v>152660.57834310789</v>
          </cell>
          <cell r="H53">
            <v>272016.58712415543</v>
          </cell>
          <cell r="I53">
            <v>454455.16899432364</v>
          </cell>
          <cell r="J53">
            <v>743521.86436421052</v>
          </cell>
          <cell r="K53">
            <v>1162276.3551664033</v>
          </cell>
          <cell r="L53">
            <v>1676577.5471514666</v>
          </cell>
          <cell r="M53">
            <v>2157111.7968797842</v>
          </cell>
          <cell r="N53">
            <v>2562783.895371099</v>
          </cell>
          <cell r="O53">
            <v>2924314.2426297897</v>
          </cell>
          <cell r="P53">
            <v>3203744.5340229739</v>
          </cell>
          <cell r="Q53">
            <v>3474321.2729676319</v>
          </cell>
          <cell r="R53">
            <v>3614389.2430727393</v>
          </cell>
          <cell r="S53">
            <v>3654015.7697953563</v>
          </cell>
          <cell r="T53">
            <v>3669718.6244476582</v>
          </cell>
          <cell r="U53">
            <v>3677063.9895039028</v>
          </cell>
          <cell r="V53">
            <v>3680664.0116044716</v>
          </cell>
        </row>
      </sheetData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EE "/>
      <sheetName val="Ef Regional"/>
      <sheetName val="PP Región"/>
      <sheetName val="PP SE"/>
    </sheetNames>
    <sheetDataSet>
      <sheetData sheetId="0">
        <row r="5">
          <cell r="C5">
            <v>-4.3992982954948459E-3</v>
          </cell>
          <cell r="D5">
            <v>-5.3805873757249495E-3</v>
          </cell>
          <cell r="E5">
            <v>-5.6711685798212065E-3</v>
          </cell>
          <cell r="F5">
            <v>-6.4313282714924423E-3</v>
          </cell>
          <cell r="G5">
            <v>-7.4911475925366657E-3</v>
          </cell>
          <cell r="H5">
            <v>-4.7250461805832299E-3</v>
          </cell>
          <cell r="I5">
            <v>-6.3548923215069851E-3</v>
          </cell>
          <cell r="J5">
            <v>-8.4090020555919135E-3</v>
          </cell>
          <cell r="K5">
            <v>-9.8428104495838012E-3</v>
          </cell>
          <cell r="L5">
            <v>-1.0746600936944576E-2</v>
          </cell>
          <cell r="M5">
            <v>-1.2031880091800631E-2</v>
          </cell>
          <cell r="N5">
            <v>-1.3177683280842624E-2</v>
          </cell>
          <cell r="O5">
            <v>-1.3701392393684635E-2</v>
          </cell>
          <cell r="P5">
            <v>-1.4693273387689781E-2</v>
          </cell>
          <cell r="Q5">
            <v>-1.5051650822002716E-2</v>
          </cell>
          <cell r="R5">
            <v>-1.5880609447112219E-2</v>
          </cell>
          <cell r="S5">
            <v>-1.5831836441157487E-2</v>
          </cell>
          <cell r="T5">
            <v>-1.5730185987358723E-2</v>
          </cell>
          <cell r="U5">
            <v>-1.4515232690154128E-2</v>
          </cell>
          <cell r="V5">
            <v>-1.4324911751522529E-2</v>
          </cell>
          <cell r="W5">
            <v>-1.4320849787137825E-2</v>
          </cell>
        </row>
        <row r="6">
          <cell r="C6">
            <v>-4.4407906312039554E-3</v>
          </cell>
          <cell r="D6">
            <v>-7.1874855626513703E-3</v>
          </cell>
          <cell r="E6">
            <v>-9.8806065001069456E-3</v>
          </cell>
          <cell r="F6">
            <v>-1.2294033290384289E-2</v>
          </cell>
          <cell r="G6">
            <v>-1.4251105710288306E-2</v>
          </cell>
          <cell r="H6">
            <v>-1.5695977946103255E-2</v>
          </cell>
          <cell r="I6">
            <v>-1.6673948755924844E-2</v>
          </cell>
          <cell r="J6">
            <v>-1.7290327087384538E-2</v>
          </cell>
          <cell r="K6">
            <v>-1.7669887889708399E-2</v>
          </cell>
          <cell r="L6">
            <v>-1.5635426994203543E-2</v>
          </cell>
          <cell r="M6">
            <v>-1.3567400386298981E-2</v>
          </cell>
          <cell r="N6">
            <v>-1.1475742504550428E-2</v>
          </cell>
          <cell r="O6">
            <v>-9.2975565085780341E-3</v>
          </cell>
          <cell r="P6">
            <v>-6.9878378637842249E-3</v>
          </cell>
          <cell r="Q6">
            <v>-4.5220036211601877E-3</v>
          </cell>
          <cell r="R6">
            <v>-1.8959310188927769E-3</v>
          </cell>
          <cell r="S6">
            <v>9.1267399424619538E-4</v>
          </cell>
          <cell r="T6">
            <v>3.8372810629822307E-3</v>
          </cell>
          <cell r="U6">
            <v>6.852704410004711E-3</v>
          </cell>
          <cell r="V6">
            <v>9.921861061633782E-3</v>
          </cell>
          <cell r="W6">
            <v>1.3013757874322941E-2</v>
          </cell>
        </row>
        <row r="7">
          <cell r="C7">
            <v>-4.4407906312039554E-3</v>
          </cell>
          <cell r="D7">
            <v>-7.1874855626513703E-3</v>
          </cell>
          <cell r="E7">
            <v>-9.8806065001069456E-3</v>
          </cell>
          <cell r="F7">
            <v>-1.2294033290384289E-2</v>
          </cell>
          <cell r="G7">
            <v>-1.4251105710288306E-2</v>
          </cell>
          <cell r="H7">
            <v>-1.5695977946103255E-2</v>
          </cell>
          <cell r="I7">
            <v>-1.6673948755924844E-2</v>
          </cell>
          <cell r="J7">
            <v>-1.7290327087384538E-2</v>
          </cell>
          <cell r="K7">
            <v>-1.7669887889708399E-2</v>
          </cell>
          <cell r="L7">
            <v>-1.5635426994203543E-2</v>
          </cell>
          <cell r="M7">
            <v>-1.3567400386298981E-2</v>
          </cell>
          <cell r="N7">
            <v>-1.1475742504550428E-2</v>
          </cell>
          <cell r="O7">
            <v>-9.2975565085780341E-3</v>
          </cell>
          <cell r="P7">
            <v>-6.9878378637842249E-3</v>
          </cell>
          <cell r="Q7">
            <v>-4.5220036211601877E-3</v>
          </cell>
          <cell r="R7">
            <v>-1.8959310188927769E-3</v>
          </cell>
          <cell r="S7">
            <v>9.1267399424619538E-4</v>
          </cell>
          <cell r="T7">
            <v>3.8372810629822307E-3</v>
          </cell>
          <cell r="U7">
            <v>6.852704410004711E-3</v>
          </cell>
          <cell r="V7">
            <v>9.921861061633782E-3</v>
          </cell>
          <cell r="W7">
            <v>1.3013757874322941E-2</v>
          </cell>
        </row>
        <row r="8">
          <cell r="C8">
            <v>-3.7667950052413959E-4</v>
          </cell>
          <cell r="D8">
            <v>-4.1069142257133913E-3</v>
          </cell>
          <cell r="E8">
            <v>-8.6599832153261367E-3</v>
          </cell>
          <cell r="F8">
            <v>-1.2768117389717662E-2</v>
          </cell>
          <cell r="G8">
            <v>-1.6246733022646464E-2</v>
          </cell>
          <cell r="H8">
            <v>-1.6797617517745677E-2</v>
          </cell>
          <cell r="I8">
            <v>-1.8328449764881991E-2</v>
          </cell>
          <cell r="J8">
            <v>-1.8694900741312245E-2</v>
          </cell>
          <cell r="K8">
            <v>-1.766120449237301E-2</v>
          </cell>
          <cell r="L8">
            <v>-1.5199663871406952E-2</v>
          </cell>
          <cell r="M8">
            <v>-1.2012292882111818E-2</v>
          </cell>
          <cell r="N8">
            <v>-8.1066630762986532E-3</v>
          </cell>
          <cell r="O8">
            <v>-3.8449018040825444E-3</v>
          </cell>
          <cell r="P8">
            <v>1.1179180404975772E-3</v>
          </cell>
          <cell r="Q8">
            <v>5.8929455382238918E-3</v>
          </cell>
          <cell r="R8">
            <v>1.0871986048828013E-2</v>
          </cell>
          <cell r="S8">
            <v>2.1747224978109981E-2</v>
          </cell>
          <cell r="T8">
            <v>2.7225460534606741E-2</v>
          </cell>
          <cell r="U8">
            <v>3.25540408929091E-2</v>
          </cell>
          <cell r="V8">
            <v>3.7848028432213743E-2</v>
          </cell>
          <cell r="W8">
            <v>4.2737456764429013E-2</v>
          </cell>
        </row>
        <row r="9">
          <cell r="C9">
            <v>-2.6920217530150541E-3</v>
          </cell>
          <cell r="D9">
            <v>-1.0184271034019223E-2</v>
          </cell>
          <cell r="E9">
            <v>-1.8978288183514578E-2</v>
          </cell>
          <cell r="F9">
            <v>-2.7151062394000541E-2</v>
          </cell>
          <cell r="G9">
            <v>-3.4067956181795464E-2</v>
          </cell>
          <cell r="H9">
            <v>-3.6728532987156906E-2</v>
          </cell>
          <cell r="I9">
            <v>-3.9599507021280185E-2</v>
          </cell>
          <cell r="J9">
            <v>-4.0195035346366974E-2</v>
          </cell>
          <cell r="K9">
            <v>-3.8363254984837961E-2</v>
          </cell>
          <cell r="L9">
            <v>-3.4017145240135278E-2</v>
          </cell>
          <cell r="M9">
            <v>-2.8356033968169048E-2</v>
          </cell>
          <cell r="N9">
            <v>-2.1507854243908397E-2</v>
          </cell>
          <cell r="O9">
            <v>-1.3998183800735305E-2</v>
          </cell>
          <cell r="P9">
            <v>-5.4942782060871066E-3</v>
          </cell>
          <cell r="Q9">
            <v>2.9012779494282936E-3</v>
          </cell>
          <cell r="R9">
            <v>1.1594806855705145E-2</v>
          </cell>
          <cell r="S9">
            <v>2.2659219252339498E-2</v>
          </cell>
          <cell r="T9">
            <v>3.2024795176213657E-2</v>
          </cell>
          <cell r="U9">
            <v>4.1154609060346223E-2</v>
          </cell>
          <cell r="V9">
            <v>5.0165791865076664E-2</v>
          </cell>
          <cell r="W9">
            <v>5.8596777366966162E-2</v>
          </cell>
        </row>
        <row r="10">
          <cell r="C10">
            <v>-3.6257205175852089E-3</v>
          </cell>
          <cell r="D10">
            <v>-1.1239472410094173E-2</v>
          </cell>
          <cell r="E10">
            <v>-2.0016144509569452E-2</v>
          </cell>
          <cell r="F10">
            <v>-2.8285620375802463E-2</v>
          </cell>
          <cell r="G10">
            <v>-3.528325779532443E-2</v>
          </cell>
          <cell r="H10">
            <v>-3.8693103019423261E-2</v>
          </cell>
          <cell r="I10">
            <v>-4.152283904616403E-2</v>
          </cell>
          <cell r="J10">
            <v>-4.2070522676999164E-2</v>
          </cell>
          <cell r="K10">
            <v>-4.0327473921376394E-2</v>
          </cell>
          <cell r="L10">
            <v>-3.6191047329928339E-2</v>
          </cell>
          <cell r="M10">
            <v>-3.0783841811975982E-2</v>
          </cell>
          <cell r="N10">
            <v>-2.4286940791912903E-2</v>
          </cell>
          <cell r="O10">
            <v>-1.7142475693849146E-2</v>
          </cell>
          <cell r="P10">
            <v>-9.1755208416676223E-3</v>
          </cell>
          <cell r="Q10">
            <v>-1.1979859336481837E-3</v>
          </cell>
          <cell r="R10">
            <v>7.0326200323797021E-3</v>
          </cell>
          <cell r="S10">
            <v>1.7380644787295532E-2</v>
          </cell>
          <cell r="T10">
            <v>2.6177132573125254E-2</v>
          </cell>
          <cell r="U10">
            <v>3.4768690356910693E-2</v>
          </cell>
          <cell r="V10">
            <v>4.3215028737153265E-2</v>
          </cell>
          <cell r="W10">
            <v>5.1180793990176887E-2</v>
          </cell>
        </row>
        <row r="11">
          <cell r="C11">
            <v>-1.2507517470974373E-2</v>
          </cell>
          <cell r="D11">
            <v>-1.730899418191301E-2</v>
          </cell>
          <cell r="E11">
            <v>-2.1473703977965213E-2</v>
          </cell>
          <cell r="F11">
            <v>-2.528152326762808E-2</v>
          </cell>
          <cell r="G11">
            <v>-2.8827451005330244E-2</v>
          </cell>
          <cell r="H11">
            <v>-3.4030214751604337E-2</v>
          </cell>
          <cell r="I11">
            <v>-3.9896883532054603E-2</v>
          </cell>
          <cell r="J11">
            <v>-4.5684140275345231E-2</v>
          </cell>
          <cell r="K11">
            <v>-5.1036416521284621E-2</v>
          </cell>
          <cell r="L11">
            <v>-5.5590976120351403E-2</v>
          </cell>
          <cell r="M11">
            <v>-6.0143946699740845E-2</v>
          </cell>
          <cell r="N11">
            <v>-6.4003767786145305E-2</v>
          </cell>
          <cell r="O11">
            <v>-6.7768302260836161E-2</v>
          </cell>
          <cell r="P11">
            <v>-7.1152517692469261E-2</v>
          </cell>
          <cell r="Q11">
            <v>-7.4604827127904921E-2</v>
          </cell>
          <cell r="R11">
            <v>-7.7725081469299614E-2</v>
          </cell>
          <cell r="S11">
            <v>-7.7934235296451992E-2</v>
          </cell>
          <cell r="T11">
            <v>-7.949194063523668E-2</v>
          </cell>
          <cell r="U11">
            <v>-8.1284401948180304E-2</v>
          </cell>
          <cell r="V11">
            <v>-8.3009387545960447E-2</v>
          </cell>
          <cell r="W11">
            <v>-8.5809821976895295E-2</v>
          </cell>
        </row>
        <row r="12">
          <cell r="C12">
            <v>2.7807392913933031E-3</v>
          </cell>
          <cell r="D12">
            <v>2.7911927881432434E-3</v>
          </cell>
          <cell r="E12">
            <v>2.5400606167114348E-3</v>
          </cell>
          <cell r="F12">
            <v>1.9743301740002711E-3</v>
          </cell>
          <cell r="G12">
            <v>1.0197441058541455E-3</v>
          </cell>
          <cell r="H12">
            <v>-3.7251275815496077E-4</v>
          </cell>
          <cell r="I12">
            <v>-2.2142774384393423E-3</v>
          </cell>
          <cell r="J12">
            <v>-4.486521319198411E-3</v>
          </cell>
          <cell r="K12">
            <v>-7.1688278551531107E-3</v>
          </cell>
          <cell r="L12">
            <v>-8.0650401874556681E-3</v>
          </cell>
          <cell r="M12">
            <v>-9.1592912712467004E-3</v>
          </cell>
          <cell r="N12">
            <v>-1.0269573096919952E-2</v>
          </cell>
          <cell r="O12">
            <v>-1.117624159183655E-2</v>
          </cell>
          <cell r="P12">
            <v>-1.1725508918264491E-2</v>
          </cell>
          <cell r="Q12">
            <v>-1.1815312166641672E-2</v>
          </cell>
          <cell r="R12">
            <v>-1.1403411391166686E-2</v>
          </cell>
          <cell r="S12">
            <v>-1.0495918845395153E-2</v>
          </cell>
          <cell r="T12">
            <v>-9.1607388427520919E-3</v>
          </cell>
          <cell r="U12">
            <v>-7.4556710874171296E-3</v>
          </cell>
          <cell r="V12">
            <v>-5.4736423836238331E-3</v>
          </cell>
          <cell r="W12">
            <v>-3.2811672532041571E-3</v>
          </cell>
        </row>
        <row r="13">
          <cell r="C13">
            <v>-2.0427291648043026E-2</v>
          </cell>
          <cell r="D13">
            <v>-2.5932543701532744E-2</v>
          </cell>
          <cell r="E13">
            <v>-3.1571705339278049E-2</v>
          </cell>
          <cell r="F13">
            <v>-3.7403161191048057E-2</v>
          </cell>
          <cell r="G13">
            <v>-4.3029190787889353E-2</v>
          </cell>
          <cell r="H13">
            <v>-3.9019016421409335E-2</v>
          </cell>
          <cell r="I13">
            <v>-4.71392455806839E-2</v>
          </cell>
          <cell r="J13">
            <v>-5.4540356767894989E-2</v>
          </cell>
          <cell r="K13">
            <v>-6.1155049289481997E-2</v>
          </cell>
          <cell r="L13">
            <v>-6.5616441659835822E-2</v>
          </cell>
          <cell r="M13">
            <v>-6.9551800340384981E-2</v>
          </cell>
          <cell r="N13">
            <v>-7.2587149603110912E-2</v>
          </cell>
          <cell r="O13">
            <v>-7.5104206674031462E-2</v>
          </cell>
          <cell r="P13">
            <v>-7.7277288209308986E-2</v>
          </cell>
          <cell r="Q13">
            <v>-7.9116611491902231E-2</v>
          </cell>
          <cell r="R13">
            <v>-8.0958127328837573E-2</v>
          </cell>
          <cell r="S13">
            <v>-8.1921594797554287E-2</v>
          </cell>
          <cell r="T13">
            <v>-8.2837369410848002E-2</v>
          </cell>
          <cell r="U13">
            <v>-8.342397883922667E-2</v>
          </cell>
          <cell r="V13">
            <v>-8.4372712017588627E-2</v>
          </cell>
          <cell r="W13">
            <v>-8.6283565046716748E-2</v>
          </cell>
        </row>
        <row r="14">
          <cell r="C14">
            <v>-1.212481297427216E-2</v>
          </cell>
          <cell r="D14">
            <v>-1.546316401641803E-2</v>
          </cell>
          <cell r="E14">
            <v>-1.8703097669927032E-2</v>
          </cell>
          <cell r="F14">
            <v>-2.1974331791287643E-2</v>
          </cell>
          <cell r="G14">
            <v>-2.490119849619285E-2</v>
          </cell>
          <cell r="H14">
            <v>-3.4523169416137693E-2</v>
          </cell>
          <cell r="I14">
            <v>-4.1210950232455697E-2</v>
          </cell>
          <cell r="J14">
            <v>-4.7681930195271179E-2</v>
          </cell>
          <cell r="K14">
            <v>-5.3613434568216461E-2</v>
          </cell>
          <cell r="L14">
            <v>-5.8579221535203299E-2</v>
          </cell>
          <cell r="M14">
            <v>-6.3395334474604451E-2</v>
          </cell>
          <cell r="N14">
            <v>-6.7840536049650554E-2</v>
          </cell>
          <cell r="O14">
            <v>-7.2188260260578924E-2</v>
          </cell>
          <cell r="P14">
            <v>-7.6195069337998383E-2</v>
          </cell>
          <cell r="Q14">
            <v>-7.9959467867821876E-2</v>
          </cell>
          <cell r="R14">
            <v>-8.3472013952759758E-2</v>
          </cell>
          <cell r="S14">
            <v>-8.6302472656165238E-2</v>
          </cell>
          <cell r="T14">
            <v>-8.9343453539173182E-2</v>
          </cell>
          <cell r="U14">
            <v>-9.2023721710928638E-2</v>
          </cell>
          <cell r="V14">
            <v>-9.4809592723324523E-2</v>
          </cell>
          <cell r="W14">
            <v>-9.8191722025408962E-2</v>
          </cell>
        </row>
        <row r="15">
          <cell r="C15">
            <v>-8.9235659289826161E-3</v>
          </cell>
          <cell r="D15">
            <v>-1.0932212975989094E-2</v>
          </cell>
          <cell r="E15">
            <v>-1.2758438738371573E-2</v>
          </cell>
          <cell r="F15">
            <v>-1.4619458385114855E-2</v>
          </cell>
          <cell r="G15">
            <v>-1.6500329472137139E-2</v>
          </cell>
          <cell r="H15">
            <v>-1.6696631927319204E-2</v>
          </cell>
          <cell r="I15">
            <v>-2.0957215171286091E-2</v>
          </cell>
          <cell r="J15">
            <v>-2.5229790095201182E-2</v>
          </cell>
          <cell r="K15">
            <v>-2.9418853016778171E-2</v>
          </cell>
          <cell r="L15">
            <v>-3.3385969297922584E-2</v>
          </cell>
          <cell r="M15">
            <v>-3.79331798019759E-2</v>
          </cell>
          <cell r="N15">
            <v>-4.1663000696550115E-2</v>
          </cell>
          <cell r="O15">
            <v>-4.5610804686266819E-2</v>
          </cell>
          <cell r="P15">
            <v>-4.9684555854750914E-2</v>
          </cell>
          <cell r="Q15">
            <v>-5.31317748486375E-2</v>
          </cell>
          <cell r="R15">
            <v>-5.6180205894986728E-2</v>
          </cell>
          <cell r="S15">
            <v>-5.79822746729282E-2</v>
          </cell>
          <cell r="T15">
            <v>-6.054410125079665E-2</v>
          </cell>
          <cell r="U15">
            <v>-6.2936658541987545E-2</v>
          </cell>
          <cell r="V15">
            <v>-6.5196198918717821E-2</v>
          </cell>
          <cell r="W15">
            <v>-6.7827845806112647E-2</v>
          </cell>
        </row>
        <row r="16">
          <cell r="C16">
            <v>3.4584625228406621E-3</v>
          </cell>
          <cell r="D16">
            <v>3.801428814839376E-3</v>
          </cell>
          <cell r="E16">
            <v>4.038524310671969E-3</v>
          </cell>
          <cell r="F16">
            <v>4.1357007432956446E-3</v>
          </cell>
          <cell r="G16">
            <v>3.9928336022771703E-3</v>
          </cell>
          <cell r="H16">
            <v>3.5115102398368529E-3</v>
          </cell>
          <cell r="I16">
            <v>2.5868683234564899E-3</v>
          </cell>
          <cell r="J16">
            <v>1.142899526287445E-3</v>
          </cell>
          <cell r="K16">
            <v>-9.1253141683759066E-4</v>
          </cell>
          <cell r="L16">
            <v>-1.2345880644000209E-3</v>
          </cell>
          <cell r="M16">
            <v>-2.1395858071752887E-3</v>
          </cell>
          <cell r="N16">
            <v>-3.4834614776972743E-3</v>
          </cell>
          <cell r="O16">
            <v>-5.1180708519662369E-3</v>
          </cell>
          <cell r="P16">
            <v>-6.8658870657442982E-3</v>
          </cell>
          <cell r="Q16">
            <v>-8.5074505409774986E-3</v>
          </cell>
          <cell r="R16">
            <v>-9.8412593314098021E-3</v>
          </cell>
          <cell r="S16">
            <v>-1.0634523375338125E-2</v>
          </cell>
          <cell r="T16">
            <v>-1.0739930937929352E-2</v>
          </cell>
          <cell r="U16">
            <v>-1.0113598507355003E-2</v>
          </cell>
          <cell r="V16">
            <v>-8.7987024110042604E-3</v>
          </cell>
          <cell r="W16">
            <v>-6.8801941790668994E-3</v>
          </cell>
        </row>
        <row r="17">
          <cell r="C17">
            <v>-8.5439796563251819E-3</v>
          </cell>
          <cell r="D17">
            <v>-1.0376174746335887E-2</v>
          </cell>
          <cell r="E17">
            <v>-1.2207068024312718E-2</v>
          </cell>
          <cell r="F17">
            <v>-1.402026496497143E-2</v>
          </cell>
          <cell r="G17">
            <v>-1.5804061925910894E-2</v>
          </cell>
          <cell r="H17">
            <v>-1.7558309833736623E-2</v>
          </cell>
          <cell r="I17">
            <v>-1.9281986546434687E-2</v>
          </cell>
          <cell r="J17">
            <v>-2.0984423181958662E-2</v>
          </cell>
          <cell r="K17">
            <v>-2.2673233841812909E-2</v>
          </cell>
          <cell r="L17">
            <v>-2.4207052392560272E-2</v>
          </cell>
          <cell r="M17">
            <v>-2.5740960275323209E-2</v>
          </cell>
          <cell r="N17">
            <v>-2.7273053095646038E-2</v>
          </cell>
          <cell r="O17">
            <v>-2.8800848061278882E-2</v>
          </cell>
          <cell r="P17">
            <v>-3.032236489310268E-2</v>
          </cell>
          <cell r="Q17">
            <v>-3.183288188998009E-2</v>
          </cell>
          <cell r="R17">
            <v>-3.3332911978695833E-2</v>
          </cell>
          <cell r="S17">
            <v>-3.4822560309073027E-2</v>
          </cell>
          <cell r="T17">
            <v>-3.6307229196964344E-2</v>
          </cell>
          <cell r="U17">
            <v>-3.7784391580465301E-2</v>
          </cell>
          <cell r="V17">
            <v>-3.9257070735018447E-2</v>
          </cell>
          <cell r="W17">
            <v>-4.073075385119887E-2</v>
          </cell>
        </row>
        <row r="18">
          <cell r="C18">
            <v>-2.9311029034841399E-2</v>
          </cell>
          <cell r="D18">
            <v>-3.4868870656155189E-2</v>
          </cell>
          <cell r="E18">
            <v>-4.0647302450729235E-2</v>
          </cell>
          <cell r="F18">
            <v>-4.5132218219896936E-2</v>
          </cell>
          <cell r="G18">
            <v>-4.7659283037426843E-2</v>
          </cell>
          <cell r="H18">
            <v>-2.4976206498785729E-2</v>
          </cell>
          <cell r="I18">
            <v>-3.6554451931123104E-2</v>
          </cell>
          <cell r="J18">
            <v>-4.7871343922909176E-2</v>
          </cell>
          <cell r="K18">
            <v>-5.9033490727925637E-2</v>
          </cell>
          <cell r="L18">
            <v>-7.0300771144294366E-2</v>
          </cell>
          <cell r="M18">
            <v>-8.0599914664303454E-2</v>
          </cell>
          <cell r="N18">
            <v>-9.0264367624966743E-2</v>
          </cell>
          <cell r="O18">
            <v>-9.9534820810442196E-2</v>
          </cell>
          <cell r="P18">
            <v>-0.10848077249586358</v>
          </cell>
          <cell r="Q18">
            <v>-0.11759545272030618</v>
          </cell>
          <cell r="R18">
            <v>-0.12551511230945817</v>
          </cell>
          <cell r="S18">
            <v>-0.13199812753382223</v>
          </cell>
          <cell r="T18">
            <v>-0.13819022736320941</v>
          </cell>
          <cell r="U18">
            <v>-0.14478989577797685</v>
          </cell>
          <cell r="V18">
            <v>-0.14986740632382323</v>
          </cell>
          <cell r="W18">
            <v>-0.15791042843975256</v>
          </cell>
        </row>
        <row r="19">
          <cell r="C19">
            <v>-1.8117081319720667E-2</v>
          </cell>
          <cell r="D19">
            <v>-2.1851342969956548E-2</v>
          </cell>
          <cell r="E19">
            <v>-2.5655009696593394E-2</v>
          </cell>
          <cell r="F19">
            <v>-2.9200016365123718E-2</v>
          </cell>
          <cell r="G19">
            <v>-3.2343592919457077E-2</v>
          </cell>
          <cell r="H19">
            <v>-2.9617720512320901E-2</v>
          </cell>
          <cell r="I19">
            <v>-3.508392655175166E-2</v>
          </cell>
          <cell r="J19">
            <v>-4.0628603355021782E-2</v>
          </cell>
          <cell r="K19">
            <v>-4.6286007220561996E-2</v>
          </cell>
          <cell r="L19">
            <v>-5.177047422479554E-2</v>
          </cell>
          <cell r="M19">
            <v>-5.7151822239730483E-2</v>
          </cell>
          <cell r="N19">
            <v>-6.2441135875868116E-2</v>
          </cell>
          <cell r="O19">
            <v>-6.7618709175020997E-2</v>
          </cell>
          <cell r="P19">
            <v>-7.2633841949608757E-2</v>
          </cell>
          <cell r="Q19">
            <v>-7.7560439797622255E-2</v>
          </cell>
          <cell r="R19">
            <v>-8.2056476072095819E-2</v>
          </cell>
          <cell r="S19">
            <v>-8.6059313144983829E-2</v>
          </cell>
          <cell r="T19">
            <v>-8.9873888779497674E-2</v>
          </cell>
          <cell r="U19">
            <v>-9.3684277284500767E-2</v>
          </cell>
          <cell r="V19">
            <v>-9.7065527473134239E-2</v>
          </cell>
          <cell r="W19">
            <v>-0.10109766199363415</v>
          </cell>
        </row>
        <row r="20">
          <cell r="C20">
            <v>-2.0634994436895537E-2</v>
          </cell>
          <cell r="D20">
            <v>-2.4869615070857803E-2</v>
          </cell>
          <cell r="E20">
            <v>-2.9186815549197401E-2</v>
          </cell>
          <cell r="F20">
            <v>-3.3185112551739622E-2</v>
          </cell>
          <cell r="G20">
            <v>-3.6690831522485881E-2</v>
          </cell>
          <cell r="H20">
            <v>-3.3075670353925557E-2</v>
          </cell>
          <cell r="I20">
            <v>-3.9382491082801681E-2</v>
          </cell>
          <cell r="J20">
            <v>-4.5774356596654721E-2</v>
          </cell>
          <cell r="K20">
            <v>-5.2293580348617939E-2</v>
          </cell>
          <cell r="L20">
            <v>-5.8612945398816889E-2</v>
          </cell>
          <cell r="M20">
            <v>-6.4798743287010283E-2</v>
          </cell>
          <cell r="N20">
            <v>-7.0869353802901575E-2</v>
          </cell>
          <cell r="O20">
            <v>-7.6805037936835865E-2</v>
          </cell>
          <cell r="P20">
            <v>-8.2548412912241839E-2</v>
          </cell>
          <cell r="Q20">
            <v>-8.819104040072609E-2</v>
          </cell>
          <cell r="R20">
            <v>-9.3319842296721606E-2</v>
          </cell>
          <cell r="S20">
            <v>-9.7859565547502428E-2</v>
          </cell>
          <cell r="T20">
            <v>-0.10217714176710709</v>
          </cell>
          <cell r="U20">
            <v>-0.10649542128503253</v>
          </cell>
          <cell r="V20">
            <v>-0.11029725394215015</v>
          </cell>
          <cell r="W20">
            <v>-0.1148907939406144</v>
          </cell>
        </row>
        <row r="21">
          <cell r="C21">
            <v>-6.745538017249959E-3</v>
          </cell>
          <cell r="D21">
            <v>-1.3977447906510426E-2</v>
          </cell>
          <cell r="E21">
            <v>-2.2129489046567245E-2</v>
          </cell>
          <cell r="F21">
            <v>-3.0143054893318297E-2</v>
          </cell>
          <cell r="G21">
            <v>-3.7111188958867988E-2</v>
          </cell>
          <cell r="H21">
            <v>-4.0332894144813378E-2</v>
          </cell>
          <cell r="I21">
            <v>-4.5317001680987345E-2</v>
          </cell>
          <cell r="J21">
            <v>-4.852220061338379E-2</v>
          </cell>
          <cell r="K21">
            <v>-4.7879181553379481E-2</v>
          </cell>
          <cell r="L21">
            <v>-4.4463627034461516E-2</v>
          </cell>
          <cell r="M21">
            <v>-4.0204474641134441E-2</v>
          </cell>
          <cell r="N21">
            <v>-3.5781932517143032E-2</v>
          </cell>
          <cell r="O21">
            <v>-3.0659897948468663E-2</v>
          </cell>
          <cell r="P21">
            <v>-2.4780647940479194E-2</v>
          </cell>
          <cell r="Q21">
            <v>-1.8432223653173298E-2</v>
          </cell>
          <cell r="R21">
            <v>-1.1654065797328611E-2</v>
          </cell>
          <cell r="S21">
            <v>-3.6222697878718129E-3</v>
          </cell>
          <cell r="T21">
            <v>4.1627747462005902E-3</v>
          </cell>
          <cell r="U21">
            <v>1.1969024166327211E-2</v>
          </cell>
          <cell r="V21">
            <v>1.9789122187259568E-2</v>
          </cell>
          <cell r="W21">
            <v>2.7051249667523772E-2</v>
          </cell>
        </row>
        <row r="22">
          <cell r="C22">
            <v>-1.6541180394095203E-2</v>
          </cell>
          <cell r="D22">
            <v>-2.1487644609583089E-2</v>
          </cell>
          <cell r="E22">
            <v>-2.6582352515682046E-2</v>
          </cell>
          <cell r="F22">
            <v>-3.1886258187550996E-2</v>
          </cell>
          <cell r="G22">
            <v>-3.695525764647907E-2</v>
          </cell>
          <cell r="H22">
            <v>-3.135513382803929E-2</v>
          </cell>
          <cell r="I22">
            <v>-3.9172170857410579E-2</v>
          </cell>
          <cell r="J22">
            <v>-4.6183337786723386E-2</v>
          </cell>
          <cell r="K22">
            <v>-5.2324571592407103E-2</v>
          </cell>
          <cell r="L22">
            <v>-5.610013340158912E-2</v>
          </cell>
          <cell r="M22">
            <v>-5.9293832418898379E-2</v>
          </cell>
          <cell r="N22">
            <v>-6.14839112906456E-2</v>
          </cell>
          <cell r="O22">
            <v>-6.309932397884678E-2</v>
          </cell>
          <cell r="P22">
            <v>-6.432810825918743E-2</v>
          </cell>
          <cell r="Q22">
            <v>-6.5153155234584911E-2</v>
          </cell>
          <cell r="R22">
            <v>-6.5974662077173785E-2</v>
          </cell>
          <cell r="S22">
            <v>-6.5830919667590332E-2</v>
          </cell>
          <cell r="T22">
            <v>-6.5678006630694938E-2</v>
          </cell>
          <cell r="U22">
            <v>-6.5179046345253649E-2</v>
          </cell>
          <cell r="V22">
            <v>-6.5069234345788554E-2</v>
          </cell>
          <cell r="W22">
            <v>-6.5971366703418841E-2</v>
          </cell>
        </row>
        <row r="23">
          <cell r="C23">
            <v>2.3602314716189335E-3</v>
          </cell>
          <cell r="D23">
            <v>4.7587142229847078E-3</v>
          </cell>
          <cell r="E23">
            <v>7.1008841343049699E-3</v>
          </cell>
          <cell r="F23">
            <v>9.9107072788903461E-3</v>
          </cell>
          <cell r="G23">
            <v>1.2548037876741551E-2</v>
          </cell>
          <cell r="H23">
            <v>2.1053753643049723E-2</v>
          </cell>
          <cell r="I23">
            <v>1.7789090991977584E-2</v>
          </cell>
          <cell r="J23">
            <v>1.4279884065244443E-2</v>
          </cell>
          <cell r="K23">
            <v>1.005687398925516E-2</v>
          </cell>
          <cell r="L23">
            <v>6.9156960375591891E-3</v>
          </cell>
          <cell r="M23">
            <v>3.3678381242484108E-3</v>
          </cell>
          <cell r="N23">
            <v>5.5562858666039926E-4</v>
          </cell>
          <cell r="O23">
            <v>-2.4306976363547656E-3</v>
          </cell>
          <cell r="P23">
            <v>-4.6368238285850669E-3</v>
          </cell>
          <cell r="Q23">
            <v>-6.8011854059953827E-3</v>
          </cell>
          <cell r="R23">
            <v>-8.0581716902495305E-3</v>
          </cell>
          <cell r="S23">
            <v>-9.0072712224817403E-3</v>
          </cell>
          <cell r="T23">
            <v>-9.0226512332834876E-3</v>
          </cell>
          <cell r="U23">
            <v>-9.2419149628187106E-3</v>
          </cell>
          <cell r="V23">
            <v>-8.8795154127728239E-3</v>
          </cell>
          <cell r="W23">
            <v>-1.0662756646258006E-2</v>
          </cell>
        </row>
        <row r="24">
          <cell r="C24">
            <v>2.9789170596330205E-3</v>
          </cell>
          <cell r="D24">
            <v>3.0636480925040717E-3</v>
          </cell>
          <cell r="E24">
            <v>2.9817576478755035E-3</v>
          </cell>
          <cell r="F24">
            <v>2.6250719402498503E-3</v>
          </cell>
          <cell r="G24">
            <v>1.8161806082139418E-3</v>
          </cell>
          <cell r="H24">
            <v>3.4810969923772337E-4</v>
          </cell>
          <cell r="I24">
            <v>-1.9891579203654133E-3</v>
          </cell>
          <cell r="J24">
            <v>-5.2855496746747237E-3</v>
          </cell>
          <cell r="K24">
            <v>-9.4774133811799388E-3</v>
          </cell>
          <cell r="L24">
            <v>-1.1973716354979796E-2</v>
          </cell>
          <cell r="M24">
            <v>-1.474229179150831E-2</v>
          </cell>
          <cell r="N24">
            <v>-1.7326829009966609E-2</v>
          </cell>
          <cell r="O24">
            <v>-1.9354624658053321E-2</v>
          </cell>
          <cell r="P24">
            <v>-2.0554772646504575E-2</v>
          </cell>
          <cell r="Q24">
            <v>-2.0840887155393197E-2</v>
          </cell>
          <cell r="R24">
            <v>-2.0248152184866534E-2</v>
          </cell>
          <cell r="S24">
            <v>-1.8826185549430396E-2</v>
          </cell>
          <cell r="T24">
            <v>-1.6768982317679298E-2</v>
          </cell>
          <cell r="U24">
            <v>-1.4220347622559944E-2</v>
          </cell>
          <cell r="V24">
            <v>-1.1310157227458387E-2</v>
          </cell>
          <cell r="W24">
            <v>-8.1644676526759722E-3</v>
          </cell>
        </row>
        <row r="25">
          <cell r="C25">
            <v>-8.715826570259589E-3</v>
          </cell>
          <cell r="D25">
            <v>-1.0345759357387808E-2</v>
          </cell>
          <cell r="E25">
            <v>-1.1197031122228031E-2</v>
          </cell>
          <cell r="F25">
            <v>-1.2053348748301706E-2</v>
          </cell>
          <cell r="G25">
            <v>-1.2657165137237742E-2</v>
          </cell>
          <cell r="H25">
            <v>-9.7019177022942358E-3</v>
          </cell>
          <cell r="I25">
            <v>-1.4325351176600117E-2</v>
          </cell>
          <cell r="J25">
            <v>-1.8835994036816538E-2</v>
          </cell>
          <cell r="K25">
            <v>-2.2772116863251587E-2</v>
          </cell>
          <cell r="L25">
            <v>-2.6924492930198531E-2</v>
          </cell>
          <cell r="M25">
            <v>-3.2267827525522617E-2</v>
          </cell>
          <cell r="N25">
            <v>-3.5745165231638933E-2</v>
          </cell>
          <cell r="O25">
            <v>-3.9529872689579276E-2</v>
          </cell>
          <cell r="P25">
            <v>-4.3958104297434415E-2</v>
          </cell>
          <cell r="Q25">
            <v>-4.7536021579224673E-2</v>
          </cell>
          <cell r="R25">
            <v>-5.0686478419064845E-2</v>
          </cell>
          <cell r="S25">
            <v>-5.0756085320357393E-2</v>
          </cell>
          <cell r="T25">
            <v>-5.2690947182960704E-2</v>
          </cell>
          <cell r="U25">
            <v>-5.4094037352450206E-2</v>
          </cell>
          <cell r="V25">
            <v>-5.5508247052276388E-2</v>
          </cell>
          <cell r="W25">
            <v>-5.7930967734083308E-2</v>
          </cell>
        </row>
        <row r="26">
          <cell r="C26">
            <v>1.4344404971284306E-2</v>
          </cell>
          <cell r="D26">
            <v>1.7539053173545805E-2</v>
          </cell>
          <cell r="E26">
            <v>2.2929077274598725E-2</v>
          </cell>
          <cell r="F26">
            <v>2.840081352717385E-2</v>
          </cell>
          <cell r="G26">
            <v>3.4697014817239212E-2</v>
          </cell>
          <cell r="H26">
            <v>5.1232208301352528E-2</v>
          </cell>
          <cell r="I26">
            <v>4.9227973925753198E-2</v>
          </cell>
          <cell r="J26">
            <v>4.7830703710759356E-2</v>
          </cell>
          <cell r="K26">
            <v>4.8357184768431309E-2</v>
          </cell>
          <cell r="L26">
            <v>4.7328747365072345E-2</v>
          </cell>
          <cell r="M26">
            <v>4.3653712124534672E-2</v>
          </cell>
          <cell r="N26">
            <v>4.4849514424142485E-2</v>
          </cell>
          <cell r="O26">
            <v>4.5582717250196504E-2</v>
          </cell>
          <cell r="P26">
            <v>4.4567039675076699E-2</v>
          </cell>
          <cell r="Q26">
            <v>4.5441413168574619E-2</v>
          </cell>
          <cell r="R26">
            <v>4.6981841668894152E-2</v>
          </cell>
          <cell r="S26">
            <v>5.6116164539712535E-2</v>
          </cell>
          <cell r="T26">
            <v>6.0172548886948625E-2</v>
          </cell>
          <cell r="U26">
            <v>6.5236304069310372E-2</v>
          </cell>
          <cell r="V26">
            <v>6.9787074910161395E-2</v>
          </cell>
          <cell r="W26">
            <v>7.1569338298519081E-2</v>
          </cell>
        </row>
        <row r="27">
          <cell r="C27">
            <v>2.4212354306535348E-3</v>
          </cell>
          <cell r="D27">
            <v>2.4755312220518049E-3</v>
          </cell>
          <cell r="E27">
            <v>2.3259313320442708E-3</v>
          </cell>
          <cell r="F27">
            <v>1.9356385206459931E-3</v>
          </cell>
          <cell r="G27">
            <v>1.2551786356001266E-3</v>
          </cell>
          <cell r="H27">
            <v>2.7093297882639991E-4</v>
          </cell>
          <cell r="I27">
            <v>-1.017120592266753E-3</v>
          </cell>
          <cell r="J27">
            <v>-2.5486729773848867E-3</v>
          </cell>
          <cell r="K27">
            <v>-4.3029568283768638E-3</v>
          </cell>
          <cell r="L27">
            <v>-4.3421429419971437E-3</v>
          </cell>
          <cell r="M27">
            <v>-4.4489945715474677E-3</v>
          </cell>
          <cell r="N27">
            <v>-4.5239187238297288E-3</v>
          </cell>
          <cell r="O27">
            <v>-4.4325205601462251E-3</v>
          </cell>
          <cell r="P27">
            <v>-4.0925067555240479E-3</v>
          </cell>
          <cell r="Q27">
            <v>-3.4324425345648268E-3</v>
          </cell>
          <cell r="R27">
            <v>-2.4442149173560471E-3</v>
          </cell>
          <cell r="S27">
            <v>-1.1205183097476143E-3</v>
          </cell>
          <cell r="T27">
            <v>4.7771892820000397E-4</v>
          </cell>
          <cell r="U27">
            <v>2.3156466553650662E-3</v>
          </cell>
          <cell r="V27">
            <v>4.3308669927378286E-3</v>
          </cell>
          <cell r="W27">
            <v>6.4824389830293525E-3</v>
          </cell>
        </row>
        <row r="28">
          <cell r="C28">
            <v>2.7807392913933031E-3</v>
          </cell>
          <cell r="D28">
            <v>2.7911927881432434E-3</v>
          </cell>
          <cell r="E28">
            <v>2.5400606167114348E-3</v>
          </cell>
          <cell r="F28">
            <v>1.9743301740002711E-3</v>
          </cell>
          <cell r="G28">
            <v>1.0197441058541455E-3</v>
          </cell>
          <cell r="H28">
            <v>-3.7251275815496077E-4</v>
          </cell>
          <cell r="I28">
            <v>-2.2142774384393423E-3</v>
          </cell>
          <cell r="J28">
            <v>-4.486521319198411E-3</v>
          </cell>
          <cell r="K28">
            <v>-7.1688278551531107E-3</v>
          </cell>
          <cell r="L28">
            <v>-8.0650401874556681E-3</v>
          </cell>
          <cell r="M28">
            <v>-9.1592912712467004E-3</v>
          </cell>
          <cell r="N28">
            <v>-1.0269573096919952E-2</v>
          </cell>
          <cell r="O28">
            <v>-1.117624159183655E-2</v>
          </cell>
          <cell r="P28">
            <v>-1.1725508918264491E-2</v>
          </cell>
          <cell r="Q28">
            <v>-1.1815312166641672E-2</v>
          </cell>
          <cell r="R28">
            <v>-1.1403411391166686E-2</v>
          </cell>
          <cell r="S28">
            <v>-1.0495918845395153E-2</v>
          </cell>
          <cell r="T28">
            <v>-9.1607388427520919E-3</v>
          </cell>
          <cell r="U28">
            <v>-7.4556710874171296E-3</v>
          </cell>
          <cell r="V28">
            <v>-5.4736423836238331E-3</v>
          </cell>
          <cell r="W28">
            <v>-3.2811672532041571E-3</v>
          </cell>
        </row>
      </sheetData>
      <sheetData sheetId="1"/>
      <sheetData sheetId="2"/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men"/>
      <sheetName val="Libres"/>
      <sheetName val="Reg"/>
      <sheetName val="Bajo500"/>
      <sheetName val="Param"/>
    </sheetNames>
    <sheetDataSet>
      <sheetData sheetId="0"/>
      <sheetData sheetId="1"/>
      <sheetData sheetId="2"/>
      <sheetData sheetId="3"/>
      <sheetData sheetId="4">
        <row r="12">
          <cell r="A12">
            <v>6</v>
          </cell>
          <cell r="B12" t="str">
            <v>CHILQUINTA</v>
          </cell>
          <cell r="C12"/>
          <cell r="D12"/>
          <cell r="E12">
            <v>1.0208906502371773</v>
          </cell>
          <cell r="F12"/>
          <cell r="G12"/>
          <cell r="H12"/>
          <cell r="I12">
            <v>0</v>
          </cell>
          <cell r="J12">
            <v>136.05252583333333</v>
          </cell>
          <cell r="K12">
            <v>136.05252583333333</v>
          </cell>
          <cell r="L12">
            <v>136.05252583333333</v>
          </cell>
          <cell r="M12">
            <v>136.05252583333333</v>
          </cell>
          <cell r="N12">
            <v>293.77525333333335</v>
          </cell>
          <cell r="O12">
            <v>293.77525333333335</v>
          </cell>
          <cell r="P12">
            <v>293.77525333333335</v>
          </cell>
          <cell r="Q12">
            <v>413.44805666666667</v>
          </cell>
          <cell r="R12">
            <v>413.44805666666667</v>
          </cell>
          <cell r="S12">
            <v>413.44805666666667</v>
          </cell>
          <cell r="T12">
            <v>413.44805666666667</v>
          </cell>
          <cell r="U12">
            <v>413.44805666666667</v>
          </cell>
          <cell r="V12">
            <v>413.44805666666667</v>
          </cell>
          <cell r="W12">
            <v>413.44805666666667</v>
          </cell>
          <cell r="X12">
            <v>413.44805666666667</v>
          </cell>
          <cell r="Y12">
            <v>413.44805666666667</v>
          </cell>
          <cell r="Z12">
            <v>413.44805666666667</v>
          </cell>
          <cell r="AA12">
            <v>413.44805666666667</v>
          </cell>
          <cell r="AB12">
            <v>413.44805666666667</v>
          </cell>
          <cell r="AC12">
            <v>413.44805666666667</v>
          </cell>
          <cell r="AD12">
            <v>413.44805666666667</v>
          </cell>
          <cell r="AE12">
            <v>413.44805666666667</v>
          </cell>
          <cell r="AF12">
            <v>413.44805666666667</v>
          </cell>
          <cell r="AG12">
            <v>413.44805666666667</v>
          </cell>
          <cell r="AH12">
            <v>3079.32809</v>
          </cell>
          <cell r="AI12">
            <v>4961.3766800000012</v>
          </cell>
        </row>
        <row r="13">
          <cell r="A13">
            <v>8</v>
          </cell>
          <cell r="B13" t="str">
            <v>EMELCA</v>
          </cell>
          <cell r="C13"/>
          <cell r="D13"/>
          <cell r="E13">
            <v>1</v>
          </cell>
          <cell r="F13"/>
          <cell r="G13"/>
          <cell r="H13"/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</row>
        <row r="14">
          <cell r="A14">
            <v>9</v>
          </cell>
          <cell r="B14" t="str">
            <v>LITORAL</v>
          </cell>
          <cell r="C14"/>
          <cell r="D14"/>
          <cell r="E14">
            <v>1</v>
          </cell>
          <cell r="F14"/>
          <cell r="G14"/>
          <cell r="H14"/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</row>
        <row r="15">
          <cell r="A15">
            <v>10</v>
          </cell>
          <cell r="B15" t="str">
            <v>ENEL</v>
          </cell>
          <cell r="C15"/>
          <cell r="D15"/>
          <cell r="E15">
            <v>1.0001210260415712</v>
          </cell>
          <cell r="F15">
            <v>1.0499817714191328</v>
          </cell>
          <cell r="G15"/>
          <cell r="H15"/>
          <cell r="I15">
            <v>152.22958583333335</v>
          </cell>
          <cell r="J15">
            <v>829.77383583333335</v>
          </cell>
          <cell r="K15">
            <v>1269.2151691666668</v>
          </cell>
          <cell r="L15">
            <v>1624.7403358333333</v>
          </cell>
          <cell r="M15">
            <v>1624.7403358333333</v>
          </cell>
          <cell r="N15">
            <v>1662.5153358333334</v>
          </cell>
          <cell r="O15">
            <v>1714.1250025000002</v>
          </cell>
          <cell r="P15">
            <v>2074.9017691666668</v>
          </cell>
          <cell r="Q15">
            <v>2404.6235191666669</v>
          </cell>
          <cell r="R15">
            <v>2404.6235191666669</v>
          </cell>
          <cell r="S15">
            <v>2987.6851025000001</v>
          </cell>
          <cell r="T15">
            <v>3592.7616858333336</v>
          </cell>
          <cell r="U15">
            <v>5128.2618016666675</v>
          </cell>
          <cell r="V15">
            <v>5128.2618016666675</v>
          </cell>
          <cell r="W15">
            <v>5128.2618016666675</v>
          </cell>
          <cell r="X15">
            <v>5128.2618016666675</v>
          </cell>
          <cell r="Y15">
            <v>5128.2618016666675</v>
          </cell>
          <cell r="Z15">
            <v>5128.2618016666675</v>
          </cell>
          <cell r="AA15">
            <v>5128.2618016666675</v>
          </cell>
          <cell r="AB15">
            <v>5338.7487183333342</v>
          </cell>
          <cell r="AC15">
            <v>5338.7487183333342</v>
          </cell>
          <cell r="AD15">
            <v>5338.7487183333342</v>
          </cell>
          <cell r="AE15">
            <v>5338.7487183333342</v>
          </cell>
          <cell r="AF15">
            <v>5338.7487183333342</v>
          </cell>
          <cell r="AG15">
            <v>5338.7487183333342</v>
          </cell>
          <cell r="AH15">
            <v>22341.935196666673</v>
          </cell>
          <cell r="AI15">
            <v>62591.576203333352</v>
          </cell>
        </row>
        <row r="16">
          <cell r="A16">
            <v>13</v>
          </cell>
          <cell r="B16" t="str">
            <v>TILTIL</v>
          </cell>
          <cell r="C16"/>
          <cell r="D16"/>
          <cell r="E16">
            <v>1</v>
          </cell>
          <cell r="F16">
            <v>1</v>
          </cell>
          <cell r="G16"/>
          <cell r="H16"/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</row>
        <row r="17">
          <cell r="A17">
            <v>14</v>
          </cell>
          <cell r="B17" t="str">
            <v>EEPA</v>
          </cell>
          <cell r="C17"/>
          <cell r="D17"/>
          <cell r="E17"/>
          <cell r="F17">
            <v>1.0172443046888273</v>
          </cell>
          <cell r="G17"/>
          <cell r="H17"/>
          <cell r="I17">
            <v>0</v>
          </cell>
          <cell r="J17">
            <v>0</v>
          </cell>
          <cell r="K17">
            <v>44.349083333333333</v>
          </cell>
          <cell r="L17">
            <v>44.349083333333333</v>
          </cell>
          <cell r="M17">
            <v>44.349083333333333</v>
          </cell>
          <cell r="N17">
            <v>44.349083333333333</v>
          </cell>
          <cell r="O17">
            <v>44.349083333333333</v>
          </cell>
          <cell r="P17">
            <v>44.349083333333333</v>
          </cell>
          <cell r="Q17">
            <v>44.349083333333333</v>
          </cell>
          <cell r="R17">
            <v>44.349083333333333</v>
          </cell>
          <cell r="S17">
            <v>44.349083333333333</v>
          </cell>
          <cell r="T17">
            <v>44.349083333333333</v>
          </cell>
          <cell r="U17">
            <v>44.349083333333333</v>
          </cell>
          <cell r="V17">
            <v>44.349083333333333</v>
          </cell>
          <cell r="W17">
            <v>44.349083333333333</v>
          </cell>
          <cell r="X17">
            <v>44.349083333333333</v>
          </cell>
          <cell r="Y17">
            <v>44.349083333333333</v>
          </cell>
          <cell r="Z17">
            <v>44.349083333333333</v>
          </cell>
          <cell r="AA17">
            <v>44.349083333333333</v>
          </cell>
          <cell r="AB17">
            <v>44.349083333333333</v>
          </cell>
          <cell r="AC17">
            <v>44.349083333333333</v>
          </cell>
          <cell r="AD17">
            <v>44.349083333333333</v>
          </cell>
          <cell r="AE17">
            <v>44.349083333333333</v>
          </cell>
          <cell r="AF17">
            <v>44.349083333333333</v>
          </cell>
          <cell r="AG17">
            <v>44.349083333333333</v>
          </cell>
          <cell r="AH17">
            <v>443.49083333333334</v>
          </cell>
          <cell r="AI17">
            <v>532.18899999999996</v>
          </cell>
        </row>
        <row r="18">
          <cell r="A18">
            <v>18</v>
          </cell>
          <cell r="B18" t="str">
            <v>CGE</v>
          </cell>
          <cell r="C18">
            <v>1.064975408324687</v>
          </cell>
          <cell r="D18">
            <v>1.0351221902356182</v>
          </cell>
          <cell r="E18">
            <v>1.0704177758712201</v>
          </cell>
          <cell r="F18">
            <v>1.0215476227043461</v>
          </cell>
          <cell r="G18">
            <v>1.0490592532696004</v>
          </cell>
          <cell r="H18">
            <v>0</v>
          </cell>
          <cell r="I18">
            <v>316.7402725</v>
          </cell>
          <cell r="J18">
            <v>449.93398016666663</v>
          </cell>
          <cell r="K18">
            <v>449.93398016666663</v>
          </cell>
          <cell r="L18">
            <v>449.93398016666663</v>
          </cell>
          <cell r="M18">
            <v>449.93398016666663</v>
          </cell>
          <cell r="N18">
            <v>449.93398016666663</v>
          </cell>
          <cell r="O18">
            <v>449.93398016666663</v>
          </cell>
          <cell r="P18">
            <v>449.93398016666663</v>
          </cell>
          <cell r="Q18">
            <v>449.93398016666663</v>
          </cell>
          <cell r="R18">
            <v>449.93398016666663</v>
          </cell>
          <cell r="S18">
            <v>449.93398016666663</v>
          </cell>
          <cell r="T18">
            <v>449.93398016666663</v>
          </cell>
          <cell r="U18">
            <v>449.93398016666663</v>
          </cell>
          <cell r="V18">
            <v>449.93398016666663</v>
          </cell>
          <cell r="W18">
            <v>449.93398016666663</v>
          </cell>
          <cell r="X18">
            <v>449.93398016666663</v>
          </cell>
          <cell r="Y18">
            <v>449.93398016666663</v>
          </cell>
          <cell r="Z18">
            <v>449.93398016666663</v>
          </cell>
          <cell r="AA18">
            <v>449.93398016666663</v>
          </cell>
          <cell r="AB18">
            <v>449.93398016666663</v>
          </cell>
          <cell r="AC18">
            <v>449.93398016666663</v>
          </cell>
          <cell r="AD18">
            <v>449.93398016666663</v>
          </cell>
          <cell r="AE18">
            <v>449.93398016666663</v>
          </cell>
          <cell r="AF18">
            <v>449.93398016666663</v>
          </cell>
          <cell r="AG18">
            <v>449.93398016666663</v>
          </cell>
          <cell r="AH18">
            <v>5266.0140543333318</v>
          </cell>
          <cell r="AI18">
            <v>5399.2077619999991</v>
          </cell>
        </row>
        <row r="19">
          <cell r="A19">
            <v>21</v>
          </cell>
          <cell r="B19" t="str">
            <v>COOPELAN</v>
          </cell>
          <cell r="C19"/>
          <cell r="D19"/>
          <cell r="E19"/>
          <cell r="F19"/>
          <cell r="G19">
            <v>1.0279476841076687</v>
          </cell>
          <cell r="H19"/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</row>
        <row r="20">
          <cell r="A20">
            <v>22</v>
          </cell>
          <cell r="B20" t="str">
            <v>FRONTEL</v>
          </cell>
          <cell r="C20"/>
          <cell r="D20"/>
          <cell r="E20"/>
          <cell r="F20"/>
          <cell r="G20">
            <v>1.0272380062810902</v>
          </cell>
          <cell r="H20"/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25.905000000000001</v>
          </cell>
          <cell r="S20">
            <v>25.905000000000001</v>
          </cell>
          <cell r="T20">
            <v>66.625</v>
          </cell>
          <cell r="U20">
            <v>218.17150000000001</v>
          </cell>
          <cell r="V20">
            <v>218.17150000000001</v>
          </cell>
          <cell r="W20">
            <v>218.17150000000001</v>
          </cell>
          <cell r="X20">
            <v>326.33983333333333</v>
          </cell>
          <cell r="Y20">
            <v>326.33983333333333</v>
          </cell>
          <cell r="Z20">
            <v>326.33983333333333</v>
          </cell>
          <cell r="AA20">
            <v>326.33983333333333</v>
          </cell>
          <cell r="AB20">
            <v>326.33983333333333</v>
          </cell>
          <cell r="AC20">
            <v>326.33983333333333</v>
          </cell>
          <cell r="AD20">
            <v>326.33983333333333</v>
          </cell>
          <cell r="AE20">
            <v>326.33983333333333</v>
          </cell>
          <cell r="AF20">
            <v>326.33983333333333</v>
          </cell>
          <cell r="AG20">
            <v>326.33983333333333</v>
          </cell>
          <cell r="AH20">
            <v>118.435</v>
          </cell>
          <cell r="AI20">
            <v>3591.5730000000008</v>
          </cell>
        </row>
        <row r="21">
          <cell r="A21">
            <v>23</v>
          </cell>
          <cell r="B21" t="str">
            <v>SAESA</v>
          </cell>
          <cell r="C21"/>
          <cell r="D21"/>
          <cell r="E21"/>
          <cell r="F21"/>
          <cell r="G21">
            <v>1</v>
          </cell>
          <cell r="H21">
            <v>1.0552209430931367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300.57675</v>
          </cell>
          <cell r="V21">
            <v>353.38373000000001</v>
          </cell>
          <cell r="W21">
            <v>353.38373000000001</v>
          </cell>
          <cell r="X21">
            <v>1136.1767766666667</v>
          </cell>
          <cell r="Y21">
            <v>1136.1767766666667</v>
          </cell>
          <cell r="Z21">
            <v>1136.1767766666667</v>
          </cell>
          <cell r="AA21">
            <v>1136.1767766666667</v>
          </cell>
          <cell r="AB21">
            <v>1136.1767766666667</v>
          </cell>
          <cell r="AC21">
            <v>1136.1767766666667</v>
          </cell>
          <cell r="AD21">
            <v>1136.1767766666667</v>
          </cell>
          <cell r="AE21">
            <v>1136.1767766666667</v>
          </cell>
          <cell r="AF21">
            <v>1136.1767766666667</v>
          </cell>
          <cell r="AG21">
            <v>1136.1767766666667</v>
          </cell>
          <cell r="AH21">
            <v>0</v>
          </cell>
          <cell r="AI21">
            <v>11232.935200000002</v>
          </cell>
        </row>
        <row r="22">
          <cell r="A22">
            <v>26</v>
          </cell>
          <cell r="B22" t="str">
            <v>CODINER</v>
          </cell>
          <cell r="C22"/>
          <cell r="D22"/>
          <cell r="E22"/>
          <cell r="F22"/>
          <cell r="G22">
            <v>1.3604006665662354</v>
          </cell>
          <cell r="H22"/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</row>
        <row r="23">
          <cell r="A23">
            <v>28</v>
          </cell>
          <cell r="B23" t="str">
            <v>EDECSA</v>
          </cell>
          <cell r="C23"/>
          <cell r="D23"/>
          <cell r="E23">
            <v>1.0022501590779491</v>
          </cell>
          <cell r="F23"/>
          <cell r="G23"/>
          <cell r="H23"/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11.483333333333334</v>
          </cell>
          <cell r="N23">
            <v>11.483333333333334</v>
          </cell>
          <cell r="O23">
            <v>11.483333333333334</v>
          </cell>
          <cell r="P23">
            <v>11.483333333333334</v>
          </cell>
          <cell r="Q23">
            <v>11.483333333333334</v>
          </cell>
          <cell r="R23">
            <v>11.483333333333334</v>
          </cell>
          <cell r="S23">
            <v>11.483333333333334</v>
          </cell>
          <cell r="T23">
            <v>11.483333333333334</v>
          </cell>
          <cell r="U23">
            <v>11.483333333333334</v>
          </cell>
          <cell r="V23">
            <v>11.483333333333334</v>
          </cell>
          <cell r="W23">
            <v>11.483333333333334</v>
          </cell>
          <cell r="X23">
            <v>11.483333333333334</v>
          </cell>
          <cell r="Y23">
            <v>11.483333333333334</v>
          </cell>
          <cell r="Z23">
            <v>11.483333333333334</v>
          </cell>
          <cell r="AA23">
            <v>11.483333333333334</v>
          </cell>
          <cell r="AB23">
            <v>11.483333333333334</v>
          </cell>
          <cell r="AC23">
            <v>11.483333333333334</v>
          </cell>
          <cell r="AD23">
            <v>11.483333333333334</v>
          </cell>
          <cell r="AE23">
            <v>11.483333333333334</v>
          </cell>
          <cell r="AF23">
            <v>11.483333333333334</v>
          </cell>
          <cell r="AG23">
            <v>11.483333333333334</v>
          </cell>
          <cell r="AH23">
            <v>91.866666666666674</v>
          </cell>
          <cell r="AI23">
            <v>137.80000000000001</v>
          </cell>
        </row>
        <row r="24">
          <cell r="A24">
            <v>29</v>
          </cell>
          <cell r="B24" t="str">
            <v>CEC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1.3228440368738761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</row>
        <row r="25">
          <cell r="A25">
            <v>31</v>
          </cell>
          <cell r="B25" t="str">
            <v>LUZLINARES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1.050146430044683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</row>
        <row r="26">
          <cell r="A26">
            <v>32</v>
          </cell>
          <cell r="B26" t="str">
            <v>LUZPARRAL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1.0506618317764427</v>
          </cell>
          <cell r="H26">
            <v>0</v>
          </cell>
          <cell r="I26">
            <v>0</v>
          </cell>
          <cell r="J26">
            <v>0</v>
          </cell>
          <cell r="K26">
            <v>66.844666666666669</v>
          </cell>
          <cell r="L26">
            <v>66.844666666666669</v>
          </cell>
          <cell r="M26">
            <v>66.844666666666669</v>
          </cell>
          <cell r="N26">
            <v>66.844666666666669</v>
          </cell>
          <cell r="O26">
            <v>66.844666666666669</v>
          </cell>
          <cell r="P26">
            <v>66.844666666666669</v>
          </cell>
          <cell r="Q26">
            <v>66.844666666666669</v>
          </cell>
          <cell r="R26">
            <v>66.844666666666669</v>
          </cell>
          <cell r="S26">
            <v>66.844666666666669</v>
          </cell>
          <cell r="T26">
            <v>66.844666666666669</v>
          </cell>
          <cell r="U26">
            <v>66.844666666666669</v>
          </cell>
          <cell r="V26">
            <v>66.844666666666669</v>
          </cell>
          <cell r="W26">
            <v>66.844666666666669</v>
          </cell>
          <cell r="X26">
            <v>66.844666666666669</v>
          </cell>
          <cell r="Y26">
            <v>66.844666666666669</v>
          </cell>
          <cell r="Z26">
            <v>66.844666666666669</v>
          </cell>
          <cell r="AA26">
            <v>66.844666666666669</v>
          </cell>
          <cell r="AB26">
            <v>66.844666666666669</v>
          </cell>
          <cell r="AC26">
            <v>66.844666666666669</v>
          </cell>
          <cell r="AD26">
            <v>66.844666666666669</v>
          </cell>
          <cell r="AE26">
            <v>66.844666666666669</v>
          </cell>
          <cell r="AF26">
            <v>66.844666666666669</v>
          </cell>
          <cell r="AG26">
            <v>66.844666666666669</v>
          </cell>
          <cell r="AH26">
            <v>668.4466666666666</v>
          </cell>
          <cell r="AI26">
            <v>802.13599999999985</v>
          </cell>
        </row>
        <row r="27">
          <cell r="A27">
            <v>33</v>
          </cell>
          <cell r="B27" t="str">
            <v>COPELEC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1.0319475817069652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34.65</v>
          </cell>
          <cell r="V27">
            <v>72.88</v>
          </cell>
          <cell r="W27">
            <v>72.88</v>
          </cell>
          <cell r="X27">
            <v>72.88</v>
          </cell>
          <cell r="Y27">
            <v>72.88</v>
          </cell>
          <cell r="Z27">
            <v>72.88</v>
          </cell>
          <cell r="AA27">
            <v>72.88</v>
          </cell>
          <cell r="AB27">
            <v>72.88</v>
          </cell>
          <cell r="AC27">
            <v>72.88</v>
          </cell>
          <cell r="AD27">
            <v>72.88</v>
          </cell>
          <cell r="AE27">
            <v>72.88</v>
          </cell>
          <cell r="AF27">
            <v>72.88</v>
          </cell>
          <cell r="AG27">
            <v>72.88</v>
          </cell>
          <cell r="AH27">
            <v>0</v>
          </cell>
          <cell r="AI27">
            <v>836.32999999999993</v>
          </cell>
        </row>
        <row r="28">
          <cell r="A28">
            <v>34</v>
          </cell>
          <cell r="B28" t="str">
            <v>COELCHA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1.0125949368887239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</row>
        <row r="29">
          <cell r="A29">
            <v>35</v>
          </cell>
          <cell r="B29" t="str">
            <v>SOCOEPA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1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</row>
        <row r="30">
          <cell r="A30">
            <v>36</v>
          </cell>
          <cell r="B30" t="str">
            <v>COOPREL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1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</row>
        <row r="31">
          <cell r="A31">
            <v>39</v>
          </cell>
          <cell r="B31" t="str">
            <v>LUZOSORNO</v>
          </cell>
          <cell r="C31"/>
          <cell r="D31"/>
          <cell r="E31"/>
          <cell r="F31"/>
          <cell r="G31"/>
          <cell r="H31">
            <v>1.0002542664477987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</row>
        <row r="32">
          <cell r="A32">
            <v>40</v>
          </cell>
          <cell r="B32" t="str">
            <v>CRELL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1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85.201416666666674</v>
          </cell>
          <cell r="V32">
            <v>85.201416666666674</v>
          </cell>
          <cell r="W32">
            <v>85.201416666666674</v>
          </cell>
          <cell r="X32">
            <v>85.201416666666674</v>
          </cell>
          <cell r="Y32">
            <v>85.201416666666674</v>
          </cell>
          <cell r="Z32">
            <v>85.201416666666674</v>
          </cell>
          <cell r="AA32">
            <v>85.201416666666674</v>
          </cell>
          <cell r="AB32">
            <v>85.201416666666674</v>
          </cell>
          <cell r="AC32">
            <v>85.201416666666674</v>
          </cell>
          <cell r="AD32">
            <v>85.201416666666674</v>
          </cell>
          <cell r="AE32">
            <v>85.201416666666674</v>
          </cell>
          <cell r="AF32">
            <v>85.201416666666674</v>
          </cell>
          <cell r="AG32">
            <v>85.201416666666674</v>
          </cell>
          <cell r="AH32">
            <v>0</v>
          </cell>
          <cell r="AI32">
            <v>1022.417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 - Carbono neutralidad"/>
      <sheetName val="GD Residencial Generación"/>
      <sheetName val="Proporcion"/>
      <sheetName val="Factores Pérdidas"/>
      <sheetName val="Resultado"/>
    </sheetNames>
    <sheetDataSet>
      <sheetData sheetId="0"/>
      <sheetData sheetId="1"/>
      <sheetData sheetId="2"/>
      <sheetData sheetId="3"/>
      <sheetData sheetId="4">
        <row r="3">
          <cell r="Z3">
            <v>107197.41088035874</v>
          </cell>
          <cell r="AA3">
            <v>124420.61082946377</v>
          </cell>
          <cell r="AB3">
            <v>145031.58552954262</v>
          </cell>
          <cell r="AC3">
            <v>164319.05755932635</v>
          </cell>
          <cell r="AD3">
            <v>184530.7442419641</v>
          </cell>
          <cell r="AE3">
            <v>205392.23599584217</v>
          </cell>
          <cell r="AF3">
            <v>213575.16224382716</v>
          </cell>
          <cell r="AG3">
            <v>222620.53936640464</v>
          </cell>
          <cell r="AH3">
            <v>228434.33413098325</v>
          </cell>
          <cell r="AI3">
            <v>233926.07309580068</v>
          </cell>
          <cell r="AJ3">
            <v>240935.562385467</v>
          </cell>
          <cell r="AK3">
            <v>249997.13451211381</v>
          </cell>
          <cell r="AL3">
            <v>258515.77097941344</v>
          </cell>
          <cell r="AM3">
            <v>268086.42046899511</v>
          </cell>
          <cell r="AN3">
            <v>275446.50629703159</v>
          </cell>
          <cell r="AO3">
            <v>282431.23826901201</v>
          </cell>
          <cell r="AP3">
            <v>287314.35478935926</v>
          </cell>
          <cell r="AQ3">
            <v>292015.76376966346</v>
          </cell>
          <cell r="AR3">
            <v>296461.96137518727</v>
          </cell>
          <cell r="AS3">
            <v>302797.56317125115</v>
          </cell>
          <cell r="AT3">
            <v>309385.35190299753</v>
          </cell>
        </row>
        <row r="4">
          <cell r="Z4">
            <v>930.95234682941259</v>
          </cell>
          <cell r="AA4">
            <v>1080.5266535300364</v>
          </cell>
          <cell r="AB4">
            <v>1259.5219772967198</v>
          </cell>
          <cell r="AC4">
            <v>1427.023386174719</v>
          </cell>
          <cell r="AD4">
            <v>1602.5511064438472</v>
          </cell>
          <cell r="AE4">
            <v>1783.7220372260351</v>
          </cell>
          <cell r="AF4">
            <v>1854.7863878659571</v>
          </cell>
          <cell r="AG4">
            <v>1933.3406644204435</v>
          </cell>
          <cell r="AH4">
            <v>1983.830371546949</v>
          </cell>
          <cell r="AI4">
            <v>2031.5231957997412</v>
          </cell>
          <cell r="AJ4">
            <v>2092.3968722318473</v>
          </cell>
          <cell r="AK4">
            <v>2171.0917937601389</v>
          </cell>
          <cell r="AL4">
            <v>2245.0716086259122</v>
          </cell>
          <cell r="AM4">
            <v>2328.1875955684695</v>
          </cell>
          <cell r="AN4">
            <v>2392.1060159687881</v>
          </cell>
          <cell r="AO4">
            <v>2452.7646882994741</v>
          </cell>
          <cell r="AP4">
            <v>2495.1719511906676</v>
          </cell>
          <cell r="AQ4">
            <v>2536.0011809983166</v>
          </cell>
          <cell r="AR4">
            <v>2574.6140361161451</v>
          </cell>
          <cell r="AS4">
            <v>2629.6353590397484</v>
          </cell>
          <cell r="AT4">
            <v>2686.8467910124896</v>
          </cell>
        </row>
        <row r="5">
          <cell r="Z5">
            <v>5826.5978610597294</v>
          </cell>
          <cell r="AA5">
            <v>6762.7460306835401</v>
          </cell>
          <cell r="AB5">
            <v>7883.0329864558962</v>
          </cell>
          <cell r="AC5">
            <v>8931.3824041429834</v>
          </cell>
          <cell r="AD5">
            <v>10029.966497045212</v>
          </cell>
          <cell r="AE5">
            <v>11163.870032899475</v>
          </cell>
          <cell r="AF5">
            <v>11608.644026806214</v>
          </cell>
          <cell r="AG5">
            <v>12100.295593407112</v>
          </cell>
          <cell r="AH5">
            <v>12416.298040310807</v>
          </cell>
          <cell r="AI5">
            <v>12714.795496948227</v>
          </cell>
          <cell r="AJ5">
            <v>13095.788610185573</v>
          </cell>
          <cell r="AK5">
            <v>13588.320438495175</v>
          </cell>
          <cell r="AL5">
            <v>14051.34159368809</v>
          </cell>
          <cell r="AM5">
            <v>14571.543764495993</v>
          </cell>
          <cell r="AN5">
            <v>14971.593168587626</v>
          </cell>
          <cell r="AO5">
            <v>15351.24062493746</v>
          </cell>
          <cell r="AP5">
            <v>15616.657075195904</v>
          </cell>
          <cell r="AQ5">
            <v>15872.197011129438</v>
          </cell>
          <cell r="AR5">
            <v>16113.865212305558</v>
          </cell>
          <cell r="AS5">
            <v>16458.229908899513</v>
          </cell>
          <cell r="AT5">
            <v>16816.30195017621</v>
          </cell>
        </row>
        <row r="6">
          <cell r="Z6">
            <v>207369.78737132004</v>
          </cell>
          <cell r="AA6">
            <v>322222.24682132201</v>
          </cell>
          <cell r="AB6">
            <v>487296.92617460544</v>
          </cell>
          <cell r="AC6">
            <v>732668.56533834268</v>
          </cell>
          <cell r="AD6">
            <v>989717.4403341799</v>
          </cell>
          <cell r="AE6">
            <v>1359665.4565996465</v>
          </cell>
          <cell r="AF6">
            <v>1570917.6985091146</v>
          </cell>
          <cell r="AG6">
            <v>1820074.78258208</v>
          </cell>
          <cell r="AH6">
            <v>1964587.6988005571</v>
          </cell>
          <cell r="AI6">
            <v>2067192.5753762657</v>
          </cell>
          <cell r="AJ6">
            <v>2237650.9253252628</v>
          </cell>
          <cell r="AK6">
            <v>2394326.9144856581</v>
          </cell>
          <cell r="AL6">
            <v>2487821.9588900437</v>
          </cell>
          <cell r="AM6">
            <v>2559141.587521988</v>
          </cell>
          <cell r="AN6">
            <v>2637486.2913880078</v>
          </cell>
          <cell r="AO6">
            <v>2716020.8465313441</v>
          </cell>
          <cell r="AP6">
            <v>2794664.3310622997</v>
          </cell>
          <cell r="AQ6">
            <v>2883289.6125049638</v>
          </cell>
          <cell r="AR6">
            <v>2968731.615941335</v>
          </cell>
          <cell r="AS6">
            <v>3060636.2894744794</v>
          </cell>
          <cell r="AT6">
            <v>3145255.6317667458</v>
          </cell>
        </row>
        <row r="7">
          <cell r="Z7">
            <v>394.88121997016805</v>
          </cell>
          <cell r="AA7">
            <v>596.67037309732746</v>
          </cell>
          <cell r="AB7">
            <v>885.03398687154015</v>
          </cell>
          <cell r="AC7">
            <v>1309.1105012613746</v>
          </cell>
          <cell r="AD7">
            <v>1753.3713543749795</v>
          </cell>
          <cell r="AE7">
            <v>2389.4549883716622</v>
          </cell>
          <cell r="AF7">
            <v>2751.1822713320876</v>
          </cell>
          <cell r="AG7">
            <v>3177.5708752670162</v>
          </cell>
          <cell r="AH7">
            <v>3425.1071005561016</v>
          </cell>
          <cell r="AI7">
            <v>3601.4064658266852</v>
          </cell>
          <cell r="AJ7">
            <v>3893.4456029329231</v>
          </cell>
          <cell r="AK7">
            <v>4162.9231223440747</v>
          </cell>
          <cell r="AL7">
            <v>4324.9802593017548</v>
          </cell>
          <cell r="AM7">
            <v>4449.8334378519312</v>
          </cell>
          <cell r="AN7">
            <v>4585.7191793228258</v>
          </cell>
          <cell r="AO7">
            <v>4721.7763955325108</v>
          </cell>
          <cell r="AP7">
            <v>4857.1749113492197</v>
          </cell>
          <cell r="AQ7">
            <v>5009.4371399795054</v>
          </cell>
          <cell r="AR7">
            <v>5156.1956974318646</v>
          </cell>
          <cell r="AS7">
            <v>5314.6781617285524</v>
          </cell>
          <cell r="AT7">
            <v>5460.9004380624356</v>
          </cell>
        </row>
        <row r="8">
          <cell r="Z8">
            <v>5221.8417429110314</v>
          </cell>
          <cell r="AA8">
            <v>8113.976487487439</v>
          </cell>
          <cell r="AB8">
            <v>12270.77224000045</v>
          </cell>
          <cell r="AC8">
            <v>18449.550181347335</v>
          </cell>
          <cell r="AD8">
            <v>24922.376152944118</v>
          </cell>
          <cell r="AE8">
            <v>34238.149769391952</v>
          </cell>
          <cell r="AF8">
            <v>39557.75678191748</v>
          </cell>
          <cell r="AG8">
            <v>45831.857163881534</v>
          </cell>
          <cell r="AH8">
            <v>49470.880899524396</v>
          </cell>
          <cell r="AI8">
            <v>52054.605531357491</v>
          </cell>
          <cell r="AJ8">
            <v>56346.969132027865</v>
          </cell>
          <cell r="AK8">
            <v>60292.274910080567</v>
          </cell>
          <cell r="AL8">
            <v>62646.602084809892</v>
          </cell>
          <cell r="AM8">
            <v>64442.523364375738</v>
          </cell>
          <cell r="AN8">
            <v>66415.345201970806</v>
          </cell>
          <cell r="AO8">
            <v>68392.947742374148</v>
          </cell>
          <cell r="AP8">
            <v>70373.293266847191</v>
          </cell>
          <cell r="AQ8">
            <v>72604.993457993478</v>
          </cell>
          <cell r="AR8">
            <v>74756.534556615923</v>
          </cell>
          <cell r="AS8">
            <v>77070.814118298862</v>
          </cell>
          <cell r="AT8">
            <v>79201.639536218674</v>
          </cell>
        </row>
        <row r="9">
          <cell r="Z9">
            <v>492252.8486630398</v>
          </cell>
          <cell r="AA9">
            <v>674416.92544598016</v>
          </cell>
          <cell r="AB9">
            <v>912611.82293089095</v>
          </cell>
          <cell r="AC9">
            <v>1224387.2944826011</v>
          </cell>
          <cell r="AD9">
            <v>1502632.5450857531</v>
          </cell>
          <cell r="AE9">
            <v>1851915.1660892994</v>
          </cell>
          <cell r="AF9">
            <v>2060861.1427161733</v>
          </cell>
          <cell r="AG9">
            <v>2233854.5715600336</v>
          </cell>
          <cell r="AH9">
            <v>2348764.9823203869</v>
          </cell>
          <cell r="AI9">
            <v>2446154.8108946132</v>
          </cell>
          <cell r="AJ9">
            <v>2544843.0312506757</v>
          </cell>
          <cell r="AK9">
            <v>2649715.1309695547</v>
          </cell>
          <cell r="AL9">
            <v>2726163.4310549088</v>
          </cell>
          <cell r="AM9">
            <v>2797213.1560267243</v>
          </cell>
          <cell r="AN9">
            <v>2873813.4812598424</v>
          </cell>
          <cell r="AO9">
            <v>2955232.3468906782</v>
          </cell>
          <cell r="AP9">
            <v>3034691.901197759</v>
          </cell>
          <cell r="AQ9">
            <v>3137313.2098876205</v>
          </cell>
          <cell r="AR9">
            <v>3218078.2573011755</v>
          </cell>
          <cell r="AS9">
            <v>3300297.5473903054</v>
          </cell>
          <cell r="AT9">
            <v>3391058.9935892392</v>
          </cell>
        </row>
        <row r="10">
          <cell r="Z10">
            <v>91.372459777126394</v>
          </cell>
          <cell r="AA10">
            <v>108.86076116992409</v>
          </cell>
          <cell r="AB10">
            <v>130.75972760316799</v>
          </cell>
          <cell r="AC10">
            <v>161.59989045884029</v>
          </cell>
          <cell r="AD10">
            <v>182.19326531771392</v>
          </cell>
          <cell r="AE10">
            <v>203.98560853739733</v>
          </cell>
          <cell r="AF10">
            <v>208.61009329351643</v>
          </cell>
          <cell r="AG10">
            <v>213.76731015615428</v>
          </cell>
          <cell r="AH10">
            <v>221.59058726488698</v>
          </cell>
          <cell r="AI10">
            <v>230.71011643531301</v>
          </cell>
          <cell r="AJ10">
            <v>236.51690272498539</v>
          </cell>
          <cell r="AK10">
            <v>245.5403804721978</v>
          </cell>
          <cell r="AL10">
            <v>259.53545276313218</v>
          </cell>
          <cell r="AM10">
            <v>272.09250256246764</v>
          </cell>
          <cell r="AN10">
            <v>279.02360493190031</v>
          </cell>
          <cell r="AO10">
            <v>286.17636667857778</v>
          </cell>
          <cell r="AP10">
            <v>293.19588948582026</v>
          </cell>
          <cell r="AQ10">
            <v>300.46200389091183</v>
          </cell>
          <cell r="AR10">
            <v>310.7891771352032</v>
          </cell>
          <cell r="AS10">
            <v>322.93045723843562</v>
          </cell>
          <cell r="AT10">
            <v>331.66401328976195</v>
          </cell>
        </row>
        <row r="11">
          <cell r="Z11">
            <v>2710.4389120268193</v>
          </cell>
          <cell r="AA11">
            <v>3522.964218091673</v>
          </cell>
          <cell r="AB11">
            <v>4502.191131253282</v>
          </cell>
          <cell r="AC11">
            <v>5726.7157486012575</v>
          </cell>
          <cell r="AD11">
            <v>6881.3406231723529</v>
          </cell>
          <cell r="AE11">
            <v>9237.4348557993235</v>
          </cell>
          <cell r="AF11">
            <v>10070.541620610235</v>
          </cell>
          <cell r="AG11">
            <v>10625.104252724017</v>
          </cell>
          <cell r="AH11">
            <v>11192.941958776284</v>
          </cell>
          <cell r="AI11">
            <v>11540.389522839892</v>
          </cell>
          <cell r="AJ11">
            <v>11923.125373923243</v>
          </cell>
          <cell r="AK11">
            <v>12414.296824956169</v>
          </cell>
          <cell r="AL11">
            <v>12709.664268664315</v>
          </cell>
          <cell r="AM11">
            <v>13016.219021721665</v>
          </cell>
          <cell r="AN11">
            <v>13356.356420984968</v>
          </cell>
          <cell r="AO11">
            <v>13924.431800156915</v>
          </cell>
          <cell r="AP11">
            <v>14274.887943169319</v>
          </cell>
          <cell r="AQ11">
            <v>14538.869258268856</v>
          </cell>
          <cell r="AR11">
            <v>14847.331292042343</v>
          </cell>
          <cell r="AS11">
            <v>15196.10367162944</v>
          </cell>
          <cell r="AT11">
            <v>15475.354509739886</v>
          </cell>
        </row>
        <row r="12">
          <cell r="Z12">
            <v>18028.763105946706</v>
          </cell>
          <cell r="AA12">
            <v>27159.338145928767</v>
          </cell>
          <cell r="AB12">
            <v>45017.619134717133</v>
          </cell>
          <cell r="AC12">
            <v>80508.41973237475</v>
          </cell>
          <cell r="AD12">
            <v>108778.17892637625</v>
          </cell>
          <cell r="AE12">
            <v>146759.83233525284</v>
          </cell>
          <cell r="AF12">
            <v>175723.00695504219</v>
          </cell>
          <cell r="AG12">
            <v>189138.12804444763</v>
          </cell>
          <cell r="AH12">
            <v>196173.53215290699</v>
          </cell>
          <cell r="AI12">
            <v>200014.43423397842</v>
          </cell>
          <cell r="AJ12">
            <v>202970.65879610577</v>
          </cell>
          <cell r="AK12">
            <v>207072.20755389807</v>
          </cell>
          <cell r="AL12">
            <v>210084.92220760442</v>
          </cell>
          <cell r="AM12">
            <v>212723.10089027771</v>
          </cell>
          <cell r="AN12">
            <v>215513.29296484168</v>
          </cell>
          <cell r="AO12">
            <v>219441.3520538125</v>
          </cell>
          <cell r="AP12">
            <v>222183.86725899886</v>
          </cell>
          <cell r="AQ12">
            <v>224541.46021428378</v>
          </cell>
          <cell r="AR12">
            <v>227422.69657027518</v>
          </cell>
          <cell r="AS12">
            <v>231446.22018553843</v>
          </cell>
          <cell r="AT12">
            <v>234012.67573142413</v>
          </cell>
        </row>
        <row r="13">
          <cell r="Z13">
            <v>47022.441708643542</v>
          </cell>
          <cell r="AA13">
            <v>96569.329156845066</v>
          </cell>
          <cell r="AB13">
            <v>145349.48787275355</v>
          </cell>
          <cell r="AC13">
            <v>175948.42278770838</v>
          </cell>
          <cell r="AD13">
            <v>198587.8755618768</v>
          </cell>
          <cell r="AE13">
            <v>228693.84289007369</v>
          </cell>
          <cell r="AF13">
            <v>244818.79490386549</v>
          </cell>
          <cell r="AG13">
            <v>261102.95344059917</v>
          </cell>
          <cell r="AH13">
            <v>273808.95681336097</v>
          </cell>
          <cell r="AI13">
            <v>283970.84779032896</v>
          </cell>
          <cell r="AJ13">
            <v>299300.28350942268</v>
          </cell>
          <cell r="AK13">
            <v>318273.43103641213</v>
          </cell>
          <cell r="AL13">
            <v>331228.42843654478</v>
          </cell>
          <cell r="AM13">
            <v>348100.87109655922</v>
          </cell>
          <cell r="AN13">
            <v>357823.32212409988</v>
          </cell>
          <cell r="AO13">
            <v>368271.74803376308</v>
          </cell>
          <cell r="AP13">
            <v>382175.48080931103</v>
          </cell>
          <cell r="AQ13">
            <v>409993.38558470295</v>
          </cell>
          <cell r="AR13">
            <v>440581.57827441982</v>
          </cell>
          <cell r="AS13">
            <v>449881.78807887941</v>
          </cell>
          <cell r="AT13">
            <v>459297.23559029988</v>
          </cell>
        </row>
        <row r="14">
          <cell r="Z14">
            <v>1346.2801210063508</v>
          </cell>
          <cell r="AA14">
            <v>2535.9886141650422</v>
          </cell>
          <cell r="AB14">
            <v>5415.965782701348</v>
          </cell>
          <cell r="AC14">
            <v>11793.731425720885</v>
          </cell>
          <cell r="AD14">
            <v>16711.343035916554</v>
          </cell>
          <cell r="AE14">
            <v>22588.662499888062</v>
          </cell>
          <cell r="AF14">
            <v>27944.09040692561</v>
          </cell>
          <cell r="AG14">
            <v>30271.664924837962</v>
          </cell>
          <cell r="AH14">
            <v>31241.178747062258</v>
          </cell>
          <cell r="AI14">
            <v>31736.52539242975</v>
          </cell>
          <cell r="AJ14">
            <v>32013.222975287797</v>
          </cell>
          <cell r="AK14">
            <v>32433.249670706879</v>
          </cell>
          <cell r="AL14">
            <v>32801.081552088988</v>
          </cell>
          <cell r="AM14">
            <v>33079.748594314558</v>
          </cell>
          <cell r="AN14">
            <v>33360.039251388385</v>
          </cell>
          <cell r="AO14">
            <v>33673.734496517216</v>
          </cell>
          <cell r="AP14">
            <v>33934.610187297629</v>
          </cell>
          <cell r="AQ14">
            <v>34192.678612645548</v>
          </cell>
          <cell r="AR14">
            <v>34520.897864415965</v>
          </cell>
          <cell r="AS14">
            <v>35053.573715805578</v>
          </cell>
          <cell r="AT14">
            <v>35341.864340248118</v>
          </cell>
        </row>
        <row r="15">
          <cell r="Z15">
            <v>2500.8930818328558</v>
          </cell>
          <cell r="AA15">
            <v>2902.7067193638422</v>
          </cell>
          <cell r="AB15">
            <v>3383.5564303217739</v>
          </cell>
          <cell r="AC15">
            <v>3833.5291019487618</v>
          </cell>
          <cell r="AD15">
            <v>4305.0635073197736</v>
          </cell>
          <cell r="AE15">
            <v>4791.7577285283023</v>
          </cell>
          <cell r="AF15">
            <v>4982.663679284653</v>
          </cell>
          <cell r="AG15">
            <v>5193.690427810051</v>
          </cell>
          <cell r="AH15">
            <v>5329.3250386324908</v>
          </cell>
          <cell r="AI15">
            <v>5457.4461552858811</v>
          </cell>
          <cell r="AJ15">
            <v>5620.9760682543292</v>
          </cell>
          <cell r="AK15">
            <v>5832.3806428233293</v>
          </cell>
          <cell r="AL15">
            <v>6031.1186424891594</v>
          </cell>
          <cell r="AM15">
            <v>6254.3998850170756</v>
          </cell>
          <cell r="AN15">
            <v>6426.1091415920873</v>
          </cell>
          <cell r="AO15">
            <v>6589.0614715385473</v>
          </cell>
          <cell r="AP15">
            <v>6702.983554387637</v>
          </cell>
          <cell r="AQ15">
            <v>6812.6664384904288</v>
          </cell>
          <cell r="AR15">
            <v>6916.3952948200504</v>
          </cell>
          <cell r="AS15">
            <v>7064.2035540951556</v>
          </cell>
          <cell r="AT15">
            <v>7217.8952816144792</v>
          </cell>
        </row>
        <row r="16">
          <cell r="Z16">
            <v>2499.2063954121568</v>
          </cell>
          <cell r="AA16">
            <v>3020.9874149861384</v>
          </cell>
          <cell r="AB16">
            <v>3504.0566719683993</v>
          </cell>
          <cell r="AC16">
            <v>4034.4441706826392</v>
          </cell>
          <cell r="AD16">
            <v>4386.4626837360138</v>
          </cell>
          <cell r="AE16">
            <v>4910.420548124689</v>
          </cell>
          <cell r="AF16">
            <v>5147.5410671669124</v>
          </cell>
          <cell r="AG16">
            <v>5339.9343928876988</v>
          </cell>
          <cell r="AH16">
            <v>5544.8647621576411</v>
          </cell>
          <cell r="AI16">
            <v>5691.5389452494119</v>
          </cell>
          <cell r="AJ16">
            <v>5888.9146095702718</v>
          </cell>
          <cell r="AK16">
            <v>6122.8864726442998</v>
          </cell>
          <cell r="AL16">
            <v>6383.1119062276493</v>
          </cell>
          <cell r="AM16">
            <v>6555.8094796178357</v>
          </cell>
          <cell r="AN16">
            <v>6741.9103751191287</v>
          </cell>
          <cell r="AO16">
            <v>6903.1393914132768</v>
          </cell>
          <cell r="AP16">
            <v>7100.0162596681175</v>
          </cell>
          <cell r="AQ16">
            <v>7340.9788003962658</v>
          </cell>
          <cell r="AR16">
            <v>7586.7236661468523</v>
          </cell>
          <cell r="AS16">
            <v>7862.6111647139387</v>
          </cell>
          <cell r="AT16">
            <v>8197.8384809120416</v>
          </cell>
        </row>
        <row r="17">
          <cell r="Z17">
            <v>6411.8526733656845</v>
          </cell>
          <cell r="AA17">
            <v>7750.5108295741757</v>
          </cell>
          <cell r="AB17">
            <v>8989.8518109706656</v>
          </cell>
          <cell r="AC17">
            <v>10350.590366935268</v>
          </cell>
          <cell r="AD17">
            <v>11253.713393564392</v>
          </cell>
          <cell r="AE17">
            <v>12597.956365925009</v>
          </cell>
          <cell r="AF17">
            <v>13206.302213919691</v>
          </cell>
          <cell r="AG17">
            <v>13699.897965805199</v>
          </cell>
          <cell r="AH17">
            <v>14225.658198521236</v>
          </cell>
          <cell r="AI17">
            <v>14601.958953311681</v>
          </cell>
          <cell r="AJ17">
            <v>15108.337171315692</v>
          </cell>
          <cell r="AK17">
            <v>15708.604967723977</v>
          </cell>
          <cell r="AL17">
            <v>16376.227755926699</v>
          </cell>
          <cell r="AM17">
            <v>16819.292962409185</v>
          </cell>
          <cell r="AN17">
            <v>17296.745135437468</v>
          </cell>
          <cell r="AO17">
            <v>17710.387122368789</v>
          </cell>
          <cell r="AP17">
            <v>18215.485651390234</v>
          </cell>
          <cell r="AQ17">
            <v>18833.688419190839</v>
          </cell>
          <cell r="AR17">
            <v>19464.160507178967</v>
          </cell>
          <cell r="AS17">
            <v>20171.96519209128</v>
          </cell>
          <cell r="AT17">
            <v>21032.009471545654</v>
          </cell>
        </row>
        <row r="18">
          <cell r="Z18">
            <v>5821.4364873516233</v>
          </cell>
          <cell r="AA18">
            <v>7036.8283298707274</v>
          </cell>
          <cell r="AB18">
            <v>8162.048321175449</v>
          </cell>
          <cell r="AC18">
            <v>9397.4873561900185</v>
          </cell>
          <cell r="AD18">
            <v>10217.449012767898</v>
          </cell>
          <cell r="AE18">
            <v>11437.911410425955</v>
          </cell>
          <cell r="AF18">
            <v>11990.239559067919</v>
          </cell>
          <cell r="AG18">
            <v>12438.384029380544</v>
          </cell>
          <cell r="AH18">
            <v>12915.731210959657</v>
          </cell>
          <cell r="AI18">
            <v>13257.381441516991</v>
          </cell>
          <cell r="AJ18">
            <v>13717.131342966502</v>
          </cell>
          <cell r="AK18">
            <v>14262.125283128116</v>
          </cell>
          <cell r="AL18">
            <v>14868.272033064382</v>
          </cell>
          <cell r="AM18">
            <v>15270.538911404745</v>
          </cell>
          <cell r="AN18">
            <v>15704.026335808272</v>
          </cell>
          <cell r="AO18">
            <v>16079.579343354004</v>
          </cell>
          <cell r="AP18">
            <v>16538.167392135478</v>
          </cell>
          <cell r="AQ18">
            <v>17099.444815742769</v>
          </cell>
          <cell r="AR18">
            <v>17671.861776057031</v>
          </cell>
          <cell r="AS18">
            <v>18314.490393489701</v>
          </cell>
          <cell r="AT18">
            <v>19095.340079876154</v>
          </cell>
        </row>
        <row r="19">
          <cell r="Z19">
            <v>6901.4061497619186</v>
          </cell>
          <cell r="AA19">
            <v>8970.2840422800455</v>
          </cell>
          <cell r="AB19">
            <v>11463.622892500569</v>
          </cell>
          <cell r="AC19">
            <v>14581.546593788011</v>
          </cell>
          <cell r="AD19">
            <v>17521.489336889466</v>
          </cell>
          <cell r="AE19">
            <v>23520.651743509115</v>
          </cell>
          <cell r="AF19">
            <v>25641.93480381422</v>
          </cell>
          <cell r="AG19">
            <v>27053.979894635413</v>
          </cell>
          <cell r="AH19">
            <v>28499.826402825245</v>
          </cell>
          <cell r="AI19">
            <v>29384.508490552242</v>
          </cell>
          <cell r="AJ19">
            <v>30359.042742064226</v>
          </cell>
          <cell r="AK19">
            <v>31609.67918242262</v>
          </cell>
          <cell r="AL19">
            <v>32361.753203866821</v>
          </cell>
          <cell r="AM19">
            <v>33142.312709783408</v>
          </cell>
          <cell r="AN19">
            <v>34008.381422353814</v>
          </cell>
          <cell r="AO19">
            <v>35454.833101434051</v>
          </cell>
          <cell r="AP19">
            <v>36347.175728997288</v>
          </cell>
          <cell r="AQ19">
            <v>37019.333387067447</v>
          </cell>
          <cell r="AR19">
            <v>37804.749272076457</v>
          </cell>
          <cell r="AS19">
            <v>38692.804647414021</v>
          </cell>
          <cell r="AT19">
            <v>39403.842052798842</v>
          </cell>
        </row>
        <row r="20">
          <cell r="Z20">
            <v>1225.9915011011888</v>
          </cell>
          <cell r="AA20">
            <v>1593.5146779730301</v>
          </cell>
          <cell r="AB20">
            <v>2036.4406807907633</v>
          </cell>
          <cell r="AC20">
            <v>2590.3202635758221</v>
          </cell>
          <cell r="AD20">
            <v>3112.5826458427805</v>
          </cell>
          <cell r="AE20">
            <v>4178.2962069110818</v>
          </cell>
          <cell r="AF20">
            <v>4555.1288330352081</v>
          </cell>
          <cell r="AG20">
            <v>4805.9697838432057</v>
          </cell>
          <cell r="AH20">
            <v>5062.8153443669416</v>
          </cell>
          <cell r="AI20">
            <v>5219.9735665021753</v>
          </cell>
          <cell r="AJ20">
            <v>5393.0934617755347</v>
          </cell>
          <cell r="AK20">
            <v>5615.2611785530398</v>
          </cell>
          <cell r="AL20">
            <v>5748.8624097342245</v>
          </cell>
          <cell r="AM20">
            <v>5887.5239085058165</v>
          </cell>
          <cell r="AN20">
            <v>6041.3755813301432</v>
          </cell>
          <cell r="AO20">
            <v>6298.3286466655454</v>
          </cell>
          <cell r="AP20">
            <v>6456.8477156382596</v>
          </cell>
          <cell r="AQ20">
            <v>6576.2523062842583</v>
          </cell>
          <cell r="AR20">
            <v>6715.7765103313041</v>
          </cell>
          <cell r="AS20">
            <v>6873.5339758455793</v>
          </cell>
          <cell r="AT20">
            <v>6999.8453096593266</v>
          </cell>
        </row>
        <row r="21">
          <cell r="Z21">
            <v>2209.1510798341419</v>
          </cell>
          <cell r="AA21">
            <v>2959.2317751461383</v>
          </cell>
          <cell r="AB21">
            <v>3553.5376788455096</v>
          </cell>
          <cell r="AC21">
            <v>4284.5102497099806</v>
          </cell>
          <cell r="AD21">
            <v>5153.3657533684955</v>
          </cell>
          <cell r="AE21">
            <v>6398.1492904932911</v>
          </cell>
          <cell r="AF21">
            <v>7233.9666738567294</v>
          </cell>
          <cell r="AG21">
            <v>8226.2342730542387</v>
          </cell>
          <cell r="AH21">
            <v>8772.9963081958886</v>
          </cell>
          <cell r="AI21">
            <v>9172.5405889892281</v>
          </cell>
          <cell r="AJ21">
            <v>10083.567141536019</v>
          </cell>
          <cell r="AK21">
            <v>11642.109537324572</v>
          </cell>
          <cell r="AL21">
            <v>12454.167158751152</v>
          </cell>
          <cell r="AM21">
            <v>13626.053858019837</v>
          </cell>
          <cell r="AN21">
            <v>13939.634010414722</v>
          </cell>
          <cell r="AO21">
            <v>14390.220799559684</v>
          </cell>
          <cell r="AP21">
            <v>14934.950414559733</v>
          </cell>
          <cell r="AQ21">
            <v>15480.340914172779</v>
          </cell>
          <cell r="AR21">
            <v>15984.102797417614</v>
          </cell>
          <cell r="AS21">
            <v>16278.805028418323</v>
          </cell>
          <cell r="AT21">
            <v>16490.887950674831</v>
          </cell>
        </row>
        <row r="22">
          <cell r="Z22">
            <v>2380.6445733465098</v>
          </cell>
          <cell r="AA22">
            <v>3188.9530467536547</v>
          </cell>
          <cell r="AB22">
            <v>3829.3941363037293</v>
          </cell>
          <cell r="AC22">
            <v>4617.111146687781</v>
          </cell>
          <cell r="AD22">
            <v>5553.4147606362594</v>
          </cell>
          <cell r="AE22">
            <v>6894.8292069808267</v>
          </cell>
          <cell r="AF22">
            <v>7795.5299947975827</v>
          </cell>
          <cell r="AG22">
            <v>8864.8260229870521</v>
          </cell>
          <cell r="AH22">
            <v>9454.0324759787527</v>
          </cell>
          <cell r="AI22">
            <v>9884.5928539288689</v>
          </cell>
          <cell r="AJ22">
            <v>10866.341199840064</v>
          </cell>
          <cell r="AK22">
            <v>12545.871192484588</v>
          </cell>
          <cell r="AL22">
            <v>13420.967779287066</v>
          </cell>
          <cell r="AM22">
            <v>14683.826502104885</v>
          </cell>
          <cell r="AN22">
            <v>15021.749469403301</v>
          </cell>
          <cell r="AO22">
            <v>15507.314718512527</v>
          </cell>
          <cell r="AP22">
            <v>16094.330977259466</v>
          </cell>
          <cell r="AQ22">
            <v>16682.059424222913</v>
          </cell>
          <cell r="AR22">
            <v>17224.927680066998</v>
          </cell>
          <cell r="AS22">
            <v>17542.507257756006</v>
          </cell>
          <cell r="AT22">
            <v>17771.053898399223</v>
          </cell>
        </row>
        <row r="23">
          <cell r="Z23">
            <v>5124.8176557972301</v>
          </cell>
          <cell r="AA23">
            <v>12818.528569587917</v>
          </cell>
          <cell r="AB23">
            <v>20521.558863130478</v>
          </cell>
          <cell r="AC23">
            <v>24620.551805281582</v>
          </cell>
          <cell r="AD23">
            <v>27169.285486447221</v>
          </cell>
          <cell r="AE23">
            <v>30460.351165241489</v>
          </cell>
          <cell r="AF23">
            <v>31874.69221922685</v>
          </cell>
          <cell r="AG23">
            <v>33233.221656989772</v>
          </cell>
          <cell r="AH23">
            <v>34662.16808760917</v>
          </cell>
          <cell r="AI23">
            <v>35872.762078486332</v>
          </cell>
          <cell r="AJ23">
            <v>37274.925362665454</v>
          </cell>
          <cell r="AK23">
            <v>38383.083204071234</v>
          </cell>
          <cell r="AL23">
            <v>39500.781884520089</v>
          </cell>
          <cell r="AM23">
            <v>40800.510312196042</v>
          </cell>
          <cell r="AN23">
            <v>42067.241547486687</v>
          </cell>
          <cell r="AO23">
            <v>43263.597549121412</v>
          </cell>
          <cell r="AP23">
            <v>44942.338850068591</v>
          </cell>
          <cell r="AQ23">
            <v>49101.376842464379</v>
          </cell>
          <cell r="AR23">
            <v>53811.347305194329</v>
          </cell>
          <cell r="AS23">
            <v>55018.25136706519</v>
          </cell>
          <cell r="AT23">
            <v>56376.737793395398</v>
          </cell>
        </row>
        <row r="24">
          <cell r="Z24">
            <v>4143.2905905875368</v>
          </cell>
          <cell r="AA24">
            <v>10586.657539258098</v>
          </cell>
          <cell r="AB24">
            <v>17051.455174781506</v>
          </cell>
          <cell r="AC24">
            <v>20455.484341309057</v>
          </cell>
          <cell r="AD24">
            <v>22536.060173762344</v>
          </cell>
          <cell r="AE24">
            <v>25211.929349402275</v>
          </cell>
          <cell r="AF24">
            <v>26335.723777227366</v>
          </cell>
          <cell r="AG24">
            <v>27398.698054313631</v>
          </cell>
          <cell r="AH24">
            <v>28559.985568288321</v>
          </cell>
          <cell r="AI24">
            <v>29549.357607553677</v>
          </cell>
          <cell r="AJ24">
            <v>30656.309582081551</v>
          </cell>
          <cell r="AK24">
            <v>31458.233028349154</v>
          </cell>
          <cell r="AL24">
            <v>32333.145141879162</v>
          </cell>
          <cell r="AM24">
            <v>33330.755486716866</v>
          </cell>
          <cell r="AN24">
            <v>34375.093378479149</v>
          </cell>
          <cell r="AO24">
            <v>35347.98172925198</v>
          </cell>
          <cell r="AP24">
            <v>36720.763285796347</v>
          </cell>
          <cell r="AQ24">
            <v>40191.727362047583</v>
          </cell>
          <cell r="AR24">
            <v>44132.380293416405</v>
          </cell>
          <cell r="AS24">
            <v>45127.748295409569</v>
          </cell>
          <cell r="AT24">
            <v>46258.534339713238</v>
          </cell>
        </row>
        <row r="25">
          <cell r="Z25">
            <v>0.29254122295811386</v>
          </cell>
          <cell r="AA25">
            <v>0.44983836622174789</v>
          </cell>
          <cell r="AB25">
            <v>0.6613613259304989</v>
          </cell>
          <cell r="AC25">
            <v>0.92190198935748857</v>
          </cell>
          <cell r="AD25">
            <v>1.1631527713948806</v>
          </cell>
          <cell r="AE25">
            <v>1.3598853735486305</v>
          </cell>
          <cell r="AF25">
            <v>1.4841855580937302</v>
          </cell>
          <cell r="AG25">
            <v>1.6215645829602745</v>
          </cell>
          <cell r="AH25">
            <v>1.6588322468878607</v>
          </cell>
          <cell r="AI25">
            <v>1.6953065689235245</v>
          </cell>
          <cell r="AJ25">
            <v>1.7166899238122049</v>
          </cell>
          <cell r="AK25">
            <v>1.7376322171745529</v>
          </cell>
          <cell r="AL25">
            <v>1.7462715488185414</v>
          </cell>
          <cell r="AM25">
            <v>1.7839618206035075</v>
          </cell>
          <cell r="AN25">
            <v>1.8207895115904431</v>
          </cell>
          <cell r="AO25">
            <v>1.8501146948532095</v>
          </cell>
          <cell r="AP25">
            <v>1.8658149064957297</v>
          </cell>
          <cell r="AQ25">
            <v>1.8963787683522151</v>
          </cell>
          <cell r="AR25">
            <v>1.9034661855059198</v>
          </cell>
          <cell r="AS25">
            <v>1.9507705603206347</v>
          </cell>
          <cell r="AT25">
            <v>1.9678453518019863</v>
          </cell>
        </row>
        <row r="26">
          <cell r="Z26">
            <v>5.5476957018367985</v>
          </cell>
          <cell r="AA26">
            <v>6.609501137587336</v>
          </cell>
          <cell r="AB26">
            <v>7.9391009125382155</v>
          </cell>
          <cell r="AC26">
            <v>9.8115670728635855</v>
          </cell>
          <cell r="AD26">
            <v>11.06189761523437</v>
          </cell>
          <cell r="AE26">
            <v>12.385023742162328</v>
          </cell>
          <cell r="AF26">
            <v>12.665800184728385</v>
          </cell>
          <cell r="AG26">
            <v>12.978921555129082</v>
          </cell>
          <cell r="AH26">
            <v>13.453913263749575</v>
          </cell>
          <cell r="AI26">
            <v>14.007607154720132</v>
          </cell>
          <cell r="AJ26">
            <v>14.360167252360894</v>
          </cell>
          <cell r="AK26">
            <v>14.908029363503948</v>
          </cell>
          <cell r="AL26">
            <v>15.757742751812531</v>
          </cell>
          <cell r="AM26">
            <v>16.520146340042981</v>
          </cell>
          <cell r="AN26">
            <v>16.940969495265939</v>
          </cell>
          <cell r="AO26">
            <v>17.375250740348921</v>
          </cell>
          <cell r="AP26">
            <v>17.80144235871699</v>
          </cell>
          <cell r="AQ26">
            <v>18.242605831304946</v>
          </cell>
          <cell r="AR26">
            <v>18.8696220543466</v>
          </cell>
          <cell r="AS26">
            <v>19.606782109004126</v>
          </cell>
          <cell r="AT26">
            <v>20.137041571055107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 - Carbono neutralidad"/>
      <sheetName val="Proporción"/>
      <sheetName val="Factores Pérdidas"/>
      <sheetName val="Resultados"/>
    </sheetNames>
    <sheetDataSet>
      <sheetData sheetId="0"/>
      <sheetData sheetId="1"/>
      <sheetData sheetId="2"/>
      <sheetData sheetId="3">
        <row r="5">
          <cell r="Z5">
            <v>5969.8741042565516</v>
          </cell>
          <cell r="AA5">
            <v>11930.94684833357</v>
          </cell>
          <cell r="AB5">
            <v>21675.918628576736</v>
          </cell>
          <cell r="AC5">
            <v>35660.953470110115</v>
          </cell>
          <cell r="AD5">
            <v>53999.6752540624</v>
          </cell>
          <cell r="AE5">
            <v>76120.648105316664</v>
          </cell>
          <cell r="AF5">
            <v>102951.49535669855</v>
          </cell>
          <cell r="AG5">
            <v>133961.4078257459</v>
          </cell>
          <cell r="AH5">
            <v>170263.67246926401</v>
          </cell>
          <cell r="AI5">
            <v>209473.10375212532</v>
          </cell>
          <cell r="AJ5">
            <v>253163.11092986944</v>
          </cell>
          <cell r="AK5">
            <v>291212.76091548137</v>
          </cell>
          <cell r="AL5">
            <v>334256.18823255226</v>
          </cell>
          <cell r="AM5">
            <v>375980.20986830612</v>
          </cell>
          <cell r="AN5">
            <v>411962.61766366888</v>
          </cell>
          <cell r="AO5">
            <v>450120.10049766023</v>
          </cell>
          <cell r="AP5">
            <v>495299.22926598118</v>
          </cell>
          <cell r="AQ5">
            <v>542860.48369418317</v>
          </cell>
          <cell r="AR5">
            <v>590998.89064121118</v>
          </cell>
          <cell r="AS5">
            <v>640451.95639986242</v>
          </cell>
          <cell r="AT5">
            <v>690654.24047913123</v>
          </cell>
        </row>
        <row r="6">
          <cell r="Z6">
            <v>51.845172956990503</v>
          </cell>
          <cell r="AA6">
            <v>103.61391079444653</v>
          </cell>
          <cell r="AB6">
            <v>188.24379386810583</v>
          </cell>
          <cell r="AC6">
            <v>309.69636347118461</v>
          </cell>
          <cell r="AD6">
            <v>468.9583824174851</v>
          </cell>
          <cell r="AE6">
            <v>661.06723486923897</v>
          </cell>
          <cell r="AF6">
            <v>894.07883478533461</v>
          </cell>
          <cell r="AG6">
            <v>1163.3833874881439</v>
          </cell>
          <cell r="AH6">
            <v>1478.6491964993747</v>
          </cell>
          <cell r="AI6">
            <v>1819.1621974277807</v>
          </cell>
          <cell r="AJ6">
            <v>2198.5866105837063</v>
          </cell>
          <cell r="AK6">
            <v>2529.0275294383378</v>
          </cell>
          <cell r="AL6">
            <v>2902.8367413150254</v>
          </cell>
          <cell r="AM6">
            <v>3265.1876184674438</v>
          </cell>
          <cell r="AN6">
            <v>3577.6756413269923</v>
          </cell>
          <cell r="AO6">
            <v>3909.0530309642631</v>
          </cell>
          <cell r="AP6">
            <v>4301.4096710095955</v>
          </cell>
          <cell r="AQ6">
            <v>4714.4538020614427</v>
          </cell>
          <cell r="AR6">
            <v>5132.5101949530745</v>
          </cell>
          <cell r="AS6">
            <v>5561.9836985371148</v>
          </cell>
          <cell r="AT6">
            <v>5997.9637636895595</v>
          </cell>
        </row>
        <row r="7">
          <cell r="Z7">
            <v>324.48596846689702</v>
          </cell>
          <cell r="AA7">
            <v>648.49354864087422</v>
          </cell>
          <cell r="AB7">
            <v>1178.1708166322021</v>
          </cell>
          <cell r="AC7">
            <v>1938.3120684154981</v>
          </cell>
          <cell r="AD7">
            <v>2935.0932056036149</v>
          </cell>
          <cell r="AE7">
            <v>4137.4544570663993</v>
          </cell>
          <cell r="AF7">
            <v>5595.8157730855164</v>
          </cell>
          <cell r="AG7">
            <v>7281.3256019139126</v>
          </cell>
          <cell r="AH7">
            <v>9254.4954367676619</v>
          </cell>
          <cell r="AI7">
            <v>11385.681130245519</v>
          </cell>
          <cell r="AJ7">
            <v>13760.403619164983</v>
          </cell>
          <cell r="AK7">
            <v>15828.550670474591</v>
          </cell>
          <cell r="AL7">
            <v>18168.12901923</v>
          </cell>
          <cell r="AM7">
            <v>20435.992517248837</v>
          </cell>
          <cell r="AN7">
            <v>22391.776883442457</v>
          </cell>
          <cell r="AO7">
            <v>24465.785071122424</v>
          </cell>
          <cell r="AP7">
            <v>26921.447133145914</v>
          </cell>
          <cell r="AQ7">
            <v>29506.587026402929</v>
          </cell>
          <cell r="AR7">
            <v>32123.097412697796</v>
          </cell>
          <cell r="AS7">
            <v>34811.064638825999</v>
          </cell>
          <cell r="AT7">
            <v>37539.754806194345</v>
          </cell>
        </row>
        <row r="8">
          <cell r="Z8">
            <v>66108.434070372488</v>
          </cell>
          <cell r="AA8">
            <v>120063.15188197857</v>
          </cell>
          <cell r="AB8">
            <v>192013.68122857282</v>
          </cell>
          <cell r="AC8">
            <v>284128.61117941892</v>
          </cell>
          <cell r="AD8">
            <v>394877.32000321883</v>
          </cell>
          <cell r="AE8">
            <v>519407.14793585503</v>
          </cell>
          <cell r="AF8">
            <v>661241.75587334938</v>
          </cell>
          <cell r="AG8">
            <v>817364.55476267624</v>
          </cell>
          <cell r="AH8">
            <v>991047.461776154</v>
          </cell>
          <cell r="AI8">
            <v>1173903.2635122659</v>
          </cell>
          <cell r="AJ8">
            <v>1370978.4244456247</v>
          </cell>
          <cell r="AK8">
            <v>1533406.6415493402</v>
          </cell>
          <cell r="AL8">
            <v>1711038.6201275303</v>
          </cell>
          <cell r="AM8">
            <v>1883396.9655831412</v>
          </cell>
          <cell r="AN8">
            <v>2035995.7848795089</v>
          </cell>
          <cell r="AO8">
            <v>2196415.4716965845</v>
          </cell>
          <cell r="AP8">
            <v>2391995.91270877</v>
          </cell>
          <cell r="AQ8">
            <v>2597137.8694557254</v>
          </cell>
          <cell r="AR8">
            <v>2807141.6723979772</v>
          </cell>
          <cell r="AS8">
            <v>3024135.6194437644</v>
          </cell>
          <cell r="AT8">
            <v>3246731.719266722</v>
          </cell>
        </row>
        <row r="9">
          <cell r="Z9">
            <v>114.56582260783948</v>
          </cell>
          <cell r="AA9">
            <v>208.50625683852971</v>
          </cell>
          <cell r="AB9">
            <v>334.49988597731061</v>
          </cell>
          <cell r="AC9">
            <v>496.40936108729369</v>
          </cell>
          <cell r="AD9">
            <v>691.68320028316248</v>
          </cell>
          <cell r="AE9">
            <v>911.85828049038832</v>
          </cell>
          <cell r="AF9">
            <v>1163.2857050068264</v>
          </cell>
          <cell r="AG9">
            <v>1440.6340157938284</v>
          </cell>
          <cell r="AH9">
            <v>1749.901689126445</v>
          </cell>
          <cell r="AI9">
            <v>2075.9003512777954</v>
          </cell>
          <cell r="AJ9">
            <v>2427.8241267300755</v>
          </cell>
          <cell r="AK9">
            <v>2718.6967191551071</v>
          </cell>
          <cell r="AL9">
            <v>3037.3706964712169</v>
          </cell>
          <cell r="AM9">
            <v>3346.5670497656383</v>
          </cell>
          <cell r="AN9">
            <v>3619.9318507120165</v>
          </cell>
          <cell r="AO9">
            <v>3907.4397440773805</v>
          </cell>
          <cell r="AP9">
            <v>4257.4250385025489</v>
          </cell>
          <cell r="AQ9">
            <v>4624.5899796379226</v>
          </cell>
          <cell r="AR9">
            <v>5000.2359254461853</v>
          </cell>
          <cell r="AS9">
            <v>5388.2700853547067</v>
          </cell>
          <cell r="AT9">
            <v>5786.1104295810665</v>
          </cell>
        </row>
        <row r="10">
          <cell r="Z10">
            <v>1664.6966029290352</v>
          </cell>
          <cell r="AA10">
            <v>3023.3467769350295</v>
          </cell>
          <cell r="AB10">
            <v>4835.1549594540684</v>
          </cell>
          <cell r="AC10">
            <v>7154.7290519970175</v>
          </cell>
          <cell r="AD10">
            <v>9943.5260027991171</v>
          </cell>
          <cell r="AE10">
            <v>13079.349509102733</v>
          </cell>
          <cell r="AF10">
            <v>16650.929948596695</v>
          </cell>
          <cell r="AG10">
            <v>20582.305674032494</v>
          </cell>
          <cell r="AH10">
            <v>24955.867827757047</v>
          </cell>
          <cell r="AI10">
            <v>29560.415435887306</v>
          </cell>
          <cell r="AJ10">
            <v>34523.025056593564</v>
          </cell>
          <cell r="AK10">
            <v>38613.179437569226</v>
          </cell>
          <cell r="AL10">
            <v>43086.184364533612</v>
          </cell>
          <cell r="AM10">
            <v>47426.392330449024</v>
          </cell>
          <cell r="AN10">
            <v>51269.02965299139</v>
          </cell>
          <cell r="AO10">
            <v>55308.606621386243</v>
          </cell>
          <cell r="AP10">
            <v>60233.577244737637</v>
          </cell>
          <cell r="AQ10">
            <v>65399.319306504614</v>
          </cell>
          <cell r="AR10">
            <v>70687.488997349254</v>
          </cell>
          <cell r="AS10">
            <v>76151.679634791319</v>
          </cell>
          <cell r="AT10">
            <v>81756.939786711926</v>
          </cell>
        </row>
        <row r="11">
          <cell r="Z11">
            <v>38967.747066752796</v>
          </cell>
          <cell r="AA11">
            <v>78465.058736540668</v>
          </cell>
          <cell r="AB11">
            <v>143326.85153131478</v>
          </cell>
          <cell r="AC11">
            <v>240713.41133671836</v>
          </cell>
          <cell r="AD11">
            <v>374864.50537123741</v>
          </cell>
          <cell r="AE11">
            <v>548249.2512448387</v>
          </cell>
          <cell r="AF11">
            <v>772225.7518773569</v>
          </cell>
          <cell r="AG11">
            <v>1048522.3448265975</v>
          </cell>
          <cell r="AH11">
            <v>1393393.2194514433</v>
          </cell>
          <cell r="AI11">
            <v>1789345.9189996924</v>
          </cell>
          <cell r="AJ11">
            <v>2258855.0830139257</v>
          </cell>
          <cell r="AK11">
            <v>2697004.1236053207</v>
          </cell>
          <cell r="AL11">
            <v>3220323.4062929852</v>
          </cell>
          <cell r="AM11">
            <v>3759034.958611737</v>
          </cell>
          <cell r="AN11">
            <v>4282157.6361888759</v>
          </cell>
          <cell r="AO11">
            <v>4860422.4224736476</v>
          </cell>
          <cell r="AP11">
            <v>5559416.0177702624</v>
          </cell>
          <cell r="AQ11">
            <v>6330484.5257302755</v>
          </cell>
          <cell r="AR11">
            <v>7146253.296580065</v>
          </cell>
          <cell r="AS11">
            <v>8458109.8495263215</v>
          </cell>
          <cell r="AT11">
            <v>9442272.8824587725</v>
          </cell>
        </row>
        <row r="12">
          <cell r="Z12">
            <v>2.5133518438779081</v>
          </cell>
          <cell r="AA12">
            <v>5.8160401452754877</v>
          </cell>
          <cell r="AB12">
            <v>12.217197913816189</v>
          </cell>
          <cell r="AC12">
            <v>23.370288124804055</v>
          </cell>
          <cell r="AD12">
            <v>40.736873035570497</v>
          </cell>
          <cell r="AE12">
            <v>64.783656049257516</v>
          </cell>
          <cell r="AF12">
            <v>98.325307778641246</v>
          </cell>
          <cell r="AG12">
            <v>142.03015109784837</v>
          </cell>
          <cell r="AH12">
            <v>205.68144442331814</v>
          </cell>
          <cell r="AI12">
            <v>281.38096998460907</v>
          </cell>
          <cell r="AJ12">
            <v>381.45633859075792</v>
          </cell>
          <cell r="AK12">
            <v>466.73628544269928</v>
          </cell>
          <cell r="AL12">
            <v>585.43976463397053</v>
          </cell>
          <cell r="AM12">
            <v>712.05171126981747</v>
          </cell>
          <cell r="AN12">
            <v>833.93430985833118</v>
          </cell>
          <cell r="AO12">
            <v>981.00162506631511</v>
          </cell>
          <cell r="AP12">
            <v>1178.4110893780355</v>
          </cell>
          <cell r="AQ12">
            <v>1414.1313430249622</v>
          </cell>
          <cell r="AR12">
            <v>1672.8550592426921</v>
          </cell>
          <cell r="AS12">
            <v>1965.3543330494408</v>
          </cell>
          <cell r="AT12">
            <v>2288.448556058021</v>
          </cell>
        </row>
        <row r="13">
          <cell r="Z13">
            <v>213.60838052563804</v>
          </cell>
          <cell r="AA13">
            <v>462.27989961692907</v>
          </cell>
          <cell r="AB13">
            <v>871.14553046098717</v>
          </cell>
          <cell r="AC13">
            <v>1489.0155576688912</v>
          </cell>
          <cell r="AD13">
            <v>2341.490126772771</v>
          </cell>
          <cell r="AE13">
            <v>3474.0156695876913</v>
          </cell>
          <cell r="AF13">
            <v>4945.0903141513809</v>
          </cell>
          <cell r="AG13">
            <v>6766.5539655131261</v>
          </cell>
          <cell r="AH13">
            <v>8997.40726681462</v>
          </cell>
          <cell r="AI13">
            <v>11553.383505320613</v>
          </cell>
          <cell r="AJ13">
            <v>14512.664857534653</v>
          </cell>
          <cell r="AK13">
            <v>17122.616617013293</v>
          </cell>
          <cell r="AL13">
            <v>20108.269025759153</v>
          </cell>
          <cell r="AM13">
            <v>22770.947267155865</v>
          </cell>
          <cell r="AN13">
            <v>25407.718865572202</v>
          </cell>
          <cell r="AO13">
            <v>28170.237592462519</v>
          </cell>
          <cell r="AP13">
            <v>31541.949862179721</v>
          </cell>
          <cell r="AQ13">
            <v>35064.491535982736</v>
          </cell>
          <cell r="AR13">
            <v>38626.961912950508</v>
          </cell>
          <cell r="AS13">
            <v>42254.649403796218</v>
          </cell>
          <cell r="AT13">
            <v>45898.45840423162</v>
          </cell>
        </row>
        <row r="14">
          <cell r="Z14">
            <v>1660.9073537034658</v>
          </cell>
          <cell r="AA14">
            <v>3482.5876684177988</v>
          </cell>
          <cell r="AB14">
            <v>6807.3358876753437</v>
          </cell>
          <cell r="AC14">
            <v>11978.552153843413</v>
          </cell>
          <cell r="AD14">
            <v>19262.861282906062</v>
          </cell>
          <cell r="AE14">
            <v>29071.464562632817</v>
          </cell>
          <cell r="AF14">
            <v>41991.102011290335</v>
          </cell>
          <cell r="AG14">
            <v>58170.403929105938</v>
          </cell>
          <cell r="AH14">
            <v>78085.057133832437</v>
          </cell>
          <cell r="AI14">
            <v>101102.48300746171</v>
          </cell>
          <cell r="AJ14">
            <v>127868.46937972045</v>
          </cell>
          <cell r="AK14">
            <v>152889.76636812798</v>
          </cell>
          <cell r="AL14">
            <v>181612.9568849408</v>
          </cell>
          <cell r="AM14">
            <v>209934.1105737488</v>
          </cell>
          <cell r="AN14">
            <v>238359.64070941004</v>
          </cell>
          <cell r="AO14">
            <v>268916.33176829951</v>
          </cell>
          <cell r="AP14">
            <v>305280.83727167</v>
          </cell>
          <cell r="AQ14">
            <v>344189.06372197159</v>
          </cell>
          <cell r="AR14">
            <v>384696.50975282211</v>
          </cell>
          <cell r="AS14">
            <v>427163.00521127222</v>
          </cell>
          <cell r="AT14">
            <v>471231.32556239399</v>
          </cell>
        </row>
        <row r="15">
          <cell r="Z15">
            <v>2293.8080955609475</v>
          </cell>
          <cell r="AA15">
            <v>5122.3469461123104</v>
          </cell>
          <cell r="AB15">
            <v>9982.2188629359262</v>
          </cell>
          <cell r="AC15">
            <v>17613.808753537629</v>
          </cell>
          <cell r="AD15">
            <v>28375.290011817222</v>
          </cell>
          <cell r="AE15">
            <v>42799.513587867303</v>
          </cell>
          <cell r="AF15">
            <v>61935.475432690844</v>
          </cell>
          <cell r="AG15">
            <v>85936.522730438475</v>
          </cell>
          <cell r="AH15">
            <v>116996.9351600168</v>
          </cell>
          <cell r="AI15">
            <v>152681.47493909067</v>
          </cell>
          <cell r="AJ15">
            <v>195713.2458747481</v>
          </cell>
          <cell r="AK15">
            <v>235686.96972024013</v>
          </cell>
          <cell r="AL15">
            <v>284790.34763109998</v>
          </cell>
          <cell r="AM15">
            <v>337488.01876842271</v>
          </cell>
          <cell r="AN15">
            <v>392078.17309509189</v>
          </cell>
          <cell r="AO15">
            <v>453854.12148871657</v>
          </cell>
          <cell r="AP15">
            <v>528562.74179357348</v>
          </cell>
          <cell r="AQ15">
            <v>612387.76400125935</v>
          </cell>
          <cell r="AR15">
            <v>701968.62039081415</v>
          </cell>
          <cell r="AS15">
            <v>799277.18025714718</v>
          </cell>
          <cell r="AT15">
            <v>890740.15440072573</v>
          </cell>
        </row>
        <row r="16">
          <cell r="Z16">
            <v>132.96182876912783</v>
          </cell>
          <cell r="AA16">
            <v>315.6307852633833</v>
          </cell>
          <cell r="AB16">
            <v>646.38980578153098</v>
          </cell>
          <cell r="AC16">
            <v>1177.2243997544717</v>
          </cell>
          <cell r="AD16">
            <v>1941.177093447433</v>
          </cell>
          <cell r="AE16">
            <v>2983.7995190697088</v>
          </cell>
          <cell r="AF16">
            <v>4375.8455476233376</v>
          </cell>
          <cell r="AG16">
            <v>6137.9388581274143</v>
          </cell>
          <cell r="AH16">
            <v>8316.9471423275954</v>
          </cell>
          <cell r="AI16">
            <v>10855.809296686361</v>
          </cell>
          <cell r="AJ16">
            <v>13819.890135497806</v>
          </cell>
          <cell r="AK16">
            <v>16732.600102437926</v>
          </cell>
          <cell r="AL16">
            <v>20085.711314599088</v>
          </cell>
          <cell r="AM16">
            <v>23646.835054963849</v>
          </cell>
          <cell r="AN16">
            <v>27253.469854790201</v>
          </cell>
          <cell r="AO16">
            <v>31195.734369418777</v>
          </cell>
          <cell r="AP16">
            <v>35811.012972358323</v>
          </cell>
          <cell r="AQ16">
            <v>40826.2234967146</v>
          </cell>
          <cell r="AR16">
            <v>46142.642500952556</v>
          </cell>
          <cell r="AS16">
            <v>51813.260017304652</v>
          </cell>
          <cell r="AT16">
            <v>57807.221351612236</v>
          </cell>
        </row>
        <row r="17">
          <cell r="Z17">
            <v>139.2759090367534</v>
          </cell>
          <cell r="AA17">
            <v>278.34648418901327</v>
          </cell>
          <cell r="AB17">
            <v>505.69462914623392</v>
          </cell>
          <cell r="AC17">
            <v>831.96255480926493</v>
          </cell>
          <cell r="AD17">
            <v>1259.8010824611213</v>
          </cell>
          <cell r="AE17">
            <v>1775.8787331504495</v>
          </cell>
          <cell r="AF17">
            <v>2401.8367644091099</v>
          </cell>
          <cell r="AG17">
            <v>3125.2915094928126</v>
          </cell>
          <cell r="AH17">
            <v>3972.2157192870868</v>
          </cell>
          <cell r="AI17">
            <v>4886.9635162030972</v>
          </cell>
          <cell r="AJ17">
            <v>5906.2422077192177</v>
          </cell>
          <cell r="AK17">
            <v>6793.9325505520601</v>
          </cell>
          <cell r="AL17">
            <v>7798.1266697158235</v>
          </cell>
          <cell r="AM17">
            <v>8771.5393314410358</v>
          </cell>
          <cell r="AN17">
            <v>9611.001348145388</v>
          </cell>
          <cell r="AO17">
            <v>10501.20740868346</v>
          </cell>
          <cell r="AP17">
            <v>11555.226994156787</v>
          </cell>
          <cell r="AQ17">
            <v>12664.821070972092</v>
          </cell>
          <cell r="AR17">
            <v>13787.879994835852</v>
          </cell>
          <cell r="AS17">
            <v>14941.60963266516</v>
          </cell>
          <cell r="AT17">
            <v>16112.818376560812</v>
          </cell>
        </row>
        <row r="18">
          <cell r="Z18">
            <v>78.930731257667077</v>
          </cell>
          <cell r="AA18">
            <v>183.09158752266222</v>
          </cell>
          <cell r="AB18">
            <v>367.80323171194397</v>
          </cell>
          <cell r="AC18">
            <v>664.51628392411305</v>
          </cell>
          <cell r="AD18">
            <v>1090.2602376976165</v>
          </cell>
          <cell r="AE18">
            <v>1670.2452900514274</v>
          </cell>
          <cell r="AF18">
            <v>2449.9126502925228</v>
          </cell>
          <cell r="AG18">
            <v>3439.3285241480735</v>
          </cell>
          <cell r="AH18">
            <v>4720.1080517520932</v>
          </cell>
          <cell r="AI18">
            <v>6204.9632456368336</v>
          </cell>
          <cell r="AJ18">
            <v>7995.311823583299</v>
          </cell>
          <cell r="AK18">
            <v>9726.3179935043809</v>
          </cell>
          <cell r="AL18">
            <v>11838.777175791753</v>
          </cell>
          <cell r="AM18">
            <v>14112.358559359142</v>
          </cell>
          <cell r="AN18">
            <v>16462.666849120436</v>
          </cell>
          <cell r="AO18">
            <v>19112.61632800796</v>
          </cell>
          <cell r="AP18">
            <v>22248.129623984751</v>
          </cell>
          <cell r="AQ18">
            <v>25743.192632155333</v>
          </cell>
          <cell r="AR18">
            <v>29461.747867380949</v>
          </cell>
          <cell r="AS18">
            <v>33476.401635815979</v>
          </cell>
          <cell r="AT18">
            <v>37748.263294565688</v>
          </cell>
        </row>
        <row r="19">
          <cell r="Z19">
            <v>202.5011704332322</v>
          </cell>
          <cell r="AA19">
            <v>469.7316264406989</v>
          </cell>
          <cell r="AB19">
            <v>943.61959814681381</v>
          </cell>
          <cell r="AC19">
            <v>1704.8533964203416</v>
          </cell>
          <cell r="AD19">
            <v>2797.1231317983707</v>
          </cell>
          <cell r="AE19">
            <v>4285.1069634953274</v>
          </cell>
          <cell r="AF19">
            <v>6285.3868352477384</v>
          </cell>
          <cell r="AG19">
            <v>8823.7881563618903</v>
          </cell>
          <cell r="AH19">
            <v>12109.699097184992</v>
          </cell>
          <cell r="AI19">
            <v>15919.177482782949</v>
          </cell>
          <cell r="AJ19">
            <v>20512.416095182289</v>
          </cell>
          <cell r="AK19">
            <v>24953.408467239104</v>
          </cell>
          <cell r="AL19">
            <v>30373.039707055701</v>
          </cell>
          <cell r="AM19">
            <v>36206.03889395835</v>
          </cell>
          <cell r="AN19">
            <v>42235.885215816161</v>
          </cell>
          <cell r="AO19">
            <v>49034.477633665228</v>
          </cell>
          <cell r="AP19">
            <v>57078.810965273442</v>
          </cell>
          <cell r="AQ19">
            <v>66045.589032766467</v>
          </cell>
          <cell r="AR19">
            <v>75585.748809009077</v>
          </cell>
          <cell r="AS19">
            <v>85885.565800927681</v>
          </cell>
          <cell r="AT19">
            <v>96845.263906367909</v>
          </cell>
        </row>
        <row r="20">
          <cell r="Z20">
            <v>219.84965981385679</v>
          </cell>
          <cell r="AA20">
            <v>426.47780114846546</v>
          </cell>
          <cell r="AB20">
            <v>856.7292229982661</v>
          </cell>
          <cell r="AC20">
            <v>1547.8670944410651</v>
          </cell>
          <cell r="AD20">
            <v>2539.5584534725322</v>
          </cell>
          <cell r="AE20">
            <v>3890.5257653716394</v>
          </cell>
          <cell r="AF20">
            <v>5706.6158759109576</v>
          </cell>
          <cell r="AG20">
            <v>8011.2761391853373</v>
          </cell>
          <cell r="AH20">
            <v>10994.613845080336</v>
          </cell>
          <cell r="AI20">
            <v>14453.307860901576</v>
          </cell>
          <cell r="AJ20">
            <v>18623.591898213683</v>
          </cell>
          <cell r="AK20">
            <v>22655.648832730105</v>
          </cell>
          <cell r="AL20">
            <v>27576.229615647244</v>
          </cell>
          <cell r="AM20">
            <v>32872.114600400513</v>
          </cell>
          <cell r="AN20">
            <v>38346.720643205947</v>
          </cell>
          <cell r="AO20">
            <v>44519.285107810807</v>
          </cell>
          <cell r="AP20">
            <v>51822.880177543026</v>
          </cell>
          <cell r="AQ20">
            <v>59963.979431573112</v>
          </cell>
          <cell r="AR20">
            <v>68625.662262696322</v>
          </cell>
          <cell r="AS20">
            <v>77977.051557535728</v>
          </cell>
          <cell r="AT20">
            <v>87927.558796479789</v>
          </cell>
        </row>
        <row r="21">
          <cell r="Z21">
            <v>939.02063326314067</v>
          </cell>
          <cell r="AA21">
            <v>1177.071849127891</v>
          </cell>
          <cell r="AB21">
            <v>2218.1385806497669</v>
          </cell>
          <cell r="AC21">
            <v>3791.3789833775741</v>
          </cell>
          <cell r="AD21">
            <v>5961.9769657278757</v>
          </cell>
          <cell r="AE21">
            <v>8845.649684291624</v>
          </cell>
          <cell r="AF21">
            <v>12591.346941552007</v>
          </cell>
          <cell r="AG21">
            <v>17229.215882001816</v>
          </cell>
          <cell r="AH21">
            <v>22909.485828136087</v>
          </cell>
          <cell r="AI21">
            <v>29417.59418387093</v>
          </cell>
          <cell r="AJ21">
            <v>36952.61090475088</v>
          </cell>
          <cell r="AK21">
            <v>43598.15345637346</v>
          </cell>
          <cell r="AL21">
            <v>51200.317003886121</v>
          </cell>
          <cell r="AM21">
            <v>57980.113408251891</v>
          </cell>
          <cell r="AN21">
            <v>64693.945490606544</v>
          </cell>
          <cell r="AO21">
            <v>71727.95892879786</v>
          </cell>
          <cell r="AP21">
            <v>80313.120427993359</v>
          </cell>
          <cell r="AQ21">
            <v>89282.328574506348</v>
          </cell>
          <cell r="AR21">
            <v>98353.204460642839</v>
          </cell>
          <cell r="AS21">
            <v>107590.13824566417</v>
          </cell>
          <cell r="AT21">
            <v>116868.12113344595</v>
          </cell>
        </row>
        <row r="22">
          <cell r="Z22">
            <v>118.68031755725556</v>
          </cell>
          <cell r="AA22">
            <v>209.09942871077627</v>
          </cell>
          <cell r="AB22">
            <v>394.03840161400751</v>
          </cell>
          <cell r="AC22">
            <v>673.51468819653849</v>
          </cell>
          <cell r="AD22">
            <v>1059.1078008060117</v>
          </cell>
          <cell r="AE22">
            <v>1571.3741662681393</v>
          </cell>
          <cell r="AF22">
            <v>2236.773782440227</v>
          </cell>
          <cell r="AG22">
            <v>3060.6621003895762</v>
          </cell>
          <cell r="AH22">
            <v>4069.7264166755199</v>
          </cell>
          <cell r="AI22">
            <v>5225.8510323311002</v>
          </cell>
          <cell r="AJ22">
            <v>6564.3994759367333</v>
          </cell>
          <cell r="AK22">
            <v>7744.9384141901583</v>
          </cell>
          <cell r="AL22">
            <v>9095.4150702486222</v>
          </cell>
          <cell r="AM22">
            <v>10299.80336309465</v>
          </cell>
          <cell r="AN22">
            <v>11492.473508014502</v>
          </cell>
          <cell r="AO22">
            <v>12742.021861888965</v>
          </cell>
          <cell r="AP22">
            <v>14267.121936452453</v>
          </cell>
          <cell r="AQ22">
            <v>15860.445488292949</v>
          </cell>
          <cell r="AR22">
            <v>17471.82967618496</v>
          </cell>
          <cell r="AS22">
            <v>19112.713007918919</v>
          </cell>
          <cell r="AT22">
            <v>20760.888455204418</v>
          </cell>
        </row>
        <row r="23">
          <cell r="Z23">
            <v>52.687192873978056</v>
          </cell>
          <cell r="AA23">
            <v>119.43999323431163</v>
          </cell>
          <cell r="AB23">
            <v>237.12347078795699</v>
          </cell>
          <cell r="AC23">
            <v>426.82294536306551</v>
          </cell>
          <cell r="AD23">
            <v>702.09450958024229</v>
          </cell>
          <cell r="AE23">
            <v>1079.2052185917444</v>
          </cell>
          <cell r="AF23">
            <v>1589.7293639880486</v>
          </cell>
          <cell r="AG23">
            <v>2243.1593067632825</v>
          </cell>
          <cell r="AH23">
            <v>3108.6163781227369</v>
          </cell>
          <cell r="AI23">
            <v>4124.0194734161505</v>
          </cell>
          <cell r="AJ23">
            <v>5374.3504054483374</v>
          </cell>
          <cell r="AK23">
            <v>6526.8957770792031</v>
          </cell>
          <cell r="AL23">
            <v>7966.5442993362203</v>
          </cell>
          <cell r="AM23">
            <v>9531.9763241758228</v>
          </cell>
          <cell r="AN23">
            <v>11171.459590982304</v>
          </cell>
          <cell r="AO23">
            <v>13051.67213731341</v>
          </cell>
          <cell r="AP23">
            <v>15392.597335992934</v>
          </cell>
          <cell r="AQ23">
            <v>18059.110257950597</v>
          </cell>
          <cell r="AR23">
            <v>20951.853776753414</v>
          </cell>
          <cell r="AS23">
            <v>24138.297209789915</v>
          </cell>
          <cell r="AT23">
            <v>27596.344174856986</v>
          </cell>
        </row>
        <row r="24">
          <cell r="Z24">
            <v>56.777230378337777</v>
          </cell>
          <cell r="AA24">
            <v>128.71196285731426</v>
          </cell>
          <cell r="AB24">
            <v>255.53105403131659</v>
          </cell>
          <cell r="AC24">
            <v>459.95664938164538</v>
          </cell>
          <cell r="AD24">
            <v>756.59718317412251</v>
          </cell>
          <cell r="AE24">
            <v>1162.9825006629062</v>
          </cell>
          <cell r="AF24">
            <v>1713.1379641775716</v>
          </cell>
          <cell r="AG24">
            <v>2417.2928142147043</v>
          </cell>
          <cell r="AH24">
            <v>3349.9341800333495</v>
          </cell>
          <cell r="AI24">
            <v>4444.1616824597568</v>
          </cell>
          <cell r="AJ24">
            <v>5791.5541606841016</v>
          </cell>
          <cell r="AK24">
            <v>7033.5701140315077</v>
          </cell>
          <cell r="AL24">
            <v>8584.9766580759297</v>
          </cell>
          <cell r="AM24">
            <v>10271.931112615559</v>
          </cell>
          <cell r="AN24">
            <v>12038.685309665898</v>
          </cell>
          <cell r="AO24">
            <v>14064.856283675164</v>
          </cell>
          <cell r="AP24">
            <v>16587.504427443091</v>
          </cell>
          <cell r="AQ24">
            <v>19461.015241331585</v>
          </cell>
          <cell r="AR24">
            <v>22578.318635827472</v>
          </cell>
          <cell r="AS24">
            <v>26012.121482712661</v>
          </cell>
          <cell r="AT24">
            <v>29738.612086688176</v>
          </cell>
        </row>
        <row r="25">
          <cell r="Z25">
            <v>326.53620406356606</v>
          </cell>
          <cell r="AA25">
            <v>725.73510544807459</v>
          </cell>
          <cell r="AB25">
            <v>1406.4980412224565</v>
          </cell>
          <cell r="AC25">
            <v>2467.8940795489229</v>
          </cell>
          <cell r="AD25">
            <v>3952.6228114810979</v>
          </cell>
          <cell r="AE25">
            <v>5930.0212168955886</v>
          </cell>
          <cell r="AF25">
            <v>8538.1289054193785</v>
          </cell>
          <cell r="AG25">
            <v>11789.585413981442</v>
          </cell>
          <cell r="AH25">
            <v>15973.441105419628</v>
          </cell>
          <cell r="AI25">
            <v>20747.969841099046</v>
          </cell>
          <cell r="AJ25">
            <v>26472.699804888318</v>
          </cell>
          <cell r="AK25">
            <v>31796.046649462358</v>
          </cell>
          <cell r="AL25">
            <v>38311.21462657029</v>
          </cell>
          <cell r="AM25">
            <v>45275.515540683671</v>
          </cell>
          <cell r="AN25">
            <v>52467.981375300675</v>
          </cell>
          <cell r="AO25">
            <v>60577.673764107189</v>
          </cell>
          <cell r="AP25">
            <v>70295.175873118831</v>
          </cell>
          <cell r="AQ25">
            <v>81148.346338386298</v>
          </cell>
          <cell r="AR25">
            <v>92686.355705041482</v>
          </cell>
          <cell r="AS25">
            <v>105160.69805421353</v>
          </cell>
          <cell r="AT25">
            <v>116184.46130963307</v>
          </cell>
        </row>
        <row r="26">
          <cell r="Z26">
            <v>326.53620406356606</v>
          </cell>
          <cell r="AA26">
            <v>725.73510544807459</v>
          </cell>
          <cell r="AB26">
            <v>1406.4980412224565</v>
          </cell>
          <cell r="AC26">
            <v>2467.8940795489229</v>
          </cell>
          <cell r="AD26">
            <v>3952.6228114810979</v>
          </cell>
          <cell r="AE26">
            <v>5930.0212168955886</v>
          </cell>
          <cell r="AF26">
            <v>8538.1289054193785</v>
          </cell>
          <cell r="AG26">
            <v>11789.585413981442</v>
          </cell>
          <cell r="AH26">
            <v>15973.441105419628</v>
          </cell>
          <cell r="AI26">
            <v>20747.969841099046</v>
          </cell>
          <cell r="AJ26">
            <v>26472.699804888318</v>
          </cell>
          <cell r="AK26">
            <v>31796.046649462358</v>
          </cell>
          <cell r="AL26">
            <v>38311.21462657029</v>
          </cell>
          <cell r="AM26">
            <v>45275.515540683671</v>
          </cell>
          <cell r="AN26">
            <v>52467.981375300675</v>
          </cell>
          <cell r="AO26">
            <v>60577.673764107189</v>
          </cell>
          <cell r="AP26">
            <v>70295.175873118831</v>
          </cell>
          <cell r="AQ26">
            <v>81148.346338386298</v>
          </cell>
          <cell r="AR26">
            <v>92686.355705041482</v>
          </cell>
          <cell r="AS26">
            <v>105160.69805421353</v>
          </cell>
          <cell r="AT26">
            <v>116184.46130963307</v>
          </cell>
        </row>
        <row r="27">
          <cell r="Z27">
            <v>1.7537366022113691E-2</v>
          </cell>
          <cell r="AA27">
            <v>4.4057017910984035E-2</v>
          </cell>
          <cell r="AB27">
            <v>9.6213382194804103E-2</v>
          </cell>
          <cell r="AC27">
            <v>0.18413251951841192</v>
          </cell>
          <cell r="AD27">
            <v>0.31350235341471228</v>
          </cell>
          <cell r="AE27">
            <v>0.48674800301396115</v>
          </cell>
          <cell r="AF27">
            <v>0.71634515842226121</v>
          </cell>
          <cell r="AG27">
            <v>1.0095766957177366</v>
          </cell>
          <cell r="AH27">
            <v>1.3584936940368075</v>
          </cell>
          <cell r="AI27">
            <v>1.7727748232632534</v>
          </cell>
          <cell r="AJ27">
            <v>2.2615301961599359</v>
          </cell>
          <cell r="AK27">
            <v>2.7806887509228937</v>
          </cell>
          <cell r="AL27">
            <v>3.3712306351497183</v>
          </cell>
          <cell r="AM27">
            <v>3.9929196927088682</v>
          </cell>
          <cell r="AN27">
            <v>4.5623006603484928</v>
          </cell>
          <cell r="AO27">
            <v>5.1481375417314581</v>
          </cell>
          <cell r="AP27">
            <v>5.805241610858535</v>
          </cell>
          <cell r="AQ27">
            <v>6.4943710474171032</v>
          </cell>
          <cell r="AR27">
            <v>7.2088746527097554</v>
          </cell>
          <cell r="AS27">
            <v>7.9472878961563884</v>
          </cell>
          <cell r="AT27">
            <v>8.7020868360839305</v>
          </cell>
        </row>
        <row r="28">
          <cell r="Z28">
            <v>0.15259861949098522</v>
          </cell>
          <cell r="AA28">
            <v>0.35312194718580031</v>
          </cell>
          <cell r="AB28">
            <v>0.7417694184909589</v>
          </cell>
          <cell r="AC28">
            <v>1.4189313420794991</v>
          </cell>
          <cell r="AD28">
            <v>2.4733467392357555</v>
          </cell>
          <cell r="AE28">
            <v>3.9333515929239473</v>
          </cell>
          <cell r="AF28">
            <v>5.9698391471113714</v>
          </cell>
          <cell r="AG28">
            <v>8.6233867480276842</v>
          </cell>
          <cell r="AH28">
            <v>12.487986729897269</v>
          </cell>
          <cell r="AI28">
            <v>17.084097348039869</v>
          </cell>
          <cell r="AJ28">
            <v>23.160191760188415</v>
          </cell>
          <cell r="AK28">
            <v>28.337979419154561</v>
          </cell>
          <cell r="AL28">
            <v>35.545082991814887</v>
          </cell>
          <cell r="AM28">
            <v>43.232350620005768</v>
          </cell>
          <cell r="AN28">
            <v>50.632475011616656</v>
          </cell>
          <cell r="AO28">
            <v>59.561694105095114</v>
          </cell>
          <cell r="AP28">
            <v>71.54744604102136</v>
          </cell>
          <cell r="AQ28">
            <v>85.859244598077368</v>
          </cell>
          <cell r="AR28">
            <v>101.56770261623014</v>
          </cell>
          <cell r="AS28">
            <v>119.32684982586125</v>
          </cell>
          <cell r="AT28">
            <v>138.94357500372175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B5:C28"/>
  <sheetViews>
    <sheetView showGridLines="0" tabSelected="1" zoomScale="85" zoomScaleNormal="85" workbookViewId="0">
      <selection activeCell="B7" sqref="B7"/>
    </sheetView>
  </sheetViews>
  <sheetFormatPr baseColWidth="10" defaultColWidth="11.44140625" defaultRowHeight="13.8" x14ac:dyDescent="0.3"/>
  <cols>
    <col min="1" max="1" width="10.109375" style="10" customWidth="1"/>
    <col min="2" max="2" width="5.5546875" style="10" bestFit="1" customWidth="1"/>
    <col min="3" max="3" width="102.6640625" style="10" bestFit="1" customWidth="1"/>
    <col min="4" max="16384" width="11.44140625" style="10"/>
  </cols>
  <sheetData>
    <row r="5" spans="2:3" ht="41.25" customHeight="1" x14ac:dyDescent="0.4">
      <c r="B5" s="288" t="s">
        <v>0</v>
      </c>
      <c r="C5" s="288"/>
    </row>
    <row r="6" spans="2:3" ht="21" x14ac:dyDescent="0.4">
      <c r="B6" s="289" t="s">
        <v>1</v>
      </c>
      <c r="C6" s="289"/>
    </row>
    <row r="10" spans="2:3" ht="15.6" x14ac:dyDescent="0.3">
      <c r="B10" s="50" t="s">
        <v>2</v>
      </c>
    </row>
    <row r="11" spans="2:3" ht="14.4" thickBot="1" x14ac:dyDescent="0.35"/>
    <row r="12" spans="2:3" ht="15" thickBot="1" x14ac:dyDescent="0.35">
      <c r="B12" s="52" t="s">
        <v>3</v>
      </c>
      <c r="C12" s="53" t="s">
        <v>4</v>
      </c>
    </row>
    <row r="13" spans="2:3" ht="14.4" x14ac:dyDescent="0.3">
      <c r="B13" s="54" t="s">
        <v>5</v>
      </c>
      <c r="C13" s="111" t="s">
        <v>6</v>
      </c>
    </row>
    <row r="14" spans="2:3" ht="14.4" x14ac:dyDescent="0.3">
      <c r="B14" s="55" t="s">
        <v>7</v>
      </c>
      <c r="C14" s="51" t="s">
        <v>8</v>
      </c>
    </row>
    <row r="15" spans="2:3" ht="14.4" x14ac:dyDescent="0.3">
      <c r="B15" s="55" t="s">
        <v>9</v>
      </c>
      <c r="C15" s="51" t="s">
        <v>10</v>
      </c>
    </row>
    <row r="16" spans="2:3" ht="14.4" x14ac:dyDescent="0.3">
      <c r="B16" s="55" t="s">
        <v>11</v>
      </c>
      <c r="C16" s="51" t="s">
        <v>12</v>
      </c>
    </row>
    <row r="17" spans="2:3" ht="14.4" x14ac:dyDescent="0.3">
      <c r="B17" s="55" t="s">
        <v>13</v>
      </c>
      <c r="C17" s="51" t="s">
        <v>14</v>
      </c>
    </row>
    <row r="18" spans="2:3" ht="14.4" x14ac:dyDescent="0.3">
      <c r="B18" s="55" t="s">
        <v>15</v>
      </c>
      <c r="C18" s="51" t="s">
        <v>16</v>
      </c>
    </row>
    <row r="19" spans="2:3" ht="14.4" x14ac:dyDescent="0.3">
      <c r="B19" s="55" t="s">
        <v>17</v>
      </c>
      <c r="C19" s="51" t="s">
        <v>18</v>
      </c>
    </row>
    <row r="20" spans="2:3" ht="14.4" x14ac:dyDescent="0.3">
      <c r="B20" s="55" t="s">
        <v>19</v>
      </c>
      <c r="C20" s="51" t="s">
        <v>20</v>
      </c>
    </row>
    <row r="21" spans="2:3" ht="14.4" x14ac:dyDescent="0.3">
      <c r="B21" s="55" t="s">
        <v>21</v>
      </c>
      <c r="C21" s="51" t="s">
        <v>22</v>
      </c>
    </row>
    <row r="22" spans="2:3" ht="14.4" x14ac:dyDescent="0.3">
      <c r="B22" s="55" t="s">
        <v>23</v>
      </c>
      <c r="C22" s="51" t="s">
        <v>24</v>
      </c>
    </row>
    <row r="23" spans="2:3" ht="14.4" x14ac:dyDescent="0.3">
      <c r="B23" s="55" t="s">
        <v>25</v>
      </c>
      <c r="C23" s="51" t="s">
        <v>26</v>
      </c>
    </row>
    <row r="24" spans="2:3" ht="14.4" x14ac:dyDescent="0.3">
      <c r="B24" s="55" t="s">
        <v>27</v>
      </c>
      <c r="C24" s="51" t="s">
        <v>28</v>
      </c>
    </row>
    <row r="25" spans="2:3" ht="14.4" x14ac:dyDescent="0.3">
      <c r="B25" s="55" t="s">
        <v>29</v>
      </c>
      <c r="C25" s="51" t="s">
        <v>30</v>
      </c>
    </row>
    <row r="26" spans="2:3" ht="14.4" x14ac:dyDescent="0.3">
      <c r="B26" s="55" t="s">
        <v>31</v>
      </c>
      <c r="C26" s="127" t="s">
        <v>32</v>
      </c>
    </row>
    <row r="27" spans="2:3" ht="14.4" x14ac:dyDescent="0.3">
      <c r="B27" s="55" t="s">
        <v>33</v>
      </c>
      <c r="C27" s="51" t="s">
        <v>34</v>
      </c>
    </row>
    <row r="28" spans="2:3" ht="15" thickBot="1" x14ac:dyDescent="0.35">
      <c r="B28" s="56" t="s">
        <v>35</v>
      </c>
      <c r="C28" s="85" t="s">
        <v>36</v>
      </c>
    </row>
  </sheetData>
  <mergeCells count="2">
    <mergeCell ref="B5:C5"/>
    <mergeCell ref="B6:C6"/>
  </mergeCells>
  <hyperlinks>
    <hyperlink ref="C14" location="'1.1 Demanda Histórica'!A1" display="Demanda Histórica" xr:uid="{00000000-0004-0000-0000-000000000000}"/>
    <hyperlink ref="C15" location="'1.2a Proyección Empresas '!A1" display="Proyección presentada por Empresas Distribuidoras" xr:uid="{00000000-0004-0000-0000-000001000000}"/>
    <hyperlink ref="C17" location="'1.3 Revisión Metodología Dx'!A1" display="Análisis de metodología presentada por las Empresas" xr:uid="{00000000-0004-0000-0000-000002000000}"/>
    <hyperlink ref="C18" location="'1.4 Tasas Distribuidora'!A1" display="Tasas de crecimiento por Distribuidora de Clientes Regulados" xr:uid="{00000000-0004-0000-0000-000003000000}"/>
    <hyperlink ref="C19" location="'1.5 Factores Pérdidas'!A1" display="Factores Ajuste y Pérdidas" xr:uid="{00000000-0004-0000-0000-000004000000}"/>
    <hyperlink ref="C27" location="'3a) Prev. Total nivel SSPP'!A1" display="Previsión de Clientes Regulados a Nivel Subestación Primaria" xr:uid="{00000000-0004-0000-0000-000005000000}"/>
    <hyperlink ref="C28" location="'3b) Prev. Total nivel Nacional'!A1" display="Previsión de Clientes Regulados a Nivel Transmisión Nacional" xr:uid="{00000000-0004-0000-0000-000006000000}"/>
    <hyperlink ref="C20" location="'1.6 Proyección Ef. Energética'!A1" display="Proyección de Tasas de Eficiencia Energética" xr:uid="{00000000-0004-0000-0000-000007000000}"/>
    <hyperlink ref="C21" location="'2.1 Previsión BAU'!A1" display="Previsión Modelo Econométrico" xr:uid="{00000000-0004-0000-0000-000008000000}"/>
    <hyperlink ref="C22" location="'2.2 Previsión Ef. Energética'!A1" display="Previsión Ahorros por Eficiencia Energética" xr:uid="{00000000-0004-0000-0000-000009000000}"/>
    <hyperlink ref="C23" location="'2.3Previsión Traspasos CL-&gt;CR'!A1" display="Previsión Traspasos de clientes con regimen de precios libres a clientes sometidos a regulación de precios" xr:uid="{00000000-0004-0000-0000-00000A000000}"/>
    <hyperlink ref="C24" location="'2.4 Previsión Traspasos CR-&gt; CL'!A1" display="Previsión Traspasos de clientes sometidos a regulación de precios a un regimen de precios libres" xr:uid="{00000000-0004-0000-0000-00000B000000}"/>
    <hyperlink ref="C25" location="'2.5Previsión Gen. Residencial'!A1" display="Previsión de Generación Residencial" xr:uid="{00000000-0004-0000-0000-00000C000000}"/>
    <hyperlink ref="C13" location="'1.0 Esquema'!Área_de_impresión" display="Esquema de metodología de Previsión de Demanda de Clientes Regulados" xr:uid="{00000000-0004-0000-0000-00000E000000}"/>
    <hyperlink ref="C26" location="'2.6 Previsión Electromovilidad'!A1" display="Previsión Electromovilidad" xr:uid="{00000000-0004-0000-0000-00000F000000}"/>
    <hyperlink ref="C16" location="'1.2b Proyección CNE'!A1" display="Proyección presentada por Empresas Distribuidoras ajustada por la CNE " xr:uid="{2389D668-D9FE-48AE-B556-F04AD1B6973C}"/>
  </hyperlinks>
  <pageMargins left="0.7" right="0.7" top="0.75" bottom="0.75" header="0.3" footer="0.3"/>
  <pageSetup orientation="portrait" horizontalDpi="1200" verticalDpi="1200" r:id="rId1"/>
  <ignoredErrors>
    <ignoredError sqref="B17:B18 B14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B87"/>
  <sheetViews>
    <sheetView showGridLines="0" zoomScale="80" zoomScaleNormal="80" workbookViewId="0"/>
  </sheetViews>
  <sheetFormatPr baseColWidth="10" defaultColWidth="11.44140625" defaultRowHeight="13.8" x14ac:dyDescent="0.3"/>
  <cols>
    <col min="1" max="1" width="11.44140625" style="10"/>
    <col min="2" max="2" width="10.109375" style="10" customWidth="1"/>
    <col min="3" max="3" width="14.6640625" style="10" bestFit="1" customWidth="1"/>
    <col min="4" max="4" width="15.33203125" style="10" bestFit="1" customWidth="1"/>
    <col min="5" max="18" width="14.109375" style="10" bestFit="1" customWidth="1"/>
    <col min="19" max="40" width="11.44140625" style="10"/>
    <col min="41" max="51" width="12.5546875" style="10" customWidth="1"/>
    <col min="52" max="16384" width="11.44140625" style="10"/>
  </cols>
  <sheetData>
    <row r="1" spans="1:1" ht="15" thickBot="1" x14ac:dyDescent="0.35">
      <c r="A1" s="68" t="s">
        <v>37</v>
      </c>
    </row>
    <row r="23" spans="2:2" x14ac:dyDescent="0.3">
      <c r="B23" s="10" t="s">
        <v>38</v>
      </c>
    </row>
    <row r="87" ht="12" customHeight="1" x14ac:dyDescent="0.3"/>
  </sheetData>
  <hyperlinks>
    <hyperlink ref="A1" location="Indice!A1" display="Índice" xr:uid="{00000000-0004-0000-0100-000000000000}"/>
  </hyperlinks>
  <pageMargins left="0.7" right="0.7" top="0.75" bottom="0.75" header="0.3" footer="0.3"/>
  <pageSetup paperSize="128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W168"/>
  <sheetViews>
    <sheetView showGridLines="0" zoomScale="85" zoomScaleNormal="85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baseColWidth="10" defaultColWidth="11.44140625" defaultRowHeight="13.8" x14ac:dyDescent="0.3"/>
  <cols>
    <col min="1" max="2" width="10.109375" style="10" customWidth="1"/>
    <col min="3" max="3" width="38.5546875" style="10" customWidth="1"/>
    <col min="4" max="14" width="13" style="10" customWidth="1"/>
    <col min="15" max="18" width="14.88671875" style="10" bestFit="1" customWidth="1"/>
    <col min="19" max="20" width="10.33203125" style="10" customWidth="1"/>
    <col min="21" max="22" width="11.33203125" style="10" bestFit="1" customWidth="1"/>
    <col min="23" max="33" width="14.109375" style="10" bestFit="1" customWidth="1"/>
    <col min="34" max="55" width="11.44140625" style="10"/>
    <col min="56" max="66" width="12.5546875" style="10" customWidth="1"/>
    <col min="67" max="16384" width="11.44140625" style="10"/>
  </cols>
  <sheetData>
    <row r="1" spans="1:23" ht="14.4" thickBot="1" x14ac:dyDescent="0.35">
      <c r="A1" s="120" t="s">
        <v>37</v>
      </c>
      <c r="J1" s="11"/>
    </row>
    <row r="2" spans="1:23" x14ac:dyDescent="0.3">
      <c r="J2" s="11"/>
    </row>
    <row r="3" spans="1:23" x14ac:dyDescent="0.3">
      <c r="B3" s="12" t="s">
        <v>39</v>
      </c>
    </row>
    <row r="4" spans="1:23" ht="14.4" thickBot="1" x14ac:dyDescent="0.35"/>
    <row r="5" spans="1:23" ht="14.4" thickBot="1" x14ac:dyDescent="0.35">
      <c r="B5" s="4" t="s">
        <v>40</v>
      </c>
      <c r="C5" s="1" t="s">
        <v>41</v>
      </c>
      <c r="D5" s="2">
        <v>2006</v>
      </c>
      <c r="E5" s="2">
        <f t="shared" ref="E5:K5" si="0">+D5+1</f>
        <v>2007</v>
      </c>
      <c r="F5" s="2">
        <f t="shared" si="0"/>
        <v>2008</v>
      </c>
      <c r="G5" s="2">
        <f t="shared" si="0"/>
        <v>2009</v>
      </c>
      <c r="H5" s="2">
        <f t="shared" si="0"/>
        <v>2010</v>
      </c>
      <c r="I5" s="2">
        <f t="shared" si="0"/>
        <v>2011</v>
      </c>
      <c r="J5" s="2">
        <f t="shared" si="0"/>
        <v>2012</v>
      </c>
      <c r="K5" s="2">
        <f t="shared" si="0"/>
        <v>2013</v>
      </c>
      <c r="L5" s="2">
        <f t="shared" ref="L5:O5" si="1">+K5+1</f>
        <v>2014</v>
      </c>
      <c r="M5" s="2">
        <f t="shared" si="1"/>
        <v>2015</v>
      </c>
      <c r="N5" s="2">
        <f t="shared" si="1"/>
        <v>2016</v>
      </c>
      <c r="O5" s="2">
        <f t="shared" si="1"/>
        <v>2017</v>
      </c>
      <c r="P5" s="2">
        <v>2018</v>
      </c>
      <c r="Q5" s="2">
        <v>2019</v>
      </c>
      <c r="R5" s="2">
        <v>2020</v>
      </c>
      <c r="S5" s="2">
        <v>2021</v>
      </c>
      <c r="T5" s="2">
        <v>2022</v>
      </c>
      <c r="U5" s="240">
        <v>2023</v>
      </c>
      <c r="V5" s="240">
        <v>2024</v>
      </c>
    </row>
    <row r="6" spans="1:23" x14ac:dyDescent="0.3">
      <c r="B6" s="18">
        <v>1</v>
      </c>
      <c r="C6" s="13" t="s">
        <v>42</v>
      </c>
      <c r="D6" s="60">
        <v>218617.21266653208</v>
      </c>
      <c r="E6" s="60">
        <v>221730.18036770867</v>
      </c>
      <c r="F6" s="60">
        <v>236713.85600000003</v>
      </c>
      <c r="G6" s="60">
        <v>236641.71800000002</v>
      </c>
      <c r="H6" s="60">
        <v>254197.788</v>
      </c>
      <c r="I6" s="60">
        <v>276485.78004053183</v>
      </c>
      <c r="J6" s="60">
        <v>289505.1616718311</v>
      </c>
      <c r="K6" s="60">
        <v>298797.99415636383</v>
      </c>
      <c r="L6" s="60">
        <v>311881.81639302202</v>
      </c>
      <c r="M6" s="60">
        <v>319959.52012258954</v>
      </c>
      <c r="N6" s="60">
        <v>329902.19158655941</v>
      </c>
      <c r="O6" s="80">
        <v>338728.78044459369</v>
      </c>
      <c r="P6" s="80">
        <v>314222.09223015764</v>
      </c>
      <c r="Q6" s="80">
        <v>292077.92213148915</v>
      </c>
      <c r="R6" s="80">
        <v>274466.21415519592</v>
      </c>
      <c r="S6" s="80">
        <v>282297.66723857541</v>
      </c>
      <c r="T6" s="80">
        <v>288554.33748552413</v>
      </c>
      <c r="U6" s="241"/>
      <c r="V6" s="241"/>
      <c r="W6" s="197"/>
    </row>
    <row r="7" spans="1:23" x14ac:dyDescent="0.3">
      <c r="B7" s="18">
        <v>2</v>
      </c>
      <c r="C7" s="13" t="s">
        <v>43</v>
      </c>
      <c r="D7" s="60">
        <v>344143.1482101786</v>
      </c>
      <c r="E7" s="60">
        <v>364439.63485138241</v>
      </c>
      <c r="F7" s="60">
        <v>384027.815</v>
      </c>
      <c r="G7" s="60">
        <v>379412.80900000001</v>
      </c>
      <c r="H7" s="60">
        <v>431607.10100000002</v>
      </c>
      <c r="I7" s="60">
        <v>466356.45865228848</v>
      </c>
      <c r="J7" s="60">
        <v>484838.88155272783</v>
      </c>
      <c r="K7" s="60">
        <v>500069.50212226907</v>
      </c>
      <c r="L7" s="60">
        <v>506783.26206431485</v>
      </c>
      <c r="M7" s="60">
        <v>524123.89711472695</v>
      </c>
      <c r="N7" s="60">
        <v>522730.27644193952</v>
      </c>
      <c r="O7" s="80">
        <v>534174.21255678101</v>
      </c>
      <c r="P7" s="80">
        <v>498481.81235480303</v>
      </c>
      <c r="Q7" s="80">
        <v>455981.49666246562</v>
      </c>
      <c r="R7" s="80">
        <v>434175.8155241643</v>
      </c>
      <c r="S7" s="80">
        <v>447806.66614041588</v>
      </c>
      <c r="T7" s="80">
        <v>456438.14274229429</v>
      </c>
      <c r="U7" s="80"/>
      <c r="V7" s="80"/>
      <c r="W7" s="197"/>
    </row>
    <row r="8" spans="1:23" x14ac:dyDescent="0.3">
      <c r="B8" s="18" t="s">
        <v>44</v>
      </c>
      <c r="C8" s="13" t="s">
        <v>45</v>
      </c>
      <c r="D8" s="60">
        <v>633655.70299468597</v>
      </c>
      <c r="E8" s="60">
        <v>664190.61467073683</v>
      </c>
      <c r="F8" s="60">
        <v>685168.0033845678</v>
      </c>
      <c r="G8" s="60">
        <v>706166.58199999994</v>
      </c>
      <c r="H8" s="60">
        <v>749340.92399999988</v>
      </c>
      <c r="I8" s="60">
        <v>790199.14361023903</v>
      </c>
      <c r="J8" s="60">
        <v>857666.38099928957</v>
      </c>
      <c r="K8" s="60">
        <v>907667.13992890425</v>
      </c>
      <c r="L8" s="60">
        <v>958898.2081646038</v>
      </c>
      <c r="M8" s="60">
        <v>974092.38472792821</v>
      </c>
      <c r="N8" s="60">
        <v>990686.36615612102</v>
      </c>
      <c r="O8" s="80">
        <v>1010445.4702102758</v>
      </c>
      <c r="P8" s="80">
        <v>975870.03979175235</v>
      </c>
      <c r="Q8" s="80">
        <v>910366.53854006482</v>
      </c>
      <c r="R8" s="80">
        <v>878047.76787814021</v>
      </c>
      <c r="S8" s="80">
        <v>874417.46921715862</v>
      </c>
      <c r="T8" s="80">
        <v>888230.277298067</v>
      </c>
      <c r="U8" s="80"/>
      <c r="V8" s="80"/>
      <c r="W8" s="197"/>
    </row>
    <row r="9" spans="1:23" x14ac:dyDescent="0.3">
      <c r="B9" s="18" t="s">
        <v>46</v>
      </c>
      <c r="C9" s="13" t="s">
        <v>47</v>
      </c>
      <c r="D9" s="60">
        <v>18057.766</v>
      </c>
      <c r="E9" s="60">
        <v>20831.694999999996</v>
      </c>
      <c r="F9" s="60">
        <v>21481.337</v>
      </c>
      <c r="G9" s="60">
        <v>21298.065000000002</v>
      </c>
      <c r="H9" s="60">
        <v>18369.967000000001</v>
      </c>
      <c r="I9" s="60">
        <v>18652.653494071641</v>
      </c>
      <c r="J9" s="60">
        <v>19243.807700595815</v>
      </c>
      <c r="K9" s="60">
        <v>23249.901154867359</v>
      </c>
      <c r="L9" s="60">
        <v>23956.357814846448</v>
      </c>
      <c r="M9" s="60">
        <v>20522.87879270444</v>
      </c>
      <c r="N9" s="60">
        <v>21077.986660032311</v>
      </c>
      <c r="O9" s="80">
        <v>20880.373476096363</v>
      </c>
      <c r="P9" s="80">
        <v>15967.451599807522</v>
      </c>
      <c r="Q9" s="80">
        <v>14159.375638687488</v>
      </c>
      <c r="R9" s="80">
        <v>13811.894653163781</v>
      </c>
      <c r="S9" s="80">
        <v>14260.365767132287</v>
      </c>
      <c r="T9" s="80">
        <v>14887.290654720899</v>
      </c>
      <c r="U9" s="80"/>
      <c r="V9" s="80"/>
      <c r="W9" s="197"/>
    </row>
    <row r="10" spans="1:23" x14ac:dyDescent="0.3">
      <c r="B10" s="18">
        <v>4</v>
      </c>
      <c r="C10" s="13" t="s">
        <v>48</v>
      </c>
      <c r="D10" s="60">
        <v>508332.813165</v>
      </c>
      <c r="E10" s="60">
        <v>550339.91328400001</v>
      </c>
      <c r="F10" s="60">
        <v>560568.01017933642</v>
      </c>
      <c r="G10" s="60">
        <v>566130.44861614564</v>
      </c>
      <c r="H10" s="60">
        <v>571415.24517667422</v>
      </c>
      <c r="I10" s="60">
        <v>618412.76523474208</v>
      </c>
      <c r="J10" s="60">
        <v>641166.98287074047</v>
      </c>
      <c r="K10" s="60">
        <v>675346.31234470336</v>
      </c>
      <c r="L10" s="60">
        <v>701706.16188348911</v>
      </c>
      <c r="M10" s="60">
        <v>674725.40513464203</v>
      </c>
      <c r="N10" s="60">
        <v>690401.78533445229</v>
      </c>
      <c r="O10" s="80">
        <v>647311.8391153384</v>
      </c>
      <c r="P10" s="80">
        <v>506894.85668940289</v>
      </c>
      <c r="Q10" s="80">
        <v>470417.37453109323</v>
      </c>
      <c r="R10" s="80">
        <v>434520.06227918132</v>
      </c>
      <c r="S10" s="80">
        <v>443497.16933938692</v>
      </c>
      <c r="T10" s="80">
        <v>453808.74438200856</v>
      </c>
      <c r="U10" s="80"/>
      <c r="V10" s="80"/>
      <c r="W10" s="197"/>
    </row>
    <row r="11" spans="1:23" x14ac:dyDescent="0.3">
      <c r="B11" s="18">
        <v>6</v>
      </c>
      <c r="C11" s="13" t="s">
        <v>49</v>
      </c>
      <c r="D11" s="60">
        <v>1765074.2007547878</v>
      </c>
      <c r="E11" s="60">
        <v>1879304.7755511585</v>
      </c>
      <c r="F11" s="60">
        <v>1861209.3472289841</v>
      </c>
      <c r="G11" s="60">
        <v>1951745.8692820349</v>
      </c>
      <c r="H11" s="60">
        <v>2043682.7221758729</v>
      </c>
      <c r="I11" s="60">
        <v>2160386.9520878685</v>
      </c>
      <c r="J11" s="60">
        <v>2287519.5968512688</v>
      </c>
      <c r="K11" s="60">
        <v>2418313</v>
      </c>
      <c r="L11" s="60">
        <v>2525762</v>
      </c>
      <c r="M11" s="60">
        <v>2572861</v>
      </c>
      <c r="N11" s="60">
        <v>2598865</v>
      </c>
      <c r="O11" s="80">
        <v>2479410.13</v>
      </c>
      <c r="P11" s="80">
        <v>2372513.9935601754</v>
      </c>
      <c r="Q11" s="80">
        <v>2305178.1828611214</v>
      </c>
      <c r="R11" s="80">
        <v>2263329.2414471931</v>
      </c>
      <c r="S11" s="80">
        <v>2355100.5937513215</v>
      </c>
      <c r="T11" s="80">
        <v>2434811.9912218847</v>
      </c>
      <c r="U11" s="80">
        <v>2396615.3359902422</v>
      </c>
      <c r="V11" s="80">
        <v>2437563.7823356125</v>
      </c>
      <c r="W11" s="197"/>
    </row>
    <row r="12" spans="1:23" x14ac:dyDescent="0.3">
      <c r="B12" s="18">
        <v>7</v>
      </c>
      <c r="C12" s="13" t="s">
        <v>50</v>
      </c>
      <c r="D12" s="60">
        <v>1248158.7869999998</v>
      </c>
      <c r="E12" s="60">
        <v>1442783.5864363222</v>
      </c>
      <c r="F12" s="60">
        <v>1368067.4352289918</v>
      </c>
      <c r="G12" s="60">
        <v>1426002.0012424837</v>
      </c>
      <c r="H12" s="60">
        <v>1508608.9007269086</v>
      </c>
      <c r="I12" s="60">
        <v>1545177.2265588799</v>
      </c>
      <c r="J12" s="60">
        <v>1643657.9415042829</v>
      </c>
      <c r="K12" s="60">
        <v>1738724.9447567007</v>
      </c>
      <c r="L12" s="60">
        <v>1809517.6375851491</v>
      </c>
      <c r="M12" s="60">
        <v>1773591.8852314453</v>
      </c>
      <c r="N12" s="60">
        <v>1826187.8216247726</v>
      </c>
      <c r="O12" s="80">
        <v>1765315.2436326405</v>
      </c>
      <c r="P12" s="80">
        <v>1721970.104612377</v>
      </c>
      <c r="Q12" s="80">
        <v>1645931.5209139369</v>
      </c>
      <c r="R12" s="80">
        <v>1568161.0874026148</v>
      </c>
      <c r="S12" s="80">
        <v>1633088.1926026661</v>
      </c>
      <c r="T12" s="80">
        <v>1693541.707471784</v>
      </c>
      <c r="U12" s="80"/>
      <c r="V12" s="80"/>
      <c r="W12" s="197"/>
    </row>
    <row r="13" spans="1:23" x14ac:dyDescent="0.3">
      <c r="B13" s="18">
        <v>8</v>
      </c>
      <c r="C13" s="13" t="s">
        <v>51</v>
      </c>
      <c r="D13" s="60">
        <v>12276.991</v>
      </c>
      <c r="E13" s="60">
        <v>13033.403772</v>
      </c>
      <c r="F13" s="60">
        <v>12936.895218999998</v>
      </c>
      <c r="G13" s="60">
        <v>11810.949000000001</v>
      </c>
      <c r="H13" s="60">
        <v>14343.705206189072</v>
      </c>
      <c r="I13" s="60">
        <v>14685.896567471291</v>
      </c>
      <c r="J13" s="60">
        <v>14752.92426177521</v>
      </c>
      <c r="K13" s="60">
        <v>15114.010229964239</v>
      </c>
      <c r="L13" s="60">
        <v>15460.543490311777</v>
      </c>
      <c r="M13" s="60">
        <v>16020.807736287934</v>
      </c>
      <c r="N13" s="60">
        <v>16681.270419556447</v>
      </c>
      <c r="O13" s="80">
        <v>17128.280076828651</v>
      </c>
      <c r="P13" s="80">
        <v>18191.930369152524</v>
      </c>
      <c r="Q13" s="80">
        <v>17107.740000000002</v>
      </c>
      <c r="R13" s="80">
        <v>15338.906999999999</v>
      </c>
      <c r="S13" s="80">
        <v>16689</v>
      </c>
      <c r="T13" s="80">
        <v>18300</v>
      </c>
      <c r="U13" s="80">
        <v>23716</v>
      </c>
      <c r="V13" s="80">
        <v>23267.757984329008</v>
      </c>
      <c r="W13" s="197"/>
    </row>
    <row r="14" spans="1:23" x14ac:dyDescent="0.3">
      <c r="B14" s="18">
        <v>9</v>
      </c>
      <c r="C14" s="13" t="s">
        <v>52</v>
      </c>
      <c r="D14" s="60">
        <v>68315.173790636996</v>
      </c>
      <c r="E14" s="60">
        <v>71442.771999999997</v>
      </c>
      <c r="F14" s="60">
        <v>69922.180000000008</v>
      </c>
      <c r="G14" s="60">
        <v>68778.963240934987</v>
      </c>
      <c r="H14" s="60">
        <v>70584.039999999994</v>
      </c>
      <c r="I14" s="60">
        <v>72190.829999999987</v>
      </c>
      <c r="J14" s="60">
        <v>79519.87999999999</v>
      </c>
      <c r="K14" s="60">
        <v>84966.311648192073</v>
      </c>
      <c r="L14" s="60">
        <v>90882.105571454944</v>
      </c>
      <c r="M14" s="60">
        <v>95498</v>
      </c>
      <c r="N14" s="60">
        <v>102126</v>
      </c>
      <c r="O14" s="80">
        <v>107810.95129760004</v>
      </c>
      <c r="P14" s="80">
        <v>114797.33448789622</v>
      </c>
      <c r="Q14" s="80">
        <v>120725.33757698303</v>
      </c>
      <c r="R14" s="80">
        <v>123317.81593747438</v>
      </c>
      <c r="S14" s="80">
        <v>138931.95852362277</v>
      </c>
      <c r="T14" s="80">
        <v>149314.27179383786</v>
      </c>
      <c r="U14" s="80">
        <v>151002.19414074771</v>
      </c>
      <c r="V14" s="80">
        <v>153729.05900398133</v>
      </c>
      <c r="W14" s="197"/>
    </row>
    <row r="15" spans="1:23" x14ac:dyDescent="0.3">
      <c r="B15" s="18">
        <v>10</v>
      </c>
      <c r="C15" s="13" t="s">
        <v>53</v>
      </c>
      <c r="D15" s="60">
        <v>8616842.2300000004</v>
      </c>
      <c r="E15" s="60">
        <v>9077117.589999998</v>
      </c>
      <c r="F15" s="60">
        <v>8769211.7200000007</v>
      </c>
      <c r="G15" s="60">
        <v>8997593.7693951298</v>
      </c>
      <c r="H15" s="60">
        <v>9445130.5378960762</v>
      </c>
      <c r="I15" s="60">
        <v>9935020.2183732595</v>
      </c>
      <c r="J15" s="60">
        <v>10593356.604051854</v>
      </c>
      <c r="K15" s="60">
        <v>11225756.400809539</v>
      </c>
      <c r="L15" s="60">
        <v>11594119.830578368</v>
      </c>
      <c r="M15" s="60">
        <v>11868521.634594442</v>
      </c>
      <c r="N15" s="60">
        <v>11961679.657021392</v>
      </c>
      <c r="O15" s="80">
        <v>11676328.392211491</v>
      </c>
      <c r="P15" s="80">
        <v>10887527.228502966</v>
      </c>
      <c r="Q15" s="80">
        <v>10171941.882368306</v>
      </c>
      <c r="R15" s="80">
        <v>9296430.3074386027</v>
      </c>
      <c r="S15" s="80">
        <v>9352610.4480473641</v>
      </c>
      <c r="T15" s="80">
        <v>9016104.3127163034</v>
      </c>
      <c r="U15" s="80">
        <v>9663576.9577066898</v>
      </c>
      <c r="V15" s="80">
        <v>10109900.254843906</v>
      </c>
      <c r="W15" s="197"/>
    </row>
    <row r="16" spans="1:23" x14ac:dyDescent="0.3">
      <c r="B16" s="18">
        <v>12</v>
      </c>
      <c r="C16" s="13" t="s">
        <v>54</v>
      </c>
      <c r="D16" s="60">
        <v>53976.389000000003</v>
      </c>
      <c r="E16" s="60">
        <v>59354.041199999985</v>
      </c>
      <c r="F16" s="60">
        <v>61386.147299999975</v>
      </c>
      <c r="G16" s="60">
        <v>63583.0959</v>
      </c>
      <c r="H16" s="60">
        <v>67563.838996102626</v>
      </c>
      <c r="I16" s="60">
        <v>70694.429496815748</v>
      </c>
      <c r="J16" s="60">
        <v>74456.076799720526</v>
      </c>
      <c r="K16" s="60">
        <v>79293.413157341973</v>
      </c>
      <c r="L16" s="60">
        <v>85904.589299999978</v>
      </c>
      <c r="M16" s="60">
        <v>89477.657600000006</v>
      </c>
      <c r="N16" s="60">
        <v>92487.675552000015</v>
      </c>
      <c r="O16" s="80">
        <v>89425.259000000005</v>
      </c>
      <c r="P16" s="80">
        <v>92873.986999999994</v>
      </c>
      <c r="Q16" s="80">
        <v>109662.30042951379</v>
      </c>
      <c r="R16" s="80">
        <v>115098.9</v>
      </c>
      <c r="S16" s="80"/>
      <c r="T16" s="80"/>
      <c r="U16" s="80"/>
      <c r="V16" s="80"/>
      <c r="W16" s="197"/>
    </row>
    <row r="17" spans="1:23" x14ac:dyDescent="0.3">
      <c r="B17" s="18">
        <v>13</v>
      </c>
      <c r="C17" s="13" t="s">
        <v>55</v>
      </c>
      <c r="D17" s="60">
        <v>10557.86</v>
      </c>
      <c r="E17" s="60">
        <v>11616.394</v>
      </c>
      <c r="F17" s="60">
        <v>11702.054</v>
      </c>
      <c r="G17" s="60">
        <v>11491.879000000001</v>
      </c>
      <c r="H17" s="60">
        <v>12416.039999999999</v>
      </c>
      <c r="I17" s="60">
        <v>16133.058000000001</v>
      </c>
      <c r="J17" s="60">
        <v>15209.261999999997</v>
      </c>
      <c r="K17" s="60">
        <v>14128.723999999998</v>
      </c>
      <c r="L17" s="60">
        <v>14575.874</v>
      </c>
      <c r="M17" s="60">
        <v>14627.731999999998</v>
      </c>
      <c r="N17" s="60">
        <v>14470.695000000002</v>
      </c>
      <c r="O17" s="80">
        <v>16167.144999999999</v>
      </c>
      <c r="P17" s="80">
        <v>16316.371999999999</v>
      </c>
      <c r="Q17" s="80">
        <v>15662.402</v>
      </c>
      <c r="R17" s="80">
        <v>17965.792000000001</v>
      </c>
      <c r="S17" s="80">
        <v>17463.791750000004</v>
      </c>
      <c r="T17" s="80">
        <v>16524.931</v>
      </c>
      <c r="U17" s="80">
        <v>17744.645000000008</v>
      </c>
      <c r="V17" s="80">
        <v>17656.400999999994</v>
      </c>
      <c r="W17" s="197"/>
    </row>
    <row r="18" spans="1:23" x14ac:dyDescent="0.3">
      <c r="B18" s="18">
        <v>14</v>
      </c>
      <c r="C18" s="13" t="s">
        <v>56</v>
      </c>
      <c r="D18" s="60">
        <v>196654</v>
      </c>
      <c r="E18" s="60">
        <v>198714</v>
      </c>
      <c r="F18" s="60">
        <v>201051</v>
      </c>
      <c r="G18" s="60">
        <v>201253.38409506725</v>
      </c>
      <c r="H18" s="60">
        <v>221699.68611779017</v>
      </c>
      <c r="I18" s="60">
        <v>226922.02476913831</v>
      </c>
      <c r="J18" s="60">
        <v>245850.47574423297</v>
      </c>
      <c r="K18" s="60">
        <v>248478.11499999999</v>
      </c>
      <c r="L18" s="60">
        <v>266619.48599999992</v>
      </c>
      <c r="M18" s="60">
        <v>273313.49799999996</v>
      </c>
      <c r="N18" s="60">
        <v>291186.85000000003</v>
      </c>
      <c r="O18" s="80">
        <v>256271.83600000001</v>
      </c>
      <c r="P18" s="80">
        <v>219541.3909916899</v>
      </c>
      <c r="Q18" s="80">
        <v>214509.66030783139</v>
      </c>
      <c r="R18" s="80">
        <v>205161.98393843533</v>
      </c>
      <c r="S18" s="80">
        <v>209526.10213721544</v>
      </c>
      <c r="T18" s="80">
        <v>217719.41858857858</v>
      </c>
      <c r="U18" s="80">
        <v>219867.20500071591</v>
      </c>
      <c r="V18" s="80">
        <v>228193.5363439708</v>
      </c>
      <c r="W18" s="197"/>
    </row>
    <row r="19" spans="1:23" x14ac:dyDescent="0.3">
      <c r="B19" s="18">
        <v>15</v>
      </c>
      <c r="C19" s="13" t="s">
        <v>57</v>
      </c>
      <c r="D19" s="60">
        <v>5679.4090000000006</v>
      </c>
      <c r="E19" s="60">
        <v>6167.4250000000002</v>
      </c>
      <c r="F19" s="60">
        <v>6600.7650000000003</v>
      </c>
      <c r="G19" s="60">
        <v>6941.5499999999993</v>
      </c>
      <c r="H19" s="60">
        <v>7459.3180000000002</v>
      </c>
      <c r="I19" s="60">
        <v>7632.4070000000011</v>
      </c>
      <c r="J19" s="60">
        <v>8297.2910000000011</v>
      </c>
      <c r="K19" s="60">
        <v>9167.6829999999991</v>
      </c>
      <c r="L19" s="60">
        <v>9235.2689999999984</v>
      </c>
      <c r="M19" s="60">
        <v>8878.7060000000001</v>
      </c>
      <c r="N19" s="60">
        <v>9417.8654343638736</v>
      </c>
      <c r="O19" s="80">
        <v>10491.120999999997</v>
      </c>
      <c r="P19" s="80">
        <v>9918.9430000000011</v>
      </c>
      <c r="Q19" s="80"/>
      <c r="R19" s="80"/>
      <c r="S19" s="80"/>
      <c r="T19" s="80"/>
      <c r="U19" s="80"/>
      <c r="V19" s="80"/>
      <c r="W19" s="197"/>
    </row>
    <row r="20" spans="1:23" x14ac:dyDescent="0.3">
      <c r="B20" s="18">
        <v>18</v>
      </c>
      <c r="C20" s="13" t="s">
        <v>58</v>
      </c>
      <c r="D20" s="60">
        <v>6181529.1476888647</v>
      </c>
      <c r="E20" s="60">
        <v>6429856.5110761169</v>
      </c>
      <c r="F20" s="60">
        <v>6768463.3924649088</v>
      </c>
      <c r="G20" s="60">
        <v>6822012.8399999999</v>
      </c>
      <c r="H20" s="60">
        <v>7093016.830000001</v>
      </c>
      <c r="I20" s="60">
        <v>7572635.8511686511</v>
      </c>
      <c r="J20" s="60">
        <v>8066505.8846013974</v>
      </c>
      <c r="K20" s="60">
        <v>8688197.8626585603</v>
      </c>
      <c r="L20" s="60">
        <v>9122209.7790492326</v>
      </c>
      <c r="M20" s="60">
        <v>9522494.0544418097</v>
      </c>
      <c r="N20" s="60">
        <v>9884404.2737283334</v>
      </c>
      <c r="O20" s="80">
        <v>9721413.4003326688</v>
      </c>
      <c r="P20" s="80">
        <v>8957811.2481905688</v>
      </c>
      <c r="Q20" s="80">
        <v>8461074.4921664968</v>
      </c>
      <c r="R20" s="80">
        <v>8192517.8904587235</v>
      </c>
      <c r="S20" s="80">
        <v>8595636.356851887</v>
      </c>
      <c r="T20" s="80">
        <v>9088446.8599459678</v>
      </c>
      <c r="U20" s="80">
        <v>12945828.210138228</v>
      </c>
      <c r="V20" s="80">
        <v>13319955.960898062</v>
      </c>
      <c r="W20" s="197"/>
    </row>
    <row r="21" spans="1:23" x14ac:dyDescent="0.3">
      <c r="B21" s="18">
        <v>20</v>
      </c>
      <c r="C21" s="13" t="s">
        <v>59</v>
      </c>
      <c r="D21" s="60">
        <v>0</v>
      </c>
      <c r="E21" s="60">
        <v>0</v>
      </c>
      <c r="F21" s="60">
        <v>0</v>
      </c>
      <c r="G21" s="60">
        <v>258.01799999999997</v>
      </c>
      <c r="H21" s="60">
        <v>385.05</v>
      </c>
      <c r="I21" s="60">
        <v>1446.729</v>
      </c>
      <c r="J21" s="60">
        <v>1481.0760000000002</v>
      </c>
      <c r="K21" s="60">
        <v>1271.9490000000001</v>
      </c>
      <c r="L21" s="60">
        <v>1373.9239999999998</v>
      </c>
      <c r="M21" s="60">
        <v>2302.056</v>
      </c>
      <c r="N21" s="60">
        <v>1600.3440000000001</v>
      </c>
      <c r="O21" s="80">
        <v>2125.8649999999998</v>
      </c>
      <c r="P21" s="80">
        <v>1887.2929999999997</v>
      </c>
      <c r="Q21" s="80">
        <v>1412</v>
      </c>
      <c r="R21" s="80">
        <v>1417</v>
      </c>
      <c r="S21" s="80">
        <v>1733</v>
      </c>
      <c r="T21" s="80">
        <v>1699</v>
      </c>
      <c r="U21" s="80">
        <v>1742</v>
      </c>
      <c r="V21" s="80">
        <v>1786.0882872277809</v>
      </c>
      <c r="W21" s="197"/>
    </row>
    <row r="22" spans="1:23" x14ac:dyDescent="0.3">
      <c r="B22" s="18">
        <v>21</v>
      </c>
      <c r="C22" s="13" t="s">
        <v>60</v>
      </c>
      <c r="D22" s="60">
        <v>58458.425875669898</v>
      </c>
      <c r="E22" s="60">
        <v>61142.568634999989</v>
      </c>
      <c r="F22" s="60">
        <v>62486.468690000023</v>
      </c>
      <c r="G22" s="60">
        <v>63702.54321999997</v>
      </c>
      <c r="H22" s="60">
        <v>69565.550879999995</v>
      </c>
      <c r="I22" s="60">
        <v>82098.365168180433</v>
      </c>
      <c r="J22" s="60">
        <v>84085.237966016022</v>
      </c>
      <c r="K22" s="60">
        <v>87270.984541279016</v>
      </c>
      <c r="L22" s="60">
        <v>87972.695090853085</v>
      </c>
      <c r="M22" s="60">
        <v>93853.244999999952</v>
      </c>
      <c r="N22" s="60">
        <v>97772.364091536496</v>
      </c>
      <c r="O22" s="80">
        <v>97373.990496794882</v>
      </c>
      <c r="P22" s="80">
        <v>103138.80224773451</v>
      </c>
      <c r="Q22" s="80">
        <v>109499.71300135039</v>
      </c>
      <c r="R22" s="80">
        <v>111922.63335253457</v>
      </c>
      <c r="S22" s="80">
        <v>120114.06718467684</v>
      </c>
      <c r="T22" s="80">
        <v>123896.71128680704</v>
      </c>
      <c r="U22" s="80">
        <v>126457.69472400166</v>
      </c>
      <c r="V22" s="80">
        <v>133913.14016271688</v>
      </c>
      <c r="W22" s="197"/>
    </row>
    <row r="23" spans="1:23" x14ac:dyDescent="0.3">
      <c r="A23" s="10" t="s">
        <v>38</v>
      </c>
      <c r="B23" s="18">
        <v>22</v>
      </c>
      <c r="C23" s="13" t="s">
        <v>61</v>
      </c>
      <c r="D23" s="60">
        <v>670396.24700000009</v>
      </c>
      <c r="E23" s="60">
        <v>709863.75140286004</v>
      </c>
      <c r="F23" s="60">
        <v>839181.33400000015</v>
      </c>
      <c r="G23" s="60">
        <v>798744.34900000005</v>
      </c>
      <c r="H23" s="60">
        <v>815418.85415289097</v>
      </c>
      <c r="I23" s="60">
        <v>866572.09736000001</v>
      </c>
      <c r="J23" s="60">
        <v>924330.07999999984</v>
      </c>
      <c r="K23" s="60">
        <v>969872.92</v>
      </c>
      <c r="L23" s="60">
        <v>1022130.8000000004</v>
      </c>
      <c r="M23" s="60">
        <v>1060208.6779056424</v>
      </c>
      <c r="N23" s="60">
        <v>1059992.2242293477</v>
      </c>
      <c r="O23" s="80">
        <v>1008147.0954074919</v>
      </c>
      <c r="P23" s="80">
        <v>989974.94965995138</v>
      </c>
      <c r="Q23" s="80">
        <v>965613.80432787049</v>
      </c>
      <c r="R23" s="80">
        <v>978417.36417886906</v>
      </c>
      <c r="S23" s="80">
        <v>1069111.8421696567</v>
      </c>
      <c r="T23" s="80">
        <v>1152254.9090096131</v>
      </c>
      <c r="U23" s="80">
        <v>1187355.4203641673</v>
      </c>
      <c r="V23" s="80">
        <v>1229700.6277157676</v>
      </c>
      <c r="W23" s="197"/>
    </row>
    <row r="24" spans="1:23" x14ac:dyDescent="0.3">
      <c r="B24" s="18">
        <v>23</v>
      </c>
      <c r="C24" s="13" t="s">
        <v>62</v>
      </c>
      <c r="D24" s="60">
        <v>1442648.0286817602</v>
      </c>
      <c r="E24" s="60">
        <v>1711734.3269999998</v>
      </c>
      <c r="F24" s="60">
        <v>1736858.7436658847</v>
      </c>
      <c r="G24" s="60">
        <v>1688898.899787552</v>
      </c>
      <c r="H24" s="60">
        <v>1735241.8942223643</v>
      </c>
      <c r="I24" s="60">
        <v>1853549.7514944912</v>
      </c>
      <c r="J24" s="60">
        <v>1998135.0162624223</v>
      </c>
      <c r="K24" s="60">
        <v>2115539.6719999998</v>
      </c>
      <c r="L24" s="60">
        <v>2217052.2760000005</v>
      </c>
      <c r="M24" s="60">
        <v>2267074.326567193</v>
      </c>
      <c r="N24" s="60">
        <v>2241137.9461855986</v>
      </c>
      <c r="O24" s="80">
        <v>2056969.9176072096</v>
      </c>
      <c r="P24" s="80">
        <v>1795936.9972647943</v>
      </c>
      <c r="Q24" s="80">
        <v>1656129.5413454676</v>
      </c>
      <c r="R24" s="80">
        <v>1584108.0455322622</v>
      </c>
      <c r="S24" s="80">
        <v>1693785.8988683503</v>
      </c>
      <c r="T24" s="80">
        <v>1835438.6587995971</v>
      </c>
      <c r="U24" s="80">
        <v>1947125.1637122445</v>
      </c>
      <c r="V24" s="80">
        <v>2008003.9243009794</v>
      </c>
      <c r="W24" s="197"/>
    </row>
    <row r="25" spans="1:23" x14ac:dyDescent="0.3">
      <c r="B25" s="18">
        <v>26</v>
      </c>
      <c r="C25" s="3" t="s">
        <v>63</v>
      </c>
      <c r="D25" s="60">
        <v>48268.521000000001</v>
      </c>
      <c r="E25" s="60">
        <v>49814.065000000002</v>
      </c>
      <c r="F25" s="60">
        <v>49467.66</v>
      </c>
      <c r="G25" s="60">
        <v>47677.597999999998</v>
      </c>
      <c r="H25" s="60">
        <v>50631.756816808418</v>
      </c>
      <c r="I25" s="60">
        <v>54981.243755885997</v>
      </c>
      <c r="J25" s="60">
        <v>60003.018305064237</v>
      </c>
      <c r="K25" s="60">
        <v>66764.706184481096</v>
      </c>
      <c r="L25" s="60">
        <v>70675.478748492329</v>
      </c>
      <c r="M25" s="60">
        <v>76126.917000000001</v>
      </c>
      <c r="N25" s="60">
        <v>84897.591</v>
      </c>
      <c r="O25" s="80">
        <v>88587.948509999958</v>
      </c>
      <c r="P25" s="80">
        <v>87768.543477157116</v>
      </c>
      <c r="Q25" s="80">
        <v>76356.199594861551</v>
      </c>
      <c r="R25" s="80">
        <v>74858.963887796199</v>
      </c>
      <c r="S25" s="80">
        <v>75707.787538444507</v>
      </c>
      <c r="T25" s="80">
        <v>67952.481023370157</v>
      </c>
      <c r="U25" s="80">
        <v>77305.615053540576</v>
      </c>
      <c r="V25" s="80">
        <v>83867.848956699789</v>
      </c>
      <c r="W25" s="197"/>
    </row>
    <row r="26" spans="1:23" x14ac:dyDescent="0.3">
      <c r="B26" s="18">
        <v>28</v>
      </c>
      <c r="C26" s="13" t="s">
        <v>64</v>
      </c>
      <c r="D26" s="60">
        <v>42654</v>
      </c>
      <c r="E26" s="60">
        <v>44696.973000000005</v>
      </c>
      <c r="F26" s="60">
        <v>47030.882000000005</v>
      </c>
      <c r="G26" s="60">
        <v>40727.722000000002</v>
      </c>
      <c r="H26" s="60">
        <v>44014.590000000004</v>
      </c>
      <c r="I26" s="60">
        <v>45843.72</v>
      </c>
      <c r="J26" s="60">
        <v>46962.770000000004</v>
      </c>
      <c r="K26" s="60">
        <v>54878.116762825397</v>
      </c>
      <c r="L26" s="60">
        <v>57557.500553843267</v>
      </c>
      <c r="M26" s="60">
        <v>58409.411799561894</v>
      </c>
      <c r="N26" s="60">
        <v>59754.276067108694</v>
      </c>
      <c r="O26" s="80">
        <v>53052.079342026438</v>
      </c>
      <c r="P26" s="80">
        <v>54083.411527041666</v>
      </c>
      <c r="Q26" s="80">
        <v>58356.616951251992</v>
      </c>
      <c r="R26" s="80">
        <v>55833.747925205651</v>
      </c>
      <c r="S26" s="80">
        <v>55963.376193389558</v>
      </c>
      <c r="T26" s="80">
        <v>53264.3388261816</v>
      </c>
      <c r="U26" s="80">
        <v>50580.412703724542</v>
      </c>
      <c r="V26" s="80">
        <v>52811.036597077604</v>
      </c>
      <c r="W26" s="197"/>
    </row>
    <row r="27" spans="1:23" x14ac:dyDescent="0.3">
      <c r="B27" s="18">
        <v>29</v>
      </c>
      <c r="C27" s="13" t="s">
        <v>65</v>
      </c>
      <c r="D27" s="60">
        <v>80684.230063039999</v>
      </c>
      <c r="E27" s="60">
        <v>87081.957911039965</v>
      </c>
      <c r="F27" s="60">
        <v>96189.456272195006</v>
      </c>
      <c r="G27" s="60">
        <v>93190.470457515024</v>
      </c>
      <c r="H27" s="60">
        <v>102670.20196614499</v>
      </c>
      <c r="I27" s="60">
        <v>100505.61579040496</v>
      </c>
      <c r="J27" s="60">
        <v>103912.86982520456</v>
      </c>
      <c r="K27" s="60">
        <v>112701.16563299995</v>
      </c>
      <c r="L27" s="60">
        <v>114881.42808443999</v>
      </c>
      <c r="M27" s="60">
        <v>117250.48725144</v>
      </c>
      <c r="N27" s="60">
        <v>121163.18023230341</v>
      </c>
      <c r="O27" s="80">
        <v>109468.41114169871</v>
      </c>
      <c r="P27" s="80">
        <v>83196.395059392991</v>
      </c>
      <c r="Q27" s="80">
        <v>83398.301273088</v>
      </c>
      <c r="R27" s="80">
        <v>88648.501454129364</v>
      </c>
      <c r="S27" s="80">
        <v>86400.773306923438</v>
      </c>
      <c r="T27" s="80">
        <v>89740.280702613949</v>
      </c>
      <c r="U27" s="80">
        <v>88229.719808200345</v>
      </c>
      <c r="V27" s="80">
        <v>92970.490904963779</v>
      </c>
      <c r="W27" s="197"/>
    </row>
    <row r="28" spans="1:23" x14ac:dyDescent="0.3">
      <c r="B28" s="18">
        <v>31</v>
      </c>
      <c r="C28" s="13" t="s">
        <v>66</v>
      </c>
      <c r="D28" s="60">
        <v>51479.736173453843</v>
      </c>
      <c r="E28" s="60">
        <v>70886.760999999999</v>
      </c>
      <c r="F28" s="60">
        <v>84839.662893294313</v>
      </c>
      <c r="G28" s="60">
        <v>86130.35100000001</v>
      </c>
      <c r="H28" s="60">
        <v>94637.868000000017</v>
      </c>
      <c r="I28" s="60">
        <v>103290.00400000002</v>
      </c>
      <c r="J28" s="60">
        <v>107248.95856025</v>
      </c>
      <c r="K28" s="60">
        <v>114371.70572681451</v>
      </c>
      <c r="L28" s="60">
        <v>125367.20507670546</v>
      </c>
      <c r="M28" s="60">
        <v>128669</v>
      </c>
      <c r="N28" s="60">
        <v>139355</v>
      </c>
      <c r="O28" s="80">
        <v>131788.04200142415</v>
      </c>
      <c r="P28" s="80">
        <v>134546.78566080157</v>
      </c>
      <c r="Q28" s="80">
        <v>132307.63881123409</v>
      </c>
      <c r="R28" s="80">
        <v>132624.86899803151</v>
      </c>
      <c r="S28" s="80">
        <v>141003.98014618515</v>
      </c>
      <c r="T28" s="80">
        <v>152389.27388849473</v>
      </c>
      <c r="U28" s="80">
        <v>146738.81090419798</v>
      </c>
      <c r="V28" s="80">
        <v>156494.00196361516</v>
      </c>
      <c r="W28" s="197"/>
    </row>
    <row r="29" spans="1:23" x14ac:dyDescent="0.3">
      <c r="B29" s="18">
        <v>32</v>
      </c>
      <c r="C29" s="13" t="s">
        <v>67</v>
      </c>
      <c r="D29" s="60">
        <v>41805.583838421968</v>
      </c>
      <c r="E29" s="60">
        <v>48788.770999999993</v>
      </c>
      <c r="F29" s="60">
        <v>56077.200703910843</v>
      </c>
      <c r="G29" s="60">
        <v>56118.208999999995</v>
      </c>
      <c r="H29" s="60">
        <v>59353.225000000006</v>
      </c>
      <c r="I29" s="60">
        <v>65785.976999999999</v>
      </c>
      <c r="J29" s="60">
        <v>68829.39</v>
      </c>
      <c r="K29" s="60">
        <v>80136.030980682975</v>
      </c>
      <c r="L29" s="60">
        <v>91502.396520591923</v>
      </c>
      <c r="M29" s="60">
        <v>96656</v>
      </c>
      <c r="N29" s="60">
        <v>104130</v>
      </c>
      <c r="O29" s="80">
        <v>103753.55624309002</v>
      </c>
      <c r="P29" s="80">
        <v>190185.73347086326</v>
      </c>
      <c r="Q29" s="80">
        <v>98195.173504233302</v>
      </c>
      <c r="R29" s="80">
        <v>111793.94506752634</v>
      </c>
      <c r="S29" s="80">
        <v>117459.40398708795</v>
      </c>
      <c r="T29" s="80">
        <v>129541.17614367581</v>
      </c>
      <c r="U29" s="80">
        <v>129685.07250613126</v>
      </c>
      <c r="V29" s="80">
        <v>136276.81755478861</v>
      </c>
      <c r="W29" s="197"/>
    </row>
    <row r="30" spans="1:23" x14ac:dyDescent="0.3">
      <c r="B30" s="18">
        <v>33</v>
      </c>
      <c r="C30" s="13" t="s">
        <v>68</v>
      </c>
      <c r="D30" s="60">
        <v>99172.88</v>
      </c>
      <c r="E30" s="60">
        <v>104748.75399999999</v>
      </c>
      <c r="F30" s="60">
        <v>114142.913</v>
      </c>
      <c r="G30" s="60">
        <v>115213.3533366</v>
      </c>
      <c r="H30" s="60">
        <v>114070.08900000001</v>
      </c>
      <c r="I30" s="60">
        <v>124729.603</v>
      </c>
      <c r="J30" s="60">
        <v>129680.62299999999</v>
      </c>
      <c r="K30" s="60">
        <v>144202.74599999998</v>
      </c>
      <c r="L30" s="60">
        <v>157270.80299999999</v>
      </c>
      <c r="M30" s="60">
        <v>168618.7563114526</v>
      </c>
      <c r="N30" s="60">
        <v>186957.71622400809</v>
      </c>
      <c r="O30" s="80">
        <v>196243.97862099274</v>
      </c>
      <c r="P30" s="80">
        <v>206586.82319206774</v>
      </c>
      <c r="Q30" s="80">
        <v>223920.00879794531</v>
      </c>
      <c r="R30" s="80">
        <v>244551.39033477483</v>
      </c>
      <c r="S30" s="80">
        <v>265418.96266000316</v>
      </c>
      <c r="T30" s="80">
        <v>283564.39101022552</v>
      </c>
      <c r="U30" s="80">
        <v>573181.59967029723</v>
      </c>
      <c r="V30" s="80">
        <v>308371.8491263286</v>
      </c>
      <c r="W30" s="197"/>
    </row>
    <row r="31" spans="1:23" x14ac:dyDescent="0.3">
      <c r="B31" s="18">
        <v>34</v>
      </c>
      <c r="C31" s="13" t="s">
        <v>69</v>
      </c>
      <c r="D31" s="60">
        <v>30530.212</v>
      </c>
      <c r="E31" s="60">
        <v>30788.845999999998</v>
      </c>
      <c r="F31" s="60">
        <v>35605.211000000003</v>
      </c>
      <c r="G31" s="60">
        <v>38072.339</v>
      </c>
      <c r="H31" s="60">
        <v>42004.34</v>
      </c>
      <c r="I31" s="60">
        <v>47517.23000000001</v>
      </c>
      <c r="J31" s="60">
        <v>52484.02</v>
      </c>
      <c r="K31" s="60">
        <v>53306.770000000004</v>
      </c>
      <c r="L31" s="60">
        <v>56860.633208277293</v>
      </c>
      <c r="M31" s="60">
        <v>58777.941000000013</v>
      </c>
      <c r="N31" s="60">
        <v>63410.822000000007</v>
      </c>
      <c r="O31" s="80">
        <v>45890.845999999998</v>
      </c>
      <c r="P31" s="80">
        <v>46483.463999999971</v>
      </c>
      <c r="Q31" s="80">
        <v>46442.584786284126</v>
      </c>
      <c r="R31" s="80">
        <v>51259.547956042974</v>
      </c>
      <c r="S31" s="80">
        <v>56069.993110290234</v>
      </c>
      <c r="T31" s="80">
        <v>48876.491000000002</v>
      </c>
      <c r="U31" s="80">
        <v>65689.416198739418</v>
      </c>
      <c r="V31" s="80">
        <v>67715.111307934931</v>
      </c>
      <c r="W31" s="197"/>
    </row>
    <row r="32" spans="1:23" x14ac:dyDescent="0.3">
      <c r="B32" s="18">
        <v>35</v>
      </c>
      <c r="C32" s="13" t="s">
        <v>70</v>
      </c>
      <c r="D32" s="60">
        <v>24340</v>
      </c>
      <c r="E32" s="60">
        <v>25598</v>
      </c>
      <c r="F32" s="60">
        <v>26758</v>
      </c>
      <c r="G32" s="60">
        <v>25727</v>
      </c>
      <c r="H32" s="60">
        <v>26041</v>
      </c>
      <c r="I32" s="60">
        <v>28176</v>
      </c>
      <c r="J32" s="60">
        <v>29558</v>
      </c>
      <c r="K32" s="60">
        <v>31112</v>
      </c>
      <c r="L32" s="60">
        <v>33159</v>
      </c>
      <c r="M32" s="60">
        <v>35236.758000000002</v>
      </c>
      <c r="N32" s="60">
        <v>37681.475999999995</v>
      </c>
      <c r="O32" s="80">
        <v>38941.022000000004</v>
      </c>
      <c r="P32" s="80">
        <v>41187.03</v>
      </c>
      <c r="Q32" s="80">
        <v>41530.488000000005</v>
      </c>
      <c r="R32" s="80">
        <v>43819.499989353753</v>
      </c>
      <c r="S32" s="80">
        <v>49164.396000000001</v>
      </c>
      <c r="T32" s="80">
        <v>50341.017999999996</v>
      </c>
      <c r="U32" s="80">
        <v>53340.669349392891</v>
      </c>
      <c r="V32" s="80">
        <v>53085.522854938652</v>
      </c>
      <c r="W32" s="197"/>
    </row>
    <row r="33" spans="2:23" x14ac:dyDescent="0.3">
      <c r="B33" s="18">
        <v>36</v>
      </c>
      <c r="C33" s="13" t="s">
        <v>71</v>
      </c>
      <c r="D33" s="60">
        <v>30936.059999999998</v>
      </c>
      <c r="E33" s="60">
        <v>30461.520000000004</v>
      </c>
      <c r="F33" s="60">
        <v>30726.199999999997</v>
      </c>
      <c r="G33" s="60">
        <v>29615.128000000001</v>
      </c>
      <c r="H33" s="60">
        <v>30745</v>
      </c>
      <c r="I33" s="60">
        <v>33201.67</v>
      </c>
      <c r="J33" s="60">
        <v>32181.769999999997</v>
      </c>
      <c r="K33" s="60">
        <v>36409.836759512007</v>
      </c>
      <c r="L33" s="60">
        <v>37810.202984263706</v>
      </c>
      <c r="M33" s="60">
        <v>41514.886684970006</v>
      </c>
      <c r="N33" s="60">
        <v>45469.176362729995</v>
      </c>
      <c r="O33" s="80">
        <v>46428.260070719996</v>
      </c>
      <c r="P33" s="80">
        <v>43136.91331433392</v>
      </c>
      <c r="Q33" s="80">
        <v>40880.465532100003</v>
      </c>
      <c r="R33" s="80">
        <v>48108.869487014032</v>
      </c>
      <c r="S33" s="80">
        <v>53255.894896484249</v>
      </c>
      <c r="T33" s="80">
        <v>51220.596044624952</v>
      </c>
      <c r="U33" s="80">
        <v>55841</v>
      </c>
      <c r="V33" s="80">
        <v>54874.510718046942</v>
      </c>
      <c r="W33" s="197"/>
    </row>
    <row r="34" spans="2:23" x14ac:dyDescent="0.3">
      <c r="B34" s="18">
        <v>39</v>
      </c>
      <c r="C34" s="13" t="s">
        <v>72</v>
      </c>
      <c r="D34" s="60">
        <v>109104.78633</v>
      </c>
      <c r="E34" s="60">
        <v>121417.4222</v>
      </c>
      <c r="F34" s="60">
        <v>127490.45699999999</v>
      </c>
      <c r="G34" s="60">
        <v>116234.6391</v>
      </c>
      <c r="H34" s="60">
        <v>124218.53775437801</v>
      </c>
      <c r="I34" s="60">
        <v>134632.43283037</v>
      </c>
      <c r="J34" s="60">
        <v>133525.09043175</v>
      </c>
      <c r="K34" s="60">
        <v>142464.10725576998</v>
      </c>
      <c r="L34" s="60">
        <v>153050.25018012171</v>
      </c>
      <c r="M34" s="60">
        <v>167790.29407676414</v>
      </c>
      <c r="N34" s="60">
        <v>171862.6963886515</v>
      </c>
      <c r="O34" s="80">
        <v>159067.86577009712</v>
      </c>
      <c r="P34" s="80">
        <v>157912.25375835219</v>
      </c>
      <c r="Q34" s="80">
        <v>147274.63852017964</v>
      </c>
      <c r="R34" s="80">
        <v>138884.95526614567</v>
      </c>
      <c r="S34" s="80">
        <v>152374.7288773387</v>
      </c>
      <c r="T34" s="80">
        <v>155084.16662148383</v>
      </c>
      <c r="U34" s="80">
        <v>166062.98875243383</v>
      </c>
      <c r="V34" s="80">
        <v>173475.53103828838</v>
      </c>
      <c r="W34" s="197"/>
    </row>
    <row r="35" spans="2:23" x14ac:dyDescent="0.3">
      <c r="B35" s="18">
        <v>40</v>
      </c>
      <c r="C35" s="13" t="s">
        <v>73</v>
      </c>
      <c r="D35" s="60">
        <v>40318</v>
      </c>
      <c r="E35" s="60">
        <v>47319</v>
      </c>
      <c r="F35" s="60">
        <v>54924</v>
      </c>
      <c r="G35" s="60">
        <v>55979</v>
      </c>
      <c r="H35" s="60">
        <v>63165</v>
      </c>
      <c r="I35" s="60">
        <v>71166</v>
      </c>
      <c r="J35" s="60">
        <v>79709.396999999997</v>
      </c>
      <c r="K35" s="60">
        <v>83232</v>
      </c>
      <c r="L35" s="60">
        <v>85439</v>
      </c>
      <c r="M35" s="60">
        <v>85907</v>
      </c>
      <c r="N35" s="60">
        <v>86869</v>
      </c>
      <c r="O35" s="80">
        <v>96968</v>
      </c>
      <c r="P35" s="80">
        <v>99801</v>
      </c>
      <c r="Q35" s="80">
        <v>102458</v>
      </c>
      <c r="R35" s="80">
        <v>108959</v>
      </c>
      <c r="S35" s="80">
        <v>118528.08482086148</v>
      </c>
      <c r="T35" s="80">
        <v>127523.24200000001</v>
      </c>
      <c r="U35" s="80">
        <v>135758.59900000005</v>
      </c>
      <c r="V35" s="80">
        <v>144606.31330912031</v>
      </c>
      <c r="W35" s="197"/>
    </row>
    <row r="36" spans="2:23" x14ac:dyDescent="0.3">
      <c r="B36" s="96">
        <v>45</v>
      </c>
      <c r="C36" s="13" t="s">
        <v>74</v>
      </c>
      <c r="D36" s="195"/>
      <c r="E36" s="60"/>
      <c r="F36" s="60"/>
      <c r="G36" s="60"/>
      <c r="H36" s="60"/>
      <c r="I36" s="60"/>
      <c r="J36" s="60"/>
      <c r="K36" s="60"/>
      <c r="L36" s="60"/>
      <c r="M36" s="60"/>
      <c r="N36" s="60"/>
      <c r="O36" s="80"/>
      <c r="P36" s="80"/>
      <c r="Q36" s="80">
        <v>0</v>
      </c>
      <c r="R36" s="80">
        <v>417.85092057499975</v>
      </c>
      <c r="S36" s="80">
        <v>967.59693731590085</v>
      </c>
      <c r="T36" s="80">
        <v>1196.2158554530001</v>
      </c>
      <c r="U36" s="80">
        <v>1349.2716339999999</v>
      </c>
      <c r="V36" s="80">
        <v>1435.2233500000004</v>
      </c>
      <c r="W36" s="197"/>
    </row>
    <row r="37" spans="2:23" ht="14.4" thickBot="1" x14ac:dyDescent="0.35">
      <c r="B37" s="96">
        <v>46</v>
      </c>
      <c r="C37" s="13" t="s">
        <v>75</v>
      </c>
      <c r="D37" s="195"/>
      <c r="E37" s="60"/>
      <c r="F37" s="60"/>
      <c r="G37" s="60"/>
      <c r="H37" s="60"/>
      <c r="I37" s="60"/>
      <c r="J37" s="60"/>
      <c r="K37" s="60"/>
      <c r="L37" s="60"/>
      <c r="M37" s="60"/>
      <c r="N37" s="60"/>
      <c r="O37" s="80"/>
      <c r="P37" s="80"/>
      <c r="Q37" s="80"/>
      <c r="R37" s="80"/>
      <c r="S37" s="80"/>
      <c r="T37" s="80"/>
      <c r="U37" s="273">
        <v>34.049999999999997</v>
      </c>
      <c r="V37" s="273">
        <v>62.263714000000022</v>
      </c>
      <c r="W37" s="197"/>
    </row>
    <row r="38" spans="2:23" ht="14.4" thickBot="1" x14ac:dyDescent="0.35">
      <c r="B38" s="22"/>
      <c r="C38" s="59" t="s">
        <v>76</v>
      </c>
      <c r="D38" s="61">
        <f t="shared" ref="D38:M38" si="2">+SUM(D6:D35)</f>
        <v>22652667.542233035</v>
      </c>
      <c r="E38" s="62">
        <f t="shared" si="2"/>
        <v>24155265.254358333</v>
      </c>
      <c r="F38" s="62">
        <f t="shared" si="2"/>
        <v>24380288.147231072</v>
      </c>
      <c r="G38" s="62">
        <f t="shared" si="2"/>
        <v>24727153.543673463</v>
      </c>
      <c r="H38" s="62">
        <f t="shared" si="2"/>
        <v>25881599.602088206</v>
      </c>
      <c r="I38" s="62">
        <f t="shared" si="2"/>
        <v>27405082.134453289</v>
      </c>
      <c r="J38" s="62">
        <f t="shared" si="2"/>
        <v>29173674.468960423</v>
      </c>
      <c r="K38" s="62">
        <f t="shared" si="2"/>
        <v>31020806.025811765</v>
      </c>
      <c r="L38" s="62">
        <f t="shared" si="2"/>
        <v>32349616.514342386</v>
      </c>
      <c r="M38" s="62">
        <f t="shared" si="2"/>
        <v>33207104.8190936</v>
      </c>
      <c r="N38" s="62">
        <f t="shared" ref="N38:O38" si="3">+SUM(N6:N35)</f>
        <v>33854359.527740814</v>
      </c>
      <c r="O38" s="62">
        <f t="shared" si="3"/>
        <v>32926109.312565856</v>
      </c>
      <c r="P38" s="62">
        <f t="shared" ref="P38" si="4">+SUM(P6:P35)</f>
        <v>30758725.181013245</v>
      </c>
      <c r="Q38" s="62">
        <f t="shared" ref="Q38" si="5">+SUM(Q6:Q35)</f>
        <v>28988571.400573865</v>
      </c>
      <c r="R38" s="62">
        <f>+SUM(R6:R36)</f>
        <v>27607969.864463151</v>
      </c>
      <c r="S38" s="62">
        <f t="shared" ref="S38" si="6">+SUM(S6:S36)</f>
        <v>28438385.568063762</v>
      </c>
      <c r="T38" s="62">
        <f t="shared" ref="T38:V38" si="7">+SUM(T6:T37)</f>
        <v>29060665.23551311</v>
      </c>
      <c r="U38" s="62">
        <f t="shared" si="7"/>
        <v>30224828.052357689</v>
      </c>
      <c r="V38" s="62">
        <f t="shared" si="7"/>
        <v>30989717.054272354</v>
      </c>
    </row>
    <row r="41" spans="2:23" x14ac:dyDescent="0.3">
      <c r="K41" s="11"/>
    </row>
    <row r="42" spans="2:23" x14ac:dyDescent="0.3">
      <c r="B42" s="12" t="s">
        <v>77</v>
      </c>
      <c r="K42" s="11"/>
    </row>
    <row r="43" spans="2:23" x14ac:dyDescent="0.3">
      <c r="B43" s="10" t="s">
        <v>78</v>
      </c>
      <c r="K43" s="11"/>
    </row>
    <row r="44" spans="2:23" x14ac:dyDescent="0.3">
      <c r="B44" s="10" t="s">
        <v>79</v>
      </c>
      <c r="K44" s="11"/>
    </row>
    <row r="45" spans="2:23" x14ac:dyDescent="0.3">
      <c r="B45" s="10" t="s">
        <v>80</v>
      </c>
      <c r="K45" s="11"/>
    </row>
    <row r="46" spans="2:23" x14ac:dyDescent="0.3">
      <c r="K46" s="11"/>
    </row>
    <row r="47" spans="2:23" x14ac:dyDescent="0.3">
      <c r="K47" s="11"/>
    </row>
    <row r="48" spans="2:23" x14ac:dyDescent="0.3">
      <c r="K48" s="11"/>
    </row>
    <row r="49" spans="2:22" x14ac:dyDescent="0.3">
      <c r="B49" s="12" t="s">
        <v>81</v>
      </c>
      <c r="K49" s="11"/>
    </row>
    <row r="50" spans="2:22" ht="14.4" thickBot="1" x14ac:dyDescent="0.35">
      <c r="K50" s="11"/>
    </row>
    <row r="51" spans="2:22" ht="14.4" thickBot="1" x14ac:dyDescent="0.35">
      <c r="B51" s="4" t="s">
        <v>40</v>
      </c>
      <c r="C51" s="1" t="s">
        <v>41</v>
      </c>
      <c r="D51" s="2">
        <v>2006</v>
      </c>
      <c r="E51" s="2">
        <f t="shared" ref="E51" si="8">+D51+1</f>
        <v>2007</v>
      </c>
      <c r="F51" s="2">
        <f t="shared" ref="F51" si="9">+E51+1</f>
        <v>2008</v>
      </c>
      <c r="G51" s="2">
        <f t="shared" ref="G51" si="10">+F51+1</f>
        <v>2009</v>
      </c>
      <c r="H51" s="2">
        <f t="shared" ref="H51" si="11">+G51+1</f>
        <v>2010</v>
      </c>
      <c r="I51" s="2">
        <f t="shared" ref="I51" si="12">+H51+1</f>
        <v>2011</v>
      </c>
      <c r="J51" s="2">
        <f t="shared" ref="J51" si="13">+I51+1</f>
        <v>2012</v>
      </c>
      <c r="K51" s="2">
        <f t="shared" ref="K51" si="14">+J51+1</f>
        <v>2013</v>
      </c>
      <c r="L51" s="2">
        <f t="shared" ref="L51" si="15">+K51+1</f>
        <v>2014</v>
      </c>
      <c r="M51" s="2">
        <f t="shared" ref="M51" si="16">+L51+1</f>
        <v>2015</v>
      </c>
      <c r="N51" s="2">
        <f t="shared" ref="N51:P51" si="17">+M51+1</f>
        <v>2016</v>
      </c>
      <c r="O51" s="2">
        <f t="shared" si="17"/>
        <v>2017</v>
      </c>
      <c r="P51" s="2">
        <f t="shared" si="17"/>
        <v>2018</v>
      </c>
      <c r="Q51" s="2">
        <v>2019</v>
      </c>
      <c r="R51" s="2">
        <v>2020</v>
      </c>
      <c r="S51" s="2">
        <v>2021</v>
      </c>
      <c r="T51" s="2">
        <v>2022</v>
      </c>
      <c r="U51" s="2">
        <v>2023</v>
      </c>
      <c r="V51" s="2">
        <v>2024</v>
      </c>
    </row>
    <row r="52" spans="2:22" x14ac:dyDescent="0.3">
      <c r="B52" s="18">
        <v>1</v>
      </c>
      <c r="C52" s="13" t="s">
        <v>42</v>
      </c>
      <c r="D52" s="60">
        <f t="shared" ref="D52:N52" si="18">+D6/1000</f>
        <v>218.61721266653208</v>
      </c>
      <c r="E52" s="60">
        <f t="shared" si="18"/>
        <v>221.73018036770867</v>
      </c>
      <c r="F52" s="60">
        <f t="shared" si="18"/>
        <v>236.71385600000002</v>
      </c>
      <c r="G52" s="60">
        <f t="shared" si="18"/>
        <v>236.64171800000003</v>
      </c>
      <c r="H52" s="60">
        <f t="shared" si="18"/>
        <v>254.197788</v>
      </c>
      <c r="I52" s="60">
        <f t="shared" si="18"/>
        <v>276.48578004053184</v>
      </c>
      <c r="J52" s="60">
        <f t="shared" si="18"/>
        <v>289.5051616718311</v>
      </c>
      <c r="K52" s="60">
        <f t="shared" si="18"/>
        <v>298.79799415636381</v>
      </c>
      <c r="L52" s="60">
        <f t="shared" si="18"/>
        <v>311.88181639302201</v>
      </c>
      <c r="M52" s="60">
        <f t="shared" si="18"/>
        <v>319.95952012258954</v>
      </c>
      <c r="N52" s="60">
        <f t="shared" si="18"/>
        <v>329.90219158655941</v>
      </c>
      <c r="O52" s="60">
        <f>+O6/1000</f>
        <v>338.72878044459367</v>
      </c>
      <c r="P52" s="60">
        <f>+P6/1000</f>
        <v>314.22209223015761</v>
      </c>
      <c r="Q52" s="60">
        <f>+Q6/1000</f>
        <v>292.07792213148917</v>
      </c>
      <c r="R52" s="60">
        <f>+R6/1000</f>
        <v>274.46621415519593</v>
      </c>
      <c r="S52" s="60">
        <f>+S6/1000</f>
        <v>282.2976672385754</v>
      </c>
      <c r="T52" s="60">
        <f t="shared" ref="T52:U52" si="19">+T6/1000</f>
        <v>288.55433748552412</v>
      </c>
      <c r="U52" s="60">
        <f t="shared" si="19"/>
        <v>0</v>
      </c>
      <c r="V52" s="60">
        <f t="shared" ref="V52" si="20">+V6/1000</f>
        <v>0</v>
      </c>
    </row>
    <row r="53" spans="2:22" x14ac:dyDescent="0.3">
      <c r="B53" s="18">
        <v>2</v>
      </c>
      <c r="C53" s="13" t="s">
        <v>43</v>
      </c>
      <c r="D53" s="60">
        <f t="shared" ref="D53:N53" si="21">+D7/1000</f>
        <v>344.14314821017859</v>
      </c>
      <c r="E53" s="60">
        <f t="shared" si="21"/>
        <v>364.43963485138238</v>
      </c>
      <c r="F53" s="60">
        <f t="shared" si="21"/>
        <v>384.02781499999998</v>
      </c>
      <c r="G53" s="60">
        <f t="shared" si="21"/>
        <v>379.41280899999998</v>
      </c>
      <c r="H53" s="60">
        <f t="shared" si="21"/>
        <v>431.607101</v>
      </c>
      <c r="I53" s="60">
        <f t="shared" si="21"/>
        <v>466.3564586522885</v>
      </c>
      <c r="J53" s="60">
        <f t="shared" si="21"/>
        <v>484.83888155272786</v>
      </c>
      <c r="K53" s="60">
        <f t="shared" si="21"/>
        <v>500.06950212226906</v>
      </c>
      <c r="L53" s="60">
        <f t="shared" si="21"/>
        <v>506.78326206431484</v>
      </c>
      <c r="M53" s="60">
        <f t="shared" si="21"/>
        <v>524.1238971147269</v>
      </c>
      <c r="N53" s="60">
        <f t="shared" si="21"/>
        <v>522.73027644193951</v>
      </c>
      <c r="O53" s="60">
        <f t="shared" ref="O53:P53" si="22">+O7/1000</f>
        <v>534.17421255678096</v>
      </c>
      <c r="P53" s="60">
        <f t="shared" si="22"/>
        <v>498.48181235480303</v>
      </c>
      <c r="Q53" s="60">
        <f t="shared" ref="Q53:S81" si="23">+Q7/1000</f>
        <v>455.98149666246564</v>
      </c>
      <c r="R53" s="60">
        <f t="shared" si="23"/>
        <v>434.17581552416431</v>
      </c>
      <c r="S53" s="60">
        <f t="shared" si="23"/>
        <v>447.80666614041587</v>
      </c>
      <c r="T53" s="60">
        <f t="shared" ref="T53:U53" si="24">+T7/1000</f>
        <v>456.4381427422943</v>
      </c>
      <c r="U53" s="60">
        <f t="shared" si="24"/>
        <v>0</v>
      </c>
      <c r="V53" s="60">
        <f t="shared" ref="V53" si="25">+V7/1000</f>
        <v>0</v>
      </c>
    </row>
    <row r="54" spans="2:22" x14ac:dyDescent="0.3">
      <c r="B54" s="18" t="s">
        <v>44</v>
      </c>
      <c r="C54" s="13" t="s">
        <v>45</v>
      </c>
      <c r="D54" s="60">
        <f t="shared" ref="D54:N54" si="26">+D8/1000</f>
        <v>633.65570299468595</v>
      </c>
      <c r="E54" s="60">
        <f t="shared" si="26"/>
        <v>664.19061467073686</v>
      </c>
      <c r="F54" s="60">
        <f t="shared" si="26"/>
        <v>685.16800338456778</v>
      </c>
      <c r="G54" s="60">
        <f t="shared" si="26"/>
        <v>706.16658199999995</v>
      </c>
      <c r="H54" s="60">
        <f t="shared" si="26"/>
        <v>749.34092399999986</v>
      </c>
      <c r="I54" s="60">
        <f t="shared" si="26"/>
        <v>790.19914361023905</v>
      </c>
      <c r="J54" s="60">
        <f t="shared" si="26"/>
        <v>857.66638099928957</v>
      </c>
      <c r="K54" s="60">
        <f t="shared" si="26"/>
        <v>907.66713992890425</v>
      </c>
      <c r="L54" s="60">
        <f t="shared" si="26"/>
        <v>958.89820816460383</v>
      </c>
      <c r="M54" s="60">
        <f t="shared" si="26"/>
        <v>974.09238472792822</v>
      </c>
      <c r="N54" s="60">
        <f t="shared" si="26"/>
        <v>990.68636615612104</v>
      </c>
      <c r="O54" s="60">
        <f t="shared" ref="O54:P54" si="27">+O8/1000</f>
        <v>1010.4454702102759</v>
      </c>
      <c r="P54" s="60">
        <f t="shared" si="27"/>
        <v>975.87003979175233</v>
      </c>
      <c r="Q54" s="60">
        <f t="shared" si="23"/>
        <v>910.36653854006477</v>
      </c>
      <c r="R54" s="60">
        <f t="shared" si="23"/>
        <v>878.04776787814023</v>
      </c>
      <c r="S54" s="60">
        <f t="shared" si="23"/>
        <v>874.41746921715867</v>
      </c>
      <c r="T54" s="60">
        <f t="shared" ref="T54:U54" si="28">+T8/1000</f>
        <v>888.23027729806699</v>
      </c>
      <c r="U54" s="60">
        <f t="shared" si="28"/>
        <v>0</v>
      </c>
      <c r="V54" s="60">
        <f t="shared" ref="V54" si="29">+V8/1000</f>
        <v>0</v>
      </c>
    </row>
    <row r="55" spans="2:22" x14ac:dyDescent="0.3">
      <c r="B55" s="18" t="s">
        <v>46</v>
      </c>
      <c r="C55" s="13" t="s">
        <v>47</v>
      </c>
      <c r="D55" s="60">
        <f t="shared" ref="D55:N55" si="30">+D9/1000</f>
        <v>18.057766000000001</v>
      </c>
      <c r="E55" s="60">
        <f t="shared" si="30"/>
        <v>20.831694999999996</v>
      </c>
      <c r="F55" s="60">
        <f t="shared" si="30"/>
        <v>21.481337</v>
      </c>
      <c r="G55" s="60">
        <f t="shared" si="30"/>
        <v>21.298065000000001</v>
      </c>
      <c r="H55" s="60">
        <f t="shared" si="30"/>
        <v>18.369966999999999</v>
      </c>
      <c r="I55" s="60">
        <f t="shared" si="30"/>
        <v>18.65265349407164</v>
      </c>
      <c r="J55" s="60">
        <f t="shared" si="30"/>
        <v>19.243807700595816</v>
      </c>
      <c r="K55" s="60">
        <f t="shared" si="30"/>
        <v>23.249901154867359</v>
      </c>
      <c r="L55" s="60">
        <f t="shared" si="30"/>
        <v>23.956357814846449</v>
      </c>
      <c r="M55" s="60">
        <f t="shared" si="30"/>
        <v>20.522878792704439</v>
      </c>
      <c r="N55" s="60">
        <f t="shared" si="30"/>
        <v>21.077986660032312</v>
      </c>
      <c r="O55" s="60">
        <f t="shared" ref="O55:P55" si="31">+O9/1000</f>
        <v>20.880373476096363</v>
      </c>
      <c r="P55" s="60">
        <f t="shared" si="31"/>
        <v>15.967451599807521</v>
      </c>
      <c r="Q55" s="60">
        <f t="shared" si="23"/>
        <v>14.159375638687488</v>
      </c>
      <c r="R55" s="60">
        <f t="shared" si="23"/>
        <v>13.811894653163781</v>
      </c>
      <c r="S55" s="60">
        <f t="shared" si="23"/>
        <v>14.260365767132287</v>
      </c>
      <c r="T55" s="60">
        <f t="shared" ref="T55:U55" si="32">+T9/1000</f>
        <v>14.887290654720898</v>
      </c>
      <c r="U55" s="60">
        <f t="shared" si="32"/>
        <v>0</v>
      </c>
      <c r="V55" s="60">
        <f t="shared" ref="V55" si="33">+V9/1000</f>
        <v>0</v>
      </c>
    </row>
    <row r="56" spans="2:22" x14ac:dyDescent="0.3">
      <c r="B56" s="18">
        <v>4</v>
      </c>
      <c r="C56" s="13" t="s">
        <v>48</v>
      </c>
      <c r="D56" s="60">
        <f t="shared" ref="D56:N56" si="34">+D10/1000</f>
        <v>508.332813165</v>
      </c>
      <c r="E56" s="60">
        <f t="shared" si="34"/>
        <v>550.33991328399998</v>
      </c>
      <c r="F56" s="60">
        <f t="shared" si="34"/>
        <v>560.5680101793364</v>
      </c>
      <c r="G56" s="60">
        <f t="shared" si="34"/>
        <v>566.1304486161456</v>
      </c>
      <c r="H56" s="60">
        <f t="shared" si="34"/>
        <v>571.41524517667426</v>
      </c>
      <c r="I56" s="60">
        <f t="shared" si="34"/>
        <v>618.4127652347421</v>
      </c>
      <c r="J56" s="60">
        <f t="shared" si="34"/>
        <v>641.16698287074041</v>
      </c>
      <c r="K56" s="60">
        <f t="shared" si="34"/>
        <v>675.34631234470339</v>
      </c>
      <c r="L56" s="60">
        <f t="shared" si="34"/>
        <v>701.70616188348913</v>
      </c>
      <c r="M56" s="60">
        <f t="shared" si="34"/>
        <v>674.72540513464207</v>
      </c>
      <c r="N56" s="60">
        <f t="shared" si="34"/>
        <v>690.40178533445226</v>
      </c>
      <c r="O56" s="60">
        <f t="shared" ref="O56:P56" si="35">+O10/1000</f>
        <v>647.31183911533844</v>
      </c>
      <c r="P56" s="60">
        <f t="shared" si="35"/>
        <v>506.8948566894029</v>
      </c>
      <c r="Q56" s="60">
        <f t="shared" si="23"/>
        <v>470.41737453109323</v>
      </c>
      <c r="R56" s="60">
        <f t="shared" si="23"/>
        <v>434.52006227918133</v>
      </c>
      <c r="S56" s="60">
        <f t="shared" si="23"/>
        <v>443.49716933938691</v>
      </c>
      <c r="T56" s="60">
        <f t="shared" ref="T56:U56" si="36">+T10/1000</f>
        <v>453.80874438200857</v>
      </c>
      <c r="U56" s="60">
        <f t="shared" si="36"/>
        <v>0</v>
      </c>
      <c r="V56" s="60">
        <f t="shared" ref="V56" si="37">+V10/1000</f>
        <v>0</v>
      </c>
    </row>
    <row r="57" spans="2:22" x14ac:dyDescent="0.3">
      <c r="B57" s="18">
        <v>6</v>
      </c>
      <c r="C57" s="13" t="s">
        <v>49</v>
      </c>
      <c r="D57" s="60">
        <f t="shared" ref="D57:N57" si="38">+D11/1000</f>
        <v>1765.0742007547879</v>
      </c>
      <c r="E57" s="60">
        <f t="shared" si="38"/>
        <v>1879.3047755511584</v>
      </c>
      <c r="F57" s="60">
        <f t="shared" si="38"/>
        <v>1861.2093472289841</v>
      </c>
      <c r="G57" s="60">
        <f t="shared" si="38"/>
        <v>1951.7458692820348</v>
      </c>
      <c r="H57" s="60">
        <f t="shared" si="38"/>
        <v>2043.6827221758729</v>
      </c>
      <c r="I57" s="60">
        <f t="shared" si="38"/>
        <v>2160.3869520878684</v>
      </c>
      <c r="J57" s="60">
        <f t="shared" si="38"/>
        <v>2287.5195968512689</v>
      </c>
      <c r="K57" s="60">
        <f t="shared" si="38"/>
        <v>2418.3130000000001</v>
      </c>
      <c r="L57" s="60">
        <f t="shared" si="38"/>
        <v>2525.7620000000002</v>
      </c>
      <c r="M57" s="60">
        <f t="shared" si="38"/>
        <v>2572.8609999999999</v>
      </c>
      <c r="N57" s="60">
        <f t="shared" si="38"/>
        <v>2598.8649999999998</v>
      </c>
      <c r="O57" s="60">
        <f t="shared" ref="O57:P57" si="39">+O11/1000</f>
        <v>2479.4101299999998</v>
      </c>
      <c r="P57" s="60">
        <f t="shared" si="39"/>
        <v>2372.5139935601755</v>
      </c>
      <c r="Q57" s="60">
        <f t="shared" si="23"/>
        <v>2305.1781828611215</v>
      </c>
      <c r="R57" s="60">
        <f t="shared" si="23"/>
        <v>2263.329241447193</v>
      </c>
      <c r="S57" s="60">
        <f t="shared" si="23"/>
        <v>2355.1005937513214</v>
      </c>
      <c r="T57" s="60">
        <f t="shared" ref="T57:U57" si="40">+T11/1000</f>
        <v>2434.8119912218849</v>
      </c>
      <c r="U57" s="60">
        <f t="shared" si="40"/>
        <v>2396.6153359902423</v>
      </c>
      <c r="V57" s="60">
        <f t="shared" ref="V57" si="41">+V11/1000</f>
        <v>2437.5637823356124</v>
      </c>
    </row>
    <row r="58" spans="2:22" x14ac:dyDescent="0.3">
      <c r="B58" s="18">
        <v>7</v>
      </c>
      <c r="C58" s="13" t="s">
        <v>50</v>
      </c>
      <c r="D58" s="60">
        <f t="shared" ref="D58:N58" si="42">+D12/1000</f>
        <v>1248.1587869999998</v>
      </c>
      <c r="E58" s="60">
        <f t="shared" si="42"/>
        <v>1442.7835864363221</v>
      </c>
      <c r="F58" s="60">
        <f t="shared" si="42"/>
        <v>1368.0674352289918</v>
      </c>
      <c r="G58" s="60">
        <f t="shared" si="42"/>
        <v>1426.0020012424836</v>
      </c>
      <c r="H58" s="60">
        <f t="shared" si="42"/>
        <v>1508.6089007269086</v>
      </c>
      <c r="I58" s="60">
        <f t="shared" si="42"/>
        <v>1545.17722655888</v>
      </c>
      <c r="J58" s="60">
        <f t="shared" si="42"/>
        <v>1643.6579415042829</v>
      </c>
      <c r="K58" s="60">
        <f t="shared" si="42"/>
        <v>1738.7249447567006</v>
      </c>
      <c r="L58" s="60">
        <f t="shared" si="42"/>
        <v>1809.5176375851493</v>
      </c>
      <c r="M58" s="60">
        <f t="shared" si="42"/>
        <v>1773.5918852314453</v>
      </c>
      <c r="N58" s="60">
        <f t="shared" si="42"/>
        <v>1826.1878216247726</v>
      </c>
      <c r="O58" s="60">
        <f t="shared" ref="O58:P58" si="43">+O12/1000</f>
        <v>1765.3152436326404</v>
      </c>
      <c r="P58" s="60">
        <f t="shared" si="43"/>
        <v>1721.9701046123771</v>
      </c>
      <c r="Q58" s="60">
        <f t="shared" si="23"/>
        <v>1645.931520913937</v>
      </c>
      <c r="R58" s="60">
        <f t="shared" si="23"/>
        <v>1568.1610874026148</v>
      </c>
      <c r="S58" s="60">
        <f t="shared" si="23"/>
        <v>1633.0881926026661</v>
      </c>
      <c r="T58" s="60">
        <f t="shared" ref="T58:U58" si="44">+T12/1000</f>
        <v>1693.5417074717839</v>
      </c>
      <c r="U58" s="60">
        <f t="shared" si="44"/>
        <v>0</v>
      </c>
      <c r="V58" s="60">
        <f t="shared" ref="V58" si="45">+V12/1000</f>
        <v>0</v>
      </c>
    </row>
    <row r="59" spans="2:22" x14ac:dyDescent="0.3">
      <c r="B59" s="18">
        <v>8</v>
      </c>
      <c r="C59" s="13" t="s">
        <v>51</v>
      </c>
      <c r="D59" s="60">
        <f t="shared" ref="D59:N59" si="46">+D13/1000</f>
        <v>12.276991000000001</v>
      </c>
      <c r="E59" s="60">
        <f t="shared" si="46"/>
        <v>13.033403772</v>
      </c>
      <c r="F59" s="60">
        <f t="shared" si="46"/>
        <v>12.936895218999998</v>
      </c>
      <c r="G59" s="60">
        <f t="shared" si="46"/>
        <v>11.810949000000001</v>
      </c>
      <c r="H59" s="60">
        <f t="shared" si="46"/>
        <v>14.343705206189071</v>
      </c>
      <c r="I59" s="60">
        <f t="shared" si="46"/>
        <v>14.685896567471291</v>
      </c>
      <c r="J59" s="60">
        <f t="shared" si="46"/>
        <v>14.75292426177521</v>
      </c>
      <c r="K59" s="60">
        <f t="shared" si="46"/>
        <v>15.114010229964238</v>
      </c>
      <c r="L59" s="60">
        <f t="shared" si="46"/>
        <v>15.460543490311776</v>
      </c>
      <c r="M59" s="60">
        <f t="shared" si="46"/>
        <v>16.020807736287935</v>
      </c>
      <c r="N59" s="60">
        <f t="shared" si="46"/>
        <v>16.681270419556448</v>
      </c>
      <c r="O59" s="60">
        <f t="shared" ref="O59:P59" si="47">+O13/1000</f>
        <v>17.128280076828652</v>
      </c>
      <c r="P59" s="60">
        <f t="shared" si="47"/>
        <v>18.191930369152523</v>
      </c>
      <c r="Q59" s="60">
        <f t="shared" si="23"/>
        <v>17.107740000000003</v>
      </c>
      <c r="R59" s="60">
        <f t="shared" si="23"/>
        <v>15.338906999999999</v>
      </c>
      <c r="S59" s="60">
        <f t="shared" si="23"/>
        <v>16.689</v>
      </c>
      <c r="T59" s="60">
        <f t="shared" ref="T59:U59" si="48">+T13/1000</f>
        <v>18.3</v>
      </c>
      <c r="U59" s="60">
        <f t="shared" si="48"/>
        <v>23.716000000000001</v>
      </c>
      <c r="V59" s="60">
        <f t="shared" ref="V59" si="49">+V13/1000</f>
        <v>23.267757984329009</v>
      </c>
    </row>
    <row r="60" spans="2:22" x14ac:dyDescent="0.3">
      <c r="B60" s="18">
        <v>9</v>
      </c>
      <c r="C60" s="13" t="s">
        <v>52</v>
      </c>
      <c r="D60" s="60">
        <f t="shared" ref="D60:N60" si="50">+D14/1000</f>
        <v>68.31517379063699</v>
      </c>
      <c r="E60" s="60">
        <f t="shared" si="50"/>
        <v>71.442771999999991</v>
      </c>
      <c r="F60" s="60">
        <f t="shared" si="50"/>
        <v>69.922180000000012</v>
      </c>
      <c r="G60" s="60">
        <f t="shared" si="50"/>
        <v>68.778963240934985</v>
      </c>
      <c r="H60" s="60">
        <f t="shared" si="50"/>
        <v>70.584039999999987</v>
      </c>
      <c r="I60" s="60">
        <f t="shared" si="50"/>
        <v>72.190829999999991</v>
      </c>
      <c r="J60" s="60">
        <f t="shared" si="50"/>
        <v>79.519879999999986</v>
      </c>
      <c r="K60" s="60">
        <f t="shared" si="50"/>
        <v>84.966311648192075</v>
      </c>
      <c r="L60" s="60">
        <f t="shared" si="50"/>
        <v>90.882105571454943</v>
      </c>
      <c r="M60" s="60">
        <f t="shared" si="50"/>
        <v>95.498000000000005</v>
      </c>
      <c r="N60" s="60">
        <f t="shared" si="50"/>
        <v>102.126</v>
      </c>
      <c r="O60" s="60">
        <f t="shared" ref="O60:P60" si="51">+O14/1000</f>
        <v>107.81095129760004</v>
      </c>
      <c r="P60" s="60">
        <f t="shared" si="51"/>
        <v>114.79733448789622</v>
      </c>
      <c r="Q60" s="60">
        <f t="shared" si="23"/>
        <v>120.72533757698304</v>
      </c>
      <c r="R60" s="60">
        <f t="shared" si="23"/>
        <v>123.31781593747438</v>
      </c>
      <c r="S60" s="60">
        <f t="shared" si="23"/>
        <v>138.93195852362277</v>
      </c>
      <c r="T60" s="60">
        <f t="shared" ref="T60:U60" si="52">+T14/1000</f>
        <v>149.31427179383786</v>
      </c>
      <c r="U60" s="60">
        <f t="shared" si="52"/>
        <v>151.00219414074772</v>
      </c>
      <c r="V60" s="60">
        <f t="shared" ref="V60" si="53">+V14/1000</f>
        <v>153.72905900398132</v>
      </c>
    </row>
    <row r="61" spans="2:22" x14ac:dyDescent="0.3">
      <c r="B61" s="18">
        <v>10</v>
      </c>
      <c r="C61" s="13" t="s">
        <v>53</v>
      </c>
      <c r="D61" s="60">
        <f t="shared" ref="D61:N61" si="54">+D15/1000</f>
        <v>8616.8422300000002</v>
      </c>
      <c r="E61" s="60">
        <f t="shared" si="54"/>
        <v>9077.117589999998</v>
      </c>
      <c r="F61" s="60">
        <f t="shared" si="54"/>
        <v>8769.2117200000012</v>
      </c>
      <c r="G61" s="60">
        <f t="shared" si="54"/>
        <v>8997.5937693951291</v>
      </c>
      <c r="H61" s="60">
        <f t="shared" si="54"/>
        <v>9445.1305378960769</v>
      </c>
      <c r="I61" s="60">
        <f t="shared" si="54"/>
        <v>9935.0202183732599</v>
      </c>
      <c r="J61" s="60">
        <f t="shared" si="54"/>
        <v>10593.356604051854</v>
      </c>
      <c r="K61" s="60">
        <f t="shared" si="54"/>
        <v>11225.75640080954</v>
      </c>
      <c r="L61" s="60">
        <f t="shared" si="54"/>
        <v>11594.119830578367</v>
      </c>
      <c r="M61" s="60">
        <f t="shared" si="54"/>
        <v>11868.521634594443</v>
      </c>
      <c r="N61" s="60">
        <f t="shared" si="54"/>
        <v>11961.679657021392</v>
      </c>
      <c r="O61" s="60">
        <f t="shared" ref="O61:P61" si="55">+O15/1000</f>
        <v>11676.328392211492</v>
      </c>
      <c r="P61" s="60">
        <f t="shared" si="55"/>
        <v>10887.527228502966</v>
      </c>
      <c r="Q61" s="60">
        <f t="shared" si="23"/>
        <v>10171.941882368306</v>
      </c>
      <c r="R61" s="60">
        <f t="shared" si="23"/>
        <v>9296.4303074386025</v>
      </c>
      <c r="S61" s="60">
        <f t="shared" si="23"/>
        <v>9352.6104480473641</v>
      </c>
      <c r="T61" s="60">
        <f t="shared" ref="T61:U61" si="56">+T15/1000</f>
        <v>9016.104312716303</v>
      </c>
      <c r="U61" s="60">
        <f t="shared" si="56"/>
        <v>9663.5769577066894</v>
      </c>
      <c r="V61" s="60">
        <f t="shared" ref="V61" si="57">+V15/1000</f>
        <v>10109.900254843906</v>
      </c>
    </row>
    <row r="62" spans="2:22" x14ac:dyDescent="0.3">
      <c r="B62" s="18">
        <v>12</v>
      </c>
      <c r="C62" s="13" t="s">
        <v>54</v>
      </c>
      <c r="D62" s="60">
        <f t="shared" ref="D62:N62" si="58">+D16/1000</f>
        <v>53.976389000000005</v>
      </c>
      <c r="E62" s="60">
        <f t="shared" si="58"/>
        <v>59.354041199999983</v>
      </c>
      <c r="F62" s="60">
        <f t="shared" si="58"/>
        <v>61.386147299999976</v>
      </c>
      <c r="G62" s="60">
        <f t="shared" si="58"/>
        <v>63.583095900000004</v>
      </c>
      <c r="H62" s="60">
        <f t="shared" si="58"/>
        <v>67.563838996102632</v>
      </c>
      <c r="I62" s="60">
        <f t="shared" si="58"/>
        <v>70.694429496815744</v>
      </c>
      <c r="J62" s="60">
        <f t="shared" si="58"/>
        <v>74.45607679972052</v>
      </c>
      <c r="K62" s="60">
        <f t="shared" si="58"/>
        <v>79.293413157341973</v>
      </c>
      <c r="L62" s="60">
        <f t="shared" si="58"/>
        <v>85.904589299999984</v>
      </c>
      <c r="M62" s="60">
        <f t="shared" si="58"/>
        <v>89.477657600000001</v>
      </c>
      <c r="N62" s="60">
        <f t="shared" si="58"/>
        <v>92.487675552000013</v>
      </c>
      <c r="O62" s="60">
        <f t="shared" ref="O62:P62" si="59">+O16/1000</f>
        <v>89.425259000000011</v>
      </c>
      <c r="P62" s="60">
        <f t="shared" si="59"/>
        <v>92.873987</v>
      </c>
      <c r="Q62" s="60">
        <f t="shared" si="23"/>
        <v>109.66230042951379</v>
      </c>
      <c r="R62" s="60">
        <f t="shared" si="23"/>
        <v>115.0989</v>
      </c>
      <c r="S62" s="60">
        <f t="shared" si="23"/>
        <v>0</v>
      </c>
      <c r="T62" s="60">
        <f t="shared" ref="T62:U62" si="60">+T16/1000</f>
        <v>0</v>
      </c>
      <c r="U62" s="60">
        <f t="shared" si="60"/>
        <v>0</v>
      </c>
      <c r="V62" s="60">
        <f t="shared" ref="V62" si="61">+V16/1000</f>
        <v>0</v>
      </c>
    </row>
    <row r="63" spans="2:22" x14ac:dyDescent="0.3">
      <c r="B63" s="18">
        <v>13</v>
      </c>
      <c r="C63" s="13" t="s">
        <v>55</v>
      </c>
      <c r="D63" s="60">
        <f t="shared" ref="D63:N63" si="62">+D17/1000</f>
        <v>10.55786</v>
      </c>
      <c r="E63" s="60">
        <f t="shared" si="62"/>
        <v>11.616394</v>
      </c>
      <c r="F63" s="60">
        <f t="shared" si="62"/>
        <v>11.702054</v>
      </c>
      <c r="G63" s="60">
        <f t="shared" si="62"/>
        <v>11.491879000000001</v>
      </c>
      <c r="H63" s="60">
        <f t="shared" si="62"/>
        <v>12.416039999999999</v>
      </c>
      <c r="I63" s="60">
        <f t="shared" si="62"/>
        <v>16.133058000000002</v>
      </c>
      <c r="J63" s="60">
        <f t="shared" si="62"/>
        <v>15.209261999999997</v>
      </c>
      <c r="K63" s="60">
        <f t="shared" si="62"/>
        <v>14.128723999999998</v>
      </c>
      <c r="L63" s="60">
        <f t="shared" si="62"/>
        <v>14.575874000000001</v>
      </c>
      <c r="M63" s="60">
        <f t="shared" si="62"/>
        <v>14.627731999999998</v>
      </c>
      <c r="N63" s="60">
        <f t="shared" si="62"/>
        <v>14.470695000000001</v>
      </c>
      <c r="O63" s="60">
        <f t="shared" ref="O63:P63" si="63">+O17/1000</f>
        <v>16.167144999999998</v>
      </c>
      <c r="P63" s="60">
        <f t="shared" si="63"/>
        <v>16.316371999999998</v>
      </c>
      <c r="Q63" s="60">
        <f t="shared" si="23"/>
        <v>15.662402</v>
      </c>
      <c r="R63" s="60">
        <f t="shared" si="23"/>
        <v>17.965792</v>
      </c>
      <c r="S63" s="60">
        <f t="shared" si="23"/>
        <v>17.463791750000006</v>
      </c>
      <c r="T63" s="60">
        <f t="shared" ref="T63:U63" si="64">+T17/1000</f>
        <v>16.524931000000002</v>
      </c>
      <c r="U63" s="60">
        <f t="shared" si="64"/>
        <v>17.744645000000009</v>
      </c>
      <c r="V63" s="60">
        <f t="shared" ref="V63" si="65">+V17/1000</f>
        <v>17.656400999999995</v>
      </c>
    </row>
    <row r="64" spans="2:22" x14ac:dyDescent="0.3">
      <c r="B64" s="18">
        <v>14</v>
      </c>
      <c r="C64" s="13" t="s">
        <v>56</v>
      </c>
      <c r="D64" s="60">
        <f t="shared" ref="D64:N64" si="66">+D18/1000</f>
        <v>196.654</v>
      </c>
      <c r="E64" s="60">
        <f t="shared" si="66"/>
        <v>198.714</v>
      </c>
      <c r="F64" s="60">
        <f t="shared" si="66"/>
        <v>201.05099999999999</v>
      </c>
      <c r="G64" s="60">
        <f t="shared" si="66"/>
        <v>201.25338409506725</v>
      </c>
      <c r="H64" s="60">
        <f t="shared" si="66"/>
        <v>221.69968611779018</v>
      </c>
      <c r="I64" s="60">
        <f t="shared" si="66"/>
        <v>226.92202476913832</v>
      </c>
      <c r="J64" s="60">
        <f t="shared" si="66"/>
        <v>245.85047574423297</v>
      </c>
      <c r="K64" s="60">
        <f t="shared" si="66"/>
        <v>248.478115</v>
      </c>
      <c r="L64" s="60">
        <f t="shared" si="66"/>
        <v>266.61948599999994</v>
      </c>
      <c r="M64" s="60">
        <f t="shared" si="66"/>
        <v>273.31349799999998</v>
      </c>
      <c r="N64" s="60">
        <f t="shared" si="66"/>
        <v>291.18685000000005</v>
      </c>
      <c r="O64" s="60">
        <f t="shared" ref="O64:P64" si="67">+O18/1000</f>
        <v>256.27183600000001</v>
      </c>
      <c r="P64" s="60">
        <f t="shared" si="67"/>
        <v>219.54139099168989</v>
      </c>
      <c r="Q64" s="60">
        <f t="shared" si="23"/>
        <v>214.50966030783138</v>
      </c>
      <c r="R64" s="60">
        <f t="shared" si="23"/>
        <v>205.16198393843533</v>
      </c>
      <c r="S64" s="60">
        <f t="shared" si="23"/>
        <v>209.52610213721545</v>
      </c>
      <c r="T64" s="60">
        <f t="shared" ref="T64:U64" si="68">+T18/1000</f>
        <v>217.71941858857858</v>
      </c>
      <c r="U64" s="60">
        <f t="shared" si="68"/>
        <v>219.8672050007159</v>
      </c>
      <c r="V64" s="60">
        <f t="shared" ref="V64" si="69">+V18/1000</f>
        <v>228.19353634397081</v>
      </c>
    </row>
    <row r="65" spans="2:22" x14ac:dyDescent="0.3">
      <c r="B65" s="18">
        <v>15</v>
      </c>
      <c r="C65" s="13" t="s">
        <v>57</v>
      </c>
      <c r="D65" s="60">
        <f t="shared" ref="D65:N65" si="70">+D19/1000</f>
        <v>5.6794090000000006</v>
      </c>
      <c r="E65" s="60">
        <f t="shared" si="70"/>
        <v>6.1674250000000006</v>
      </c>
      <c r="F65" s="60">
        <f t="shared" si="70"/>
        <v>6.600765</v>
      </c>
      <c r="G65" s="60">
        <f t="shared" si="70"/>
        <v>6.9415499999999994</v>
      </c>
      <c r="H65" s="60">
        <f t="shared" si="70"/>
        <v>7.4593180000000006</v>
      </c>
      <c r="I65" s="60">
        <f t="shared" si="70"/>
        <v>7.6324070000000015</v>
      </c>
      <c r="J65" s="60">
        <f t="shared" si="70"/>
        <v>8.2972910000000013</v>
      </c>
      <c r="K65" s="60">
        <f t="shared" si="70"/>
        <v>9.1676829999999985</v>
      </c>
      <c r="L65" s="60">
        <f t="shared" si="70"/>
        <v>9.2352689999999988</v>
      </c>
      <c r="M65" s="60">
        <f t="shared" si="70"/>
        <v>8.8787059999999993</v>
      </c>
      <c r="N65" s="60">
        <f t="shared" si="70"/>
        <v>9.4178654343638737</v>
      </c>
      <c r="O65" s="60">
        <f t="shared" ref="O65:P65" si="71">+O19/1000</f>
        <v>10.491120999999998</v>
      </c>
      <c r="P65" s="60">
        <f t="shared" si="71"/>
        <v>9.9189430000000005</v>
      </c>
      <c r="Q65" s="60">
        <f t="shared" si="23"/>
        <v>0</v>
      </c>
      <c r="R65" s="60">
        <f t="shared" si="23"/>
        <v>0</v>
      </c>
      <c r="S65" s="60">
        <f t="shared" si="23"/>
        <v>0</v>
      </c>
      <c r="T65" s="60">
        <f t="shared" ref="T65:U65" si="72">+T19/1000</f>
        <v>0</v>
      </c>
      <c r="U65" s="60">
        <f t="shared" si="72"/>
        <v>0</v>
      </c>
      <c r="V65" s="60">
        <f t="shared" ref="V65" si="73">+V19/1000</f>
        <v>0</v>
      </c>
    </row>
    <row r="66" spans="2:22" x14ac:dyDescent="0.3">
      <c r="B66" s="18">
        <v>18</v>
      </c>
      <c r="C66" s="13" t="s">
        <v>58</v>
      </c>
      <c r="D66" s="60">
        <f t="shared" ref="D66:N66" si="74">+D20/1000</f>
        <v>6181.5291476888651</v>
      </c>
      <c r="E66" s="60">
        <f t="shared" si="74"/>
        <v>6429.8565110761174</v>
      </c>
      <c r="F66" s="60">
        <f t="shared" si="74"/>
        <v>6768.4633924649088</v>
      </c>
      <c r="G66" s="60">
        <f t="shared" si="74"/>
        <v>6822.0128399999994</v>
      </c>
      <c r="H66" s="60">
        <f t="shared" si="74"/>
        <v>7093.0168300000014</v>
      </c>
      <c r="I66" s="60">
        <f t="shared" si="74"/>
        <v>7572.6358511686512</v>
      </c>
      <c r="J66" s="60">
        <f t="shared" si="74"/>
        <v>8066.5058846013972</v>
      </c>
      <c r="K66" s="60">
        <f t="shared" si="74"/>
        <v>8688.1978626585606</v>
      </c>
      <c r="L66" s="60">
        <f t="shared" si="74"/>
        <v>9122.2097790492335</v>
      </c>
      <c r="M66" s="60">
        <f t="shared" si="74"/>
        <v>9522.4940544418096</v>
      </c>
      <c r="N66" s="60">
        <f t="shared" si="74"/>
        <v>9884.4042737283326</v>
      </c>
      <c r="O66" s="60">
        <f t="shared" ref="O66:P66" si="75">+O20/1000</f>
        <v>9721.413400332669</v>
      </c>
      <c r="P66" s="60">
        <f t="shared" si="75"/>
        <v>8957.8112481905682</v>
      </c>
      <c r="Q66" s="60">
        <f t="shared" si="23"/>
        <v>8461.0744921664973</v>
      </c>
      <c r="R66" s="60">
        <f t="shared" si="23"/>
        <v>8192.5178904587228</v>
      </c>
      <c r="S66" s="60">
        <f t="shared" si="23"/>
        <v>8595.6363568518864</v>
      </c>
      <c r="T66" s="60">
        <f t="shared" ref="T66:U66" si="76">+T20/1000</f>
        <v>9088.4468599459669</v>
      </c>
      <c r="U66" s="60">
        <f t="shared" si="76"/>
        <v>12945.828210138228</v>
      </c>
      <c r="V66" s="60">
        <f t="shared" ref="V66" si="77">+V20/1000</f>
        <v>13319.955960898062</v>
      </c>
    </row>
    <row r="67" spans="2:22" x14ac:dyDescent="0.3">
      <c r="B67" s="18">
        <v>20</v>
      </c>
      <c r="C67" s="13" t="s">
        <v>59</v>
      </c>
      <c r="D67" s="60">
        <f t="shared" ref="D67:N67" si="78">+D21/1000</f>
        <v>0</v>
      </c>
      <c r="E67" s="60">
        <f t="shared" si="78"/>
        <v>0</v>
      </c>
      <c r="F67" s="60">
        <f t="shared" si="78"/>
        <v>0</v>
      </c>
      <c r="G67" s="60">
        <f t="shared" si="78"/>
        <v>0.25801799999999997</v>
      </c>
      <c r="H67" s="60">
        <f t="shared" si="78"/>
        <v>0.38505</v>
      </c>
      <c r="I67" s="60">
        <f t="shared" si="78"/>
        <v>1.4467289999999999</v>
      </c>
      <c r="J67" s="60">
        <f t="shared" si="78"/>
        <v>1.4810760000000003</v>
      </c>
      <c r="K67" s="60">
        <f t="shared" si="78"/>
        <v>1.271949</v>
      </c>
      <c r="L67" s="60">
        <f t="shared" si="78"/>
        <v>1.3739239999999997</v>
      </c>
      <c r="M67" s="60">
        <f t="shared" si="78"/>
        <v>2.3020559999999999</v>
      </c>
      <c r="N67" s="60">
        <f t="shared" si="78"/>
        <v>1.600344</v>
      </c>
      <c r="O67" s="60">
        <f t="shared" ref="O67:P67" si="79">+O21/1000</f>
        <v>2.1258649999999997</v>
      </c>
      <c r="P67" s="60">
        <f t="shared" si="79"/>
        <v>1.8872929999999997</v>
      </c>
      <c r="Q67" s="60">
        <f t="shared" si="23"/>
        <v>1.4119999999999999</v>
      </c>
      <c r="R67" s="60">
        <f t="shared" si="23"/>
        <v>1.417</v>
      </c>
      <c r="S67" s="60">
        <f t="shared" si="23"/>
        <v>1.7330000000000001</v>
      </c>
      <c r="T67" s="60">
        <f t="shared" ref="T67:U67" si="80">+T21/1000</f>
        <v>1.6990000000000001</v>
      </c>
      <c r="U67" s="60">
        <f t="shared" si="80"/>
        <v>1.742</v>
      </c>
      <c r="V67" s="60">
        <f t="shared" ref="V67" si="81">+V21/1000</f>
        <v>1.786088287227781</v>
      </c>
    </row>
    <row r="68" spans="2:22" x14ac:dyDescent="0.3">
      <c r="B68" s="18">
        <v>21</v>
      </c>
      <c r="C68" s="13" t="s">
        <v>60</v>
      </c>
      <c r="D68" s="60">
        <f t="shared" ref="D68:N68" si="82">+D22/1000</f>
        <v>58.458425875669896</v>
      </c>
      <c r="E68" s="60">
        <f t="shared" si="82"/>
        <v>61.142568634999989</v>
      </c>
      <c r="F68" s="60">
        <f t="shared" si="82"/>
        <v>62.486468690000024</v>
      </c>
      <c r="G68" s="60">
        <f t="shared" si="82"/>
        <v>63.702543219999967</v>
      </c>
      <c r="H68" s="60">
        <f t="shared" si="82"/>
        <v>69.565550879999989</v>
      </c>
      <c r="I68" s="60">
        <f t="shared" si="82"/>
        <v>82.098365168180436</v>
      </c>
      <c r="J68" s="60">
        <f t="shared" si="82"/>
        <v>84.085237966016024</v>
      </c>
      <c r="K68" s="60">
        <f t="shared" si="82"/>
        <v>87.27098454127902</v>
      </c>
      <c r="L68" s="60">
        <f t="shared" si="82"/>
        <v>87.97269509085308</v>
      </c>
      <c r="M68" s="60">
        <f t="shared" si="82"/>
        <v>93.853244999999959</v>
      </c>
      <c r="N68" s="60">
        <f t="shared" si="82"/>
        <v>97.772364091536502</v>
      </c>
      <c r="O68" s="60">
        <f>+O22/1000</f>
        <v>97.373990496794889</v>
      </c>
      <c r="P68" s="60">
        <f>+P22/1000</f>
        <v>103.1388022477345</v>
      </c>
      <c r="Q68" s="60">
        <f t="shared" si="23"/>
        <v>109.49971300135039</v>
      </c>
      <c r="R68" s="60">
        <f t="shared" si="23"/>
        <v>111.92263335253458</v>
      </c>
      <c r="S68" s="60">
        <f t="shared" si="23"/>
        <v>120.11406718467684</v>
      </c>
      <c r="T68" s="60">
        <f t="shared" ref="T68:U68" si="83">+T22/1000</f>
        <v>123.89671128680703</v>
      </c>
      <c r="U68" s="60">
        <f t="shared" si="83"/>
        <v>126.45769472400166</v>
      </c>
      <c r="V68" s="60">
        <f t="shared" ref="V68" si="84">+V22/1000</f>
        <v>133.91314016271687</v>
      </c>
    </row>
    <row r="69" spans="2:22" x14ac:dyDescent="0.3">
      <c r="B69" s="18">
        <v>22</v>
      </c>
      <c r="C69" s="13" t="s">
        <v>61</v>
      </c>
      <c r="D69" s="60">
        <f t="shared" ref="D69:N69" si="85">+D23/1000</f>
        <v>670.39624700000013</v>
      </c>
      <c r="E69" s="60">
        <f t="shared" si="85"/>
        <v>709.86375140286009</v>
      </c>
      <c r="F69" s="60">
        <f t="shared" si="85"/>
        <v>839.18133400000011</v>
      </c>
      <c r="G69" s="60">
        <f t="shared" si="85"/>
        <v>798.74434900000006</v>
      </c>
      <c r="H69" s="60">
        <f t="shared" si="85"/>
        <v>815.41885415289096</v>
      </c>
      <c r="I69" s="60">
        <f t="shared" si="85"/>
        <v>866.57209736000004</v>
      </c>
      <c r="J69" s="60">
        <f t="shared" si="85"/>
        <v>924.33007999999984</v>
      </c>
      <c r="K69" s="60">
        <f t="shared" si="85"/>
        <v>969.87292000000002</v>
      </c>
      <c r="L69" s="60">
        <f t="shared" si="85"/>
        <v>1022.1308000000004</v>
      </c>
      <c r="M69" s="60">
        <f t="shared" si="85"/>
        <v>1060.2086779056424</v>
      </c>
      <c r="N69" s="60">
        <f t="shared" si="85"/>
        <v>1059.9922242293476</v>
      </c>
      <c r="O69" s="60">
        <f t="shared" ref="O69:P69" si="86">+O23/1000</f>
        <v>1008.1470954074919</v>
      </c>
      <c r="P69" s="60">
        <f t="shared" si="86"/>
        <v>989.97494965995133</v>
      </c>
      <c r="Q69" s="60">
        <f t="shared" si="23"/>
        <v>965.61380432787053</v>
      </c>
      <c r="R69" s="60">
        <f t="shared" si="23"/>
        <v>978.41736417886909</v>
      </c>
      <c r="S69" s="60">
        <f t="shared" si="23"/>
        <v>1069.1118421696567</v>
      </c>
      <c r="T69" s="60">
        <f t="shared" ref="T69:U69" si="87">+T23/1000</f>
        <v>1152.2549090096131</v>
      </c>
      <c r="U69" s="60">
        <f t="shared" si="87"/>
        <v>1187.3554203641672</v>
      </c>
      <c r="V69" s="60">
        <f t="shared" ref="V69" si="88">+V23/1000</f>
        <v>1229.7006277157675</v>
      </c>
    </row>
    <row r="70" spans="2:22" x14ac:dyDescent="0.3">
      <c r="B70" s="18">
        <v>23</v>
      </c>
      <c r="C70" s="13" t="s">
        <v>62</v>
      </c>
      <c r="D70" s="60">
        <f t="shared" ref="D70:N70" si="89">+D24/1000</f>
        <v>1442.6480286817603</v>
      </c>
      <c r="E70" s="60">
        <f t="shared" si="89"/>
        <v>1711.7343269999999</v>
      </c>
      <c r="F70" s="60">
        <f t="shared" si="89"/>
        <v>1736.8587436658847</v>
      </c>
      <c r="G70" s="60">
        <f t="shared" si="89"/>
        <v>1688.898899787552</v>
      </c>
      <c r="H70" s="60">
        <f t="shared" si="89"/>
        <v>1735.2418942223644</v>
      </c>
      <c r="I70" s="60">
        <f t="shared" si="89"/>
        <v>1853.5497514944911</v>
      </c>
      <c r="J70" s="60">
        <f t="shared" si="89"/>
        <v>1998.1350162624224</v>
      </c>
      <c r="K70" s="60">
        <f t="shared" si="89"/>
        <v>2115.5396719999999</v>
      </c>
      <c r="L70" s="60">
        <f t="shared" si="89"/>
        <v>2217.0522760000003</v>
      </c>
      <c r="M70" s="60">
        <f t="shared" si="89"/>
        <v>2267.0743265671931</v>
      </c>
      <c r="N70" s="60">
        <f t="shared" si="89"/>
        <v>2241.1379461855986</v>
      </c>
      <c r="O70" s="60">
        <f t="shared" ref="O70:P70" si="90">+O24/1000</f>
        <v>2056.9699176072095</v>
      </c>
      <c r="P70" s="60">
        <f t="shared" si="90"/>
        <v>1795.9369972647944</v>
      </c>
      <c r="Q70" s="60">
        <f t="shared" si="23"/>
        <v>1656.1295413454675</v>
      </c>
      <c r="R70" s="60">
        <f t="shared" si="23"/>
        <v>1584.1080455322622</v>
      </c>
      <c r="S70" s="60">
        <f t="shared" si="23"/>
        <v>1693.7858988683504</v>
      </c>
      <c r="T70" s="60">
        <f t="shared" ref="T70:U70" si="91">+T24/1000</f>
        <v>1835.4386587995971</v>
      </c>
      <c r="U70" s="60">
        <f t="shared" si="91"/>
        <v>1947.1251637122446</v>
      </c>
      <c r="V70" s="60">
        <f t="shared" ref="V70" si="92">+V24/1000</f>
        <v>2008.0039243009794</v>
      </c>
    </row>
    <row r="71" spans="2:22" x14ac:dyDescent="0.3">
      <c r="B71" s="18">
        <v>26</v>
      </c>
      <c r="C71" s="3" t="s">
        <v>63</v>
      </c>
      <c r="D71" s="60">
        <f t="shared" ref="D71:N71" si="93">+D25/1000</f>
        <v>48.268521</v>
      </c>
      <c r="E71" s="60">
        <f t="shared" si="93"/>
        <v>49.814064999999999</v>
      </c>
      <c r="F71" s="60">
        <f t="shared" si="93"/>
        <v>49.467660000000002</v>
      </c>
      <c r="G71" s="60">
        <f t="shared" si="93"/>
        <v>47.677597999999996</v>
      </c>
      <c r="H71" s="60">
        <f t="shared" si="93"/>
        <v>50.631756816808419</v>
      </c>
      <c r="I71" s="60">
        <f t="shared" si="93"/>
        <v>54.981243755885998</v>
      </c>
      <c r="J71" s="60">
        <f t="shared" si="93"/>
        <v>60.003018305064238</v>
      </c>
      <c r="K71" s="60">
        <f t="shared" si="93"/>
        <v>66.764706184481099</v>
      </c>
      <c r="L71" s="60">
        <f t="shared" si="93"/>
        <v>70.675478748492324</v>
      </c>
      <c r="M71" s="60">
        <f t="shared" si="93"/>
        <v>76.126917000000006</v>
      </c>
      <c r="N71" s="60">
        <f t="shared" si="93"/>
        <v>84.897591000000006</v>
      </c>
      <c r="O71" s="60">
        <f t="shared" ref="O71:P71" si="94">+O25/1000</f>
        <v>88.587948509999961</v>
      </c>
      <c r="P71" s="60">
        <f t="shared" si="94"/>
        <v>87.76854347715711</v>
      </c>
      <c r="Q71" s="60">
        <f t="shared" si="23"/>
        <v>76.35619959486155</v>
      </c>
      <c r="R71" s="60">
        <f t="shared" si="23"/>
        <v>74.858963887796193</v>
      </c>
      <c r="S71" s="60">
        <f t="shared" si="23"/>
        <v>75.707787538444506</v>
      </c>
      <c r="T71" s="60">
        <f t="shared" ref="T71:U71" si="95">+T25/1000</f>
        <v>67.952481023370154</v>
      </c>
      <c r="U71" s="60">
        <f t="shared" si="95"/>
        <v>77.305615053540578</v>
      </c>
      <c r="V71" s="60">
        <f t="shared" ref="V71" si="96">+V25/1000</f>
        <v>83.867848956699788</v>
      </c>
    </row>
    <row r="72" spans="2:22" x14ac:dyDescent="0.3">
      <c r="B72" s="18">
        <v>28</v>
      </c>
      <c r="C72" s="13" t="s">
        <v>64</v>
      </c>
      <c r="D72" s="60">
        <f t="shared" ref="D72:N72" si="97">+D26/1000</f>
        <v>42.654000000000003</v>
      </c>
      <c r="E72" s="60">
        <f t="shared" si="97"/>
        <v>44.696973000000007</v>
      </c>
      <c r="F72" s="60">
        <f t="shared" si="97"/>
        <v>47.030882000000005</v>
      </c>
      <c r="G72" s="60">
        <f t="shared" si="97"/>
        <v>40.727722</v>
      </c>
      <c r="H72" s="60">
        <f t="shared" si="97"/>
        <v>44.014590000000005</v>
      </c>
      <c r="I72" s="60">
        <f t="shared" si="97"/>
        <v>45.843720000000005</v>
      </c>
      <c r="J72" s="60">
        <f t="shared" si="97"/>
        <v>46.962770000000006</v>
      </c>
      <c r="K72" s="60">
        <f t="shared" si="97"/>
        <v>54.8781167628254</v>
      </c>
      <c r="L72" s="60">
        <f t="shared" si="97"/>
        <v>57.557500553843269</v>
      </c>
      <c r="M72" s="60">
        <f t="shared" si="97"/>
        <v>58.409411799561894</v>
      </c>
      <c r="N72" s="60">
        <f t="shared" si="97"/>
        <v>59.754276067108691</v>
      </c>
      <c r="O72" s="60">
        <f t="shared" ref="O72:P72" si="98">+O26/1000</f>
        <v>53.052079342026438</v>
      </c>
      <c r="P72" s="60">
        <f t="shared" si="98"/>
        <v>54.083411527041669</v>
      </c>
      <c r="Q72" s="60">
        <f t="shared" si="23"/>
        <v>58.356616951251993</v>
      </c>
      <c r="R72" s="60">
        <f t="shared" si="23"/>
        <v>55.83374792520565</v>
      </c>
      <c r="S72" s="60">
        <f t="shared" si="23"/>
        <v>55.963376193389557</v>
      </c>
      <c r="T72" s="60">
        <f t="shared" ref="T72:U72" si="99">+T26/1000</f>
        <v>53.2643388261816</v>
      </c>
      <c r="U72" s="60">
        <f t="shared" si="99"/>
        <v>50.580412703724541</v>
      </c>
      <c r="V72" s="60">
        <f t="shared" ref="V72" si="100">+V26/1000</f>
        <v>52.811036597077603</v>
      </c>
    </row>
    <row r="73" spans="2:22" x14ac:dyDescent="0.3">
      <c r="B73" s="18">
        <v>29</v>
      </c>
      <c r="C73" s="13" t="s">
        <v>65</v>
      </c>
      <c r="D73" s="60">
        <f t="shared" ref="D73:N73" si="101">+D27/1000</f>
        <v>80.684230063040005</v>
      </c>
      <c r="E73" s="60">
        <f t="shared" si="101"/>
        <v>87.081957911039964</v>
      </c>
      <c r="F73" s="60">
        <f t="shared" si="101"/>
        <v>96.189456272195002</v>
      </c>
      <c r="G73" s="60">
        <f t="shared" si="101"/>
        <v>93.190470457515019</v>
      </c>
      <c r="H73" s="60">
        <f t="shared" si="101"/>
        <v>102.67020196614499</v>
      </c>
      <c r="I73" s="60">
        <f t="shared" si="101"/>
        <v>100.50561579040496</v>
      </c>
      <c r="J73" s="60">
        <f t="shared" si="101"/>
        <v>103.91286982520455</v>
      </c>
      <c r="K73" s="60">
        <f t="shared" si="101"/>
        <v>112.70116563299996</v>
      </c>
      <c r="L73" s="60">
        <f t="shared" si="101"/>
        <v>114.88142808443999</v>
      </c>
      <c r="M73" s="60">
        <f t="shared" si="101"/>
        <v>117.25048725144001</v>
      </c>
      <c r="N73" s="60">
        <f t="shared" si="101"/>
        <v>121.1631802323034</v>
      </c>
      <c r="O73" s="60">
        <f t="shared" ref="O73:P73" si="102">+O27/1000</f>
        <v>109.46841114169871</v>
      </c>
      <c r="P73" s="60">
        <f t="shared" si="102"/>
        <v>83.196395059392998</v>
      </c>
      <c r="Q73" s="60">
        <f t="shared" si="23"/>
        <v>83.398301273087995</v>
      </c>
      <c r="R73" s="60">
        <f t="shared" si="23"/>
        <v>88.648501454129359</v>
      </c>
      <c r="S73" s="60">
        <f t="shared" si="23"/>
        <v>86.40077330692344</v>
      </c>
      <c r="T73" s="60">
        <f t="shared" ref="T73:U73" si="103">+T27/1000</f>
        <v>89.740280702613944</v>
      </c>
      <c r="U73" s="60">
        <f t="shared" si="103"/>
        <v>88.229719808200343</v>
      </c>
      <c r="V73" s="60">
        <f t="shared" ref="V73" si="104">+V27/1000</f>
        <v>92.970490904963782</v>
      </c>
    </row>
    <row r="74" spans="2:22" x14ac:dyDescent="0.3">
      <c r="B74" s="18">
        <v>31</v>
      </c>
      <c r="C74" s="13" t="s">
        <v>66</v>
      </c>
      <c r="D74" s="60">
        <f t="shared" ref="D74:N74" si="105">+D28/1000</f>
        <v>51.479736173453844</v>
      </c>
      <c r="E74" s="60">
        <f t="shared" si="105"/>
        <v>70.886760999999993</v>
      </c>
      <c r="F74" s="60">
        <f t="shared" si="105"/>
        <v>84.839662893294317</v>
      </c>
      <c r="G74" s="60">
        <f t="shared" si="105"/>
        <v>86.130351000000005</v>
      </c>
      <c r="H74" s="60">
        <f t="shared" si="105"/>
        <v>94.637868000000012</v>
      </c>
      <c r="I74" s="60">
        <f t="shared" si="105"/>
        <v>103.29000400000001</v>
      </c>
      <c r="J74" s="60">
        <f t="shared" si="105"/>
        <v>107.24895856025</v>
      </c>
      <c r="K74" s="60">
        <f t="shared" si="105"/>
        <v>114.37170572681451</v>
      </c>
      <c r="L74" s="60">
        <f t="shared" si="105"/>
        <v>125.36720507670546</v>
      </c>
      <c r="M74" s="60">
        <f t="shared" si="105"/>
        <v>128.66900000000001</v>
      </c>
      <c r="N74" s="60">
        <f t="shared" si="105"/>
        <v>139.35499999999999</v>
      </c>
      <c r="O74" s="60">
        <f t="shared" ref="O74:P74" si="106">+O28/1000</f>
        <v>131.78804200142415</v>
      </c>
      <c r="P74" s="60">
        <f t="shared" si="106"/>
        <v>134.54678566080156</v>
      </c>
      <c r="Q74" s="60">
        <f t="shared" si="23"/>
        <v>132.30763881123409</v>
      </c>
      <c r="R74" s="60">
        <f t="shared" si="23"/>
        <v>132.6248689980315</v>
      </c>
      <c r="S74" s="60">
        <f t="shared" si="23"/>
        <v>141.00398014618514</v>
      </c>
      <c r="T74" s="60">
        <f t="shared" ref="T74:U74" si="107">+T28/1000</f>
        <v>152.38927388849473</v>
      </c>
      <c r="U74" s="60">
        <f t="shared" si="107"/>
        <v>146.73881090419798</v>
      </c>
      <c r="V74" s="60">
        <f t="shared" ref="V74" si="108">+V28/1000</f>
        <v>156.49400196361515</v>
      </c>
    </row>
    <row r="75" spans="2:22" x14ac:dyDescent="0.3">
      <c r="B75" s="18">
        <v>32</v>
      </c>
      <c r="C75" s="13" t="s">
        <v>67</v>
      </c>
      <c r="D75" s="60">
        <f t="shared" ref="D75:N75" si="109">+D29/1000</f>
        <v>41.805583838421967</v>
      </c>
      <c r="E75" s="60">
        <f t="shared" si="109"/>
        <v>48.78877099999999</v>
      </c>
      <c r="F75" s="60">
        <f t="shared" si="109"/>
        <v>56.07720070391084</v>
      </c>
      <c r="G75" s="60">
        <f t="shared" si="109"/>
        <v>56.118208999999993</v>
      </c>
      <c r="H75" s="60">
        <f t="shared" si="109"/>
        <v>59.353225000000009</v>
      </c>
      <c r="I75" s="60">
        <f t="shared" si="109"/>
        <v>65.785977000000003</v>
      </c>
      <c r="J75" s="60">
        <f t="shared" si="109"/>
        <v>68.829390000000004</v>
      </c>
      <c r="K75" s="60">
        <f t="shared" si="109"/>
        <v>80.136030980682975</v>
      </c>
      <c r="L75" s="60">
        <f t="shared" si="109"/>
        <v>91.50239652059193</v>
      </c>
      <c r="M75" s="60">
        <f t="shared" si="109"/>
        <v>96.656000000000006</v>
      </c>
      <c r="N75" s="60">
        <f t="shared" si="109"/>
        <v>104.13</v>
      </c>
      <c r="O75" s="60">
        <f t="shared" ref="O75:P75" si="110">+O29/1000</f>
        <v>103.75355624309002</v>
      </c>
      <c r="P75" s="60">
        <f t="shared" si="110"/>
        <v>190.18573347086325</v>
      </c>
      <c r="Q75" s="60">
        <f t="shared" si="23"/>
        <v>98.195173504233296</v>
      </c>
      <c r="R75" s="60">
        <f t="shared" si="23"/>
        <v>111.79394506752634</v>
      </c>
      <c r="S75" s="60">
        <f t="shared" si="23"/>
        <v>117.45940398708795</v>
      </c>
      <c r="T75" s="60">
        <f t="shared" ref="T75:U75" si="111">+T29/1000</f>
        <v>129.54117614367581</v>
      </c>
      <c r="U75" s="60">
        <f t="shared" si="111"/>
        <v>129.68507250613126</v>
      </c>
      <c r="V75" s="60">
        <f t="shared" ref="V75" si="112">+V29/1000</f>
        <v>136.27681755478861</v>
      </c>
    </row>
    <row r="76" spans="2:22" x14ac:dyDescent="0.3">
      <c r="B76" s="18">
        <v>33</v>
      </c>
      <c r="C76" s="13" t="s">
        <v>68</v>
      </c>
      <c r="D76" s="60">
        <f t="shared" ref="D76:N76" si="113">+D30/1000</f>
        <v>99.172880000000006</v>
      </c>
      <c r="E76" s="60">
        <f t="shared" si="113"/>
        <v>104.74875399999999</v>
      </c>
      <c r="F76" s="60">
        <f t="shared" si="113"/>
        <v>114.14291300000001</v>
      </c>
      <c r="G76" s="60">
        <f t="shared" si="113"/>
        <v>115.21335333660001</v>
      </c>
      <c r="H76" s="60">
        <f t="shared" si="113"/>
        <v>114.07008900000001</v>
      </c>
      <c r="I76" s="60">
        <f t="shared" si="113"/>
        <v>124.729603</v>
      </c>
      <c r="J76" s="60">
        <f t="shared" si="113"/>
        <v>129.680623</v>
      </c>
      <c r="K76" s="60">
        <f t="shared" si="113"/>
        <v>144.20274599999999</v>
      </c>
      <c r="L76" s="60">
        <f t="shared" si="113"/>
        <v>157.27080299999997</v>
      </c>
      <c r="M76" s="60">
        <f t="shared" si="113"/>
        <v>168.61875631145259</v>
      </c>
      <c r="N76" s="60">
        <f t="shared" si="113"/>
        <v>186.9577162240081</v>
      </c>
      <c r="O76" s="60">
        <f t="shared" ref="O76:P76" si="114">+O30/1000</f>
        <v>196.24397862099275</v>
      </c>
      <c r="P76" s="60">
        <f t="shared" si="114"/>
        <v>206.58682319206773</v>
      </c>
      <c r="Q76" s="60">
        <f t="shared" si="23"/>
        <v>223.92000879794531</v>
      </c>
      <c r="R76" s="60">
        <f t="shared" si="23"/>
        <v>244.55139033477482</v>
      </c>
      <c r="S76" s="60">
        <f t="shared" si="23"/>
        <v>265.41896266000316</v>
      </c>
      <c r="T76" s="60">
        <f t="shared" ref="T76:U76" si="115">+T30/1000</f>
        <v>283.56439101022551</v>
      </c>
      <c r="U76" s="60">
        <f t="shared" si="115"/>
        <v>573.18159967029726</v>
      </c>
      <c r="V76" s="60">
        <f t="shared" ref="V76" si="116">+V30/1000</f>
        <v>308.37184912632858</v>
      </c>
    </row>
    <row r="77" spans="2:22" x14ac:dyDescent="0.3">
      <c r="B77" s="18">
        <v>34</v>
      </c>
      <c r="C77" s="13" t="s">
        <v>69</v>
      </c>
      <c r="D77" s="60">
        <f t="shared" ref="D77:N77" si="117">+D31/1000</f>
        <v>30.530211999999999</v>
      </c>
      <c r="E77" s="60">
        <f t="shared" si="117"/>
        <v>30.788845999999999</v>
      </c>
      <c r="F77" s="60">
        <f t="shared" si="117"/>
        <v>35.605211000000004</v>
      </c>
      <c r="G77" s="60">
        <f t="shared" si="117"/>
        <v>38.072338999999999</v>
      </c>
      <c r="H77" s="60">
        <f t="shared" si="117"/>
        <v>42.004339999999999</v>
      </c>
      <c r="I77" s="60">
        <f t="shared" si="117"/>
        <v>47.517230000000012</v>
      </c>
      <c r="J77" s="60">
        <f t="shared" si="117"/>
        <v>52.484019999999994</v>
      </c>
      <c r="K77" s="60">
        <f t="shared" si="117"/>
        <v>53.306770000000007</v>
      </c>
      <c r="L77" s="60">
        <f t="shared" si="117"/>
        <v>56.860633208277292</v>
      </c>
      <c r="M77" s="60">
        <f t="shared" si="117"/>
        <v>58.777941000000013</v>
      </c>
      <c r="N77" s="60">
        <f t="shared" si="117"/>
        <v>63.41082200000001</v>
      </c>
      <c r="O77" s="60">
        <f t="shared" ref="O77:P77" si="118">+O31/1000</f>
        <v>45.890845999999996</v>
      </c>
      <c r="P77" s="60">
        <f t="shared" si="118"/>
        <v>46.483463999999969</v>
      </c>
      <c r="Q77" s="60">
        <f t="shared" si="23"/>
        <v>46.442584786284122</v>
      </c>
      <c r="R77" s="60">
        <f t="shared" si="23"/>
        <v>51.259547956042972</v>
      </c>
      <c r="S77" s="60">
        <f t="shared" si="23"/>
        <v>56.069993110290234</v>
      </c>
      <c r="T77" s="60">
        <f t="shared" ref="T77:U77" si="119">+T31/1000</f>
        <v>48.876491000000001</v>
      </c>
      <c r="U77" s="60">
        <f t="shared" si="119"/>
        <v>65.689416198739423</v>
      </c>
      <c r="V77" s="60">
        <f t="shared" ref="V77" si="120">+V31/1000</f>
        <v>67.715111307934933</v>
      </c>
    </row>
    <row r="78" spans="2:22" x14ac:dyDescent="0.3">
      <c r="B78" s="18">
        <v>35</v>
      </c>
      <c r="C78" s="13" t="s">
        <v>70</v>
      </c>
      <c r="D78" s="60">
        <f t="shared" ref="D78:N78" si="121">+D32/1000</f>
        <v>24.34</v>
      </c>
      <c r="E78" s="60">
        <f t="shared" si="121"/>
        <v>25.597999999999999</v>
      </c>
      <c r="F78" s="60">
        <f t="shared" si="121"/>
        <v>26.757999999999999</v>
      </c>
      <c r="G78" s="60">
        <f t="shared" si="121"/>
        <v>25.727</v>
      </c>
      <c r="H78" s="60">
        <f t="shared" si="121"/>
        <v>26.041</v>
      </c>
      <c r="I78" s="60">
        <f t="shared" si="121"/>
        <v>28.175999999999998</v>
      </c>
      <c r="J78" s="60">
        <f t="shared" si="121"/>
        <v>29.558</v>
      </c>
      <c r="K78" s="60">
        <f t="shared" si="121"/>
        <v>31.111999999999998</v>
      </c>
      <c r="L78" s="60">
        <f t="shared" si="121"/>
        <v>33.158999999999999</v>
      </c>
      <c r="M78" s="60">
        <f t="shared" si="121"/>
        <v>35.236758000000002</v>
      </c>
      <c r="N78" s="60">
        <f t="shared" si="121"/>
        <v>37.681475999999996</v>
      </c>
      <c r="O78" s="60">
        <f t="shared" ref="O78:P78" si="122">+O32/1000</f>
        <v>38.941022000000004</v>
      </c>
      <c r="P78" s="60">
        <f t="shared" si="122"/>
        <v>41.18703</v>
      </c>
      <c r="Q78" s="60">
        <f t="shared" si="23"/>
        <v>41.530488000000005</v>
      </c>
      <c r="R78" s="60">
        <f t="shared" si="23"/>
        <v>43.819499989353751</v>
      </c>
      <c r="S78" s="60">
        <f t="shared" si="23"/>
        <v>49.164396000000004</v>
      </c>
      <c r="T78" s="60">
        <f t="shared" ref="T78:U78" si="123">+T32/1000</f>
        <v>50.341017999999998</v>
      </c>
      <c r="U78" s="60">
        <f t="shared" si="123"/>
        <v>53.34066934939289</v>
      </c>
      <c r="V78" s="60">
        <f t="shared" ref="V78" si="124">+V32/1000</f>
        <v>53.085522854938652</v>
      </c>
    </row>
    <row r="79" spans="2:22" x14ac:dyDescent="0.3">
      <c r="B79" s="18">
        <v>36</v>
      </c>
      <c r="C79" s="13" t="s">
        <v>71</v>
      </c>
      <c r="D79" s="60">
        <f t="shared" ref="D79:N79" si="125">+D33/1000</f>
        <v>30.936059999999998</v>
      </c>
      <c r="E79" s="60">
        <f t="shared" si="125"/>
        <v>30.461520000000004</v>
      </c>
      <c r="F79" s="60">
        <f t="shared" si="125"/>
        <v>30.726199999999999</v>
      </c>
      <c r="G79" s="60">
        <f t="shared" si="125"/>
        <v>29.615128000000002</v>
      </c>
      <c r="H79" s="60">
        <f t="shared" si="125"/>
        <v>30.745000000000001</v>
      </c>
      <c r="I79" s="60">
        <f t="shared" si="125"/>
        <v>33.20167</v>
      </c>
      <c r="J79" s="60">
        <f t="shared" si="125"/>
        <v>32.18177</v>
      </c>
      <c r="K79" s="60">
        <f t="shared" si="125"/>
        <v>36.409836759512004</v>
      </c>
      <c r="L79" s="60">
        <f t="shared" si="125"/>
        <v>37.810202984263704</v>
      </c>
      <c r="M79" s="60">
        <f t="shared" si="125"/>
        <v>41.514886684970008</v>
      </c>
      <c r="N79" s="60">
        <f t="shared" si="125"/>
        <v>45.469176362729996</v>
      </c>
      <c r="O79" s="60">
        <f t="shared" ref="O79:P79" si="126">+O33/1000</f>
        <v>46.428260070719993</v>
      </c>
      <c r="P79" s="60">
        <f t="shared" si="126"/>
        <v>43.136913314333917</v>
      </c>
      <c r="Q79" s="60">
        <f t="shared" si="23"/>
        <v>40.880465532100004</v>
      </c>
      <c r="R79" s="60">
        <f t="shared" si="23"/>
        <v>48.108869487014033</v>
      </c>
      <c r="S79" s="60">
        <f t="shared" si="23"/>
        <v>53.25589489648425</v>
      </c>
      <c r="T79" s="60">
        <f t="shared" ref="T79:U79" si="127">+T33/1000</f>
        <v>51.220596044624955</v>
      </c>
      <c r="U79" s="60">
        <f t="shared" si="127"/>
        <v>55.841000000000001</v>
      </c>
      <c r="V79" s="60">
        <f t="shared" ref="V79" si="128">+V33/1000</f>
        <v>54.874510718046942</v>
      </c>
    </row>
    <row r="80" spans="2:22" x14ac:dyDescent="0.3">
      <c r="B80" s="18">
        <v>39</v>
      </c>
      <c r="C80" s="13" t="s">
        <v>72</v>
      </c>
      <c r="D80" s="60">
        <f t="shared" ref="D80:N80" si="129">+D34/1000</f>
        <v>109.10478633</v>
      </c>
      <c r="E80" s="60">
        <f t="shared" si="129"/>
        <v>121.4174222</v>
      </c>
      <c r="F80" s="60">
        <f t="shared" si="129"/>
        <v>127.49045699999999</v>
      </c>
      <c r="G80" s="60">
        <f t="shared" si="129"/>
        <v>116.2346391</v>
      </c>
      <c r="H80" s="60">
        <f t="shared" si="129"/>
        <v>124.218537754378</v>
      </c>
      <c r="I80" s="60">
        <f t="shared" si="129"/>
        <v>134.63243283036999</v>
      </c>
      <c r="J80" s="60">
        <f t="shared" si="129"/>
        <v>133.52509043174999</v>
      </c>
      <c r="K80" s="60">
        <f t="shared" si="129"/>
        <v>142.46410725576999</v>
      </c>
      <c r="L80" s="60">
        <f t="shared" si="129"/>
        <v>153.05025018012171</v>
      </c>
      <c r="M80" s="60">
        <f t="shared" si="129"/>
        <v>167.79029407676416</v>
      </c>
      <c r="N80" s="60">
        <f t="shared" si="129"/>
        <v>171.8626963886515</v>
      </c>
      <c r="O80" s="60">
        <f t="shared" ref="O80:P80" si="130">+O34/1000</f>
        <v>159.06786577009711</v>
      </c>
      <c r="P80" s="60">
        <f t="shared" si="130"/>
        <v>157.91225375835219</v>
      </c>
      <c r="Q80" s="60">
        <f t="shared" si="23"/>
        <v>147.27463852017965</v>
      </c>
      <c r="R80" s="60">
        <f t="shared" si="23"/>
        <v>138.88495526614568</v>
      </c>
      <c r="S80" s="60">
        <f t="shared" si="23"/>
        <v>152.3747288773387</v>
      </c>
      <c r="T80" s="60">
        <f t="shared" ref="T80:U80" si="131">+T34/1000</f>
        <v>155.08416662148383</v>
      </c>
      <c r="U80" s="60">
        <f t="shared" si="131"/>
        <v>166.06298875243382</v>
      </c>
      <c r="V80" s="60">
        <f t="shared" ref="V80" si="132">+V34/1000</f>
        <v>173.47553103828838</v>
      </c>
    </row>
    <row r="81" spans="2:22" x14ac:dyDescent="0.3">
      <c r="B81" s="18">
        <v>40</v>
      </c>
      <c r="C81" s="13" t="s">
        <v>73</v>
      </c>
      <c r="D81" s="60">
        <f t="shared" ref="D81:N81" si="133">+D35/1000</f>
        <v>40.317999999999998</v>
      </c>
      <c r="E81" s="60">
        <f t="shared" si="133"/>
        <v>47.319000000000003</v>
      </c>
      <c r="F81" s="60">
        <f t="shared" si="133"/>
        <v>54.923999999999999</v>
      </c>
      <c r="G81" s="60">
        <f t="shared" si="133"/>
        <v>55.978999999999999</v>
      </c>
      <c r="H81" s="60">
        <f t="shared" si="133"/>
        <v>63.164999999999999</v>
      </c>
      <c r="I81" s="60">
        <f t="shared" si="133"/>
        <v>71.165999999999997</v>
      </c>
      <c r="J81" s="60">
        <f t="shared" si="133"/>
        <v>79.709396999999996</v>
      </c>
      <c r="K81" s="60">
        <f t="shared" si="133"/>
        <v>83.231999999999999</v>
      </c>
      <c r="L81" s="60">
        <f t="shared" si="133"/>
        <v>85.438999999999993</v>
      </c>
      <c r="M81" s="60">
        <f t="shared" si="133"/>
        <v>85.906999999999996</v>
      </c>
      <c r="N81" s="60">
        <f t="shared" si="133"/>
        <v>86.869</v>
      </c>
      <c r="O81" s="60">
        <f t="shared" ref="O81:P81" si="134">+O35/1000</f>
        <v>96.968000000000004</v>
      </c>
      <c r="P81" s="60">
        <f t="shared" si="134"/>
        <v>99.801000000000002</v>
      </c>
      <c r="Q81" s="60">
        <f t="shared" si="23"/>
        <v>102.458</v>
      </c>
      <c r="R81" s="60">
        <f t="shared" si="23"/>
        <v>108.959</v>
      </c>
      <c r="S81" s="60">
        <f t="shared" si="23"/>
        <v>118.52808482086148</v>
      </c>
      <c r="T81" s="60">
        <f t="shared" ref="T81:U81" si="135">+T35/1000</f>
        <v>127.52324200000001</v>
      </c>
      <c r="U81" s="60">
        <f t="shared" si="135"/>
        <v>135.75859900000003</v>
      </c>
      <c r="V81" s="60">
        <f t="shared" ref="V81" si="136">+V35/1000</f>
        <v>144.60631330912031</v>
      </c>
    </row>
    <row r="82" spans="2:22" x14ac:dyDescent="0.3">
      <c r="B82" s="96">
        <v>45</v>
      </c>
      <c r="C82" s="13" t="s">
        <v>74</v>
      </c>
      <c r="D82" s="195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>
        <f>+R36/1000</f>
        <v>0.41785092057499973</v>
      </c>
      <c r="S82" s="60">
        <f>+S36/1000</f>
        <v>0.9675969373159008</v>
      </c>
      <c r="T82" s="60">
        <f t="shared" ref="T82:U83" si="137">+T36/1000</f>
        <v>1.196215855453</v>
      </c>
      <c r="U82" s="60">
        <f t="shared" si="137"/>
        <v>1.3492716339999999</v>
      </c>
      <c r="V82" s="60">
        <f t="shared" ref="V82" si="138">+V36/1000</f>
        <v>1.4352233500000005</v>
      </c>
    </row>
    <row r="83" spans="2:22" ht="14.4" thickBot="1" x14ac:dyDescent="0.35">
      <c r="B83" s="96">
        <v>46</v>
      </c>
      <c r="C83" s="13" t="s">
        <v>75</v>
      </c>
      <c r="D83" s="195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>
        <f t="shared" si="137"/>
        <v>0</v>
      </c>
      <c r="U83" s="60">
        <f t="shared" si="137"/>
        <v>3.4049999999999997E-2</v>
      </c>
      <c r="V83" s="60">
        <f t="shared" ref="V83" si="139">+V37/1000</f>
        <v>6.2263714000000019E-2</v>
      </c>
    </row>
    <row r="84" spans="2:22" ht="14.4" thickBot="1" x14ac:dyDescent="0.35">
      <c r="B84" s="22"/>
      <c r="C84" s="59" t="s">
        <v>76</v>
      </c>
      <c r="D84" s="61">
        <f t="shared" ref="D84:N84" si="140">+D38/1000</f>
        <v>22652.667542233034</v>
      </c>
      <c r="E84" s="62">
        <f t="shared" si="140"/>
        <v>24155.265254358332</v>
      </c>
      <c r="F84" s="62">
        <f t="shared" si="140"/>
        <v>24380.288147231073</v>
      </c>
      <c r="G84" s="62">
        <f t="shared" si="140"/>
        <v>24727.153543673463</v>
      </c>
      <c r="H84" s="62">
        <f t="shared" si="140"/>
        <v>25881.599602088205</v>
      </c>
      <c r="I84" s="62">
        <f t="shared" si="140"/>
        <v>27405.082134453289</v>
      </c>
      <c r="J84" s="62">
        <f t="shared" si="140"/>
        <v>29173.674468960424</v>
      </c>
      <c r="K84" s="62">
        <f t="shared" si="140"/>
        <v>31020.806025811766</v>
      </c>
      <c r="L84" s="62">
        <f t="shared" si="140"/>
        <v>32349.616514342386</v>
      </c>
      <c r="M84" s="62">
        <f t="shared" si="140"/>
        <v>33207.104819093598</v>
      </c>
      <c r="N84" s="62">
        <f t="shared" si="140"/>
        <v>33854.359527740817</v>
      </c>
      <c r="O84" s="62">
        <f>+O38/1000</f>
        <v>32926.109312565859</v>
      </c>
      <c r="P84" s="62">
        <f>+P38/1000</f>
        <v>30758.725181013244</v>
      </c>
      <c r="Q84" s="62">
        <f>+Q38/1000</f>
        <v>28988.571400573863</v>
      </c>
      <c r="R84" s="62">
        <f t="shared" ref="R84:S84" si="141">+R38/1000</f>
        <v>27607.96986446315</v>
      </c>
      <c r="S84" s="62">
        <f t="shared" si="141"/>
        <v>28438.385568063761</v>
      </c>
      <c r="T84" s="62">
        <f t="shared" ref="T84:U84" si="142">+T38/1000</f>
        <v>29060.665235513108</v>
      </c>
      <c r="U84" s="62">
        <f t="shared" si="142"/>
        <v>30224.828052357687</v>
      </c>
      <c r="V84" s="62">
        <f t="shared" ref="V84" si="143">+V38/1000</f>
        <v>30989.717054272354</v>
      </c>
    </row>
    <row r="87" spans="2:22" x14ac:dyDescent="0.3">
      <c r="K87" s="11"/>
    </row>
    <row r="88" spans="2:22" x14ac:dyDescent="0.3">
      <c r="K88" s="11"/>
    </row>
    <row r="89" spans="2:22" x14ac:dyDescent="0.3">
      <c r="K89" s="11"/>
    </row>
    <row r="90" spans="2:22" x14ac:dyDescent="0.3">
      <c r="K90" s="11"/>
    </row>
    <row r="91" spans="2:22" ht="12" customHeight="1" x14ac:dyDescent="0.3">
      <c r="B91" s="12" t="s">
        <v>82</v>
      </c>
      <c r="K91" s="11"/>
    </row>
    <row r="92" spans="2:22" ht="14.4" thickBot="1" x14ac:dyDescent="0.35">
      <c r="L92" s="11"/>
    </row>
    <row r="93" spans="2:22" ht="14.4" thickBot="1" x14ac:dyDescent="0.35">
      <c r="B93" s="4" t="s">
        <v>40</v>
      </c>
      <c r="C93" s="1" t="s">
        <v>41</v>
      </c>
      <c r="D93" s="2">
        <v>2006</v>
      </c>
      <c r="E93" s="2">
        <f t="shared" ref="E93:P93" si="144">+D93+1</f>
        <v>2007</v>
      </c>
      <c r="F93" s="2">
        <f t="shared" si="144"/>
        <v>2008</v>
      </c>
      <c r="G93" s="2">
        <f t="shared" si="144"/>
        <v>2009</v>
      </c>
      <c r="H93" s="2">
        <f t="shared" si="144"/>
        <v>2010</v>
      </c>
      <c r="I93" s="2">
        <f t="shared" si="144"/>
        <v>2011</v>
      </c>
      <c r="J93" s="2">
        <f t="shared" si="144"/>
        <v>2012</v>
      </c>
      <c r="K93" s="2">
        <f t="shared" si="144"/>
        <v>2013</v>
      </c>
      <c r="L93" s="2">
        <f t="shared" si="144"/>
        <v>2014</v>
      </c>
      <c r="M93" s="2">
        <f t="shared" si="144"/>
        <v>2015</v>
      </c>
      <c r="N93" s="2">
        <f t="shared" si="144"/>
        <v>2016</v>
      </c>
      <c r="O93" s="2">
        <f t="shared" si="144"/>
        <v>2017</v>
      </c>
      <c r="P93" s="2">
        <f t="shared" si="144"/>
        <v>2018</v>
      </c>
      <c r="Q93" s="2">
        <v>2019</v>
      </c>
      <c r="R93" s="2">
        <v>2020</v>
      </c>
      <c r="S93" s="2">
        <v>2021</v>
      </c>
      <c r="T93" s="2">
        <v>2022</v>
      </c>
      <c r="U93" s="2">
        <v>2023</v>
      </c>
      <c r="V93" s="2">
        <v>2024</v>
      </c>
    </row>
    <row r="94" spans="2:22" x14ac:dyDescent="0.3">
      <c r="B94" s="18">
        <v>1</v>
      </c>
      <c r="C94" s="13" t="s">
        <v>42</v>
      </c>
      <c r="D94" s="14"/>
      <c r="E94" s="16">
        <f t="shared" ref="E94:T94" si="145">IFERROR(E6/D6-1,"")</f>
        <v>1.4239353174468228E-2</v>
      </c>
      <c r="F94" s="16">
        <f t="shared" si="145"/>
        <v>6.7576166706052376E-2</v>
      </c>
      <c r="G94" s="16">
        <f t="shared" si="145"/>
        <v>-3.0474768659083384E-4</v>
      </c>
      <c r="H94" s="16">
        <f t="shared" si="145"/>
        <v>7.4188398175844883E-2</v>
      </c>
      <c r="I94" s="16">
        <f t="shared" si="145"/>
        <v>8.7679724579396545E-2</v>
      </c>
      <c r="J94" s="16">
        <f t="shared" si="145"/>
        <v>4.7088792882551411E-2</v>
      </c>
      <c r="K94" s="16">
        <f t="shared" si="145"/>
        <v>3.2099021761368807E-2</v>
      </c>
      <c r="L94" s="16">
        <f t="shared" si="145"/>
        <v>4.3788186308276522E-2</v>
      </c>
      <c r="M94" s="16">
        <f t="shared" si="145"/>
        <v>2.5899886767968283E-2</v>
      </c>
      <c r="N94" s="16">
        <f t="shared" si="145"/>
        <v>3.10747792725794E-2</v>
      </c>
      <c r="O94" s="16">
        <f t="shared" si="145"/>
        <v>2.6755168905018945E-2</v>
      </c>
      <c r="P94" s="16">
        <f t="shared" si="145"/>
        <v>-7.2348999049534957E-2</v>
      </c>
      <c r="Q94" s="16">
        <f t="shared" si="145"/>
        <v>-7.0472989157135957E-2</v>
      </c>
      <c r="R94" s="16">
        <f t="shared" si="145"/>
        <v>-6.0297977497815403E-2</v>
      </c>
      <c r="S94" s="16">
        <f t="shared" si="145"/>
        <v>2.853339565849522E-2</v>
      </c>
      <c r="T94" s="16">
        <f t="shared" si="145"/>
        <v>2.2163379202354783E-2</v>
      </c>
      <c r="U94" s="16"/>
      <c r="V94" s="16"/>
    </row>
    <row r="95" spans="2:22" x14ac:dyDescent="0.3">
      <c r="B95" s="18">
        <v>2</v>
      </c>
      <c r="C95" s="13" t="s">
        <v>43</v>
      </c>
      <c r="D95" s="14"/>
      <c r="E95" s="16">
        <f t="shared" ref="E95:P95" si="146">IFERROR(E7/D7-1,"")</f>
        <v>5.8976872696033356E-2</v>
      </c>
      <c r="F95" s="16">
        <f t="shared" si="146"/>
        <v>5.3748764611197153E-2</v>
      </c>
      <c r="G95" s="16">
        <f t="shared" si="146"/>
        <v>-1.2017374314409968E-2</v>
      </c>
      <c r="H95" s="16">
        <f t="shared" si="146"/>
        <v>0.13756597237074297</v>
      </c>
      <c r="I95" s="16">
        <f t="shared" si="146"/>
        <v>8.0511552223716754E-2</v>
      </c>
      <c r="J95" s="16">
        <f t="shared" si="146"/>
        <v>3.9631536258447619E-2</v>
      </c>
      <c r="K95" s="16">
        <f t="shared" si="146"/>
        <v>3.1413777131001019E-2</v>
      </c>
      <c r="L95" s="16">
        <f t="shared" si="146"/>
        <v>1.3425653661246928E-2</v>
      </c>
      <c r="M95" s="16">
        <f t="shared" si="146"/>
        <v>3.4217063483464871E-2</v>
      </c>
      <c r="N95" s="16">
        <f t="shared" si="146"/>
        <v>-2.6589527408675817E-3</v>
      </c>
      <c r="O95" s="16">
        <f t="shared" si="146"/>
        <v>2.1892621549944868E-2</v>
      </c>
      <c r="P95" s="16">
        <f t="shared" si="146"/>
        <v>-6.6817902030761211E-2</v>
      </c>
      <c r="Q95" s="16">
        <f t="shared" ref="Q95:T103" si="147">IFERROR(Q7/P7-1,"")</f>
        <v>-8.525951125792941E-2</v>
      </c>
      <c r="R95" s="16">
        <f t="shared" si="147"/>
        <v>-4.7821416653761051E-2</v>
      </c>
      <c r="S95" s="16">
        <f t="shared" si="147"/>
        <v>3.1394771723513903E-2</v>
      </c>
      <c r="T95" s="16">
        <f t="shared" si="147"/>
        <v>1.9275006949476481E-2</v>
      </c>
      <c r="U95" s="16"/>
      <c r="V95" s="16"/>
    </row>
    <row r="96" spans="2:22" x14ac:dyDescent="0.3">
      <c r="B96" s="18" t="s">
        <v>44</v>
      </c>
      <c r="C96" s="13" t="s">
        <v>45</v>
      </c>
      <c r="D96" s="14"/>
      <c r="E96" s="16">
        <f t="shared" ref="E96:P96" si="148">IFERROR(E8/D8-1,"")</f>
        <v>4.8188490266467321E-2</v>
      </c>
      <c r="F96" s="16">
        <f t="shared" si="148"/>
        <v>3.1583386230517929E-2</v>
      </c>
      <c r="G96" s="16">
        <f t="shared" si="148"/>
        <v>3.0647342712596171E-2</v>
      </c>
      <c r="H96" s="16">
        <f t="shared" si="148"/>
        <v>6.1139033056084147E-2</v>
      </c>
      <c r="I96" s="16">
        <f t="shared" si="148"/>
        <v>5.4525541447992598E-2</v>
      </c>
      <c r="J96" s="16">
        <f t="shared" si="148"/>
        <v>8.5380043669508687E-2</v>
      </c>
      <c r="K96" s="16">
        <f t="shared" si="148"/>
        <v>5.8298611251798693E-2</v>
      </c>
      <c r="L96" s="16">
        <f t="shared" si="148"/>
        <v>5.6442572372634725E-2</v>
      </c>
      <c r="M96" s="16">
        <f t="shared" si="148"/>
        <v>1.5845453077242722E-2</v>
      </c>
      <c r="N96" s="16">
        <f t="shared" si="148"/>
        <v>1.7035326102901038E-2</v>
      </c>
      <c r="O96" s="16">
        <f t="shared" si="148"/>
        <v>1.9944863207132402E-2</v>
      </c>
      <c r="P96" s="16">
        <f t="shared" si="148"/>
        <v>-3.4218007243209558E-2</v>
      </c>
      <c r="Q96" s="16">
        <f t="shared" si="147"/>
        <v>-6.7123180936742077E-2</v>
      </c>
      <c r="R96" s="16">
        <f t="shared" si="147"/>
        <v>-3.5500833228947037E-2</v>
      </c>
      <c r="S96" s="16">
        <f t="shared" si="147"/>
        <v>-4.1345115764651608E-3</v>
      </c>
      <c r="T96" s="16">
        <f t="shared" si="147"/>
        <v>1.5796582944842763E-2</v>
      </c>
      <c r="U96" s="16"/>
      <c r="V96" s="16"/>
    </row>
    <row r="97" spans="2:22" x14ac:dyDescent="0.3">
      <c r="B97" s="18" t="s">
        <v>46</v>
      </c>
      <c r="C97" s="13" t="s">
        <v>47</v>
      </c>
      <c r="D97" s="14"/>
      <c r="E97" s="16">
        <f t="shared" ref="E97:P97" si="149">IFERROR(E9/D9-1,"")</f>
        <v>0.15361418461176179</v>
      </c>
      <c r="F97" s="16">
        <f t="shared" si="149"/>
        <v>3.1185268409507971E-2</v>
      </c>
      <c r="G97" s="16">
        <f t="shared" si="149"/>
        <v>-8.5316849691431385E-3</v>
      </c>
      <c r="H97" s="16">
        <f t="shared" si="149"/>
        <v>-0.13748187922236133</v>
      </c>
      <c r="I97" s="16">
        <f t="shared" si="149"/>
        <v>1.5388513984355034E-2</v>
      </c>
      <c r="J97" s="16">
        <f t="shared" si="149"/>
        <v>3.1692767289761781E-2</v>
      </c>
      <c r="K97" s="16">
        <f t="shared" si="149"/>
        <v>0.20817571639668331</v>
      </c>
      <c r="L97" s="16">
        <f t="shared" si="149"/>
        <v>3.0385361867708127E-2</v>
      </c>
      <c r="M97" s="16">
        <f t="shared" si="149"/>
        <v>-0.14332224659018</v>
      </c>
      <c r="N97" s="16">
        <f t="shared" si="149"/>
        <v>2.7048245664502257E-2</v>
      </c>
      <c r="O97" s="16">
        <f t="shared" si="149"/>
        <v>-9.3753348990707197E-3</v>
      </c>
      <c r="P97" s="16">
        <f t="shared" si="149"/>
        <v>-0.23528898474508153</v>
      </c>
      <c r="Q97" s="16">
        <f t="shared" si="147"/>
        <v>-0.11323509890218353</v>
      </c>
      <c r="R97" s="16">
        <f t="shared" si="147"/>
        <v>-2.4540699702484736E-2</v>
      </c>
      <c r="S97" s="16">
        <f t="shared" si="147"/>
        <v>3.2469919966105376E-2</v>
      </c>
      <c r="T97" s="16">
        <f t="shared" si="147"/>
        <v>4.3962749471234908E-2</v>
      </c>
      <c r="U97" s="16"/>
      <c r="V97" s="16"/>
    </row>
    <row r="98" spans="2:22" x14ac:dyDescent="0.3">
      <c r="B98" s="18">
        <v>4</v>
      </c>
      <c r="C98" s="13" t="s">
        <v>48</v>
      </c>
      <c r="D98" s="14"/>
      <c r="E98" s="16">
        <f t="shared" ref="E98:P98" si="150">IFERROR(E10/D10-1,"")</f>
        <v>8.2637002827840034E-2</v>
      </c>
      <c r="F98" s="16">
        <f t="shared" si="150"/>
        <v>1.8585053797576023E-2</v>
      </c>
      <c r="G98" s="16">
        <f t="shared" si="150"/>
        <v>9.9228609835044779E-3</v>
      </c>
      <c r="H98" s="16">
        <f t="shared" si="150"/>
        <v>9.3349449291180164E-3</v>
      </c>
      <c r="I98" s="16">
        <f t="shared" si="150"/>
        <v>8.2247578192522486E-2</v>
      </c>
      <c r="J98" s="16">
        <f t="shared" si="150"/>
        <v>3.6794547129636257E-2</v>
      </c>
      <c r="K98" s="16">
        <f t="shared" si="150"/>
        <v>5.3307999923716265E-2</v>
      </c>
      <c r="L98" s="16">
        <f t="shared" si="150"/>
        <v>3.9031603574273266E-2</v>
      </c>
      <c r="M98" s="16">
        <f t="shared" si="150"/>
        <v>-3.8450220639970611E-2</v>
      </c>
      <c r="N98" s="16">
        <f t="shared" si="150"/>
        <v>2.3233718606878284E-2</v>
      </c>
      <c r="O98" s="16">
        <f t="shared" si="150"/>
        <v>-6.2412854564447229E-2</v>
      </c>
      <c r="P98" s="16">
        <f t="shared" si="150"/>
        <v>-0.21692324153662812</v>
      </c>
      <c r="Q98" s="16">
        <f t="shared" si="147"/>
        <v>-7.1962620407216016E-2</v>
      </c>
      <c r="R98" s="16">
        <f t="shared" si="147"/>
        <v>-7.6309494919684751E-2</v>
      </c>
      <c r="S98" s="16">
        <f t="shared" si="147"/>
        <v>2.0659821811490398E-2</v>
      </c>
      <c r="T98" s="16">
        <f t="shared" si="147"/>
        <v>2.3250599452486531E-2</v>
      </c>
      <c r="U98" s="16"/>
      <c r="V98" s="16"/>
    </row>
    <row r="99" spans="2:22" x14ac:dyDescent="0.3">
      <c r="B99" s="18">
        <v>6</v>
      </c>
      <c r="C99" s="13" t="s">
        <v>49</v>
      </c>
      <c r="D99" s="14"/>
      <c r="E99" s="16">
        <f t="shared" ref="E99:P99" si="151">IFERROR(E11/D11-1,"")</f>
        <v>6.4717151691143115E-2</v>
      </c>
      <c r="F99" s="16">
        <f t="shared" si="151"/>
        <v>-9.6287885592518663E-3</v>
      </c>
      <c r="G99" s="16">
        <f t="shared" si="151"/>
        <v>4.8643921860721306E-2</v>
      </c>
      <c r="H99" s="16">
        <f t="shared" si="151"/>
        <v>4.710493017600581E-2</v>
      </c>
      <c r="I99" s="16">
        <f t="shared" si="151"/>
        <v>5.7104866937340848E-2</v>
      </c>
      <c r="J99" s="16">
        <f t="shared" si="151"/>
        <v>5.884716376412813E-2</v>
      </c>
      <c r="K99" s="16">
        <f t="shared" si="151"/>
        <v>5.7176954168508987E-2</v>
      </c>
      <c r="L99" s="16">
        <f t="shared" si="151"/>
        <v>4.4431386673271733E-2</v>
      </c>
      <c r="M99" s="16">
        <f t="shared" si="151"/>
        <v>1.8647441841313617E-2</v>
      </c>
      <c r="N99" s="16">
        <f t="shared" si="151"/>
        <v>1.0107036485841991E-2</v>
      </c>
      <c r="O99" s="16">
        <f t="shared" si="151"/>
        <v>-4.5964245930435021E-2</v>
      </c>
      <c r="P99" s="16">
        <f t="shared" si="151"/>
        <v>-4.3113535411676507E-2</v>
      </c>
      <c r="Q99" s="16">
        <f t="shared" si="147"/>
        <v>-2.8381628467451292E-2</v>
      </c>
      <c r="R99" s="16">
        <f t="shared" si="147"/>
        <v>-1.8154319577147193E-2</v>
      </c>
      <c r="S99" s="16">
        <f t="shared" si="147"/>
        <v>4.0547062541130385E-2</v>
      </c>
      <c r="T99" s="16">
        <f t="shared" si="147"/>
        <v>3.3846281420869095E-2</v>
      </c>
      <c r="U99" s="16">
        <f>IFERROR(U11/T11-1,"")</f>
        <v>-1.568772265347429E-2</v>
      </c>
      <c r="V99" s="16">
        <f>IFERROR(V11/U11-1,"")</f>
        <v>1.7085948558553721E-2</v>
      </c>
    </row>
    <row r="100" spans="2:22" x14ac:dyDescent="0.3">
      <c r="B100" s="18">
        <v>7</v>
      </c>
      <c r="C100" s="13" t="s">
        <v>50</v>
      </c>
      <c r="D100" s="14"/>
      <c r="E100" s="16">
        <f t="shared" ref="E100:P100" si="152">IFERROR(E12/D12-1,"")</f>
        <v>0.15592951911520081</v>
      </c>
      <c r="F100" s="16">
        <f t="shared" si="152"/>
        <v>-5.1786111174080829E-2</v>
      </c>
      <c r="G100" s="16">
        <f t="shared" si="152"/>
        <v>4.2347741435563524E-2</v>
      </c>
      <c r="H100" s="16">
        <f t="shared" si="152"/>
        <v>5.7929020725391078E-2</v>
      </c>
      <c r="I100" s="16">
        <f t="shared" si="152"/>
        <v>2.4239765398673674E-2</v>
      </c>
      <c r="J100" s="16">
        <f t="shared" si="152"/>
        <v>6.3734252131530722E-2</v>
      </c>
      <c r="K100" s="16">
        <f t="shared" si="152"/>
        <v>5.7838678505949925E-2</v>
      </c>
      <c r="L100" s="16">
        <f t="shared" si="152"/>
        <v>4.0715291421987709E-2</v>
      </c>
      <c r="M100" s="16">
        <f t="shared" si="152"/>
        <v>-1.9853772965511274E-2</v>
      </c>
      <c r="N100" s="16">
        <f t="shared" si="152"/>
        <v>2.9655038924844668E-2</v>
      </c>
      <c r="O100" s="16">
        <f t="shared" si="152"/>
        <v>-3.3333142008346917E-2</v>
      </c>
      <c r="P100" s="16">
        <f t="shared" si="152"/>
        <v>-2.455376691308031E-2</v>
      </c>
      <c r="Q100" s="16">
        <f t="shared" si="147"/>
        <v>-4.4157900009278439E-2</v>
      </c>
      <c r="R100" s="16">
        <f t="shared" si="147"/>
        <v>-4.7250102767421698E-2</v>
      </c>
      <c r="S100" s="16">
        <f t="shared" si="147"/>
        <v>4.1403339058484034E-2</v>
      </c>
      <c r="T100" s="16">
        <f t="shared" si="147"/>
        <v>3.7017911918628688E-2</v>
      </c>
      <c r="U100" s="16"/>
      <c r="V100" s="16"/>
    </row>
    <row r="101" spans="2:22" x14ac:dyDescent="0.3">
      <c r="B101" s="18">
        <v>8</v>
      </c>
      <c r="C101" s="3" t="s">
        <v>51</v>
      </c>
      <c r="D101" s="14"/>
      <c r="E101" s="16">
        <f t="shared" ref="E101:P101" si="153">IFERROR(E13/D13-1,"")</f>
        <v>6.1612228273198122E-2</v>
      </c>
      <c r="F101" s="16">
        <f t="shared" si="153"/>
        <v>-7.4047082932651165E-3</v>
      </c>
      <c r="G101" s="16">
        <f t="shared" si="153"/>
        <v>-8.7033727949373585E-2</v>
      </c>
      <c r="H101" s="16">
        <f t="shared" si="153"/>
        <v>0.2144413802979821</v>
      </c>
      <c r="I101" s="16">
        <f t="shared" si="153"/>
        <v>2.3856552847626E-2</v>
      </c>
      <c r="J101" s="16">
        <f t="shared" si="153"/>
        <v>4.5640859579783033E-3</v>
      </c>
      <c r="K101" s="16">
        <f t="shared" si="153"/>
        <v>2.4475552221507879E-2</v>
      </c>
      <c r="L101" s="16">
        <f t="shared" si="153"/>
        <v>2.2927949304977879E-2</v>
      </c>
      <c r="M101" s="16">
        <f t="shared" si="153"/>
        <v>3.6238327994565056E-2</v>
      </c>
      <c r="N101" s="16">
        <f t="shared" si="153"/>
        <v>4.1225304874768165E-2</v>
      </c>
      <c r="O101" s="16">
        <f t="shared" si="153"/>
        <v>2.6797099143488934E-2</v>
      </c>
      <c r="P101" s="16">
        <f t="shared" si="153"/>
        <v>6.2099071684540652E-2</v>
      </c>
      <c r="Q101" s="16">
        <f t="shared" si="147"/>
        <v>-5.9597324041595345E-2</v>
      </c>
      <c r="R101" s="16">
        <f t="shared" si="147"/>
        <v>-0.10339372704986172</v>
      </c>
      <c r="S101" s="16">
        <f t="shared" si="147"/>
        <v>8.8017549099163483E-2</v>
      </c>
      <c r="T101" s="16">
        <f t="shared" si="147"/>
        <v>9.6530648930433172E-2</v>
      </c>
      <c r="U101" s="16">
        <f t="shared" ref="U101:V103" si="154">IFERROR(U13/T13-1,"")</f>
        <v>0.29595628415300546</v>
      </c>
      <c r="V101" s="16">
        <f t="shared" si="154"/>
        <v>-1.8900405450792412E-2</v>
      </c>
    </row>
    <row r="102" spans="2:22" x14ac:dyDescent="0.3">
      <c r="B102" s="18">
        <v>9</v>
      </c>
      <c r="C102" s="13" t="s">
        <v>52</v>
      </c>
      <c r="D102" s="14"/>
      <c r="E102" s="16">
        <f t="shared" ref="E102:P102" si="155">IFERROR(E14/D14-1,"")</f>
        <v>4.5781896404860856E-2</v>
      </c>
      <c r="F102" s="16">
        <f t="shared" si="155"/>
        <v>-2.1284056559283449E-2</v>
      </c>
      <c r="G102" s="16">
        <f t="shared" si="155"/>
        <v>-1.6349844342167574E-2</v>
      </c>
      <c r="H102" s="16">
        <f t="shared" si="155"/>
        <v>2.6244605530644005E-2</v>
      </c>
      <c r="I102" s="16">
        <f t="shared" si="155"/>
        <v>2.2764211286290692E-2</v>
      </c>
      <c r="J102" s="16">
        <f t="shared" si="155"/>
        <v>0.10152328211214634</v>
      </c>
      <c r="K102" s="16">
        <f t="shared" si="155"/>
        <v>6.8491447021701735E-2</v>
      </c>
      <c r="L102" s="16">
        <f t="shared" si="155"/>
        <v>6.9625170358783572E-2</v>
      </c>
      <c r="M102" s="16">
        <f t="shared" si="155"/>
        <v>5.0789915127085861E-2</v>
      </c>
      <c r="N102" s="16">
        <f t="shared" si="155"/>
        <v>6.9404594860625446E-2</v>
      </c>
      <c r="O102" s="16">
        <f t="shared" si="155"/>
        <v>5.5666052695690027E-2</v>
      </c>
      <c r="P102" s="16">
        <f t="shared" si="155"/>
        <v>6.4802166256849425E-2</v>
      </c>
      <c r="Q102" s="16">
        <f t="shared" si="147"/>
        <v>5.163885655996503E-2</v>
      </c>
      <c r="R102" s="16">
        <f t="shared" si="147"/>
        <v>2.1474186053430655E-2</v>
      </c>
      <c r="S102" s="16">
        <f t="shared" si="147"/>
        <v>0.12661708665084692</v>
      </c>
      <c r="T102" s="16">
        <f t="shared" si="147"/>
        <v>7.4729481830847266E-2</v>
      </c>
      <c r="U102" s="16">
        <f t="shared" si="154"/>
        <v>1.1304494383767905E-2</v>
      </c>
      <c r="V102" s="16">
        <f t="shared" si="154"/>
        <v>1.8058445301079029E-2</v>
      </c>
    </row>
    <row r="103" spans="2:22" x14ac:dyDescent="0.3">
      <c r="B103" s="18">
        <v>10</v>
      </c>
      <c r="C103" s="13" t="s">
        <v>53</v>
      </c>
      <c r="D103" s="14"/>
      <c r="E103" s="16">
        <f t="shared" ref="E103:P103" si="156">IFERROR(E15/D15-1,"")</f>
        <v>5.3415781293699949E-2</v>
      </c>
      <c r="F103" s="16">
        <f t="shared" si="156"/>
        <v>-3.3921106226409203E-2</v>
      </c>
      <c r="G103" s="16">
        <f t="shared" si="156"/>
        <v>2.6043623610347622E-2</v>
      </c>
      <c r="H103" s="16">
        <f t="shared" si="156"/>
        <v>4.9739605940337217E-2</v>
      </c>
      <c r="I103" s="16">
        <f t="shared" si="156"/>
        <v>5.1866904169469263E-2</v>
      </c>
      <c r="J103" s="16">
        <f t="shared" si="156"/>
        <v>6.6264222035613551E-2</v>
      </c>
      <c r="K103" s="16">
        <f t="shared" si="156"/>
        <v>5.9697772896250667E-2</v>
      </c>
      <c r="L103" s="16">
        <f t="shared" si="156"/>
        <v>3.2814129989696239E-2</v>
      </c>
      <c r="M103" s="16">
        <f t="shared" si="156"/>
        <v>2.3667325163602815E-2</v>
      </c>
      <c r="N103" s="16">
        <f t="shared" si="156"/>
        <v>7.8491681858179341E-3</v>
      </c>
      <c r="O103" s="16">
        <f t="shared" si="156"/>
        <v>-2.3855451156677865E-2</v>
      </c>
      <c r="P103" s="16">
        <f t="shared" si="156"/>
        <v>-6.755558230399572E-2</v>
      </c>
      <c r="Q103" s="16">
        <f t="shared" si="147"/>
        <v>-6.5725240554282749E-2</v>
      </c>
      <c r="R103" s="16">
        <f t="shared" si="147"/>
        <v>-8.607123251925819E-2</v>
      </c>
      <c r="S103" s="16">
        <f t="shared" si="147"/>
        <v>6.0431949415904462E-3</v>
      </c>
      <c r="T103" s="16">
        <f t="shared" si="147"/>
        <v>-3.5979915682398222E-2</v>
      </c>
      <c r="U103" s="16">
        <f t="shared" si="154"/>
        <v>7.1812905278523909E-2</v>
      </c>
      <c r="V103" s="16">
        <f t="shared" si="154"/>
        <v>4.6186137813211348E-2</v>
      </c>
    </row>
    <row r="104" spans="2:22" x14ac:dyDescent="0.3">
      <c r="B104" s="18">
        <v>12</v>
      </c>
      <c r="C104" s="13" t="s">
        <v>54</v>
      </c>
      <c r="D104" s="14"/>
      <c r="E104" s="16">
        <f t="shared" ref="E104:P104" si="157">IFERROR(E16/D16-1,"")</f>
        <v>9.9629714021810312E-2</v>
      </c>
      <c r="F104" s="16">
        <f t="shared" si="157"/>
        <v>3.4237030182200812E-2</v>
      </c>
      <c r="G104" s="16">
        <f t="shared" si="157"/>
        <v>3.5788996322954292E-2</v>
      </c>
      <c r="H104" s="16">
        <f t="shared" si="157"/>
        <v>6.2606940410125933E-2</v>
      </c>
      <c r="I104" s="16">
        <f t="shared" si="157"/>
        <v>4.6335296324616859E-2</v>
      </c>
      <c r="J104" s="16">
        <f t="shared" si="157"/>
        <v>5.3209953452898473E-2</v>
      </c>
      <c r="K104" s="16">
        <f t="shared" si="157"/>
        <v>6.4968993338628378E-2</v>
      </c>
      <c r="L104" s="16">
        <f t="shared" si="157"/>
        <v>8.3376107540476863E-2</v>
      </c>
      <c r="M104" s="16">
        <f t="shared" si="157"/>
        <v>4.1593450700543988E-2</v>
      </c>
      <c r="N104" s="16">
        <f t="shared" si="157"/>
        <v>3.3639883214823918E-2</v>
      </c>
      <c r="O104" s="16">
        <f t="shared" si="157"/>
        <v>-3.3111617669299154E-2</v>
      </c>
      <c r="P104" s="16">
        <f t="shared" si="157"/>
        <v>3.8565479581110118E-2</v>
      </c>
      <c r="Q104" s="16">
        <f t="shared" ref="Q104:R124" si="158">IFERROR(Q16/P16-1,"")</f>
        <v>0.18076443115889718</v>
      </c>
      <c r="R104" s="16">
        <f t="shared" si="158"/>
        <v>4.9575830063683712E-2</v>
      </c>
      <c r="S104" s="16"/>
      <c r="T104" s="16"/>
      <c r="U104" s="16"/>
      <c r="V104" s="16"/>
    </row>
    <row r="105" spans="2:22" x14ac:dyDescent="0.3">
      <c r="B105" s="18">
        <v>13</v>
      </c>
      <c r="C105" s="13" t="s">
        <v>55</v>
      </c>
      <c r="D105" s="14"/>
      <c r="E105" s="16">
        <f t="shared" ref="E105:P105" si="159">IFERROR(E17/D17-1,"")</f>
        <v>0.10026028001886744</v>
      </c>
      <c r="F105" s="16">
        <f t="shared" si="159"/>
        <v>7.3740611759551822E-3</v>
      </c>
      <c r="G105" s="16">
        <f t="shared" si="159"/>
        <v>-1.796052214423205E-2</v>
      </c>
      <c r="H105" s="16">
        <f t="shared" si="159"/>
        <v>8.0418615615426958E-2</v>
      </c>
      <c r="I105" s="16">
        <f t="shared" si="159"/>
        <v>0.29937226362028491</v>
      </c>
      <c r="J105" s="16">
        <f t="shared" si="159"/>
        <v>-5.7261059868501274E-2</v>
      </c>
      <c r="K105" s="16">
        <f t="shared" si="159"/>
        <v>-7.1044735766929268E-2</v>
      </c>
      <c r="L105" s="16">
        <f t="shared" si="159"/>
        <v>3.1648293221666846E-2</v>
      </c>
      <c r="M105" s="16">
        <f t="shared" si="159"/>
        <v>3.5577969458295833E-3</v>
      </c>
      <c r="N105" s="16">
        <f t="shared" si="159"/>
        <v>-1.0735567208914998E-2</v>
      </c>
      <c r="O105" s="16">
        <f t="shared" si="159"/>
        <v>0.11723348463912742</v>
      </c>
      <c r="P105" s="16">
        <f t="shared" si="159"/>
        <v>9.2302629808789227E-3</v>
      </c>
      <c r="Q105" s="16">
        <f t="shared" si="158"/>
        <v>-4.0080601251307524E-2</v>
      </c>
      <c r="R105" s="16">
        <f t="shared" si="158"/>
        <v>0.14706492656745751</v>
      </c>
      <c r="S105" s="16">
        <f t="shared" ref="S105:V107" si="160">IFERROR(S17/R17-1,"")</f>
        <v>-2.7942005005957893E-2</v>
      </c>
      <c r="T105" s="16">
        <f t="shared" si="160"/>
        <v>-5.376041832381584E-2</v>
      </c>
      <c r="U105" s="16">
        <f t="shared" si="160"/>
        <v>7.381053512417135E-2</v>
      </c>
      <c r="V105" s="16">
        <f t="shared" si="160"/>
        <v>-4.9729932607844862E-3</v>
      </c>
    </row>
    <row r="106" spans="2:22" x14ac:dyDescent="0.3">
      <c r="B106" s="18">
        <v>14</v>
      </c>
      <c r="C106" s="13" t="s">
        <v>56</v>
      </c>
      <c r="D106" s="14"/>
      <c r="E106" s="16">
        <f t="shared" ref="E106:P106" si="161">IFERROR(E18/D18-1,"")</f>
        <v>1.0475250948366099E-2</v>
      </c>
      <c r="F106" s="16">
        <f t="shared" si="161"/>
        <v>1.176062079169049E-2</v>
      </c>
      <c r="G106" s="16">
        <f t="shared" si="161"/>
        <v>1.0066306313682993E-3</v>
      </c>
      <c r="H106" s="16">
        <f t="shared" si="161"/>
        <v>0.10159482343444504</v>
      </c>
      <c r="I106" s="16">
        <f t="shared" si="161"/>
        <v>2.3555913600046718E-2</v>
      </c>
      <c r="J106" s="16">
        <f t="shared" si="161"/>
        <v>8.3413899529372504E-2</v>
      </c>
      <c r="K106" s="16">
        <f t="shared" si="161"/>
        <v>1.0687956766456175E-2</v>
      </c>
      <c r="L106" s="16">
        <f t="shared" si="161"/>
        <v>7.3009934899095352E-2</v>
      </c>
      <c r="M106" s="16">
        <f t="shared" si="161"/>
        <v>2.5106987116463308E-2</v>
      </c>
      <c r="N106" s="16">
        <f t="shared" si="161"/>
        <v>6.5395057802816847E-2</v>
      </c>
      <c r="O106" s="16">
        <f t="shared" si="161"/>
        <v>-0.11990587487037974</v>
      </c>
      <c r="P106" s="16">
        <f t="shared" si="161"/>
        <v>-0.14332610864156803</v>
      </c>
      <c r="Q106" s="16">
        <f t="shared" si="158"/>
        <v>-2.2919280328550728E-2</v>
      </c>
      <c r="R106" s="16">
        <f t="shared" si="158"/>
        <v>-4.3576948264156146E-2</v>
      </c>
      <c r="S106" s="16">
        <f t="shared" si="160"/>
        <v>2.127157339290342E-2</v>
      </c>
      <c r="T106" s="16">
        <f t="shared" si="160"/>
        <v>3.9104037004408454E-2</v>
      </c>
      <c r="U106" s="16">
        <f t="shared" si="160"/>
        <v>9.8649281082086038E-3</v>
      </c>
      <c r="V106" s="16">
        <f t="shared" si="160"/>
        <v>3.7869819390426107E-2</v>
      </c>
    </row>
    <row r="107" spans="2:22" x14ac:dyDescent="0.3">
      <c r="B107" s="18">
        <v>15</v>
      </c>
      <c r="C107" s="13" t="s">
        <v>57</v>
      </c>
      <c r="D107" s="14"/>
      <c r="E107" s="16">
        <f t="shared" ref="E107:P107" si="162">IFERROR(E19/D19-1,"")</f>
        <v>8.5927250529060251E-2</v>
      </c>
      <c r="F107" s="16">
        <f t="shared" si="162"/>
        <v>7.0262710936898287E-2</v>
      </c>
      <c r="G107" s="16">
        <f t="shared" si="162"/>
        <v>5.1628106742172886E-2</v>
      </c>
      <c r="H107" s="16">
        <f t="shared" si="162"/>
        <v>7.4589680979032291E-2</v>
      </c>
      <c r="I107" s="16">
        <f t="shared" si="162"/>
        <v>2.3204400187792018E-2</v>
      </c>
      <c r="J107" s="16">
        <f t="shared" si="162"/>
        <v>8.7113278943326877E-2</v>
      </c>
      <c r="K107" s="16">
        <f t="shared" si="162"/>
        <v>0.10490074411033645</v>
      </c>
      <c r="L107" s="16">
        <f t="shared" si="162"/>
        <v>7.372200805808804E-3</v>
      </c>
      <c r="M107" s="16">
        <f t="shared" si="162"/>
        <v>-3.8608837490277548E-2</v>
      </c>
      <c r="N107" s="16">
        <f t="shared" si="162"/>
        <v>6.0725001409425383E-2</v>
      </c>
      <c r="O107" s="16">
        <f t="shared" si="162"/>
        <v>0.11395953500461298</v>
      </c>
      <c r="P107" s="16">
        <f t="shared" si="162"/>
        <v>-5.4539262296183222E-2</v>
      </c>
      <c r="Q107" s="16">
        <f t="shared" si="158"/>
        <v>-1</v>
      </c>
      <c r="R107" s="16" t="str">
        <f t="shared" si="158"/>
        <v/>
      </c>
      <c r="S107" s="16" t="str">
        <f t="shared" si="160"/>
        <v/>
      </c>
      <c r="T107" s="16" t="str">
        <f t="shared" si="160"/>
        <v/>
      </c>
      <c r="U107" s="16" t="str">
        <f t="shared" si="160"/>
        <v/>
      </c>
      <c r="V107" s="16" t="str">
        <f t="shared" si="160"/>
        <v/>
      </c>
    </row>
    <row r="108" spans="2:22" x14ac:dyDescent="0.3">
      <c r="B108" s="18">
        <v>18</v>
      </c>
      <c r="C108" s="13" t="s">
        <v>58</v>
      </c>
      <c r="D108" s="14"/>
      <c r="E108" s="16">
        <f t="shared" ref="E108:P108" si="163">IFERROR(E20/D20-1,"")</f>
        <v>4.0172481186163456E-2</v>
      </c>
      <c r="F108" s="16">
        <f t="shared" si="163"/>
        <v>5.2661654393920898E-2</v>
      </c>
      <c r="G108" s="16">
        <f t="shared" si="163"/>
        <v>7.9116107201977481E-3</v>
      </c>
      <c r="H108" s="16">
        <f t="shared" si="163"/>
        <v>3.9724931095263205E-2</v>
      </c>
      <c r="I108" s="16">
        <f t="shared" si="163"/>
        <v>6.7618480635784683E-2</v>
      </c>
      <c r="J108" s="16">
        <f t="shared" si="163"/>
        <v>6.5217718524855472E-2</v>
      </c>
      <c r="K108" s="16">
        <f t="shared" si="163"/>
        <v>7.7070789627011305E-2</v>
      </c>
      <c r="L108" s="16">
        <f t="shared" si="163"/>
        <v>4.9954193407131475E-2</v>
      </c>
      <c r="M108" s="16">
        <f t="shared" si="163"/>
        <v>4.3880187486139643E-2</v>
      </c>
      <c r="N108" s="16">
        <f t="shared" si="163"/>
        <v>3.8005822552098056E-2</v>
      </c>
      <c r="O108" s="16">
        <f t="shared" si="163"/>
        <v>-1.6489701238634691E-2</v>
      </c>
      <c r="P108" s="16">
        <f t="shared" si="163"/>
        <v>-7.8548470340328191E-2</v>
      </c>
      <c r="Q108" s="16">
        <f t="shared" si="158"/>
        <v>-5.5452916148954423E-2</v>
      </c>
      <c r="R108" s="16">
        <f t="shared" si="158"/>
        <v>-3.1740247879440187E-2</v>
      </c>
      <c r="S108" s="16">
        <f t="shared" ref="S108:T124" si="164">IFERROR(S20/R20-1,"")</f>
        <v>4.9205686430376705E-2</v>
      </c>
      <c r="T108" s="16">
        <f t="shared" si="164"/>
        <v>5.7332637472645498E-2</v>
      </c>
      <c r="U108" s="16">
        <f>IFERROR(U20/(T20+T6+T7+T8+T9+T10+T12)-1,"")</f>
        <v>4.8060614243623512E-3</v>
      </c>
      <c r="V108" s="16">
        <f>IFERROR(V20/(U20+U6+U7+U8+U9+U10+U12)-1,"")</f>
        <v>2.8899483655039138E-2</v>
      </c>
    </row>
    <row r="109" spans="2:22" x14ac:dyDescent="0.3">
      <c r="B109" s="18">
        <v>20</v>
      </c>
      <c r="C109" s="13" t="s">
        <v>59</v>
      </c>
      <c r="D109" s="14"/>
      <c r="E109" s="16" t="str">
        <f t="shared" ref="E109:P109" si="165">IFERROR(E21/D21-1,"")</f>
        <v/>
      </c>
      <c r="F109" s="16" t="str">
        <f t="shared" si="165"/>
        <v/>
      </c>
      <c r="G109" s="16" t="str">
        <f t="shared" si="165"/>
        <v/>
      </c>
      <c r="H109" s="16">
        <f t="shared" si="165"/>
        <v>0.49233774387833429</v>
      </c>
      <c r="I109" s="16">
        <f t="shared" si="165"/>
        <v>2.7572497078301521</v>
      </c>
      <c r="J109" s="16">
        <f t="shared" si="165"/>
        <v>2.3741142950753247E-2</v>
      </c>
      <c r="K109" s="16">
        <f t="shared" si="165"/>
        <v>-0.14119937126791615</v>
      </c>
      <c r="L109" s="16">
        <f t="shared" si="165"/>
        <v>8.0172239610235785E-2</v>
      </c>
      <c r="M109" s="16">
        <f t="shared" si="165"/>
        <v>0.67553372675635659</v>
      </c>
      <c r="N109" s="16">
        <f t="shared" si="165"/>
        <v>-0.30481969161479994</v>
      </c>
      <c r="O109" s="16">
        <f t="shared" si="165"/>
        <v>0.32838002329499139</v>
      </c>
      <c r="P109" s="16">
        <f t="shared" si="165"/>
        <v>-0.11222349490677919</v>
      </c>
      <c r="Q109" s="16">
        <f t="shared" si="158"/>
        <v>-0.25183847976970175</v>
      </c>
      <c r="R109" s="16">
        <f t="shared" si="158"/>
        <v>3.5410764872521039E-3</v>
      </c>
      <c r="S109" s="16">
        <f t="shared" si="164"/>
        <v>0.22300635144671843</v>
      </c>
      <c r="T109" s="16">
        <f t="shared" si="164"/>
        <v>-1.9619157530294307E-2</v>
      </c>
      <c r="U109" s="16">
        <f t="shared" ref="U109:V125" si="166">IFERROR(U21/T21-1,"")</f>
        <v>2.5309005297233567E-2</v>
      </c>
      <c r="V109" s="16">
        <f t="shared" si="166"/>
        <v>2.5309005297233567E-2</v>
      </c>
    </row>
    <row r="110" spans="2:22" x14ac:dyDescent="0.3">
      <c r="B110" s="18">
        <v>21</v>
      </c>
      <c r="C110" s="13" t="s">
        <v>60</v>
      </c>
      <c r="D110" s="14"/>
      <c r="E110" s="16">
        <f t="shared" ref="E110:P110" si="167">IFERROR(E22/D22-1,"")</f>
        <v>4.5915412861762039E-2</v>
      </c>
      <c r="F110" s="16">
        <f t="shared" si="167"/>
        <v>2.1979777510209741E-2</v>
      </c>
      <c r="G110" s="16">
        <f t="shared" si="167"/>
        <v>1.9461405893058004E-2</v>
      </c>
      <c r="H110" s="16">
        <f t="shared" si="167"/>
        <v>9.2037261993635378E-2</v>
      </c>
      <c r="I110" s="16">
        <f t="shared" si="167"/>
        <v>0.18015834173151934</v>
      </c>
      <c r="J110" s="16">
        <f t="shared" si="167"/>
        <v>2.420112500127658E-2</v>
      </c>
      <c r="K110" s="16">
        <f t="shared" si="167"/>
        <v>3.7887108989934193E-2</v>
      </c>
      <c r="L110" s="16">
        <f t="shared" si="167"/>
        <v>8.0405939415311156E-3</v>
      </c>
      <c r="M110" s="16">
        <f t="shared" si="167"/>
        <v>6.6845171710083084E-2</v>
      </c>
      <c r="N110" s="16">
        <f t="shared" si="167"/>
        <v>4.1757949781454418E-2</v>
      </c>
      <c r="O110" s="16">
        <f t="shared" si="167"/>
        <v>-4.0745009946639987E-3</v>
      </c>
      <c r="P110" s="16">
        <f t="shared" si="167"/>
        <v>5.9202788357835434E-2</v>
      </c>
      <c r="Q110" s="16">
        <f t="shared" si="158"/>
        <v>6.1673304469226586E-2</v>
      </c>
      <c r="R110" s="16">
        <f t="shared" si="158"/>
        <v>2.2127184490011276E-2</v>
      </c>
      <c r="S110" s="16">
        <f t="shared" si="164"/>
        <v>7.3188358661476771E-2</v>
      </c>
      <c r="T110" s="16">
        <f t="shared" si="164"/>
        <v>3.1492099058758383E-2</v>
      </c>
      <c r="U110" s="16">
        <f t="shared" si="166"/>
        <v>2.0670310055819208E-2</v>
      </c>
      <c r="V110" s="16">
        <f t="shared" si="166"/>
        <v>5.8956044193174684E-2</v>
      </c>
    </row>
    <row r="111" spans="2:22" x14ac:dyDescent="0.3">
      <c r="B111" s="18">
        <v>22</v>
      </c>
      <c r="C111" s="13" t="s">
        <v>61</v>
      </c>
      <c r="D111" s="14"/>
      <c r="E111" s="16">
        <f t="shared" ref="E111:P111" si="168">IFERROR(E23/D23-1,"")</f>
        <v>5.8871905353700349E-2</v>
      </c>
      <c r="F111" s="16">
        <f t="shared" si="168"/>
        <v>0.18217239905767513</v>
      </c>
      <c r="G111" s="16">
        <f t="shared" si="168"/>
        <v>-4.8186230271895059E-2</v>
      </c>
      <c r="H111" s="16">
        <f t="shared" si="168"/>
        <v>2.0875897493067397E-2</v>
      </c>
      <c r="I111" s="16">
        <f t="shared" si="168"/>
        <v>6.2732475397874188E-2</v>
      </c>
      <c r="J111" s="16">
        <f t="shared" si="168"/>
        <v>6.6651098986407087E-2</v>
      </c>
      <c r="K111" s="16">
        <f t="shared" si="168"/>
        <v>4.9271186760470043E-2</v>
      </c>
      <c r="L111" s="16">
        <f t="shared" si="168"/>
        <v>5.3881162080492206E-2</v>
      </c>
      <c r="M111" s="16">
        <f t="shared" si="168"/>
        <v>3.7253429703558494E-2</v>
      </c>
      <c r="N111" s="16">
        <f t="shared" si="168"/>
        <v>-2.0416138898460279E-4</v>
      </c>
      <c r="O111" s="16">
        <f t="shared" si="168"/>
        <v>-4.8910857680629749E-2</v>
      </c>
      <c r="P111" s="16">
        <f t="shared" si="168"/>
        <v>-1.802529197407976E-2</v>
      </c>
      <c r="Q111" s="16">
        <f t="shared" si="158"/>
        <v>-2.4607840168530237E-2</v>
      </c>
      <c r="R111" s="16">
        <f t="shared" si="158"/>
        <v>1.3259503741157364E-2</v>
      </c>
      <c r="S111" s="16">
        <f t="shared" si="164"/>
        <v>9.2695082192150613E-2</v>
      </c>
      <c r="T111" s="16">
        <f t="shared" si="164"/>
        <v>7.7768352720914313E-2</v>
      </c>
      <c r="U111" s="16">
        <f t="shared" si="166"/>
        <v>3.0462453299265002E-2</v>
      </c>
      <c r="V111" s="16">
        <f t="shared" si="166"/>
        <v>3.5663464052417382E-2</v>
      </c>
    </row>
    <row r="112" spans="2:22" x14ac:dyDescent="0.3">
      <c r="B112" s="18">
        <v>23</v>
      </c>
      <c r="C112" s="13" t="s">
        <v>62</v>
      </c>
      <c r="D112" s="14"/>
      <c r="E112" s="16">
        <f t="shared" ref="E112:P112" si="169">IFERROR(E24/D24-1,"")</f>
        <v>0.18652248709903341</v>
      </c>
      <c r="F112" s="16">
        <f t="shared" si="169"/>
        <v>1.4677754759944595E-2</v>
      </c>
      <c r="G112" s="16">
        <f t="shared" si="169"/>
        <v>-2.761297892142156E-2</v>
      </c>
      <c r="H112" s="16">
        <f t="shared" si="169"/>
        <v>2.7439768265964171E-2</v>
      </c>
      <c r="I112" s="16">
        <f t="shared" si="169"/>
        <v>6.8179461126453234E-2</v>
      </c>
      <c r="J112" s="16">
        <f t="shared" si="169"/>
        <v>7.8004523294480821E-2</v>
      </c>
      <c r="K112" s="16">
        <f t="shared" si="169"/>
        <v>5.8757118403933939E-2</v>
      </c>
      <c r="L112" s="16">
        <f t="shared" si="169"/>
        <v>4.7984259214591818E-2</v>
      </c>
      <c r="M112" s="16">
        <f t="shared" si="169"/>
        <v>2.2562413664616976E-2</v>
      </c>
      <c r="N112" s="16">
        <f t="shared" si="169"/>
        <v>-1.1440463189783201E-2</v>
      </c>
      <c r="O112" s="16">
        <f t="shared" si="169"/>
        <v>-8.2176123469705042E-2</v>
      </c>
      <c r="P112" s="16">
        <f t="shared" si="169"/>
        <v>-0.12690167129233687</v>
      </c>
      <c r="Q112" s="16">
        <f t="shared" si="158"/>
        <v>-7.7846525870480465E-2</v>
      </c>
      <c r="R112" s="16">
        <f t="shared" si="158"/>
        <v>-4.348783957726754E-2</v>
      </c>
      <c r="S112" s="16">
        <f t="shared" si="164"/>
        <v>6.9236346375121327E-2</v>
      </c>
      <c r="T112" s="16">
        <f t="shared" si="164"/>
        <v>8.3630853241774883E-2</v>
      </c>
      <c r="U112" s="16">
        <f t="shared" si="166"/>
        <v>6.0850034065258241E-2</v>
      </c>
      <c r="V112" s="16">
        <f t="shared" si="166"/>
        <v>3.126597186627067E-2</v>
      </c>
    </row>
    <row r="113" spans="2:22" x14ac:dyDescent="0.3">
      <c r="B113" s="18">
        <v>26</v>
      </c>
      <c r="C113" s="13" t="s">
        <v>63</v>
      </c>
      <c r="D113" s="14"/>
      <c r="E113" s="16">
        <f t="shared" ref="E113:P113" si="170">IFERROR(E25/D25-1,"")</f>
        <v>3.2019709077060865E-2</v>
      </c>
      <c r="F113" s="16">
        <f t="shared" si="170"/>
        <v>-6.9539596898987588E-3</v>
      </c>
      <c r="G113" s="16">
        <f t="shared" si="170"/>
        <v>-3.6186510540421879E-2</v>
      </c>
      <c r="H113" s="16">
        <f t="shared" si="170"/>
        <v>6.1961150324905567E-2</v>
      </c>
      <c r="I113" s="16">
        <f t="shared" si="170"/>
        <v>8.5904325911789536E-2</v>
      </c>
      <c r="J113" s="16">
        <f t="shared" si="170"/>
        <v>9.1336139492854462E-2</v>
      </c>
      <c r="K113" s="16">
        <f t="shared" si="170"/>
        <v>0.11268912915412743</v>
      </c>
      <c r="L113" s="16">
        <f t="shared" si="170"/>
        <v>5.8575447830252925E-2</v>
      </c>
      <c r="M113" s="16">
        <f t="shared" si="170"/>
        <v>7.713337564938616E-2</v>
      </c>
      <c r="N113" s="16">
        <f t="shared" si="170"/>
        <v>0.11521120709511989</v>
      </c>
      <c r="O113" s="16">
        <f t="shared" si="170"/>
        <v>4.3468341875565697E-2</v>
      </c>
      <c r="P113" s="16">
        <f t="shared" si="170"/>
        <v>-9.2496219477341546E-3</v>
      </c>
      <c r="Q113" s="16">
        <f t="shared" si="158"/>
        <v>-0.13002772326130463</v>
      </c>
      <c r="R113" s="16">
        <f t="shared" si="158"/>
        <v>-1.9608567673738864E-2</v>
      </c>
      <c r="S113" s="16">
        <f t="shared" si="164"/>
        <v>1.1338971401215092E-2</v>
      </c>
      <c r="T113" s="16">
        <f t="shared" si="164"/>
        <v>-0.10243736829762984</v>
      </c>
      <c r="U113" s="16">
        <f t="shared" si="166"/>
        <v>0.13764227426742082</v>
      </c>
      <c r="V113" s="16">
        <f t="shared" si="166"/>
        <v>8.4886898559882296E-2</v>
      </c>
    </row>
    <row r="114" spans="2:22" x14ac:dyDescent="0.3">
      <c r="B114" s="18">
        <v>28</v>
      </c>
      <c r="C114" s="13" t="s">
        <v>64</v>
      </c>
      <c r="D114" s="14"/>
      <c r="E114" s="16">
        <f t="shared" ref="E114:P114" si="171">IFERROR(E26/D26-1,"")</f>
        <v>4.7896398930932671E-2</v>
      </c>
      <c r="F114" s="16">
        <f t="shared" si="171"/>
        <v>5.2216265293848929E-2</v>
      </c>
      <c r="G114" s="16">
        <f t="shared" si="171"/>
        <v>-0.13402172640521615</v>
      </c>
      <c r="H114" s="16">
        <f t="shared" si="171"/>
        <v>8.0703457954265145E-2</v>
      </c>
      <c r="I114" s="16">
        <f t="shared" si="171"/>
        <v>4.1557356322074135E-2</v>
      </c>
      <c r="J114" s="16">
        <f t="shared" si="171"/>
        <v>2.4410104590116166E-2</v>
      </c>
      <c r="K114" s="16">
        <f t="shared" si="171"/>
        <v>0.16854514252088171</v>
      </c>
      <c r="L114" s="16">
        <f t="shared" si="171"/>
        <v>4.8824266375570913E-2</v>
      </c>
      <c r="M114" s="16">
        <f t="shared" si="171"/>
        <v>1.4801046562501252E-2</v>
      </c>
      <c r="N114" s="16">
        <f t="shared" si="171"/>
        <v>2.3024787035381244E-2</v>
      </c>
      <c r="O114" s="16">
        <f t="shared" si="171"/>
        <v>-0.11216262945860422</v>
      </c>
      <c r="P114" s="16">
        <f t="shared" si="171"/>
        <v>1.9439995525269316E-2</v>
      </c>
      <c r="Q114" s="16">
        <f t="shared" si="158"/>
        <v>7.90113882160286E-2</v>
      </c>
      <c r="R114" s="16">
        <f t="shared" si="158"/>
        <v>-4.3231927377726742E-2</v>
      </c>
      <c r="S114" s="16">
        <f t="shared" si="164"/>
        <v>2.3216830859635884E-3</v>
      </c>
      <c r="T114" s="16">
        <f t="shared" si="164"/>
        <v>-4.8228637205179448E-2</v>
      </c>
      <c r="U114" s="16">
        <f t="shared" si="166"/>
        <v>-5.0388800116632604E-2</v>
      </c>
      <c r="V114" s="16">
        <f t="shared" si="166"/>
        <v>4.4100547506778387E-2</v>
      </c>
    </row>
    <row r="115" spans="2:22" x14ac:dyDescent="0.3">
      <c r="B115" s="18">
        <v>29</v>
      </c>
      <c r="C115" s="13" t="s">
        <v>65</v>
      </c>
      <c r="D115" s="14"/>
      <c r="E115" s="16">
        <f t="shared" ref="E115:P115" si="172">IFERROR(E27/D27-1,"")</f>
        <v>7.9293411401476055E-2</v>
      </c>
      <c r="F115" s="16">
        <f t="shared" si="172"/>
        <v>0.10458536509317984</v>
      </c>
      <c r="G115" s="16">
        <f t="shared" si="172"/>
        <v>-3.1177905883920443E-2</v>
      </c>
      <c r="H115" s="16">
        <f t="shared" si="172"/>
        <v>0.10172425852224576</v>
      </c>
      <c r="I115" s="16">
        <f t="shared" si="172"/>
        <v>-2.1082905597612389E-2</v>
      </c>
      <c r="J115" s="16">
        <f t="shared" si="172"/>
        <v>3.3901130877155294E-2</v>
      </c>
      <c r="K115" s="16">
        <f t="shared" si="172"/>
        <v>8.4573699317307849E-2</v>
      </c>
      <c r="L115" s="16">
        <f t="shared" si="172"/>
        <v>1.9345518204663792E-2</v>
      </c>
      <c r="M115" s="16">
        <f t="shared" si="172"/>
        <v>2.0621776787617119E-2</v>
      </c>
      <c r="N115" s="16">
        <f t="shared" si="172"/>
        <v>3.3370377152230901E-2</v>
      </c>
      <c r="O115" s="16">
        <f t="shared" si="172"/>
        <v>-9.6520816539996557E-2</v>
      </c>
      <c r="P115" s="16">
        <f t="shared" si="172"/>
        <v>-0.23999632230250012</v>
      </c>
      <c r="Q115" s="16">
        <f t="shared" si="158"/>
        <v>2.4268625287293677E-3</v>
      </c>
      <c r="R115" s="16">
        <f t="shared" si="158"/>
        <v>6.295332280029986E-2</v>
      </c>
      <c r="S115" s="16">
        <f t="shared" si="164"/>
        <v>-2.5355512054188512E-2</v>
      </c>
      <c r="T115" s="16">
        <f t="shared" si="164"/>
        <v>3.8651360026923598E-2</v>
      </c>
      <c r="U115" s="16">
        <f t="shared" si="166"/>
        <v>-1.683258490598416E-2</v>
      </c>
      <c r="V115" s="16">
        <f t="shared" si="166"/>
        <v>5.3732133651441139E-2</v>
      </c>
    </row>
    <row r="116" spans="2:22" x14ac:dyDescent="0.3">
      <c r="B116" s="18">
        <v>31</v>
      </c>
      <c r="C116" s="13" t="s">
        <v>66</v>
      </c>
      <c r="D116" s="14"/>
      <c r="E116" s="16">
        <f t="shared" ref="E116:P116" si="173">IFERROR(E28/D28-1,"")</f>
        <v>0.37698376621738849</v>
      </c>
      <c r="F116" s="16">
        <f t="shared" si="173"/>
        <v>0.19683367805864793</v>
      </c>
      <c r="G116" s="16">
        <f t="shared" si="173"/>
        <v>1.5213263026858437E-2</v>
      </c>
      <c r="H116" s="16">
        <f t="shared" si="173"/>
        <v>9.8774902240907014E-2</v>
      </c>
      <c r="I116" s="16">
        <f t="shared" si="173"/>
        <v>9.1423614910682405E-2</v>
      </c>
      <c r="J116" s="16">
        <f t="shared" si="173"/>
        <v>3.8328535259326557E-2</v>
      </c>
      <c r="K116" s="16">
        <f t="shared" si="173"/>
        <v>6.6413205892000615E-2</v>
      </c>
      <c r="L116" s="16">
        <f t="shared" si="173"/>
        <v>9.6138282453831048E-2</v>
      </c>
      <c r="M116" s="16">
        <f t="shared" si="173"/>
        <v>2.6336990772621416E-2</v>
      </c>
      <c r="N116" s="16">
        <f t="shared" si="173"/>
        <v>8.3050307377845467E-2</v>
      </c>
      <c r="O116" s="16">
        <f t="shared" si="173"/>
        <v>-5.4299867235304444E-2</v>
      </c>
      <c r="P116" s="16">
        <f t="shared" si="173"/>
        <v>2.0933186482485322E-2</v>
      </c>
      <c r="Q116" s="16">
        <f t="shared" si="158"/>
        <v>-1.6642143017912447E-2</v>
      </c>
      <c r="R116" s="16">
        <f t="shared" si="158"/>
        <v>2.397670985951228E-3</v>
      </c>
      <c r="S116" s="16">
        <f t="shared" si="164"/>
        <v>6.3179034305232751E-2</v>
      </c>
      <c r="T116" s="16">
        <f t="shared" si="164"/>
        <v>8.0744484875575395E-2</v>
      </c>
      <c r="U116" s="16">
        <f t="shared" si="166"/>
        <v>-3.7079138446655224E-2</v>
      </c>
      <c r="V116" s="16">
        <f t="shared" si="166"/>
        <v>6.6479965315966005E-2</v>
      </c>
    </row>
    <row r="117" spans="2:22" x14ac:dyDescent="0.3">
      <c r="B117" s="18">
        <v>32</v>
      </c>
      <c r="C117" s="13" t="s">
        <v>67</v>
      </c>
      <c r="D117" s="14"/>
      <c r="E117" s="16">
        <f t="shared" ref="E117:P117" si="174">IFERROR(E29/D29-1,"")</f>
        <v>0.16703957989363216</v>
      </c>
      <c r="F117" s="16">
        <f t="shared" si="174"/>
        <v>0.14938744212086941</v>
      </c>
      <c r="G117" s="16">
        <f t="shared" si="174"/>
        <v>7.3128286673362908E-4</v>
      </c>
      <c r="H117" s="16">
        <f t="shared" si="174"/>
        <v>5.7646458389290611E-2</v>
      </c>
      <c r="I117" s="16">
        <f t="shared" si="174"/>
        <v>0.10838083356043393</v>
      </c>
      <c r="J117" s="16">
        <f t="shared" si="174"/>
        <v>4.6262336424676143E-2</v>
      </c>
      <c r="K117" s="16">
        <f t="shared" si="174"/>
        <v>0.16427053880156395</v>
      </c>
      <c r="L117" s="16">
        <f t="shared" si="174"/>
        <v>0.14183838905933399</v>
      </c>
      <c r="M117" s="16">
        <f t="shared" si="174"/>
        <v>5.6322060135859831E-2</v>
      </c>
      <c r="N117" s="16">
        <f t="shared" si="174"/>
        <v>7.7325773878496928E-2</v>
      </c>
      <c r="O117" s="16">
        <f t="shared" si="174"/>
        <v>-3.6151325930086076E-3</v>
      </c>
      <c r="P117" s="16">
        <f t="shared" si="174"/>
        <v>0.83305267171051423</v>
      </c>
      <c r="Q117" s="16">
        <f t="shared" si="158"/>
        <v>-0.48368801533014594</v>
      </c>
      <c r="R117" s="16">
        <f t="shared" si="158"/>
        <v>0.13848716874772649</v>
      </c>
      <c r="S117" s="16">
        <f t="shared" si="164"/>
        <v>5.0677690246457852E-2</v>
      </c>
      <c r="T117" s="16">
        <f t="shared" si="164"/>
        <v>0.10285913044404671</v>
      </c>
      <c r="U117" s="16">
        <f t="shared" si="166"/>
        <v>1.1108156243373468E-3</v>
      </c>
      <c r="V117" s="16">
        <f t="shared" si="166"/>
        <v>5.0828865044168392E-2</v>
      </c>
    </row>
    <row r="118" spans="2:22" x14ac:dyDescent="0.3">
      <c r="B118" s="18">
        <v>33</v>
      </c>
      <c r="C118" s="3" t="s">
        <v>68</v>
      </c>
      <c r="D118" s="14"/>
      <c r="E118" s="16">
        <f t="shared" ref="E118:P118" si="175">IFERROR(E30/D30-1,"")</f>
        <v>5.6223778113532408E-2</v>
      </c>
      <c r="F118" s="16">
        <f t="shared" si="175"/>
        <v>8.9682775606094722E-2</v>
      </c>
      <c r="G118" s="16">
        <f t="shared" si="175"/>
        <v>9.3780709504058812E-3</v>
      </c>
      <c r="H118" s="16">
        <f t="shared" si="175"/>
        <v>-9.923019367901853E-3</v>
      </c>
      <c r="I118" s="16">
        <f t="shared" si="175"/>
        <v>9.3447056046392696E-2</v>
      </c>
      <c r="J118" s="16">
        <f t="shared" si="175"/>
        <v>3.9694025162575031E-2</v>
      </c>
      <c r="K118" s="16">
        <f t="shared" si="175"/>
        <v>0.11198375411876293</v>
      </c>
      <c r="L118" s="16">
        <f t="shared" si="175"/>
        <v>9.0622802703077543E-2</v>
      </c>
      <c r="M118" s="16">
        <f t="shared" si="175"/>
        <v>7.2155499272503976E-2</v>
      </c>
      <c r="N118" s="16">
        <f t="shared" si="175"/>
        <v>0.1087599049697765</v>
      </c>
      <c r="O118" s="16">
        <f t="shared" si="175"/>
        <v>4.9670388495001161E-2</v>
      </c>
      <c r="P118" s="16">
        <f t="shared" si="175"/>
        <v>5.2704009793086204E-2</v>
      </c>
      <c r="Q118" s="16">
        <f t="shared" si="158"/>
        <v>8.3902667837447487E-2</v>
      </c>
      <c r="R118" s="16">
        <f t="shared" si="158"/>
        <v>9.2137284415017451E-2</v>
      </c>
      <c r="S118" s="16">
        <f t="shared" si="164"/>
        <v>8.5330008946839397E-2</v>
      </c>
      <c r="T118" s="16">
        <f t="shared" si="164"/>
        <v>6.8365229704654862E-2</v>
      </c>
      <c r="U118" s="16">
        <f t="shared" si="166"/>
        <v>1.0213454786346143</v>
      </c>
      <c r="V118" s="16">
        <f t="shared" si="166"/>
        <v>-0.46199974091333573</v>
      </c>
    </row>
    <row r="119" spans="2:22" x14ac:dyDescent="0.3">
      <c r="B119" s="18">
        <v>34</v>
      </c>
      <c r="C119" s="13" t="s">
        <v>69</v>
      </c>
      <c r="D119" s="14"/>
      <c r="E119" s="16">
        <f t="shared" ref="E119:P119" si="176">IFERROR(E31/D31-1,"")</f>
        <v>8.4714118591773246E-3</v>
      </c>
      <c r="F119" s="16">
        <f t="shared" si="176"/>
        <v>0.15643213779431697</v>
      </c>
      <c r="G119" s="16">
        <f t="shared" si="176"/>
        <v>6.9291205717050719E-2</v>
      </c>
      <c r="H119" s="16">
        <f t="shared" si="176"/>
        <v>0.10327710624766184</v>
      </c>
      <c r="I119" s="16">
        <f t="shared" si="176"/>
        <v>0.13124572365617482</v>
      </c>
      <c r="J119" s="16">
        <f t="shared" si="176"/>
        <v>0.10452608453817658</v>
      </c>
      <c r="K119" s="16">
        <f t="shared" si="176"/>
        <v>1.5676200108147409E-2</v>
      </c>
      <c r="L119" s="16">
        <f t="shared" si="176"/>
        <v>6.6668140055705649E-2</v>
      </c>
      <c r="M119" s="16">
        <f t="shared" si="176"/>
        <v>3.3719423853401764E-2</v>
      </c>
      <c r="N119" s="16">
        <f t="shared" si="176"/>
        <v>7.882006278511855E-2</v>
      </c>
      <c r="O119" s="16">
        <f t="shared" si="176"/>
        <v>-0.2762931538720631</v>
      </c>
      <c r="P119" s="16">
        <f t="shared" si="176"/>
        <v>1.2913642951798643E-2</v>
      </c>
      <c r="Q119" s="16">
        <f t="shared" si="158"/>
        <v>-8.7943561426151451E-4</v>
      </c>
      <c r="R119" s="16">
        <f t="shared" si="158"/>
        <v>0.10371867095522735</v>
      </c>
      <c r="S119" s="16">
        <f t="shared" si="164"/>
        <v>9.3844861027108539E-2</v>
      </c>
      <c r="T119" s="16">
        <f t="shared" si="164"/>
        <v>-0.12829504180855777</v>
      </c>
      <c r="U119" s="16">
        <f t="shared" si="166"/>
        <v>0.34398797570675477</v>
      </c>
      <c r="V119" s="16">
        <f t="shared" si="166"/>
        <v>3.0837465552546517E-2</v>
      </c>
    </row>
    <row r="120" spans="2:22" x14ac:dyDescent="0.3">
      <c r="B120" s="18">
        <v>35</v>
      </c>
      <c r="C120" s="13" t="s">
        <v>70</v>
      </c>
      <c r="D120" s="14"/>
      <c r="E120" s="16">
        <f t="shared" ref="E120:P120" si="177">IFERROR(E32/D32-1,"")</f>
        <v>5.1684470008216854E-2</v>
      </c>
      <c r="F120" s="16">
        <f t="shared" si="177"/>
        <v>4.5316040315649619E-2</v>
      </c>
      <c r="G120" s="16">
        <f t="shared" si="177"/>
        <v>-3.8530532924732741E-2</v>
      </c>
      <c r="H120" s="16">
        <f t="shared" si="177"/>
        <v>1.2205076378901447E-2</v>
      </c>
      <c r="I120" s="16">
        <f t="shared" si="177"/>
        <v>8.1986098844130328E-2</v>
      </c>
      <c r="J120" s="16">
        <f t="shared" si="177"/>
        <v>4.9048835888699571E-2</v>
      </c>
      <c r="K120" s="16">
        <f t="shared" si="177"/>
        <v>5.2574599093307972E-2</v>
      </c>
      <c r="L120" s="16">
        <f t="shared" si="177"/>
        <v>6.5794548727179158E-2</v>
      </c>
      <c r="M120" s="16">
        <f t="shared" si="177"/>
        <v>6.2660454175337055E-2</v>
      </c>
      <c r="N120" s="16">
        <f t="shared" si="177"/>
        <v>6.9379765300769058E-2</v>
      </c>
      <c r="O120" s="16">
        <f t="shared" si="177"/>
        <v>3.3426132245987672E-2</v>
      </c>
      <c r="P120" s="16">
        <f t="shared" si="177"/>
        <v>5.767717139010875E-2</v>
      </c>
      <c r="Q120" s="16">
        <f t="shared" si="158"/>
        <v>8.3389843841619182E-3</v>
      </c>
      <c r="R120" s="16">
        <f t="shared" si="158"/>
        <v>5.5116424091952609E-2</v>
      </c>
      <c r="S120" s="16">
        <f t="shared" si="164"/>
        <v>0.12197528524845858</v>
      </c>
      <c r="T120" s="16">
        <f t="shared" si="164"/>
        <v>2.3932400186508884E-2</v>
      </c>
      <c r="U120" s="16">
        <f t="shared" si="166"/>
        <v>5.9586624755838091E-2</v>
      </c>
      <c r="V120" s="16">
        <f t="shared" si="166"/>
        <v>-4.7833388213217587E-3</v>
      </c>
    </row>
    <row r="121" spans="2:22" x14ac:dyDescent="0.3">
      <c r="B121" s="18">
        <v>36</v>
      </c>
      <c r="C121" s="13" t="s">
        <v>71</v>
      </c>
      <c r="D121" s="14"/>
      <c r="E121" s="16">
        <f t="shared" ref="E121:P121" si="178">IFERROR(E33/D33-1,"")</f>
        <v>-1.5339380645110978E-2</v>
      </c>
      <c r="F121" s="16">
        <f t="shared" si="178"/>
        <v>8.6889951650472863E-3</v>
      </c>
      <c r="G121" s="16">
        <f t="shared" si="178"/>
        <v>-3.6160410333851756E-2</v>
      </c>
      <c r="H121" s="16">
        <f t="shared" si="178"/>
        <v>3.8151852661247876E-2</v>
      </c>
      <c r="I121" s="16">
        <f t="shared" si="178"/>
        <v>7.9904699951211633E-2</v>
      </c>
      <c r="J121" s="16">
        <f t="shared" si="178"/>
        <v>-3.0718334348844523E-2</v>
      </c>
      <c r="K121" s="16">
        <f t="shared" si="178"/>
        <v>0.13138080222163073</v>
      </c>
      <c r="L121" s="16">
        <f t="shared" si="178"/>
        <v>3.8461205799991793E-2</v>
      </c>
      <c r="M121" s="16">
        <f t="shared" si="178"/>
        <v>9.7981058241029872E-2</v>
      </c>
      <c r="N121" s="16">
        <f t="shared" si="178"/>
        <v>9.5249921016684169E-2</v>
      </c>
      <c r="O121" s="16">
        <f t="shared" si="178"/>
        <v>2.1093052144576241E-2</v>
      </c>
      <c r="P121" s="16">
        <f t="shared" si="178"/>
        <v>-7.089102092933619E-2</v>
      </c>
      <c r="Q121" s="16">
        <f t="shared" si="158"/>
        <v>-5.230897643953869E-2</v>
      </c>
      <c r="R121" s="16">
        <f t="shared" si="158"/>
        <v>0.17681804404204171</v>
      </c>
      <c r="S121" s="16">
        <f t="shared" si="164"/>
        <v>0.10698703720027236</v>
      </c>
      <c r="T121" s="16">
        <f t="shared" si="164"/>
        <v>-3.8217343935641246E-2</v>
      </c>
      <c r="U121" s="16">
        <f t="shared" si="166"/>
        <v>9.0205977910714052E-2</v>
      </c>
      <c r="V121" s="16">
        <f t="shared" si="166"/>
        <v>-1.730787919186727E-2</v>
      </c>
    </row>
    <row r="122" spans="2:22" x14ac:dyDescent="0.3">
      <c r="B122" s="18">
        <v>39</v>
      </c>
      <c r="C122" s="13" t="s">
        <v>72</v>
      </c>
      <c r="D122" s="14"/>
      <c r="E122" s="16">
        <f t="shared" ref="E122:P122" si="179">IFERROR(E34/D34-1,"")</f>
        <v>0.11285147319530986</v>
      </c>
      <c r="F122" s="16">
        <f t="shared" si="179"/>
        <v>5.0017820259735224E-2</v>
      </c>
      <c r="G122" s="16">
        <f t="shared" si="179"/>
        <v>-8.82875327680408E-2</v>
      </c>
      <c r="H122" s="16">
        <f t="shared" si="179"/>
        <v>6.8687774283096692E-2</v>
      </c>
      <c r="I122" s="16">
        <f t="shared" si="179"/>
        <v>8.383527341614494E-2</v>
      </c>
      <c r="J122" s="16">
        <f t="shared" si="179"/>
        <v>-8.2249304669046452E-3</v>
      </c>
      <c r="K122" s="16">
        <f t="shared" si="179"/>
        <v>6.6946345403069207E-2</v>
      </c>
      <c r="L122" s="16">
        <f t="shared" si="179"/>
        <v>7.4307438752598376E-2</v>
      </c>
      <c r="M122" s="16">
        <f t="shared" si="179"/>
        <v>9.6308525332661432E-2</v>
      </c>
      <c r="N122" s="16">
        <f t="shared" si="179"/>
        <v>2.4270785949181528E-2</v>
      </c>
      <c r="O122" s="16">
        <f t="shared" si="179"/>
        <v>-7.4447980204034869E-2</v>
      </c>
      <c r="P122" s="16">
        <f t="shared" si="179"/>
        <v>-7.2648992060732054E-3</v>
      </c>
      <c r="Q122" s="16">
        <f t="shared" si="158"/>
        <v>-6.7364089771341895E-2</v>
      </c>
      <c r="R122" s="16">
        <f t="shared" si="158"/>
        <v>-5.6966245772753443E-2</v>
      </c>
      <c r="S122" s="16">
        <f t="shared" si="164"/>
        <v>9.7129120899686505E-2</v>
      </c>
      <c r="T122" s="16">
        <f t="shared" si="164"/>
        <v>1.7781411419778292E-2</v>
      </c>
      <c r="U122" s="16">
        <f t="shared" si="166"/>
        <v>7.0792669362218952E-2</v>
      </c>
      <c r="V122" s="16">
        <f t="shared" si="166"/>
        <v>4.4636931694064241E-2</v>
      </c>
    </row>
    <row r="123" spans="2:22" x14ac:dyDescent="0.3">
      <c r="B123" s="18">
        <v>40</v>
      </c>
      <c r="C123" s="13" t="s">
        <v>73</v>
      </c>
      <c r="D123" s="14"/>
      <c r="E123" s="16">
        <f t="shared" ref="E123:P123" si="180">IFERROR(E35/D35-1,"")</f>
        <v>0.17364452601815561</v>
      </c>
      <c r="F123" s="16">
        <f t="shared" si="180"/>
        <v>0.1607176821150067</v>
      </c>
      <c r="G123" s="16">
        <f t="shared" si="180"/>
        <v>1.9208360643798716E-2</v>
      </c>
      <c r="H123" s="16">
        <f t="shared" si="180"/>
        <v>0.12836956715911318</v>
      </c>
      <c r="I123" s="16">
        <f t="shared" si="180"/>
        <v>0.12666824982189495</v>
      </c>
      <c r="J123" s="16">
        <f t="shared" si="180"/>
        <v>0.12004885760053963</v>
      </c>
      <c r="K123" s="16">
        <f t="shared" si="180"/>
        <v>4.4193070485779806E-2</v>
      </c>
      <c r="L123" s="16">
        <f t="shared" si="180"/>
        <v>2.6516243752402913E-2</v>
      </c>
      <c r="M123" s="16">
        <f t="shared" si="180"/>
        <v>5.47759220028321E-3</v>
      </c>
      <c r="N123" s="16">
        <f t="shared" si="180"/>
        <v>1.1198156145599381E-2</v>
      </c>
      <c r="O123" s="16">
        <f t="shared" si="180"/>
        <v>0.11625551117199451</v>
      </c>
      <c r="P123" s="16">
        <f t="shared" si="180"/>
        <v>2.9215823776916006E-2</v>
      </c>
      <c r="Q123" s="16">
        <f t="shared" si="158"/>
        <v>2.6622979729661989E-2</v>
      </c>
      <c r="R123" s="16">
        <f t="shared" si="158"/>
        <v>6.3450389427863074E-2</v>
      </c>
      <c r="S123" s="16">
        <f t="shared" si="164"/>
        <v>8.782280326417724E-2</v>
      </c>
      <c r="T123" s="16">
        <f t="shared" si="164"/>
        <v>7.5890513144909466E-2</v>
      </c>
      <c r="U123" s="16">
        <f t="shared" si="166"/>
        <v>6.4579263127579667E-2</v>
      </c>
      <c r="V123" s="16">
        <f t="shared" si="166"/>
        <v>6.5172404358122993E-2</v>
      </c>
    </row>
    <row r="124" spans="2:22" x14ac:dyDescent="0.3">
      <c r="B124" s="96">
        <v>45</v>
      </c>
      <c r="C124" s="13" t="s">
        <v>74</v>
      </c>
      <c r="D124" s="14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 t="str">
        <f t="shared" si="158"/>
        <v/>
      </c>
      <c r="R124" s="16" t="str">
        <f t="shared" si="158"/>
        <v/>
      </c>
      <c r="S124" s="16">
        <f t="shared" si="164"/>
        <v>1.3156510843254865</v>
      </c>
      <c r="T124" s="16">
        <f t="shared" si="164"/>
        <v>0.23627495015774302</v>
      </c>
      <c r="U124" s="16">
        <f t="shared" si="166"/>
        <v>0.12794996642895895</v>
      </c>
      <c r="V124" s="16">
        <f t="shared" si="166"/>
        <v>6.3702307107124989E-2</v>
      </c>
    </row>
    <row r="125" spans="2:22" ht="14.4" thickBot="1" x14ac:dyDescent="0.35">
      <c r="B125" s="96">
        <v>46</v>
      </c>
      <c r="C125" s="13" t="s">
        <v>75</v>
      </c>
      <c r="D125" s="14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 t="str">
        <f t="shared" si="166"/>
        <v/>
      </c>
      <c r="V125" s="16">
        <f t="shared" si="166"/>
        <v>0.82859659324522839</v>
      </c>
    </row>
    <row r="126" spans="2:22" ht="14.4" thickBot="1" x14ac:dyDescent="0.35">
      <c r="B126" s="22"/>
      <c r="C126" s="57" t="s">
        <v>76</v>
      </c>
      <c r="D126" s="15"/>
      <c r="E126" s="17">
        <f t="shared" ref="E126:P126" si="181">IFERROR(E38/D38-1,"")</f>
        <v>6.6332042763789012E-2</v>
      </c>
      <c r="F126" s="17">
        <f t="shared" si="181"/>
        <v>9.3156870977493256E-3</v>
      </c>
      <c r="G126" s="17">
        <f t="shared" si="181"/>
        <v>1.4227288633657409E-2</v>
      </c>
      <c r="H126" s="17">
        <f t="shared" si="181"/>
        <v>4.6687381803802941E-2</v>
      </c>
      <c r="I126" s="17">
        <f t="shared" si="181"/>
        <v>5.8863538412910366E-2</v>
      </c>
      <c r="J126" s="17">
        <f t="shared" si="181"/>
        <v>6.4535195546219004E-2</v>
      </c>
      <c r="K126" s="17">
        <f t="shared" si="181"/>
        <v>6.3315012266165205E-2</v>
      </c>
      <c r="L126" s="17">
        <f t="shared" si="181"/>
        <v>4.2836104497895544E-2</v>
      </c>
      <c r="M126" s="17">
        <f t="shared" si="181"/>
        <v>2.650690787543164E-2</v>
      </c>
      <c r="N126" s="17">
        <f t="shared" si="181"/>
        <v>1.9491452572373946E-2</v>
      </c>
      <c r="O126" s="17">
        <f t="shared" si="181"/>
        <v>-2.7418927078337818E-2</v>
      </c>
      <c r="P126" s="17">
        <f t="shared" si="181"/>
        <v>-6.5825698110206221E-2</v>
      </c>
      <c r="Q126" s="17">
        <f t="shared" ref="Q126:V126" si="182">IFERROR(Q38/P38-1,"")</f>
        <v>-5.7549647133362414E-2</v>
      </c>
      <c r="R126" s="17">
        <f t="shared" si="182"/>
        <v>-4.7625718323027977E-2</v>
      </c>
      <c r="S126" s="17">
        <f t="shared" si="182"/>
        <v>3.0078839830578019E-2</v>
      </c>
      <c r="T126" s="17">
        <f t="shared" si="182"/>
        <v>2.1881680518044844E-2</v>
      </c>
      <c r="U126" s="17">
        <f t="shared" si="182"/>
        <v>4.0059744242259665E-2</v>
      </c>
      <c r="V126" s="17">
        <f t="shared" si="182"/>
        <v>2.5306645271551798E-2</v>
      </c>
    </row>
    <row r="133" spans="1:5" x14ac:dyDescent="0.3">
      <c r="B133" s="12" t="s">
        <v>83</v>
      </c>
    </row>
    <row r="134" spans="1:5" ht="14.4" thickBot="1" x14ac:dyDescent="0.35"/>
    <row r="135" spans="1:5" ht="14.4" thickBot="1" x14ac:dyDescent="0.35">
      <c r="B135" s="4" t="s">
        <v>40</v>
      </c>
      <c r="C135" s="1" t="s">
        <v>41</v>
      </c>
      <c r="D135" s="31">
        <v>2024</v>
      </c>
    </row>
    <row r="136" spans="1:5" x14ac:dyDescent="0.3">
      <c r="A136" s="13"/>
      <c r="B136" s="18">
        <v>1</v>
      </c>
      <c r="C136" s="13" t="s">
        <v>42</v>
      </c>
      <c r="D136" s="75">
        <f>+IFERROR(V6*'1.5 Factores Pérdidas'!D12,"")</f>
        <v>0</v>
      </c>
      <c r="E136" s="197"/>
    </row>
    <row r="137" spans="1:5" x14ac:dyDescent="0.3">
      <c r="A137" s="13"/>
      <c r="B137" s="18">
        <v>2</v>
      </c>
      <c r="C137" s="13" t="s">
        <v>43</v>
      </c>
      <c r="D137" s="75">
        <f>+IFERROR(V7*'1.5 Factores Pérdidas'!D12,"")</f>
        <v>0</v>
      </c>
    </row>
    <row r="138" spans="1:5" x14ac:dyDescent="0.3">
      <c r="A138" s="13"/>
      <c r="B138" s="18" t="s">
        <v>44</v>
      </c>
      <c r="C138" s="13" t="s">
        <v>45</v>
      </c>
      <c r="D138" s="75">
        <f>+IFERROR(V8*'1.5 Factores Pérdidas'!D12,"")</f>
        <v>0</v>
      </c>
    </row>
    <row r="139" spans="1:5" x14ac:dyDescent="0.3">
      <c r="A139" s="13"/>
      <c r="B139" s="18" t="s">
        <v>46</v>
      </c>
      <c r="C139" s="13" t="s">
        <v>47</v>
      </c>
      <c r="D139" s="75">
        <f>+IFERROR(V9*'1.5 Factores Pérdidas'!D12,"")</f>
        <v>0</v>
      </c>
    </row>
    <row r="140" spans="1:5" x14ac:dyDescent="0.3">
      <c r="A140" s="13"/>
      <c r="B140" s="18">
        <v>4</v>
      </c>
      <c r="C140" s="13" t="s">
        <v>48</v>
      </c>
      <c r="D140" s="75">
        <f>+IFERROR(V10*'1.5 Factores Pérdidas'!D12,"")</f>
        <v>0</v>
      </c>
    </row>
    <row r="141" spans="1:5" x14ac:dyDescent="0.3">
      <c r="B141" s="18">
        <v>6</v>
      </c>
      <c r="C141" s="13" t="s">
        <v>49</v>
      </c>
      <c r="D141" s="75">
        <f>+IFERROR(V11*'1.5 Factores Pérdidas'!D6,"")</f>
        <v>2480026.1434238986</v>
      </c>
    </row>
    <row r="142" spans="1:5" x14ac:dyDescent="0.3">
      <c r="A142" s="13"/>
      <c r="B142" s="18">
        <v>7</v>
      </c>
      <c r="C142" s="13" t="s">
        <v>50</v>
      </c>
      <c r="D142" s="75">
        <f>+IFERROR(V12*'1.5 Factores Pérdidas'!D12,"")</f>
        <v>0</v>
      </c>
    </row>
    <row r="143" spans="1:5" x14ac:dyDescent="0.3">
      <c r="B143" s="18">
        <v>8</v>
      </c>
      <c r="C143" s="13" t="s">
        <v>51</v>
      </c>
      <c r="D143" s="75">
        <f>+IFERROR(V13*'1.5 Factores Pérdidas'!D7,"")</f>
        <v>23673.082328416018</v>
      </c>
    </row>
    <row r="144" spans="1:5" x14ac:dyDescent="0.3">
      <c r="B144" s="18">
        <v>9</v>
      </c>
      <c r="C144" s="13" t="s">
        <v>52</v>
      </c>
      <c r="D144" s="75">
        <f>+IFERROR(V14*'1.5 Factores Pérdidas'!D8,"")</f>
        <v>156407.01921183069</v>
      </c>
    </row>
    <row r="145" spans="1:5" x14ac:dyDescent="0.3">
      <c r="B145" s="18">
        <v>10</v>
      </c>
      <c r="C145" s="13" t="s">
        <v>53</v>
      </c>
      <c r="D145" s="75">
        <f>+IFERROR(V15*'1.5 Factores Pérdidas'!D9,"")</f>
        <v>10248937.47242051</v>
      </c>
    </row>
    <row r="146" spans="1:5" x14ac:dyDescent="0.3">
      <c r="B146" s="18">
        <v>12</v>
      </c>
      <c r="C146" s="13" t="s">
        <v>54</v>
      </c>
      <c r="D146" s="75">
        <f>+IFERROR(V16*'1.5 Factores Pérdidas'!D9,"")</f>
        <v>0</v>
      </c>
    </row>
    <row r="147" spans="1:5" x14ac:dyDescent="0.3">
      <c r="B147" s="18">
        <v>13</v>
      </c>
      <c r="C147" s="13" t="s">
        <v>55</v>
      </c>
      <c r="D147" s="75">
        <f>+IFERROR(V17*'1.5 Factores Pérdidas'!D10,"")</f>
        <v>17923.035456235459</v>
      </c>
    </row>
    <row r="148" spans="1:5" x14ac:dyDescent="0.3">
      <c r="B148" s="18">
        <v>14</v>
      </c>
      <c r="C148" s="13" t="s">
        <v>56</v>
      </c>
      <c r="D148" s="75">
        <f>+IFERROR(V18*'1.5 Factores Pérdidas'!D11,"")</f>
        <v>231331.19746870038</v>
      </c>
    </row>
    <row r="149" spans="1:5" x14ac:dyDescent="0.3">
      <c r="B149" s="18">
        <v>15</v>
      </c>
      <c r="C149" s="13" t="s">
        <v>57</v>
      </c>
      <c r="D149" s="75">
        <f>+IFERROR(V19*'1.5 Factores Pérdidas'!D12,"")</f>
        <v>0</v>
      </c>
    </row>
    <row r="150" spans="1:5" x14ac:dyDescent="0.3">
      <c r="A150" s="13"/>
      <c r="B150" s="18">
        <v>18</v>
      </c>
      <c r="C150" s="13" t="s">
        <v>58</v>
      </c>
      <c r="D150" s="75">
        <f>+IFERROR(V20*'1.5 Factores Pérdidas'!D12,"")</f>
        <v>13650250.457434501</v>
      </c>
      <c r="E150" s="197"/>
    </row>
    <row r="151" spans="1:5" x14ac:dyDescent="0.3">
      <c r="B151" s="18">
        <v>20</v>
      </c>
      <c r="C151" s="13" t="s">
        <v>59</v>
      </c>
      <c r="D151" s="75">
        <f>+IFERROR(V21*'1.5 Factores Pérdidas'!D13,"")</f>
        <v>1802.3059688758092</v>
      </c>
    </row>
    <row r="152" spans="1:5" x14ac:dyDescent="0.3">
      <c r="B152" s="18">
        <v>21</v>
      </c>
      <c r="C152" s="13" t="s">
        <v>60</v>
      </c>
      <c r="D152" s="75">
        <f>+IFERROR(V22*'1.5 Factores Pérdidas'!D14,"")</f>
        <v>137763.142942395</v>
      </c>
    </row>
    <row r="153" spans="1:5" x14ac:dyDescent="0.3">
      <c r="B153" s="18">
        <v>22</v>
      </c>
      <c r="C153" s="13" t="s">
        <v>61</v>
      </c>
      <c r="D153" s="75">
        <f>+IFERROR(V23*'1.5 Factores Pérdidas'!D15,"")</f>
        <v>1265054.520762596</v>
      </c>
    </row>
    <row r="154" spans="1:5" x14ac:dyDescent="0.3">
      <c r="B154" s="18">
        <v>23</v>
      </c>
      <c r="C154" s="13" t="s">
        <v>62</v>
      </c>
      <c r="D154" s="75">
        <f>+IFERROR(V24*'1.5 Factores Pérdidas'!D16,"")</f>
        <v>2051773.2220111552</v>
      </c>
    </row>
    <row r="155" spans="1:5" x14ac:dyDescent="0.3">
      <c r="B155" s="18">
        <v>26</v>
      </c>
      <c r="C155" s="3" t="s">
        <v>63</v>
      </c>
      <c r="D155" s="75">
        <f>+IFERROR(V25*'1.5 Factores Pérdidas'!D17,"")</f>
        <v>86279.049614204909</v>
      </c>
    </row>
    <row r="156" spans="1:5" x14ac:dyDescent="0.3">
      <c r="B156" s="18">
        <v>28</v>
      </c>
      <c r="C156" s="13" t="s">
        <v>64</v>
      </c>
      <c r="D156" s="75">
        <f>+IFERROR(V26*'1.5 Factores Pérdidas'!D18,"")</f>
        <v>53731.004854598694</v>
      </c>
    </row>
    <row r="157" spans="1:5" x14ac:dyDescent="0.3">
      <c r="B157" s="18">
        <v>29</v>
      </c>
      <c r="C157" s="13" t="s">
        <v>65</v>
      </c>
      <c r="D157" s="75">
        <f>+IFERROR(V27*'1.5 Factores Pérdidas'!D19,"")</f>
        <v>95643.392518481487</v>
      </c>
    </row>
    <row r="158" spans="1:5" x14ac:dyDescent="0.3">
      <c r="B158" s="18">
        <v>31</v>
      </c>
      <c r="C158" s="13" t="s">
        <v>66</v>
      </c>
      <c r="D158" s="75">
        <f>+IFERROR(V28*'1.5 Factores Pérdidas'!D20,"")</f>
        <v>160993.20452006909</v>
      </c>
    </row>
    <row r="159" spans="1:5" x14ac:dyDescent="0.3">
      <c r="B159" s="18">
        <v>32</v>
      </c>
      <c r="C159" s="13" t="s">
        <v>67</v>
      </c>
      <c r="D159" s="75">
        <f>+IFERROR(V29*'1.5 Factores Pérdidas'!D21,"")</f>
        <v>140194.77605948879</v>
      </c>
    </row>
    <row r="160" spans="1:5" x14ac:dyDescent="0.3">
      <c r="B160" s="18">
        <v>33</v>
      </c>
      <c r="C160" s="13" t="s">
        <v>68</v>
      </c>
      <c r="D160" s="75">
        <f>+IFERROR(V30*'1.5 Factores Pérdidas'!D22,"")</f>
        <v>317237.53978871054</v>
      </c>
    </row>
    <row r="161" spans="2:4" x14ac:dyDescent="0.3">
      <c r="B161" s="18">
        <v>34</v>
      </c>
      <c r="C161" s="13" t="s">
        <v>69</v>
      </c>
      <c r="D161" s="75">
        <f>+IFERROR(V31*'1.5 Factores Pérdidas'!D23,"")</f>
        <v>69661.920758038061</v>
      </c>
    </row>
    <row r="162" spans="2:4" x14ac:dyDescent="0.3">
      <c r="B162" s="18">
        <v>35</v>
      </c>
      <c r="C162" s="13" t="s">
        <v>70</v>
      </c>
      <c r="D162" s="75">
        <f>+IFERROR(V32*'1.5 Factores Pérdidas'!D24,"")</f>
        <v>54225.799885862732</v>
      </c>
    </row>
    <row r="163" spans="2:4" x14ac:dyDescent="0.3">
      <c r="B163" s="18">
        <v>36</v>
      </c>
      <c r="C163" s="13" t="s">
        <v>71</v>
      </c>
      <c r="D163" s="75">
        <f>+IFERROR(V33*'1.5 Factores Pérdidas'!D25,"")</f>
        <v>56053.215208270587</v>
      </c>
    </row>
    <row r="164" spans="2:4" x14ac:dyDescent="0.3">
      <c r="B164" s="18">
        <v>39</v>
      </c>
      <c r="C164" s="13" t="s">
        <v>72</v>
      </c>
      <c r="D164" s="75">
        <f>+IFERROR(V34*'1.5 Factores Pérdidas'!D26,"")</f>
        <v>177201.78544499079</v>
      </c>
    </row>
    <row r="165" spans="2:4" x14ac:dyDescent="0.3">
      <c r="B165" s="18">
        <v>40</v>
      </c>
      <c r="C165" s="13" t="s">
        <v>73</v>
      </c>
      <c r="D165" s="75">
        <f>+IFERROR(V35*'1.5 Factores Pérdidas'!D27,"")</f>
        <v>147712.45691900019</v>
      </c>
    </row>
    <row r="166" spans="2:4" x14ac:dyDescent="0.3">
      <c r="B166" s="96">
        <v>45</v>
      </c>
      <c r="C166" s="13" t="s">
        <v>74</v>
      </c>
      <c r="D166" s="196">
        <f>+IFERROR(V36*'1.5 Factores Pérdidas'!D28,"")</f>
        <v>1485.3844060825006</v>
      </c>
    </row>
    <row r="167" spans="2:4" ht="14.4" thickBot="1" x14ac:dyDescent="0.35">
      <c r="B167" s="96">
        <v>46</v>
      </c>
      <c r="C167" s="13" t="s">
        <v>75</v>
      </c>
      <c r="D167" s="196">
        <f>+IFERROR(V37*'1.5 Factores Pérdidas'!D29,"")</f>
        <v>62.829068523120021</v>
      </c>
    </row>
    <row r="168" spans="2:4" ht="14.4" thickBot="1" x14ac:dyDescent="0.35">
      <c r="B168" s="22"/>
      <c r="C168" s="59" t="s">
        <v>76</v>
      </c>
      <c r="D168" s="76">
        <f>+SUM(D136:D166)</f>
        <v>31625361.129406914</v>
      </c>
    </row>
  </sheetData>
  <hyperlinks>
    <hyperlink ref="A1" location="Indice!A1" display="Índice" xr:uid="{00000000-0004-0000-0200-000000000000}"/>
  </hyperlinks>
  <pageMargins left="0.7" right="0.7" top="0.75" bottom="0.75" header="0.3" footer="0.3"/>
  <pageSetup orientation="portrait" verticalDpi="1200" r:id="rId1"/>
  <ignoredErrors>
    <ignoredError sqref="D38 P38 Q38:R38 S38 T38:V38" formulaRange="1"/>
    <ignoredError sqref="U108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A7E7E-6AA1-4512-9621-40828F8502CB}">
  <dimension ref="A1:AV493"/>
  <sheetViews>
    <sheetView showGridLines="0" zoomScale="85" zoomScaleNormal="85" workbookViewId="0"/>
  </sheetViews>
  <sheetFormatPr baseColWidth="10" defaultColWidth="9.109375" defaultRowHeight="13.8" x14ac:dyDescent="0.3"/>
  <cols>
    <col min="1" max="1" width="10.109375" style="126" customWidth="1"/>
    <col min="2" max="2" width="7.5546875" style="126" bestFit="1" customWidth="1"/>
    <col min="3" max="3" width="18.6640625" style="126" bestFit="1" customWidth="1"/>
    <col min="4" max="4" width="13.44140625" style="126" bestFit="1" customWidth="1"/>
    <col min="5" max="24" width="13.5546875" style="126" bestFit="1" customWidth="1"/>
    <col min="25" max="26" width="9.109375" style="126"/>
    <col min="27" max="27" width="17.5546875" style="126" customWidth="1"/>
    <col min="28" max="48" width="12.44140625" style="126" customWidth="1"/>
    <col min="49" max="16384" width="9.109375" style="126"/>
  </cols>
  <sheetData>
    <row r="1" spans="1:48" ht="15" thickBot="1" x14ac:dyDescent="0.35">
      <c r="A1" s="208" t="s">
        <v>37</v>
      </c>
    </row>
    <row r="3" spans="1:48" ht="15.6" x14ac:dyDescent="0.3">
      <c r="B3" s="209" t="s">
        <v>84</v>
      </c>
      <c r="Z3" s="210" t="s">
        <v>85</v>
      </c>
    </row>
    <row r="6" spans="1:48" x14ac:dyDescent="0.3">
      <c r="B6" s="211" t="s">
        <v>86</v>
      </c>
      <c r="Z6" s="211" t="s">
        <v>87</v>
      </c>
    </row>
    <row r="7" spans="1:48" ht="14.4" thickBot="1" x14ac:dyDescent="0.35"/>
    <row r="8" spans="1:48" ht="14.4" thickBot="1" x14ac:dyDescent="0.35">
      <c r="B8" s="212" t="s">
        <v>40</v>
      </c>
      <c r="C8" s="213" t="s">
        <v>41</v>
      </c>
      <c r="D8" s="274">
        <v>2025</v>
      </c>
      <c r="E8" s="275">
        <f t="shared" ref="E8:X8" si="0">+D8+1</f>
        <v>2026</v>
      </c>
      <c r="F8" s="275">
        <f t="shared" si="0"/>
        <v>2027</v>
      </c>
      <c r="G8" s="275">
        <f t="shared" si="0"/>
        <v>2028</v>
      </c>
      <c r="H8" s="275">
        <f t="shared" si="0"/>
        <v>2029</v>
      </c>
      <c r="I8" s="275">
        <f t="shared" si="0"/>
        <v>2030</v>
      </c>
      <c r="J8" s="275">
        <f t="shared" si="0"/>
        <v>2031</v>
      </c>
      <c r="K8" s="275">
        <f t="shared" si="0"/>
        <v>2032</v>
      </c>
      <c r="L8" s="275">
        <f t="shared" si="0"/>
        <v>2033</v>
      </c>
      <c r="M8" s="275">
        <f t="shared" si="0"/>
        <v>2034</v>
      </c>
      <c r="N8" s="275">
        <f t="shared" si="0"/>
        <v>2035</v>
      </c>
      <c r="O8" s="275">
        <f t="shared" si="0"/>
        <v>2036</v>
      </c>
      <c r="P8" s="275">
        <f t="shared" si="0"/>
        <v>2037</v>
      </c>
      <c r="Q8" s="275">
        <f t="shared" si="0"/>
        <v>2038</v>
      </c>
      <c r="R8" s="275">
        <f t="shared" si="0"/>
        <v>2039</v>
      </c>
      <c r="S8" s="275">
        <f t="shared" si="0"/>
        <v>2040</v>
      </c>
      <c r="T8" s="275">
        <f t="shared" si="0"/>
        <v>2041</v>
      </c>
      <c r="U8" s="275">
        <f t="shared" si="0"/>
        <v>2042</v>
      </c>
      <c r="V8" s="275">
        <f t="shared" si="0"/>
        <v>2043</v>
      </c>
      <c r="W8" s="275">
        <f t="shared" si="0"/>
        <v>2044</v>
      </c>
      <c r="X8" s="275">
        <f t="shared" si="0"/>
        <v>2045</v>
      </c>
      <c r="Z8" s="212" t="s">
        <v>40</v>
      </c>
      <c r="AA8" s="213" t="s">
        <v>41</v>
      </c>
      <c r="AB8" s="274">
        <f t="shared" ref="AB8:AV8" si="1">+D8</f>
        <v>2025</v>
      </c>
      <c r="AC8" s="275">
        <f t="shared" si="1"/>
        <v>2026</v>
      </c>
      <c r="AD8" s="275">
        <f t="shared" si="1"/>
        <v>2027</v>
      </c>
      <c r="AE8" s="275">
        <f t="shared" si="1"/>
        <v>2028</v>
      </c>
      <c r="AF8" s="275">
        <f t="shared" si="1"/>
        <v>2029</v>
      </c>
      <c r="AG8" s="275">
        <f t="shared" si="1"/>
        <v>2030</v>
      </c>
      <c r="AH8" s="275">
        <f t="shared" si="1"/>
        <v>2031</v>
      </c>
      <c r="AI8" s="275">
        <f t="shared" si="1"/>
        <v>2032</v>
      </c>
      <c r="AJ8" s="275">
        <f t="shared" si="1"/>
        <v>2033</v>
      </c>
      <c r="AK8" s="275">
        <f t="shared" si="1"/>
        <v>2034</v>
      </c>
      <c r="AL8" s="275">
        <f t="shared" si="1"/>
        <v>2035</v>
      </c>
      <c r="AM8" s="275">
        <f t="shared" si="1"/>
        <v>2036</v>
      </c>
      <c r="AN8" s="275">
        <f t="shared" si="1"/>
        <v>2037</v>
      </c>
      <c r="AO8" s="275">
        <f t="shared" si="1"/>
        <v>2038</v>
      </c>
      <c r="AP8" s="275">
        <f t="shared" si="1"/>
        <v>2039</v>
      </c>
      <c r="AQ8" s="275">
        <f t="shared" si="1"/>
        <v>2040</v>
      </c>
      <c r="AR8" s="275">
        <f t="shared" si="1"/>
        <v>2041</v>
      </c>
      <c r="AS8" s="275">
        <f t="shared" si="1"/>
        <v>2042</v>
      </c>
      <c r="AT8" s="275">
        <f t="shared" si="1"/>
        <v>2043</v>
      </c>
      <c r="AU8" s="275">
        <f t="shared" si="1"/>
        <v>2044</v>
      </c>
      <c r="AV8" s="275">
        <f t="shared" si="1"/>
        <v>2045</v>
      </c>
    </row>
    <row r="9" spans="1:48" x14ac:dyDescent="0.3">
      <c r="B9" s="214">
        <v>6</v>
      </c>
      <c r="C9" s="215" t="s">
        <v>49</v>
      </c>
      <c r="D9" s="216">
        <f>+IFERROR(VLOOKUP($B9,'[4]TD 0-10'!$A$4:$V$28,MATCH(D$8,'[4]TD 0-10'!$A$4:$V$4,0),FALSE),0)</f>
        <v>1604775.1540197814</v>
      </c>
      <c r="E9" s="216">
        <f>+IFERROR(VLOOKUP($B9,'[4]TD 0-10'!$A$4:$V$28,MATCH(E$8,'[4]TD 0-10'!$A$4:$V$4,0),FALSE),0)</f>
        <v>1624682.0615098651</v>
      </c>
      <c r="F9" s="217">
        <f>+IFERROR(VLOOKUP($B9,'[4]TD 0-10'!$A$4:$V$28,MATCH(F$8,'[4]TD 0-10'!$A$4:$V$4,0),FALSE),0)</f>
        <v>1644031.8488514996</v>
      </c>
      <c r="G9" s="217">
        <f>+IFERROR(VLOOKUP($B9,'[4]TD 0-10'!$A$4:$V$28,MATCH(G$8,'[4]TD 0-10'!$A$4:$V$4,0),FALSE),0)</f>
        <v>1663732.3616856223</v>
      </c>
      <c r="H9" s="217">
        <f>+IFERROR(VLOOKUP($B9,'[4]TD 0-10'!$A$4:$V$28,MATCH(H$8,'[4]TD 0-10'!$A$4:$V$4,0),FALSE),0)</f>
        <v>1684236.5572545498</v>
      </c>
      <c r="I9" s="217">
        <f>+IFERROR(VLOOKUP($B9,'[4]TD 0-10'!$A$4:$V$28,MATCH(I$8,'[4]TD 0-10'!$A$4:$V$4,0),FALSE),0)</f>
        <v>1705120.5982992155</v>
      </c>
      <c r="J9" s="217">
        <f>+IFERROR(VLOOKUP($B9,'[4]TD 0-10'!$A$4:$V$28,MATCH(J$8,'[4]TD 0-10'!$A$4:$V$4,0),FALSE),0)</f>
        <v>1726432.3335701481</v>
      </c>
      <c r="K9" s="217">
        <f>+IFERROR(VLOOKUP($B9,'[4]TD 0-10'!$A$4:$V$28,MATCH(K$8,'[4]TD 0-10'!$A$4:$V$4,0),FALSE),0)</f>
        <v>1748166.6145651771</v>
      </c>
      <c r="L9" s="217">
        <f>+IFERROR(VLOOKUP($B9,'[4]TD 0-10'!$A$4:$V$28,MATCH(L$8,'[4]TD 0-10'!$A$4:$V$4,0),FALSE),0)</f>
        <v>1770335.3942820516</v>
      </c>
      <c r="M9" s="217">
        <f>+IFERROR(VLOOKUP($B9,'[4]TD 0-10'!$A$4:$V$28,MATCH(M$8,'[4]TD 0-10'!$A$4:$V$4,0),FALSE),0)</f>
        <v>1792946.4429747225</v>
      </c>
      <c r="N9" s="217">
        <f>+IFERROR(VLOOKUP($B9,'[4]TD 0-10'!$A$4:$V$28,MATCH(N$8,'[4]TD 0-10'!$A$4:$V$4,0),FALSE),0)</f>
        <v>1816008.8186544648</v>
      </c>
      <c r="O9" s="217">
        <f>+IFERROR(VLOOKUP($B9,'[4]TD 0-10'!$A$4:$V$28,MATCH(O$8,'[4]TD 0-10'!$A$4:$V$4,0),FALSE),0)</f>
        <v>1839531.46971749</v>
      </c>
      <c r="P9" s="217">
        <f>+IFERROR(VLOOKUP($B9,'[4]TD 0-10'!$A$4:$V$28,MATCH(P$8,'[4]TD 0-10'!$A$4:$V$4,0),FALSE),0)</f>
        <v>1863523.598320253</v>
      </c>
      <c r="Q9" s="217">
        <f>+IFERROR(VLOOKUP($B9,'[4]TD 0-10'!$A$4:$V$28,MATCH(Q$8,'[4]TD 0-10'!$A$4:$V$4,0),FALSE),0)</f>
        <v>1887994.5681096218</v>
      </c>
      <c r="R9" s="217">
        <f>+IFERROR(VLOOKUP($B9,'[4]TD 0-10'!$A$4:$V$28,MATCH(R$8,'[4]TD 0-10'!$A$4:$V$4,0),FALSE),0)</f>
        <v>1912953.9466239281</v>
      </c>
      <c r="S9" s="217">
        <f>+IFERROR(VLOOKUP($B9,'[4]TD 0-10'!$A$4:$V$28,MATCH(S$8,'[4]TD 0-10'!$A$4:$V$4,0),FALSE),0)</f>
        <v>1938411.4438038436</v>
      </c>
      <c r="T9" s="217">
        <f>+IFERROR(VLOOKUP($B9,'[4]TD 0-10'!$A$4:$V$28,MATCH(T$8,'[4]TD 0-10'!$A$4:$V$4,0),FALSE),0)</f>
        <v>1964377.1483057309</v>
      </c>
      <c r="U9" s="217">
        <f>+IFERROR(VLOOKUP($B9,'[4]TD 0-10'!$A$4:$V$28,MATCH(U$8,'[4]TD 0-10'!$A$4:$V$4,0),FALSE),0)</f>
        <v>1990860.629410814</v>
      </c>
      <c r="V9" s="217">
        <f>+IFERROR(VLOOKUP($B9,'[4]TD 0-10'!$A$4:$V$28,MATCH(V$8,'[4]TD 0-10'!$A$4:$V$4,0),FALSE),0)</f>
        <v>2017874.4612739682</v>
      </c>
      <c r="W9" s="217">
        <f>+IFERROR(VLOOKUP($B9,'[4]TD 0-10'!$A$4:$V$28,MATCH(W$8,'[4]TD 0-10'!$A$4:$V$4,0),FALSE),0)</f>
        <v>2045420.4771291269</v>
      </c>
      <c r="X9" s="217">
        <f>+IFERROR(VLOOKUP($B9,'[4]TD 0-10'!$A$4:$V$28,MATCH(X$8,'[4]TD 0-10'!$A$4:$V$4,0),FALSE),0)</f>
        <v>2073544.0739026198</v>
      </c>
      <c r="Z9" s="214">
        <v>6</v>
      </c>
      <c r="AA9" s="215" t="s">
        <v>49</v>
      </c>
      <c r="AB9" s="216">
        <f>+IFERROR(VLOOKUP($Z9,'[4]TD 0-10'!$A$31:$V$56,MATCH(AB$8,'[4]TD 0-10'!$A$31:$V$31,0),FALSE),0)</f>
        <v>1630579.9384964167</v>
      </c>
      <c r="AC9" s="217">
        <f>+IFERROR(VLOOKUP($Z9,'[4]TD 0-10'!$A$31:$V$56,MATCH(AC$8,'[4]TD 0-10'!$A$31:$V$31,0),FALSE),0)</f>
        <v>1650806.949058943</v>
      </c>
      <c r="AD9" s="217">
        <f>+IFERROR(VLOOKUP($Z9,'[4]TD 0-10'!$A$31:$V$56,MATCH(AD$8,'[4]TD 0-10'!$A$31:$V$31,0),FALSE),0)</f>
        <v>1670467.8809810334</v>
      </c>
      <c r="AE9" s="217">
        <f>+IFERROR(VLOOKUP($Z9,'[4]TD 0-10'!$A$31:$V$56,MATCH(AE$8,'[4]TD 0-10'!$A$31:$V$31,0),FALSE),0)</f>
        <v>1690485.1780615295</v>
      </c>
      <c r="AF9" s="217">
        <f>+IFERROR(VLOOKUP($Z9,'[4]TD 0-10'!$A$31:$V$56,MATCH(AF$8,'[4]TD 0-10'!$A$31:$V$31,0),FALSE),0)</f>
        <v>1711319.0810952026</v>
      </c>
      <c r="AG9" s="217">
        <f>+IFERROR(VLOOKUP($Z9,'[4]TD 0-10'!$A$31:$V$56,MATCH(AG$8,'[4]TD 0-10'!$A$31:$V$31,0),FALSE),0)</f>
        <v>1732538.9375198656</v>
      </c>
      <c r="AH9" s="217">
        <f>+IFERROR(VLOOKUP($Z9,'[4]TD 0-10'!$A$31:$V$56,MATCH(AH$8,'[4]TD 0-10'!$A$31:$V$31,0),FALSE),0)</f>
        <v>1754193.3654939525</v>
      </c>
      <c r="AI9" s="217">
        <f>+IFERROR(VLOOKUP($Z9,'[4]TD 0-10'!$A$31:$V$56,MATCH(AI$8,'[4]TD 0-10'!$A$31:$V$31,0),FALSE),0)</f>
        <v>1776277.1337273885</v>
      </c>
      <c r="AJ9" s="217">
        <f>+IFERROR(VLOOKUP($Z9,'[4]TD 0-10'!$A$31:$V$56,MATCH(AJ$8,'[4]TD 0-10'!$A$31:$V$31,0),FALSE),0)</f>
        <v>1798802.3874221046</v>
      </c>
      <c r="AK9" s="217">
        <f>+IFERROR(VLOOKUP($Z9,'[4]TD 0-10'!$A$31:$V$56,MATCH(AK$8,'[4]TD 0-10'!$A$31:$V$31,0),FALSE),0)</f>
        <v>1821777.0217777567</v>
      </c>
      <c r="AL9" s="217">
        <f>+IFERROR(VLOOKUP($Z9,'[4]TD 0-10'!$A$31:$V$56,MATCH(AL$8,'[4]TD 0-10'!$A$31:$V$31,0),FALSE),0)</f>
        <v>1845210.240458427</v>
      </c>
      <c r="AM9" s="217">
        <f>+IFERROR(VLOOKUP($Z9,'[4]TD 0-10'!$A$31:$V$56,MATCH(AM$8,'[4]TD 0-10'!$A$31:$V$31,0),FALSE),0)</f>
        <v>1869111.1357505459</v>
      </c>
      <c r="AN9" s="217">
        <f>+IFERROR(VLOOKUP($Z9,'[4]TD 0-10'!$A$31:$V$56,MATCH(AN$8,'[4]TD 0-10'!$A$31:$V$31,0),FALSE),0)</f>
        <v>1893489.0577812418</v>
      </c>
      <c r="AO9" s="217">
        <f>+IFERROR(VLOOKUP($Z9,'[4]TD 0-10'!$A$31:$V$56,MATCH(AO$8,'[4]TD 0-10'!$A$31:$V$31,0),FALSE),0)</f>
        <v>1918353.520764821</v>
      </c>
      <c r="AP9" s="217">
        <f>+IFERROR(VLOOKUP($Z9,'[4]TD 0-10'!$A$31:$V$56,MATCH(AP$8,'[4]TD 0-10'!$A$31:$V$31,0),FALSE),0)</f>
        <v>1943714.24608564</v>
      </c>
      <c r="AQ9" s="217">
        <f>+IFERROR(VLOOKUP($Z9,'[4]TD 0-10'!$A$31:$V$56,MATCH(AQ$8,'[4]TD 0-10'!$A$31:$V$31,0),FALSE),0)</f>
        <v>1969581.0998202111</v>
      </c>
      <c r="AR9" s="217">
        <f>+IFERROR(VLOOKUP($Z9,'[4]TD 0-10'!$A$31:$V$56,MATCH(AR$8,'[4]TD 0-10'!$A$31:$V$31,0),FALSE),0)</f>
        <v>1995964.3328504851</v>
      </c>
      <c r="AS9" s="217">
        <f>+IFERROR(VLOOKUP($Z9,'[4]TD 0-10'!$A$31:$V$56,MATCH(AS$8,'[4]TD 0-10'!$A$31:$V$31,0),FALSE),0)</f>
        <v>2022873.6683317444</v>
      </c>
      <c r="AT9" s="217">
        <f>+IFERROR(VLOOKUP($Z9,'[4]TD 0-10'!$A$31:$V$56,MATCH(AT$8,'[4]TD 0-10'!$A$31:$V$31,0),FALSE),0)</f>
        <v>2050321.8826112533</v>
      </c>
      <c r="AU9" s="217">
        <f>+IFERROR(VLOOKUP($Z9,'[4]TD 0-10'!$A$31:$V$56,MATCH(AU$8,'[4]TD 0-10'!$A$31:$V$31,0),FALSE),0)</f>
        <v>2078310.8384013663</v>
      </c>
      <c r="AV9" s="217">
        <f>+IFERROR(VLOOKUP($Z9,'[4]TD 0-10'!$A$31:$V$56,MATCH(AV$8,'[4]TD 0-10'!$A$31:$V$31,0),FALSE),0)</f>
        <v>2106886.6626109798</v>
      </c>
    </row>
    <row r="10" spans="1:48" x14ac:dyDescent="0.3">
      <c r="B10" s="214">
        <v>8</v>
      </c>
      <c r="C10" s="218" t="s">
        <v>51</v>
      </c>
      <c r="D10" s="216">
        <f>+IFERROR(VLOOKUP($B10,'[4]TD 0-10'!$A$4:$V$28,MATCH(D$8,'[4]TD 0-10'!$A$4:$V$4,0),FALSE),0)</f>
        <v>21802.573348060941</v>
      </c>
      <c r="E10" s="216">
        <f>+IFERROR(VLOOKUP($B10,'[4]TD 0-10'!$A$4:$V$28,MATCH(E$8,'[4]TD 0-10'!$A$4:$V$4,0),FALSE),0)</f>
        <v>22290.668164281815</v>
      </c>
      <c r="F10" s="217">
        <f>+IFERROR(VLOOKUP($B10,'[4]TD 0-10'!$A$4:$V$28,MATCH(F$8,'[4]TD 0-10'!$A$4:$V$4,0),FALSE),0)</f>
        <v>22803.202948428687</v>
      </c>
      <c r="G10" s="217">
        <f>+IFERROR(VLOOKUP($B10,'[4]TD 0-10'!$A$4:$V$28,MATCH(G$8,'[4]TD 0-10'!$A$4:$V$4,0),FALSE),0)</f>
        <v>23338.389690868531</v>
      </c>
      <c r="H10" s="217">
        <f>+IFERROR(VLOOKUP($B10,'[4]TD 0-10'!$A$4:$V$28,MATCH(H$8,'[4]TD 0-10'!$A$4:$V$4,0),FALSE),0)</f>
        <v>23895.494437115409</v>
      </c>
      <c r="I10" s="217">
        <f>+IFERROR(VLOOKUP($B10,'[4]TD 0-10'!$A$4:$V$28,MATCH(I$8,'[4]TD 0-10'!$A$4:$V$4,0),FALSE),0)</f>
        <v>24462.942239367552</v>
      </c>
      <c r="J10" s="217">
        <f>+IFERROR(VLOOKUP($B10,'[4]TD 0-10'!$A$4:$V$28,MATCH(J$8,'[4]TD 0-10'!$A$4:$V$4,0),FALSE),0)</f>
        <v>25042.009326324998</v>
      </c>
      <c r="K10" s="217">
        <f>+IFERROR(VLOOKUP($B10,'[4]TD 0-10'!$A$4:$V$28,MATCH(K$8,'[4]TD 0-10'!$A$4:$V$4,0),FALSE),0)</f>
        <v>25632.557949837945</v>
      </c>
      <c r="L10" s="217">
        <f>+IFERROR(VLOOKUP($B10,'[4]TD 0-10'!$A$4:$V$28,MATCH(L$8,'[4]TD 0-10'!$A$4:$V$4,0),FALSE),0)</f>
        <v>26234.912357844078</v>
      </c>
      <c r="M10" s="217">
        <f>+IFERROR(VLOOKUP($B10,'[4]TD 0-10'!$A$4:$V$28,MATCH(M$8,'[4]TD 0-10'!$A$4:$V$4,0),FALSE),0)</f>
        <v>26849.28381382714</v>
      </c>
      <c r="N10" s="217">
        <f>+IFERROR(VLOOKUP($B10,'[4]TD 0-10'!$A$4:$V$28,MATCH(N$8,'[4]TD 0-10'!$A$4:$V$4,0),FALSE),0)</f>
        <v>27475.91840094878</v>
      </c>
      <c r="O10" s="217">
        <f>+IFERROR(VLOOKUP($B10,'[4]TD 0-10'!$A$4:$V$28,MATCH(O$8,'[4]TD 0-10'!$A$4:$V$4,0),FALSE),0)</f>
        <v>28115.059267694767</v>
      </c>
      <c r="P10" s="217">
        <f>+IFERROR(VLOOKUP($B10,'[4]TD 0-10'!$A$4:$V$28,MATCH(P$8,'[4]TD 0-10'!$A$4:$V$4,0),FALSE),0)</f>
        <v>28766.956445889376</v>
      </c>
      <c r="Q10" s="217">
        <f>+IFERROR(VLOOKUP($B10,'[4]TD 0-10'!$A$4:$V$28,MATCH(Q$8,'[4]TD 0-10'!$A$4:$V$4,0),FALSE),0)</f>
        <v>29431.864360080406</v>
      </c>
      <c r="R10" s="217">
        <f>+IFERROR(VLOOKUP($B10,'[4]TD 0-10'!$A$4:$V$28,MATCH(R$8,'[4]TD 0-10'!$A$4:$V$4,0),FALSE),0)</f>
        <v>30110.042966410707</v>
      </c>
      <c r="S10" s="217">
        <f>+IFERROR(VLOOKUP($B10,'[4]TD 0-10'!$A$4:$V$28,MATCH(S$8,'[4]TD 0-10'!$A$4:$V$4,0),FALSE),0)</f>
        <v>30801.756120392893</v>
      </c>
      <c r="T10" s="217">
        <f>+IFERROR(VLOOKUP($B10,'[4]TD 0-10'!$A$4:$V$28,MATCH(T$8,'[4]TD 0-10'!$A$4:$V$4,0),FALSE),0)</f>
        <v>31507.277850880502</v>
      </c>
      <c r="U10" s="217">
        <f>+IFERROR(VLOOKUP($B10,'[4]TD 0-10'!$A$4:$V$28,MATCH(U$8,'[4]TD 0-10'!$A$4:$V$4,0),FALSE),0)</f>
        <v>32226.868530644089</v>
      </c>
      <c r="V10" s="217">
        <f>+IFERROR(VLOOKUP($B10,'[4]TD 0-10'!$A$4:$V$28,MATCH(V$8,'[4]TD 0-10'!$A$4:$V$4,0),FALSE),0)</f>
        <v>32960.868398225924</v>
      </c>
      <c r="W10" s="217">
        <f>+IFERROR(VLOOKUP($B10,'[4]TD 0-10'!$A$4:$V$28,MATCH(W$8,'[4]TD 0-10'!$A$4:$V$4,0),FALSE),0)</f>
        <v>33709.33280151611</v>
      </c>
      <c r="X10" s="217">
        <f>+IFERROR(VLOOKUP($B10,'[4]TD 0-10'!$A$4:$V$28,MATCH(X$8,'[4]TD 0-10'!$A$4:$V$4,0),FALSE),0)</f>
        <v>34473.473533229146</v>
      </c>
      <c r="Z10" s="214">
        <v>8</v>
      </c>
      <c r="AA10" s="218" t="s">
        <v>51</v>
      </c>
      <c r="AB10" s="216">
        <f>+IFERROR(VLOOKUP($Z10,'[4]TD 0-10'!$A$31:$V$56,MATCH(AB$8,'[4]TD 0-10'!$A$31:$V$31,0),FALSE),0)</f>
        <v>22153.158727497765</v>
      </c>
      <c r="AC10" s="217">
        <f>+IFERROR(VLOOKUP($Z10,'[4]TD 0-10'!$A$31:$V$56,MATCH(AC$8,'[4]TD 0-10'!$A$31:$V$31,0),FALSE),0)</f>
        <v>22649.10210836347</v>
      </c>
      <c r="AD10" s="217">
        <f>+IFERROR(VLOOKUP($Z10,'[4]TD 0-10'!$A$31:$V$56,MATCH(AD$8,'[4]TD 0-10'!$A$31:$V$31,0),FALSE),0)</f>
        <v>23169.878451839428</v>
      </c>
      <c r="AE10" s="217">
        <f>+IFERROR(VLOOKUP($Z10,'[4]TD 0-10'!$A$31:$V$56,MATCH(AE$8,'[4]TD 0-10'!$A$31:$V$31,0),FALSE),0)</f>
        <v>23713.670997097692</v>
      </c>
      <c r="AF10" s="217">
        <f>+IFERROR(VLOOKUP($Z10,'[4]TD 0-10'!$A$31:$V$56,MATCH(AF$8,'[4]TD 0-10'!$A$31:$V$31,0),FALSE),0)</f>
        <v>24279.733987664229</v>
      </c>
      <c r="AG10" s="217">
        <f>+IFERROR(VLOOKUP($Z10,'[4]TD 0-10'!$A$31:$V$56,MATCH(AG$8,'[4]TD 0-10'!$A$31:$V$31,0),FALSE),0)</f>
        <v>24856.306350576579</v>
      </c>
      <c r="AH10" s="217">
        <f>+IFERROR(VLOOKUP($Z10,'[4]TD 0-10'!$A$31:$V$56,MATCH(AH$8,'[4]TD 0-10'!$A$31:$V$31,0),FALSE),0)</f>
        <v>25444.684836292312</v>
      </c>
      <c r="AI10" s="217">
        <f>+IFERROR(VLOOKUP($Z10,'[4]TD 0-10'!$A$31:$V$56,MATCH(AI$8,'[4]TD 0-10'!$A$31:$V$31,0),FALSE),0)</f>
        <v>26044.729481671347</v>
      </c>
      <c r="AJ10" s="217">
        <f>+IFERROR(VLOOKUP($Z10,'[4]TD 0-10'!$A$31:$V$56,MATCH(AJ$8,'[4]TD 0-10'!$A$31:$V$31,0),FALSE),0)</f>
        <v>26656.76974855821</v>
      </c>
      <c r="AK10" s="217">
        <f>+IFERROR(VLOOKUP($Z10,'[4]TD 0-10'!$A$31:$V$56,MATCH(AK$8,'[4]TD 0-10'!$A$31:$V$31,0),FALSE),0)</f>
        <v>27281.020297553488</v>
      </c>
      <c r="AL10" s="217">
        <f>+IFERROR(VLOOKUP($Z10,'[4]TD 0-10'!$A$31:$V$56,MATCH(AL$8,'[4]TD 0-10'!$A$31:$V$31,0),FALSE),0)</f>
        <v>27917.731168836035</v>
      </c>
      <c r="AM10" s="217">
        <f>+IFERROR(VLOOKUP($Z10,'[4]TD 0-10'!$A$31:$V$56,MATCH(AM$8,'[4]TD 0-10'!$A$31:$V$31,0),FALSE),0)</f>
        <v>28567.149420719303</v>
      </c>
      <c r="AN10" s="217">
        <f>+IFERROR(VLOOKUP($Z10,'[4]TD 0-10'!$A$31:$V$56,MATCH(AN$8,'[4]TD 0-10'!$A$31:$V$31,0),FALSE),0)</f>
        <v>29229.529105539285</v>
      </c>
      <c r="AO10" s="217">
        <f>+IFERROR(VLOOKUP($Z10,'[4]TD 0-10'!$A$31:$V$56,MATCH(AO$8,'[4]TD 0-10'!$A$31:$V$31,0),FALSE),0)</f>
        <v>29905.128738990494</v>
      </c>
      <c r="AP10" s="217">
        <f>+IFERROR(VLOOKUP($Z10,'[4]TD 0-10'!$A$31:$V$56,MATCH(AP$8,'[4]TD 0-10'!$A$31:$V$31,0),FALSE),0)</f>
        <v>30594.212457310583</v>
      </c>
      <c r="AQ10" s="217">
        <f>+IFERROR(VLOOKUP($Z10,'[4]TD 0-10'!$A$31:$V$56,MATCH(AQ$8,'[4]TD 0-10'!$A$31:$V$31,0),FALSE),0)</f>
        <v>31297.048358808806</v>
      </c>
      <c r="AR10" s="217">
        <f>+IFERROR(VLOOKUP($Z10,'[4]TD 0-10'!$A$31:$V$56,MATCH(AR$8,'[4]TD 0-10'!$A$31:$V$31,0),FALSE),0)</f>
        <v>32013.914878722659</v>
      </c>
      <c r="AS10" s="217">
        <f>+IFERROR(VLOOKUP($Z10,'[4]TD 0-10'!$A$31:$V$56,MATCH(AS$8,'[4]TD 0-10'!$A$31:$V$31,0),FALSE),0)</f>
        <v>32745.076576616841</v>
      </c>
      <c r="AT10" s="217">
        <f>+IFERROR(VLOOKUP($Z10,'[4]TD 0-10'!$A$31:$V$56,MATCH(AT$8,'[4]TD 0-10'!$A$31:$V$31,0),FALSE),0)</f>
        <v>33490.879162069403</v>
      </c>
      <c r="AU10" s="217">
        <f>+IFERROR(VLOOKUP($Z10,'[4]TD 0-10'!$A$31:$V$56,MATCH(AU$8,'[4]TD 0-10'!$A$31:$V$31,0),FALSE),0)</f>
        <v>34251.378872964488</v>
      </c>
      <c r="AV10" s="217">
        <f>+IFERROR(VLOOKUP($Z10,'[4]TD 0-10'!$A$31:$V$56,MATCH(AV$8,'[4]TD 0-10'!$A$31:$V$31,0),FALSE),0)</f>
        <v>35027.806987643482</v>
      </c>
    </row>
    <row r="11" spans="1:48" x14ac:dyDescent="0.3">
      <c r="B11" s="214">
        <v>9</v>
      </c>
      <c r="C11" s="219" t="s">
        <v>52</v>
      </c>
      <c r="D11" s="216">
        <f>+IFERROR(VLOOKUP($B11,'[4]TD 0-10'!$A$4:$V$28,MATCH(D$8,'[4]TD 0-10'!$A$4:$V$4,0),FALSE),0)</f>
        <v>117757.90194980643</v>
      </c>
      <c r="E11" s="216">
        <f>+IFERROR(VLOOKUP($B11,'[4]TD 0-10'!$A$4:$V$28,MATCH(E$8,'[4]TD 0-10'!$A$4:$V$4,0),FALSE),0)</f>
        <v>121618.96974227187</v>
      </c>
      <c r="F11" s="217">
        <f>+IFERROR(VLOOKUP($B11,'[4]TD 0-10'!$A$4:$V$28,MATCH(F$8,'[4]TD 0-10'!$A$4:$V$4,0),FALSE),0)</f>
        <v>125008.96883075569</v>
      </c>
      <c r="G11" s="217">
        <f>+IFERROR(VLOOKUP($B11,'[4]TD 0-10'!$A$4:$V$28,MATCH(G$8,'[4]TD 0-10'!$A$4:$V$4,0),FALSE),0)</f>
        <v>128457.73634344948</v>
      </c>
      <c r="H11" s="217">
        <f>+IFERROR(VLOOKUP($B11,'[4]TD 0-10'!$A$4:$V$28,MATCH(H$8,'[4]TD 0-10'!$A$4:$V$4,0),FALSE),0)</f>
        <v>132047.90773545389</v>
      </c>
      <c r="I11" s="217">
        <f>+IFERROR(VLOOKUP($B11,'[4]TD 0-10'!$A$4:$V$28,MATCH(I$8,'[4]TD 0-10'!$A$4:$V$4,0),FALSE),0)</f>
        <v>135704.70244312074</v>
      </c>
      <c r="J11" s="217">
        <f>+IFERROR(VLOOKUP($B11,'[4]TD 0-10'!$A$4:$V$28,MATCH(J$8,'[4]TD 0-10'!$A$4:$V$4,0),FALSE),0)</f>
        <v>139436.38278702201</v>
      </c>
      <c r="K11" s="217">
        <f>+IFERROR(VLOOKUP($B11,'[4]TD 0-10'!$A$4:$V$28,MATCH(K$8,'[4]TD 0-10'!$A$4:$V$4,0),FALSE),0)</f>
        <v>143242.05160209929</v>
      </c>
      <c r="L11" s="217">
        <f>+IFERROR(VLOOKUP($B11,'[4]TD 0-10'!$A$4:$V$28,MATCH(L$8,'[4]TD 0-10'!$A$4:$V$4,0),FALSE),0)</f>
        <v>147123.80086308619</v>
      </c>
      <c r="M11" s="217">
        <f>+IFERROR(VLOOKUP($B11,'[4]TD 0-10'!$A$4:$V$28,MATCH(M$8,'[4]TD 0-10'!$A$4:$V$4,0),FALSE),0)</f>
        <v>151082.99139277777</v>
      </c>
      <c r="N11" s="217">
        <f>+IFERROR(VLOOKUP($B11,'[4]TD 0-10'!$A$4:$V$28,MATCH(N$8,'[4]TD 0-10'!$A$4:$V$4,0),FALSE),0)</f>
        <v>155121.20918272599</v>
      </c>
      <c r="O11" s="217">
        <f>+IFERROR(VLOOKUP($B11,'[4]TD 0-10'!$A$4:$V$28,MATCH(O$8,'[4]TD 0-10'!$A$4:$V$4,0),FALSE),0)</f>
        <v>159240.02111246609</v>
      </c>
      <c r="P11" s="217">
        <f>+IFERROR(VLOOKUP($B11,'[4]TD 0-10'!$A$4:$V$28,MATCH(P$8,'[4]TD 0-10'!$A$4:$V$4,0),FALSE),0)</f>
        <v>163441.03847157359</v>
      </c>
      <c r="Q11" s="217">
        <f>+IFERROR(VLOOKUP($B11,'[4]TD 0-10'!$A$4:$V$28,MATCH(Q$8,'[4]TD 0-10'!$A$4:$V$4,0),FALSE),0)</f>
        <v>167725.90084240108</v>
      </c>
      <c r="R11" s="217">
        <f>+IFERROR(VLOOKUP($B11,'[4]TD 0-10'!$A$4:$V$28,MATCH(R$8,'[4]TD 0-10'!$A$4:$V$4,0),FALSE),0)</f>
        <v>172096.28346605974</v>
      </c>
      <c r="S11" s="217">
        <f>+IFERROR(VLOOKUP($B11,'[4]TD 0-10'!$A$4:$V$28,MATCH(S$8,'[4]TD 0-10'!$A$4:$V$4,0),FALSE),0)</f>
        <v>176553.88667961303</v>
      </c>
      <c r="T11" s="217">
        <f>+IFERROR(VLOOKUP($B11,'[4]TD 0-10'!$A$4:$V$28,MATCH(T$8,'[4]TD 0-10'!$A$4:$V$4,0),FALSE),0)</f>
        <v>181100.47650480038</v>
      </c>
      <c r="U11" s="217">
        <f>+IFERROR(VLOOKUP($B11,'[4]TD 0-10'!$A$4:$V$28,MATCH(U$8,'[4]TD 0-10'!$A$4:$V$4,0),FALSE),0)</f>
        <v>185737.73047342838</v>
      </c>
      <c r="V11" s="217">
        <f>+IFERROR(VLOOKUP($B11,'[4]TD 0-10'!$A$4:$V$28,MATCH(V$8,'[4]TD 0-10'!$A$4:$V$4,0),FALSE),0)</f>
        <v>190467.84269456903</v>
      </c>
      <c r="W11" s="217">
        <f>+IFERROR(VLOOKUP($B11,'[4]TD 0-10'!$A$4:$V$28,MATCH(W$8,'[4]TD 0-10'!$A$4:$V$4,0),FALSE),0)</f>
        <v>195291.16394265872</v>
      </c>
      <c r="X11" s="217">
        <f>+IFERROR(VLOOKUP($B11,'[4]TD 0-10'!$A$4:$V$28,MATCH(X$8,'[4]TD 0-10'!$A$4:$V$4,0),FALSE),0)</f>
        <v>200215.52578145333</v>
      </c>
      <c r="Y11" s="211"/>
      <c r="Z11" s="214">
        <v>9</v>
      </c>
      <c r="AA11" s="219" t="s">
        <v>52</v>
      </c>
      <c r="AB11" s="216">
        <f>+IFERROR(VLOOKUP($Z11,'[4]TD 0-10'!$A$31:$V$56,MATCH(AB$8,'[4]TD 0-10'!$A$31:$V$31,0),FALSE),0)</f>
        <v>119651.44901315939</v>
      </c>
      <c r="AC11" s="217">
        <f>+IFERROR(VLOOKUP($Z11,'[4]TD 0-10'!$A$31:$V$56,MATCH(AC$8,'[4]TD 0-10'!$A$31:$V$31,0),FALSE),0)</f>
        <v>123574.60277572762</v>
      </c>
      <c r="AD11" s="217">
        <f>+IFERROR(VLOOKUP($Z11,'[4]TD 0-10'!$A$31:$V$56,MATCH(AD$8,'[4]TD 0-10'!$A$31:$V$31,0),FALSE),0)</f>
        <v>127019.11304955426</v>
      </c>
      <c r="AE11" s="217">
        <f>+IFERROR(VLOOKUP($Z11,'[4]TD 0-10'!$A$31:$V$56,MATCH(AE$8,'[4]TD 0-10'!$A$31:$V$31,0),FALSE),0)</f>
        <v>130523.33674385208</v>
      </c>
      <c r="AF11" s="217">
        <f>+IFERROR(VLOOKUP($Z11,'[4]TD 0-10'!$A$31:$V$56,MATCH(AF$8,'[4]TD 0-10'!$A$31:$V$31,0),FALSE),0)</f>
        <v>134171.23809184018</v>
      </c>
      <c r="AG11" s="217">
        <f>+IFERROR(VLOOKUP($Z11,'[4]TD 0-10'!$A$31:$V$56,MATCH(AG$8,'[4]TD 0-10'!$A$31:$V$31,0),FALSE),0)</f>
        <v>137886.83405840612</v>
      </c>
      <c r="AH11" s="217">
        <f>+IFERROR(VLOOKUP($Z11,'[4]TD 0-10'!$A$31:$V$56,MATCH(AH$8,'[4]TD 0-10'!$A$31:$V$31,0),FALSE),0)</f>
        <v>141678.51982223743</v>
      </c>
      <c r="AI11" s="217">
        <f>+IFERROR(VLOOKUP($Z11,'[4]TD 0-10'!$A$31:$V$56,MATCH(AI$8,'[4]TD 0-10'!$A$31:$V$31,0),FALSE),0)</f>
        <v>145545.38379186112</v>
      </c>
      <c r="AJ11" s="217">
        <f>+IFERROR(VLOOKUP($Z11,'[4]TD 0-10'!$A$31:$V$56,MATCH(AJ$8,'[4]TD 0-10'!$A$31:$V$31,0),FALSE),0)</f>
        <v>149489.55158096465</v>
      </c>
      <c r="AK11" s="217">
        <f>+IFERROR(VLOOKUP($Z11,'[4]TD 0-10'!$A$31:$V$56,MATCH(AK$8,'[4]TD 0-10'!$A$31:$V$31,0),FALSE),0)</f>
        <v>153512.40589437354</v>
      </c>
      <c r="AL11" s="217">
        <f>+IFERROR(VLOOKUP($Z11,'[4]TD 0-10'!$A$31:$V$56,MATCH(AL$8,'[4]TD 0-10'!$A$31:$V$31,0),FALSE),0)</f>
        <v>157615.55822638422</v>
      </c>
      <c r="AM11" s="217">
        <f>+IFERROR(VLOOKUP($Z11,'[4]TD 0-10'!$A$31:$V$56,MATCH(AM$8,'[4]TD 0-10'!$A$31:$V$31,0),FALSE),0)</f>
        <v>161800.60065195442</v>
      </c>
      <c r="AN11" s="217">
        <f>+IFERROR(VLOOKUP($Z11,'[4]TD 0-10'!$A$31:$V$56,MATCH(AN$8,'[4]TD 0-10'!$A$31:$V$31,0),FALSE),0)</f>
        <v>166069.17037019657</v>
      </c>
      <c r="AO11" s="217">
        <f>+IFERROR(VLOOKUP($Z11,'[4]TD 0-10'!$A$31:$V$56,MATCH(AO$8,'[4]TD 0-10'!$A$31:$V$31,0),FALSE),0)</f>
        <v>170422.93332794687</v>
      </c>
      <c r="AP11" s="217">
        <f>+IFERROR(VLOOKUP($Z11,'[4]TD 0-10'!$A$31:$V$56,MATCH(AP$8,'[4]TD 0-10'!$A$31:$V$31,0),FALSE),0)</f>
        <v>174863.59170419388</v>
      </c>
      <c r="AQ11" s="217">
        <f>+IFERROR(VLOOKUP($Z11,'[4]TD 0-10'!$A$31:$V$56,MATCH(AQ$8,'[4]TD 0-10'!$A$31:$V$31,0),FALSE),0)</f>
        <v>179392.87317742122</v>
      </c>
      <c r="AR11" s="217">
        <f>+IFERROR(VLOOKUP($Z11,'[4]TD 0-10'!$A$31:$V$56,MATCH(AR$8,'[4]TD 0-10'!$A$31:$V$31,0),FALSE),0)</f>
        <v>184012.57216699759</v>
      </c>
      <c r="AS11" s="217">
        <f>+IFERROR(VLOOKUP($Z11,'[4]TD 0-10'!$A$31:$V$56,MATCH(AS$8,'[4]TD 0-10'!$A$31:$V$31,0),FALSE),0)</f>
        <v>188724.39317944116</v>
      </c>
      <c r="AT11" s="217">
        <f>+IFERROR(VLOOKUP($Z11,'[4]TD 0-10'!$A$31:$V$56,MATCH(AT$8,'[4]TD 0-10'!$A$31:$V$31,0),FALSE),0)</f>
        <v>193530.56560509757</v>
      </c>
      <c r="AU11" s="217">
        <f>+IFERROR(VLOOKUP($Z11,'[4]TD 0-10'!$A$31:$V$56,MATCH(AU$8,'[4]TD 0-10'!$A$31:$V$31,0),FALSE),0)</f>
        <v>198431.44585885681</v>
      </c>
      <c r="AV11" s="217">
        <f>+IFERROR(VLOOKUP($Z11,'[4]TD 0-10'!$A$31:$V$56,MATCH(AV$8,'[4]TD 0-10'!$A$31:$V$31,0),FALSE),0)</f>
        <v>203434.99143601931</v>
      </c>
    </row>
    <row r="12" spans="1:48" x14ac:dyDescent="0.3">
      <c r="B12" s="214">
        <v>10</v>
      </c>
      <c r="C12" s="219" t="s">
        <v>53</v>
      </c>
      <c r="D12" s="216">
        <f>+IFERROR(VLOOKUP($B12,'[4]TD 0-10'!$A$4:$V$28,MATCH(D$8,'[4]TD 0-10'!$A$4:$V$4,0),FALSE),0)</f>
        <v>6476406.6378350295</v>
      </c>
      <c r="E12" s="217">
        <f>+IFERROR(VLOOKUP($B12,'[4]TD 0-10'!$A$4:$V$28,MATCH(E$8,'[4]TD 0-10'!$A$4:$V$4,0),FALSE),0)</f>
        <v>6553909.0417647408</v>
      </c>
      <c r="F12" s="217">
        <f>+IFERROR(VLOOKUP($B12,'[4]TD 0-10'!$A$4:$V$28,MATCH(F$8,'[4]TD 0-10'!$A$4:$V$4,0),FALSE),0)</f>
        <v>6629255.8172519142</v>
      </c>
      <c r="G12" s="217">
        <f>+IFERROR(VLOOKUP($B12,'[4]TD 0-10'!$A$4:$V$28,MATCH(G$8,'[4]TD 0-10'!$A$4:$V$4,0),FALSE),0)</f>
        <v>6705905.9674453931</v>
      </c>
      <c r="H12" s="217">
        <f>+IFERROR(VLOOKUP($B12,'[4]TD 0-10'!$A$4:$V$28,MATCH(H$8,'[4]TD 0-10'!$A$4:$V$4,0),FALSE),0)</f>
        <v>6785702.2146584988</v>
      </c>
      <c r="I12" s="217">
        <f>+IFERROR(VLOOKUP($B12,'[4]TD 0-10'!$A$4:$V$28,MATCH(I$8,'[4]TD 0-10'!$A$4:$V$4,0),FALSE),0)</f>
        <v>6866977.4805658329</v>
      </c>
      <c r="J12" s="217">
        <f>+IFERROR(VLOOKUP($B12,'[4]TD 0-10'!$A$4:$V$28,MATCH(J$8,'[4]TD 0-10'!$A$4:$V$4,0),FALSE),0)</f>
        <v>6949917.4683471052</v>
      </c>
      <c r="K12" s="217">
        <f>+IFERROR(VLOOKUP($B12,'[4]TD 0-10'!$A$4:$V$28,MATCH(K$8,'[4]TD 0-10'!$A$4:$V$4,0),FALSE),0)</f>
        <v>7034501.8340177378</v>
      </c>
      <c r="L12" s="217">
        <f>+IFERROR(VLOOKUP($B12,'[4]TD 0-10'!$A$4:$V$28,MATCH(L$8,'[4]TD 0-10'!$A$4:$V$4,0),FALSE),0)</f>
        <v>7120777.1763855163</v>
      </c>
      <c r="M12" s="217">
        <f>+IFERROR(VLOOKUP($B12,'[4]TD 0-10'!$A$4:$V$28,MATCH(M$8,'[4]TD 0-10'!$A$4:$V$4,0),FALSE),0)</f>
        <v>7208773.7146246964</v>
      </c>
      <c r="N12" s="217">
        <f>+IFERROR(VLOOKUP($B12,'[4]TD 0-10'!$A$4:$V$28,MATCH(N$8,'[4]TD 0-10'!$A$4:$V$4,0),FALSE),0)</f>
        <v>7298526.7055562036</v>
      </c>
      <c r="O12" s="217">
        <f>+IFERROR(VLOOKUP($B12,'[4]TD 0-10'!$A$4:$V$28,MATCH(O$8,'[4]TD 0-10'!$A$4:$V$4,0),FALSE),0)</f>
        <v>7390070.9727408551</v>
      </c>
      <c r="P12" s="217">
        <f>+IFERROR(VLOOKUP($B12,'[4]TD 0-10'!$A$4:$V$28,MATCH(P$8,'[4]TD 0-10'!$A$4:$V$4,0),FALSE),0)</f>
        <v>7483442.3289930718</v>
      </c>
      <c r="Q12" s="217">
        <f>+IFERROR(VLOOKUP($B12,'[4]TD 0-10'!$A$4:$V$28,MATCH(Q$8,'[4]TD 0-10'!$A$4:$V$4,0),FALSE),0)</f>
        <v>7578677.2152838111</v>
      </c>
      <c r="R12" s="217">
        <f>+IFERROR(VLOOKUP($B12,'[4]TD 0-10'!$A$4:$V$28,MATCH(R$8,'[4]TD 0-10'!$A$4:$V$4,0),FALSE),0)</f>
        <v>7675812.8657406131</v>
      </c>
      <c r="S12" s="217">
        <f>+IFERROR(VLOOKUP($B12,'[4]TD 0-10'!$A$4:$V$28,MATCH(S$8,'[4]TD 0-10'!$A$4:$V$4,0),FALSE),0)</f>
        <v>7774887.0704143504</v>
      </c>
      <c r="T12" s="217">
        <f>+IFERROR(VLOOKUP($B12,'[4]TD 0-10'!$A$4:$V$28,MATCH(T$8,'[4]TD 0-10'!$A$4:$V$4,0),FALSE),0)</f>
        <v>7875939.0863712253</v>
      </c>
      <c r="U12" s="217">
        <f>+IFERROR(VLOOKUP($B12,'[4]TD 0-10'!$A$4:$V$28,MATCH(U$8,'[4]TD 0-10'!$A$4:$V$4,0),FALSE),0)</f>
        <v>7979006.1761612501</v>
      </c>
      <c r="V12" s="217">
        <f>+IFERROR(VLOOKUP($B12,'[4]TD 0-10'!$A$4:$V$28,MATCH(V$8,'[4]TD 0-10'!$A$4:$V$4,0),FALSE),0)</f>
        <v>8084137.1920915265</v>
      </c>
      <c r="W12" s="217">
        <f>+IFERROR(VLOOKUP($B12,'[4]TD 0-10'!$A$4:$V$28,MATCH(W$8,'[4]TD 0-10'!$A$4:$V$4,0),FALSE),0)</f>
        <v>8191339.5934827328</v>
      </c>
      <c r="X12" s="217">
        <f>+IFERROR(VLOOKUP($B12,'[4]TD 0-10'!$A$4:$V$28,MATCH(X$8,'[4]TD 0-10'!$A$4:$V$4,0),FALSE),0)</f>
        <v>8300788.7411093302</v>
      </c>
      <c r="Z12" s="214">
        <v>10</v>
      </c>
      <c r="AA12" s="219" t="s">
        <v>53</v>
      </c>
      <c r="AB12" s="216">
        <f>+IFERROR(VLOOKUP($Z12,'[4]TD 0-10'!$A$31:$V$56,MATCH(AB$8,'[4]TD 0-10'!$A$31:$V$31,0),FALSE),0)</f>
        <v>6548004.6208052672</v>
      </c>
      <c r="AC12" s="217">
        <f>+IFERROR(VLOOKUP($Z12,'[4]TD 0-10'!$A$31:$V$56,MATCH(AC$8,'[4]TD 0-10'!$A$31:$V$31,0),FALSE),0)</f>
        <v>6626364.4767886512</v>
      </c>
      <c r="AD12" s="217">
        <f>+IFERROR(VLOOKUP($Z12,'[4]TD 0-10'!$A$31:$V$56,MATCH(AD$8,'[4]TD 0-10'!$A$31:$V$31,0),FALSE),0)</f>
        <v>6702544.5153159406</v>
      </c>
      <c r="AE12" s="217">
        <f>+IFERROR(VLOOKUP($Z12,'[4]TD 0-10'!$A$31:$V$56,MATCH(AE$8,'[4]TD 0-10'!$A$31:$V$31,0),FALSE),0)</f>
        <v>6780042.3428383218</v>
      </c>
      <c r="AF12" s="217">
        <f>+IFERROR(VLOOKUP($Z12,'[4]TD 0-10'!$A$31:$V$56,MATCH(AF$8,'[4]TD 0-10'!$A$31:$V$31,0),FALSE),0)</f>
        <v>6860721.060061723</v>
      </c>
      <c r="AG12" s="217">
        <f>+IFERROR(VLOOKUP($Z12,'[4]TD 0-10'!$A$31:$V$56,MATCH(AG$8,'[4]TD 0-10'!$A$31:$V$31,0),FALSE),0)</f>
        <v>6942895.1525427271</v>
      </c>
      <c r="AH12" s="217">
        <f>+IFERROR(VLOOKUP($Z12,'[4]TD 0-10'!$A$31:$V$56,MATCH(AH$8,'[4]TD 0-10'!$A$31:$V$31,0),FALSE),0)</f>
        <v>7026752.3771188818</v>
      </c>
      <c r="AI12" s="217">
        <f>+IFERROR(VLOOKUP($Z12,'[4]TD 0-10'!$A$31:$V$56,MATCH(AI$8,'[4]TD 0-10'!$A$31:$V$31,0),FALSE),0)</f>
        <v>7112272.1648302432</v>
      </c>
      <c r="AJ12" s="217">
        <f>+IFERROR(VLOOKUP($Z12,'[4]TD 0-10'!$A$31:$V$56,MATCH(AJ$8,'[4]TD 0-10'!$A$31:$V$31,0),FALSE),0)</f>
        <v>7199501.6298203608</v>
      </c>
      <c r="AK12" s="217">
        <f>+IFERROR(VLOOKUP($Z12,'[4]TD 0-10'!$A$31:$V$56,MATCH(AK$8,'[4]TD 0-10'!$A$31:$V$31,0),FALSE),0)</f>
        <v>7288471.3254591487</v>
      </c>
      <c r="AL12" s="217">
        <f>+IFERROR(VLOOKUP($Z12,'[4]TD 0-10'!$A$31:$V$56,MATCH(AL$8,'[4]TD 0-10'!$A$31:$V$31,0),FALSE),0)</f>
        <v>7379216.8984741084</v>
      </c>
      <c r="AM12" s="217">
        <f>+IFERROR(VLOOKUP($Z12,'[4]TD 0-10'!$A$31:$V$56,MATCH(AM$8,'[4]TD 0-10'!$A$31:$V$31,0),FALSE),0)</f>
        <v>7471773.5575412754</v>
      </c>
      <c r="AN12" s="217">
        <f>+IFERROR(VLOOKUP($Z12,'[4]TD 0-10'!$A$31:$V$56,MATCH(AN$8,'[4]TD 0-10'!$A$31:$V$31,0),FALSE),0)</f>
        <v>7566177.5115304524</v>
      </c>
      <c r="AO12" s="217">
        <f>+IFERROR(VLOOKUP($Z12,'[4]TD 0-10'!$A$31:$V$56,MATCH(AO$8,'[4]TD 0-10'!$A$31:$V$31,0),FALSE),0)</f>
        <v>7662465.604414897</v>
      </c>
      <c r="AP12" s="217">
        <f>+IFERROR(VLOOKUP($Z12,'[4]TD 0-10'!$A$31:$V$56,MATCH(AP$8,'[4]TD 0-10'!$A$31:$V$31,0),FALSE),0)</f>
        <v>7760675.4820958432</v>
      </c>
      <c r="AQ12" s="217">
        <f>+IFERROR(VLOOKUP($Z12,'[4]TD 0-10'!$A$31:$V$56,MATCH(AQ$8,'[4]TD 0-10'!$A$31:$V$31,0),FALSE),0)</f>
        <v>7860845.3525459757</v>
      </c>
      <c r="AR12" s="217">
        <f>+IFERROR(VLOOKUP($Z12,'[4]TD 0-10'!$A$31:$V$56,MATCH(AR$8,'[4]TD 0-10'!$A$31:$V$31,0),FALSE),0)</f>
        <v>7963014.9069769299</v>
      </c>
      <c r="AS12" s="217">
        <f>+IFERROR(VLOOKUP($Z12,'[4]TD 0-10'!$A$31:$V$56,MATCH(AS$8,'[4]TD 0-10'!$A$31:$V$31,0),FALSE),0)</f>
        <v>8067221.8200272415</v>
      </c>
      <c r="AT12" s="217">
        <f>+IFERROR(VLOOKUP($Z12,'[4]TD 0-10'!$A$31:$V$56,MATCH(AT$8,'[4]TD 0-10'!$A$31:$V$31,0),FALSE),0)</f>
        <v>8173515.4842619849</v>
      </c>
      <c r="AU12" s="217">
        <f>+IFERROR(VLOOKUP($Z12,'[4]TD 0-10'!$A$31:$V$56,MATCH(AU$8,'[4]TD 0-10'!$A$31:$V$31,0),FALSE),0)</f>
        <v>8281903.4415015681</v>
      </c>
      <c r="AV12" s="217">
        <f>+IFERROR(VLOOKUP($Z12,'[4]TD 0-10'!$A$31:$V$56,MATCH(AV$8,'[4]TD 0-10'!$A$31:$V$31,0),FALSE),0)</f>
        <v>8392562.9918167964</v>
      </c>
    </row>
    <row r="13" spans="1:48" x14ac:dyDescent="0.3">
      <c r="B13" s="214">
        <v>13</v>
      </c>
      <c r="C13" s="219" t="s">
        <v>55</v>
      </c>
      <c r="D13" s="216">
        <f>+IFERROR(VLOOKUP($B13,'[4]TD 0-10'!$A$4:$V$28,MATCH(D$8,'[4]TD 0-10'!$A$4:$V$4,0),FALSE),0)</f>
        <v>15143.037138705633</v>
      </c>
      <c r="E13" s="217">
        <f>+IFERROR(VLOOKUP($B13,'[4]TD 0-10'!$A$4:$V$28,MATCH(E$8,'[4]TD 0-10'!$A$4:$V$4,0),FALSE),0)</f>
        <v>15473.968204436533</v>
      </c>
      <c r="F13" s="217">
        <f>+IFERROR(VLOOKUP($B13,'[4]TD 0-10'!$A$4:$V$28,MATCH(F$8,'[4]TD 0-10'!$A$4:$V$4,0),FALSE),0)</f>
        <v>15718.748677253488</v>
      </c>
      <c r="G13" s="217">
        <f>+IFERROR(VLOOKUP($B13,'[4]TD 0-10'!$A$4:$V$28,MATCH(G$8,'[4]TD 0-10'!$A$4:$V$4,0),FALSE),0)</f>
        <v>15963.020751786227</v>
      </c>
      <c r="H13" s="217">
        <f>+IFERROR(VLOOKUP($B13,'[4]TD 0-10'!$A$4:$V$28,MATCH(H$8,'[4]TD 0-10'!$A$4:$V$4,0),FALSE),0)</f>
        <v>16217.310880895297</v>
      </c>
      <c r="I13" s="217">
        <f>+IFERROR(VLOOKUP($B13,'[4]TD 0-10'!$A$4:$V$28,MATCH(I$8,'[4]TD 0-10'!$A$4:$V$4,0),FALSE),0)</f>
        <v>16476.322814836542</v>
      </c>
      <c r="J13" s="217">
        <f>+IFERROR(VLOOKUP($B13,'[4]TD 0-10'!$A$4:$V$28,MATCH(J$8,'[4]TD 0-10'!$A$4:$V$4,0),FALSE),0)</f>
        <v>16740.638286139292</v>
      </c>
      <c r="K13" s="217">
        <f>+IFERROR(VLOOKUP($B13,'[4]TD 0-10'!$A$4:$V$28,MATCH(K$8,'[4]TD 0-10'!$A$4:$V$4,0),FALSE),0)</f>
        <v>17010.194534141621</v>
      </c>
      <c r="L13" s="217">
        <f>+IFERROR(VLOOKUP($B13,'[4]TD 0-10'!$A$4:$V$28,MATCH(L$8,'[4]TD 0-10'!$A$4:$V$4,0),FALSE),0)</f>
        <v>17285.139533059104</v>
      </c>
      <c r="M13" s="217">
        <f>+IFERROR(VLOOKUP($B13,'[4]TD 0-10'!$A$4:$V$28,MATCH(M$8,'[4]TD 0-10'!$A$4:$V$4,0),FALSE),0)</f>
        <v>17565.569721630673</v>
      </c>
      <c r="N13" s="217">
        <f>+IFERROR(VLOOKUP($B13,'[4]TD 0-10'!$A$4:$V$28,MATCH(N$8,'[4]TD 0-10'!$A$4:$V$4,0),FALSE),0)</f>
        <v>17851.597422753635</v>
      </c>
      <c r="O13" s="217">
        <f>+IFERROR(VLOOKUP($B13,'[4]TD 0-10'!$A$4:$V$28,MATCH(O$8,'[4]TD 0-10'!$A$4:$V$4,0),FALSE),0)</f>
        <v>18143.333622175604</v>
      </c>
      <c r="P13" s="217">
        <f>+IFERROR(VLOOKUP($B13,'[4]TD 0-10'!$A$4:$V$28,MATCH(P$8,'[4]TD 0-10'!$A$4:$V$4,0),FALSE),0)</f>
        <v>18440.892446927159</v>
      </c>
      <c r="Q13" s="217">
        <f>+IFERROR(VLOOKUP($B13,'[4]TD 0-10'!$A$4:$V$28,MATCH(Q$8,'[4]TD 0-10'!$A$4:$V$4,0),FALSE),0)</f>
        <v>18744.39002929749</v>
      </c>
      <c r="R13" s="217">
        <f>+IFERROR(VLOOKUP($B13,'[4]TD 0-10'!$A$4:$V$28,MATCH(R$8,'[4]TD 0-10'!$A$4:$V$4,0),FALSE),0)</f>
        <v>19053.945026274374</v>
      </c>
      <c r="S13" s="217">
        <f>+IFERROR(VLOOKUP($B13,'[4]TD 0-10'!$A$4:$V$28,MATCH(S$8,'[4]TD 0-10'!$A$4:$V$4,0),FALSE),0)</f>
        <v>19369.677875353485</v>
      </c>
      <c r="T13" s="217">
        <f>+IFERROR(VLOOKUP($B13,'[4]TD 0-10'!$A$4:$V$28,MATCH(T$8,'[4]TD 0-10'!$A$4:$V$4,0),FALSE),0)</f>
        <v>19691.713655203002</v>
      </c>
      <c r="U13" s="217">
        <f>+IFERROR(VLOOKUP($B13,'[4]TD 0-10'!$A$4:$V$28,MATCH(U$8,'[4]TD 0-10'!$A$4:$V$4,0),FALSE),0)</f>
        <v>20020.17122073776</v>
      </c>
      <c r="V13" s="217">
        <f>+IFERROR(VLOOKUP($B13,'[4]TD 0-10'!$A$4:$V$28,MATCH(V$8,'[4]TD 0-10'!$A$4:$V$4,0),FALSE),0)</f>
        <v>20355.205844267755</v>
      </c>
      <c r="W13" s="217">
        <f>+IFERROR(VLOOKUP($B13,'[4]TD 0-10'!$A$4:$V$28,MATCH(W$8,'[4]TD 0-10'!$A$4:$V$4,0),FALSE),0)</f>
        <v>20696.842905600275</v>
      </c>
      <c r="X13" s="217">
        <f>+IFERROR(VLOOKUP($B13,'[4]TD 0-10'!$A$4:$V$28,MATCH(X$8,'[4]TD 0-10'!$A$4:$V$4,0),FALSE),0)</f>
        <v>21045.635074591253</v>
      </c>
      <c r="Z13" s="214">
        <v>13</v>
      </c>
      <c r="AA13" s="219" t="s">
        <v>55</v>
      </c>
      <c r="AB13" s="216">
        <f>+IFERROR(VLOOKUP($Z13,'[4]TD 0-10'!$A$31:$V$56,MATCH(AB$8,'[4]TD 0-10'!$A$31:$V$31,0),FALSE),0)</f>
        <v>15329.342963767322</v>
      </c>
      <c r="AC13" s="217">
        <f>+IFERROR(VLOOKUP($Z13,'[4]TD 0-10'!$A$31:$V$56,MATCH(AC$8,'[4]TD 0-10'!$A$31:$V$31,0),FALSE),0)</f>
        <v>15664.108291579236</v>
      </c>
      <c r="AD13" s="217">
        <f>+IFERROR(VLOOKUP($Z13,'[4]TD 0-10'!$A$31:$V$56,MATCH(AD$8,'[4]TD 0-10'!$A$31:$V$31,0),FALSE),0)</f>
        <v>15911.616569045718</v>
      </c>
      <c r="AE13" s="217">
        <f>+IFERROR(VLOOKUP($Z13,'[4]TD 0-10'!$A$31:$V$56,MATCH(AE$8,'[4]TD 0-10'!$A$31:$V$31,0),FALSE),0)</f>
        <v>16158.587784845313</v>
      </c>
      <c r="AF13" s="217">
        <f>+IFERROR(VLOOKUP($Z13,'[4]TD 0-10'!$A$31:$V$56,MATCH(AF$8,'[4]TD 0-10'!$A$31:$V$31,0),FALSE),0)</f>
        <v>16415.687819819661</v>
      </c>
      <c r="AG13" s="217">
        <f>+IFERROR(VLOOKUP($Z13,'[4]TD 0-10'!$A$31:$V$56,MATCH(AG$8,'[4]TD 0-10'!$A$31:$V$31,0),FALSE),0)</f>
        <v>16677.561835630906</v>
      </c>
      <c r="AH13" s="217">
        <f>+IFERROR(VLOOKUP($Z13,'[4]TD 0-10'!$A$31:$V$56,MATCH(AH$8,'[4]TD 0-10'!$A$31:$V$31,0),FALSE),0)</f>
        <v>16944.797992891545</v>
      </c>
      <c r="AI13" s="217">
        <f>+IFERROR(VLOOKUP($Z13,'[4]TD 0-10'!$A$31:$V$56,MATCH(AI$8,'[4]TD 0-10'!$A$31:$V$31,0),FALSE),0)</f>
        <v>17217.332837434304</v>
      </c>
      <c r="AJ13" s="217">
        <f>+IFERROR(VLOOKUP($Z13,'[4]TD 0-10'!$A$31:$V$56,MATCH(AJ$8,'[4]TD 0-10'!$A$31:$V$31,0),FALSE),0)</f>
        <v>17495.315978589824</v>
      </c>
      <c r="AK13" s="217">
        <f>+IFERROR(VLOOKUP($Z13,'[4]TD 0-10'!$A$31:$V$56,MATCH(AK$8,'[4]TD 0-10'!$A$31:$V$31,0),FALSE),0)</f>
        <v>17778.844920745109</v>
      </c>
      <c r="AL13" s="217">
        <f>+IFERROR(VLOOKUP($Z13,'[4]TD 0-10'!$A$31:$V$56,MATCH(AL$8,'[4]TD 0-10'!$A$31:$V$31,0),FALSE),0)</f>
        <v>18068.033227965487</v>
      </c>
      <c r="AM13" s="217">
        <f>+IFERROR(VLOOKUP($Z13,'[4]TD 0-10'!$A$31:$V$56,MATCH(AM$8,'[4]TD 0-10'!$A$31:$V$31,0),FALSE),0)</f>
        <v>18362.993112391061</v>
      </c>
      <c r="AN13" s="217">
        <f>+IFERROR(VLOOKUP($Z13,'[4]TD 0-10'!$A$31:$V$56,MATCH(AN$8,'[4]TD 0-10'!$A$31:$V$31,0),FALSE),0)</f>
        <v>18663.839962156118</v>
      </c>
      <c r="AO13" s="217">
        <f>+IFERROR(VLOOKUP($Z13,'[4]TD 0-10'!$A$31:$V$56,MATCH(AO$8,'[4]TD 0-10'!$A$31:$V$31,0),FALSE),0)</f>
        <v>18970.691192811646</v>
      </c>
      <c r="AP13" s="217">
        <f>+IFERROR(VLOOKUP($Z13,'[4]TD 0-10'!$A$31:$V$56,MATCH(AP$8,'[4]TD 0-10'!$A$31:$V$31,0),FALSE),0)</f>
        <v>19283.666772505123</v>
      </c>
      <c r="AQ13" s="217">
        <f>+IFERROR(VLOOKUP($Z13,'[4]TD 0-10'!$A$31:$V$56,MATCH(AQ$8,'[4]TD 0-10'!$A$31:$V$31,0),FALSE),0)</f>
        <v>19602.888469566555</v>
      </c>
      <c r="AR13" s="217">
        <f>+IFERROR(VLOOKUP($Z13,'[4]TD 0-10'!$A$31:$V$56,MATCH(AR$8,'[4]TD 0-10'!$A$31:$V$31,0),FALSE),0)</f>
        <v>19928.482744783418</v>
      </c>
      <c r="AS13" s="217">
        <f>+IFERROR(VLOOKUP($Z13,'[4]TD 0-10'!$A$31:$V$56,MATCH(AS$8,'[4]TD 0-10'!$A$31:$V$31,0),FALSE),0)</f>
        <v>20260.569766417331</v>
      </c>
      <c r="AT13" s="217">
        <f>+IFERROR(VLOOKUP($Z13,'[4]TD 0-10'!$A$31:$V$56,MATCH(AT$8,'[4]TD 0-10'!$A$31:$V$31,0),FALSE),0)</f>
        <v>20599.306522537332</v>
      </c>
      <c r="AU13" s="217">
        <f>+IFERROR(VLOOKUP($Z13,'[4]TD 0-10'!$A$31:$V$56,MATCH(AU$8,'[4]TD 0-10'!$A$31:$V$31,0),FALSE),0)</f>
        <v>20944.718673397572</v>
      </c>
      <c r="AV13" s="217">
        <f>+IFERROR(VLOOKUP($Z13,'[4]TD 0-10'!$A$31:$V$56,MATCH(AV$8,'[4]TD 0-10'!$A$31:$V$31,0),FALSE),0)</f>
        <v>21297.364995855904</v>
      </c>
    </row>
    <row r="14" spans="1:48" x14ac:dyDescent="0.3">
      <c r="B14" s="214">
        <v>14</v>
      </c>
      <c r="C14" s="219" t="s">
        <v>56</v>
      </c>
      <c r="D14" s="216">
        <f>+IFERROR(VLOOKUP($B14,'[4]TD 0-10'!$A$4:$V$28,MATCH(D$8,'[4]TD 0-10'!$A$4:$V$4,0),FALSE),0)</f>
        <v>179594.94568320442</v>
      </c>
      <c r="E14" s="217">
        <f>+IFERROR(VLOOKUP($B14,'[4]TD 0-10'!$A$4:$V$28,MATCH(E$8,'[4]TD 0-10'!$A$4:$V$4,0),FALSE),0)</f>
        <v>182538.23455413085</v>
      </c>
      <c r="F14" s="217">
        <f>+IFERROR(VLOOKUP($B14,'[4]TD 0-10'!$A$4:$V$28,MATCH(F$8,'[4]TD 0-10'!$A$4:$V$4,0),FALSE),0)</f>
        <v>185370.01330409729</v>
      </c>
      <c r="G14" s="217">
        <f>+IFERROR(VLOOKUP($B14,'[4]TD 0-10'!$A$4:$V$28,MATCH(G$8,'[4]TD 0-10'!$A$4:$V$4,0),FALSE),0)</f>
        <v>188251.013854005</v>
      </c>
      <c r="H14" s="217">
        <f>+IFERROR(VLOOKUP($B14,'[4]TD 0-10'!$A$4:$V$28,MATCH(H$8,'[4]TD 0-10'!$A$4:$V$4,0),FALSE),0)</f>
        <v>191250.06117990456</v>
      </c>
      <c r="I14" s="217">
        <f>+IFERROR(VLOOKUP($B14,'[4]TD 0-10'!$A$4:$V$28,MATCH(I$8,'[4]TD 0-10'!$A$4:$V$4,0),FALSE),0)</f>
        <v>194304.77559435557</v>
      </c>
      <c r="J14" s="217">
        <f>+IFERROR(VLOOKUP($B14,'[4]TD 0-10'!$A$4:$V$28,MATCH(J$8,'[4]TD 0-10'!$A$4:$V$4,0),FALSE),0)</f>
        <v>197422.04248365859</v>
      </c>
      <c r="K14" s="217">
        <f>+IFERROR(VLOOKUP($B14,'[4]TD 0-10'!$A$4:$V$28,MATCH(K$8,'[4]TD 0-10'!$A$4:$V$4,0),FALSE),0)</f>
        <v>200601.1166825899</v>
      </c>
      <c r="L14" s="217">
        <f>+IFERROR(VLOOKUP($B14,'[4]TD 0-10'!$A$4:$V$28,MATCH(L$8,'[4]TD 0-10'!$A$4:$V$4,0),FALSE),0)</f>
        <v>203843.74462971941</v>
      </c>
      <c r="M14" s="217">
        <f>+IFERROR(VLOOKUP($B14,'[4]TD 0-10'!$A$4:$V$28,MATCH(M$8,'[4]TD 0-10'!$A$4:$V$4,0),FALSE),0)</f>
        <v>207151.06337249969</v>
      </c>
      <c r="N14" s="217">
        <f>+IFERROR(VLOOKUP($B14,'[4]TD 0-10'!$A$4:$V$28,MATCH(N$8,'[4]TD 0-10'!$A$4:$V$4,0),FALSE),0)</f>
        <v>210524.39770053042</v>
      </c>
      <c r="O14" s="217">
        <f>+IFERROR(VLOOKUP($B14,'[4]TD 0-10'!$A$4:$V$28,MATCH(O$8,'[4]TD 0-10'!$A$4:$V$4,0),FALSE),0)</f>
        <v>213965.05652864309</v>
      </c>
      <c r="P14" s="217">
        <f>+IFERROR(VLOOKUP($B14,'[4]TD 0-10'!$A$4:$V$28,MATCH(P$8,'[4]TD 0-10'!$A$4:$V$4,0),FALSE),0)</f>
        <v>217474.38584638023</v>
      </c>
      <c r="Q14" s="217">
        <f>+IFERROR(VLOOKUP($B14,'[4]TD 0-10'!$A$4:$V$28,MATCH(Q$8,'[4]TD 0-10'!$A$4:$V$4,0),FALSE),0)</f>
        <v>221053.75528417912</v>
      </c>
      <c r="R14" s="217">
        <f>+IFERROR(VLOOKUP($B14,'[4]TD 0-10'!$A$4:$V$28,MATCH(R$8,'[4]TD 0-10'!$A$4:$V$4,0),FALSE),0)</f>
        <v>224704.5642565593</v>
      </c>
      <c r="S14" s="217">
        <f>+IFERROR(VLOOKUP($B14,'[4]TD 0-10'!$A$4:$V$28,MATCH(S$8,'[4]TD 0-10'!$A$4:$V$4,0),FALSE),0)</f>
        <v>228428.23315027208</v>
      </c>
      <c r="T14" s="217">
        <f>+IFERROR(VLOOKUP($B14,'[4]TD 0-10'!$A$4:$V$28,MATCH(T$8,'[4]TD 0-10'!$A$4:$V$4,0),FALSE),0)</f>
        <v>232226.23719103375</v>
      </c>
      <c r="U14" s="217">
        <f>+IFERROR(VLOOKUP($B14,'[4]TD 0-10'!$A$4:$V$28,MATCH(U$8,'[4]TD 0-10'!$A$4:$V$4,0),FALSE),0)</f>
        <v>236099.97780454843</v>
      </c>
      <c r="V14" s="217">
        <f>+IFERROR(VLOOKUP($B14,'[4]TD 0-10'!$A$4:$V$28,MATCH(V$8,'[4]TD 0-10'!$A$4:$V$4,0),FALSE),0)</f>
        <v>240051.28747075368</v>
      </c>
      <c r="W14" s="217">
        <f>+IFERROR(VLOOKUP($B14,'[4]TD 0-10'!$A$4:$V$28,MATCH(W$8,'[4]TD 0-10'!$A$4:$V$4,0),FALSE),0)</f>
        <v>244080.46067041726</v>
      </c>
      <c r="X14" s="217">
        <f>+IFERROR(VLOOKUP($B14,'[4]TD 0-10'!$A$4:$V$28,MATCH(X$8,'[4]TD 0-10'!$A$4:$V$4,0),FALSE),0)</f>
        <v>248194.03405414912</v>
      </c>
      <c r="Z14" s="214">
        <v>14</v>
      </c>
      <c r="AA14" s="219" t="s">
        <v>56</v>
      </c>
      <c r="AB14" s="216">
        <f>+IFERROR(VLOOKUP($Z14,'[4]TD 0-10'!$A$31:$V$56,MATCH(AB$8,'[4]TD 0-10'!$A$31:$V$31,0),FALSE),0)</f>
        <v>181579.46983300385</v>
      </c>
      <c r="AC14" s="217">
        <f>+IFERROR(VLOOKUP($Z14,'[4]TD 0-10'!$A$31:$V$56,MATCH(AC$8,'[4]TD 0-10'!$A$31:$V$31,0),FALSE),0)</f>
        <v>184555.28204595397</v>
      </c>
      <c r="AD14" s="217">
        <f>+IFERROR(VLOOKUP($Z14,'[4]TD 0-10'!$A$31:$V$56,MATCH(AD$8,'[4]TD 0-10'!$A$31:$V$31,0),FALSE),0)</f>
        <v>187418.35195110759</v>
      </c>
      <c r="AE14" s="217">
        <f>+IFERROR(VLOOKUP($Z14,'[4]TD 0-10'!$A$31:$V$56,MATCH(AE$8,'[4]TD 0-10'!$A$31:$V$31,0),FALSE),0)</f>
        <v>190331.18755709179</v>
      </c>
      <c r="AF14" s="217">
        <f>+IFERROR(VLOOKUP($Z14,'[4]TD 0-10'!$A$31:$V$56,MATCH(AF$8,'[4]TD 0-10'!$A$31:$V$31,0),FALSE),0)</f>
        <v>193363.37435594242</v>
      </c>
      <c r="AG14" s="217">
        <f>+IFERROR(VLOOKUP($Z14,'[4]TD 0-10'!$A$31:$V$56,MATCH(AG$8,'[4]TD 0-10'!$A$31:$V$31,0),FALSE),0)</f>
        <v>196451.84336467323</v>
      </c>
      <c r="AH14" s="217">
        <f>+IFERROR(VLOOKUP($Z14,'[4]TD 0-10'!$A$31:$V$56,MATCH(AH$8,'[4]TD 0-10'!$A$31:$V$31,0),FALSE),0)</f>
        <v>199603.55605310304</v>
      </c>
      <c r="AI14" s="217">
        <f>+IFERROR(VLOOKUP($Z14,'[4]TD 0-10'!$A$31:$V$56,MATCH(AI$8,'[4]TD 0-10'!$A$31:$V$31,0),FALSE),0)</f>
        <v>202817.75902193249</v>
      </c>
      <c r="AJ14" s="217">
        <f>+IFERROR(VLOOKUP($Z14,'[4]TD 0-10'!$A$31:$V$56,MATCH(AJ$8,'[4]TD 0-10'!$A$31:$V$31,0),FALSE),0)</f>
        <v>206096.21800787788</v>
      </c>
      <c r="AK14" s="217">
        <f>+IFERROR(VLOOKUP($Z14,'[4]TD 0-10'!$A$31:$V$56,MATCH(AK$8,'[4]TD 0-10'!$A$31:$V$31,0),FALSE),0)</f>
        <v>209440.08262276585</v>
      </c>
      <c r="AL14" s="217">
        <f>+IFERROR(VLOOKUP($Z14,'[4]TD 0-10'!$A$31:$V$56,MATCH(AL$8,'[4]TD 0-10'!$A$31:$V$31,0),FALSE),0)</f>
        <v>212850.69229512129</v>
      </c>
      <c r="AM14" s="217">
        <f>+IFERROR(VLOOKUP($Z14,'[4]TD 0-10'!$A$31:$V$56,MATCH(AM$8,'[4]TD 0-10'!$A$31:$V$31,0),FALSE),0)</f>
        <v>216329.37040328456</v>
      </c>
      <c r="AN14" s="217">
        <f>+IFERROR(VLOOKUP($Z14,'[4]TD 0-10'!$A$31:$V$56,MATCH(AN$8,'[4]TD 0-10'!$A$31:$V$31,0),FALSE),0)</f>
        <v>219877.47780998275</v>
      </c>
      <c r="AO14" s="217">
        <f>+IFERROR(VLOOKUP($Z14,'[4]TD 0-10'!$A$31:$V$56,MATCH(AO$8,'[4]TD 0-10'!$A$31:$V$31,0),FALSE),0)</f>
        <v>223496.39928006928</v>
      </c>
      <c r="AP14" s="217">
        <f>+IFERROR(VLOOKUP($Z14,'[4]TD 0-10'!$A$31:$V$56,MATCH(AP$8,'[4]TD 0-10'!$A$31:$V$31,0),FALSE),0)</f>
        <v>227187.54969159423</v>
      </c>
      <c r="AQ14" s="217">
        <f>+IFERROR(VLOOKUP($Z14,'[4]TD 0-10'!$A$31:$V$56,MATCH(AQ$8,'[4]TD 0-10'!$A$31:$V$31,0),FALSE),0)</f>
        <v>230952.36512658256</v>
      </c>
      <c r="AR14" s="217">
        <f>+IFERROR(VLOOKUP($Z14,'[4]TD 0-10'!$A$31:$V$56,MATCH(AR$8,'[4]TD 0-10'!$A$31:$V$31,0),FALSE),0)</f>
        <v>234792.33711199465</v>
      </c>
      <c r="AS14" s="217">
        <f>+IFERROR(VLOOKUP($Z14,'[4]TD 0-10'!$A$31:$V$56,MATCH(AS$8,'[4]TD 0-10'!$A$31:$V$31,0),FALSE),0)</f>
        <v>238708.88255928864</v>
      </c>
      <c r="AT14" s="217">
        <f>+IFERROR(VLOOKUP($Z14,'[4]TD 0-10'!$A$31:$V$56,MATCH(AT$8,'[4]TD 0-10'!$A$31:$V$31,0),FALSE),0)</f>
        <v>242703.85419730542</v>
      </c>
      <c r="AU14" s="217">
        <f>+IFERROR(VLOOKUP($Z14,'[4]TD 0-10'!$A$31:$V$56,MATCH(AU$8,'[4]TD 0-10'!$A$31:$V$31,0),FALSE),0)</f>
        <v>246777.54976082532</v>
      </c>
      <c r="AV14" s="217">
        <f>+IFERROR(VLOOKUP($Z14,'[4]TD 0-10'!$A$31:$V$56,MATCH(AV$8,'[4]TD 0-10'!$A$31:$V$31,0),FALSE),0)</f>
        <v>250936.57813044739</v>
      </c>
    </row>
    <row r="15" spans="1:48" x14ac:dyDescent="0.3">
      <c r="B15" s="214">
        <v>18</v>
      </c>
      <c r="C15" s="219" t="s">
        <v>58</v>
      </c>
      <c r="D15" s="216">
        <f>+IFERROR(VLOOKUP($B15,'[4]TD 0-10'!$A$4:$V$28,MATCH(D$8,'[4]TD 0-10'!$A$4:$V$4,0),FALSE),0)</f>
        <v>8955064.4399557933</v>
      </c>
      <c r="E15" s="217">
        <f>+IFERROR(VLOOKUP($B15,'[4]TD 0-10'!$A$4:$V$28,MATCH(E$8,'[4]TD 0-10'!$A$4:$V$4,0),FALSE),0)</f>
        <v>9207785.2281232812</v>
      </c>
      <c r="F15" s="217">
        <f>+IFERROR(VLOOKUP($B15,'[4]TD 0-10'!$A$4:$V$28,MATCH(F$8,'[4]TD 0-10'!$A$4:$V$4,0),FALSE),0)</f>
        <v>9420819.9988451879</v>
      </c>
      <c r="G15" s="217">
        <f>+IFERROR(VLOOKUP($B15,'[4]TD 0-10'!$A$4:$V$28,MATCH(G$8,'[4]TD 0-10'!$A$4:$V$4,0),FALSE),0)</f>
        <v>9634633.2568264864</v>
      </c>
      <c r="H15" s="217">
        <f>+IFERROR(VLOOKUP($B15,'[4]TD 0-10'!$A$4:$V$28,MATCH(H$8,'[4]TD 0-10'!$A$4:$V$4,0),FALSE),0)</f>
        <v>9854058.178789774</v>
      </c>
      <c r="I15" s="217">
        <f>+IFERROR(VLOOKUP($B15,'[4]TD 0-10'!$A$4:$V$28,MATCH(I$8,'[4]TD 0-10'!$A$4:$V$4,0),FALSE),0)</f>
        <v>10074406.744471656</v>
      </c>
      <c r="J15" s="217">
        <f>+IFERROR(VLOOKUP($B15,'[4]TD 0-10'!$A$4:$V$28,MATCH(J$8,'[4]TD 0-10'!$A$4:$V$4,0),FALSE),0)</f>
        <v>10296113.019897835</v>
      </c>
      <c r="K15" s="217">
        <f>+IFERROR(VLOOKUP($B15,'[4]TD 0-10'!$A$4:$V$28,MATCH(K$8,'[4]TD 0-10'!$A$4:$V$4,0),FALSE),0)</f>
        <v>10519063.900145467</v>
      </c>
      <c r="L15" s="217">
        <f>+IFERROR(VLOOKUP($B15,'[4]TD 0-10'!$A$4:$V$28,MATCH(L$8,'[4]TD 0-10'!$A$4:$V$4,0),FALSE),0)</f>
        <v>10743319.352560133</v>
      </c>
      <c r="M15" s="217">
        <f>+IFERROR(VLOOKUP($B15,'[4]TD 0-10'!$A$4:$V$28,MATCH(M$8,'[4]TD 0-10'!$A$4:$V$4,0),FALSE),0)</f>
        <v>10968896.684431333</v>
      </c>
      <c r="N15" s="217">
        <f>+IFERROR(VLOOKUP($B15,'[4]TD 0-10'!$A$4:$V$28,MATCH(N$8,'[4]TD 0-10'!$A$4:$V$4,0),FALSE),0)</f>
        <v>11195824.437303551</v>
      </c>
      <c r="O15" s="217">
        <f>+IFERROR(VLOOKUP($B15,'[4]TD 0-10'!$A$4:$V$28,MATCH(O$8,'[4]TD 0-10'!$A$4:$V$4,0),FALSE),0)</f>
        <v>11424129.031711217</v>
      </c>
      <c r="P15" s="217">
        <f>+IFERROR(VLOOKUP($B15,'[4]TD 0-10'!$A$4:$V$28,MATCH(P$8,'[4]TD 0-10'!$A$4:$V$4,0),FALSE),0)</f>
        <v>11653838.082209861</v>
      </c>
      <c r="Q15" s="217">
        <f>+IFERROR(VLOOKUP($B15,'[4]TD 0-10'!$A$4:$V$28,MATCH(Q$8,'[4]TD 0-10'!$A$4:$V$4,0),FALSE),0)</f>
        <v>11884979.565092249</v>
      </c>
      <c r="R15" s="217">
        <f>+IFERROR(VLOOKUP($B15,'[4]TD 0-10'!$A$4:$V$28,MATCH(R$8,'[4]TD 0-10'!$A$4:$V$4,0),FALSE),0)</f>
        <v>12117582.166831911</v>
      </c>
      <c r="S15" s="217">
        <f>+IFERROR(VLOOKUP($B15,'[4]TD 0-10'!$A$4:$V$28,MATCH(S$8,'[4]TD 0-10'!$A$4:$V$4,0),FALSE),0)</f>
        <v>12351674.700177027</v>
      </c>
      <c r="T15" s="217">
        <f>+IFERROR(VLOOKUP($B15,'[4]TD 0-10'!$A$4:$V$28,MATCH(T$8,'[4]TD 0-10'!$A$4:$V$4,0),FALSE),0)</f>
        <v>12587288.239079388</v>
      </c>
      <c r="U15" s="217">
        <f>+IFERROR(VLOOKUP($B15,'[4]TD 0-10'!$A$4:$V$28,MATCH(U$8,'[4]TD 0-10'!$A$4:$V$4,0),FALSE),0)</f>
        <v>12824447.989678137</v>
      </c>
      <c r="V15" s="217">
        <f>+IFERROR(VLOOKUP($B15,'[4]TD 0-10'!$A$4:$V$28,MATCH(V$8,'[4]TD 0-10'!$A$4:$V$4,0),FALSE),0)</f>
        <v>13063204.659934107</v>
      </c>
      <c r="W15" s="217">
        <f>+IFERROR(VLOOKUP($B15,'[4]TD 0-10'!$A$4:$V$28,MATCH(W$8,'[4]TD 0-10'!$A$4:$V$4,0),FALSE),0)</f>
        <v>13303513.592893319</v>
      </c>
      <c r="X15" s="217">
        <f>+IFERROR(VLOOKUP($B15,'[4]TD 0-10'!$A$4:$V$28,MATCH(X$8,'[4]TD 0-10'!$A$4:$V$4,0),FALSE),0)</f>
        <v>13545705.751683842</v>
      </c>
      <c r="Z15" s="214">
        <v>18</v>
      </c>
      <c r="AA15" s="219" t="s">
        <v>58</v>
      </c>
      <c r="AB15" s="216">
        <f>+IFERROR(VLOOKUP($Z15,'[4]TD 0-10'!$A$31:$V$56,MATCH(AB$8,'[4]TD 0-10'!$A$31:$V$31,0),FALSE),0)</f>
        <v>9108366.7211068366</v>
      </c>
      <c r="AC15" s="217">
        <f>+IFERROR(VLOOKUP($Z15,'[4]TD 0-10'!$A$31:$V$56,MATCH(AC$8,'[4]TD 0-10'!$A$31:$V$31,0),FALSE),0)</f>
        <v>9365018.5048387963</v>
      </c>
      <c r="AD15" s="217">
        <f>+IFERROR(VLOOKUP($Z15,'[4]TD 0-10'!$A$31:$V$56,MATCH(AD$8,'[4]TD 0-10'!$A$31:$V$31,0),FALSE),0)</f>
        <v>9581385.3005258199</v>
      </c>
      <c r="AE15" s="217">
        <f>+IFERROR(VLOOKUP($Z15,'[4]TD 0-10'!$A$31:$V$56,MATCH(AE$8,'[4]TD 0-10'!$A$31:$V$31,0),FALSE),0)</f>
        <v>9798548.2428925894</v>
      </c>
      <c r="AF15" s="217">
        <f>+IFERROR(VLOOKUP($Z15,'[4]TD 0-10'!$A$31:$V$56,MATCH(AF$8,'[4]TD 0-10'!$A$31:$V$31,0),FALSE),0)</f>
        <v>10021416.84137987</v>
      </c>
      <c r="AG15" s="217">
        <f>+IFERROR(VLOOKUP($Z15,'[4]TD 0-10'!$A$31:$V$56,MATCH(AG$8,'[4]TD 0-10'!$A$31:$V$31,0),FALSE),0)</f>
        <v>10245229.685056701</v>
      </c>
      <c r="AH15" s="217">
        <f>+IFERROR(VLOOKUP($Z15,'[4]TD 0-10'!$A$31:$V$56,MATCH(AH$8,'[4]TD 0-10'!$A$31:$V$31,0),FALSE),0)</f>
        <v>10470427.807384942</v>
      </c>
      <c r="AI15" s="217">
        <f>+IFERROR(VLOOKUP($Z15,'[4]TD 0-10'!$A$31:$V$56,MATCH(AI$8,'[4]TD 0-10'!$A$31:$V$31,0),FALSE),0)</f>
        <v>10696896.438199269</v>
      </c>
      <c r="AJ15" s="217">
        <f>+IFERROR(VLOOKUP($Z15,'[4]TD 0-10'!$A$31:$V$56,MATCH(AJ$8,'[4]TD 0-10'!$A$31:$V$31,0),FALSE),0)</f>
        <v>10924696.618836744</v>
      </c>
      <c r="AK15" s="217">
        <f>+IFERROR(VLOOKUP($Z15,'[4]TD 0-10'!$A$31:$V$56,MATCH(AK$8,'[4]TD 0-10'!$A$31:$V$31,0),FALSE),0)</f>
        <v>11153846.056024684</v>
      </c>
      <c r="AL15" s="217">
        <f>+IFERROR(VLOOKUP($Z15,'[4]TD 0-10'!$A$31:$V$56,MATCH(AL$8,'[4]TD 0-10'!$A$31:$V$31,0),FALSE),0)</f>
        <v>11384373.872253835</v>
      </c>
      <c r="AM15" s="217">
        <f>+IFERROR(VLOOKUP($Z15,'[4]TD 0-10'!$A$31:$V$56,MATCH(AM$8,'[4]TD 0-10'!$A$31:$V$31,0),FALSE),0)</f>
        <v>11616307.037497081</v>
      </c>
      <c r="AN15" s="217">
        <f>+IFERROR(VLOOKUP($Z15,'[4]TD 0-10'!$A$31:$V$56,MATCH(AN$8,'[4]TD 0-10'!$A$31:$V$31,0),FALSE),0)</f>
        <v>11849673.737461839</v>
      </c>
      <c r="AO15" s="217">
        <f>+IFERROR(VLOOKUP($Z15,'[4]TD 0-10'!$A$31:$V$56,MATCH(AO$8,'[4]TD 0-10'!$A$31:$V$31,0),FALSE),0)</f>
        <v>12084502.527922237</v>
      </c>
      <c r="AP15" s="217">
        <f>+IFERROR(VLOOKUP($Z15,'[4]TD 0-10'!$A$31:$V$56,MATCH(AP$8,'[4]TD 0-10'!$A$31:$V$31,0),FALSE),0)</f>
        <v>12320822.68884106</v>
      </c>
      <c r="AQ15" s="217">
        <f>+IFERROR(VLOOKUP($Z15,'[4]TD 0-10'!$A$31:$V$56,MATCH(AQ$8,'[4]TD 0-10'!$A$31:$V$31,0),FALSE),0)</f>
        <v>12558663.631156307</v>
      </c>
      <c r="AR15" s="217">
        <f>+IFERROR(VLOOKUP($Z15,'[4]TD 0-10'!$A$31:$V$56,MATCH(AR$8,'[4]TD 0-10'!$A$31:$V$31,0),FALSE),0)</f>
        <v>12798057.06597035</v>
      </c>
      <c r="AS15" s="217">
        <f>+IFERROR(VLOOKUP($Z15,'[4]TD 0-10'!$A$31:$V$56,MATCH(AS$8,'[4]TD 0-10'!$A$31:$V$31,0),FALSE),0)</f>
        <v>13039028.745125785</v>
      </c>
      <c r="AT15" s="217">
        <f>+IFERROR(VLOOKUP($Z15,'[4]TD 0-10'!$A$31:$V$56,MATCH(AT$8,'[4]TD 0-10'!$A$31:$V$31,0),FALSE),0)</f>
        <v>13281630.335291907</v>
      </c>
      <c r="AU15" s="217">
        <f>+IFERROR(VLOOKUP($Z15,'[4]TD 0-10'!$A$31:$V$56,MATCH(AU$8,'[4]TD 0-10'!$A$31:$V$31,0),FALSE),0)</f>
        <v>13525816.604122877</v>
      </c>
      <c r="AV15" s="217">
        <f>+IFERROR(VLOOKUP($Z15,'[4]TD 0-10'!$A$31:$V$56,MATCH(AV$8,'[4]TD 0-10'!$A$31:$V$31,0),FALSE),0)</f>
        <v>13771924.007688494</v>
      </c>
    </row>
    <row r="16" spans="1:48" x14ac:dyDescent="0.3">
      <c r="B16" s="214">
        <v>20</v>
      </c>
      <c r="C16" s="219" t="s">
        <v>59</v>
      </c>
      <c r="D16" s="216">
        <f>+IFERROR(VLOOKUP($B16,'[4]TD 0-10'!$A$4:$V$28,MATCH(D$8,'[4]TD 0-10'!$A$4:$V$4,0),FALSE),0)</f>
        <v>0</v>
      </c>
      <c r="E16" s="217">
        <f>+IFERROR(VLOOKUP($B16,'[4]TD 0-10'!$A$4:$V$28,MATCH(E$8,'[4]TD 0-10'!$A$4:$V$4,0),FALSE),0)</f>
        <v>0</v>
      </c>
      <c r="F16" s="217">
        <f>+IFERROR(VLOOKUP($B16,'[4]TD 0-10'!$A$4:$V$28,MATCH(F$8,'[4]TD 0-10'!$A$4:$V$4,0),FALSE),0)</f>
        <v>0</v>
      </c>
      <c r="G16" s="217">
        <f>+IFERROR(VLOOKUP($B16,'[4]TD 0-10'!$A$4:$V$28,MATCH(G$8,'[4]TD 0-10'!$A$4:$V$4,0),FALSE),0)</f>
        <v>0</v>
      </c>
      <c r="H16" s="217">
        <f>+IFERROR(VLOOKUP($B16,'[4]TD 0-10'!$A$4:$V$28,MATCH(H$8,'[4]TD 0-10'!$A$4:$V$4,0),FALSE),0)</f>
        <v>0</v>
      </c>
      <c r="I16" s="217">
        <f>+IFERROR(VLOOKUP($B16,'[4]TD 0-10'!$A$4:$V$28,MATCH(I$8,'[4]TD 0-10'!$A$4:$V$4,0),FALSE),0)</f>
        <v>0</v>
      </c>
      <c r="J16" s="217">
        <f>+IFERROR(VLOOKUP($B16,'[4]TD 0-10'!$A$4:$V$28,MATCH(J$8,'[4]TD 0-10'!$A$4:$V$4,0),FALSE),0)</f>
        <v>0</v>
      </c>
      <c r="K16" s="217">
        <f>+IFERROR(VLOOKUP($B16,'[4]TD 0-10'!$A$4:$V$28,MATCH(K$8,'[4]TD 0-10'!$A$4:$V$4,0),FALSE),0)</f>
        <v>0</v>
      </c>
      <c r="L16" s="217">
        <f>+IFERROR(VLOOKUP($B16,'[4]TD 0-10'!$A$4:$V$28,MATCH(L$8,'[4]TD 0-10'!$A$4:$V$4,0),FALSE),0)</f>
        <v>0</v>
      </c>
      <c r="M16" s="217">
        <f>+IFERROR(VLOOKUP($B16,'[4]TD 0-10'!$A$4:$V$28,MATCH(M$8,'[4]TD 0-10'!$A$4:$V$4,0),FALSE),0)</f>
        <v>0</v>
      </c>
      <c r="N16" s="217">
        <f>+IFERROR(VLOOKUP($B16,'[4]TD 0-10'!$A$4:$V$28,MATCH(N$8,'[4]TD 0-10'!$A$4:$V$4,0),FALSE),0)</f>
        <v>0</v>
      </c>
      <c r="O16" s="217">
        <f>+IFERROR(VLOOKUP($B16,'[4]TD 0-10'!$A$4:$V$28,MATCH(O$8,'[4]TD 0-10'!$A$4:$V$4,0),FALSE),0)</f>
        <v>0</v>
      </c>
      <c r="P16" s="217">
        <f>+IFERROR(VLOOKUP($B16,'[4]TD 0-10'!$A$4:$V$28,MATCH(P$8,'[4]TD 0-10'!$A$4:$V$4,0),FALSE),0)</f>
        <v>0</v>
      </c>
      <c r="Q16" s="217">
        <f>+IFERROR(VLOOKUP($B16,'[4]TD 0-10'!$A$4:$V$28,MATCH(Q$8,'[4]TD 0-10'!$A$4:$V$4,0),FALSE),0)</f>
        <v>0</v>
      </c>
      <c r="R16" s="217">
        <f>+IFERROR(VLOOKUP($B16,'[4]TD 0-10'!$A$4:$V$28,MATCH(R$8,'[4]TD 0-10'!$A$4:$V$4,0),FALSE),0)</f>
        <v>0</v>
      </c>
      <c r="S16" s="217">
        <f>+IFERROR(VLOOKUP($B16,'[4]TD 0-10'!$A$4:$V$28,MATCH(S$8,'[4]TD 0-10'!$A$4:$V$4,0),FALSE),0)</f>
        <v>0</v>
      </c>
      <c r="T16" s="217">
        <f>+IFERROR(VLOOKUP($B16,'[4]TD 0-10'!$A$4:$V$28,MATCH(T$8,'[4]TD 0-10'!$A$4:$V$4,0),FALSE),0)</f>
        <v>0</v>
      </c>
      <c r="U16" s="217">
        <f>+IFERROR(VLOOKUP($B16,'[4]TD 0-10'!$A$4:$V$28,MATCH(U$8,'[4]TD 0-10'!$A$4:$V$4,0),FALSE),0)</f>
        <v>0</v>
      </c>
      <c r="V16" s="217">
        <f>+IFERROR(VLOOKUP($B16,'[4]TD 0-10'!$A$4:$V$28,MATCH(V$8,'[4]TD 0-10'!$A$4:$V$4,0),FALSE),0)</f>
        <v>0</v>
      </c>
      <c r="W16" s="217">
        <f>+IFERROR(VLOOKUP($B16,'[4]TD 0-10'!$A$4:$V$28,MATCH(W$8,'[4]TD 0-10'!$A$4:$V$4,0),FALSE),0)</f>
        <v>0</v>
      </c>
      <c r="X16" s="217">
        <f>+IFERROR(VLOOKUP($B16,'[4]TD 0-10'!$A$4:$V$28,MATCH(X$8,'[4]TD 0-10'!$A$4:$V$4,0),FALSE),0)</f>
        <v>0</v>
      </c>
      <c r="Z16" s="214">
        <v>20</v>
      </c>
      <c r="AA16" s="219" t="s">
        <v>59</v>
      </c>
      <c r="AB16" s="216">
        <f>+IFERROR(VLOOKUP($Z16,'[4]TD 0-10'!$A$31:$V$56,MATCH(AB$8,'[4]TD 0-10'!$A$31:$V$31,0),FALSE),0)</f>
        <v>0</v>
      </c>
      <c r="AC16" s="217">
        <f>+IFERROR(VLOOKUP($Z16,'[4]TD 0-10'!$A$31:$V$56,MATCH(AC$8,'[4]TD 0-10'!$A$31:$V$31,0),FALSE),0)</f>
        <v>0</v>
      </c>
      <c r="AD16" s="217">
        <f>+IFERROR(VLOOKUP($Z16,'[4]TD 0-10'!$A$31:$V$56,MATCH(AD$8,'[4]TD 0-10'!$A$31:$V$31,0),FALSE),0)</f>
        <v>0</v>
      </c>
      <c r="AE16" s="217">
        <f>+IFERROR(VLOOKUP($Z16,'[4]TD 0-10'!$A$31:$V$56,MATCH(AE$8,'[4]TD 0-10'!$A$31:$V$31,0),FALSE),0)</f>
        <v>0</v>
      </c>
      <c r="AF16" s="217">
        <f>+IFERROR(VLOOKUP($Z16,'[4]TD 0-10'!$A$31:$V$56,MATCH(AF$8,'[4]TD 0-10'!$A$31:$V$31,0),FALSE),0)</f>
        <v>0</v>
      </c>
      <c r="AG16" s="217">
        <f>+IFERROR(VLOOKUP($Z16,'[4]TD 0-10'!$A$31:$V$56,MATCH(AG$8,'[4]TD 0-10'!$A$31:$V$31,0),FALSE),0)</f>
        <v>0</v>
      </c>
      <c r="AH16" s="217">
        <f>+IFERROR(VLOOKUP($Z16,'[4]TD 0-10'!$A$31:$V$56,MATCH(AH$8,'[4]TD 0-10'!$A$31:$V$31,0),FALSE),0)</f>
        <v>0</v>
      </c>
      <c r="AI16" s="217">
        <f>+IFERROR(VLOOKUP($Z16,'[4]TD 0-10'!$A$31:$V$56,MATCH(AI$8,'[4]TD 0-10'!$A$31:$V$31,0),FALSE),0)</f>
        <v>0</v>
      </c>
      <c r="AJ16" s="217">
        <f>+IFERROR(VLOOKUP($Z16,'[4]TD 0-10'!$A$31:$V$56,MATCH(AJ$8,'[4]TD 0-10'!$A$31:$V$31,0),FALSE),0)</f>
        <v>0</v>
      </c>
      <c r="AK16" s="217">
        <f>+IFERROR(VLOOKUP($Z16,'[4]TD 0-10'!$A$31:$V$56,MATCH(AK$8,'[4]TD 0-10'!$A$31:$V$31,0),FALSE),0)</f>
        <v>0</v>
      </c>
      <c r="AL16" s="217">
        <f>+IFERROR(VLOOKUP($Z16,'[4]TD 0-10'!$A$31:$V$56,MATCH(AL$8,'[4]TD 0-10'!$A$31:$V$31,0),FALSE),0)</f>
        <v>0</v>
      </c>
      <c r="AM16" s="217">
        <f>+IFERROR(VLOOKUP($Z16,'[4]TD 0-10'!$A$31:$V$56,MATCH(AM$8,'[4]TD 0-10'!$A$31:$V$31,0),FALSE),0)</f>
        <v>0</v>
      </c>
      <c r="AN16" s="217">
        <f>+IFERROR(VLOOKUP($Z16,'[4]TD 0-10'!$A$31:$V$56,MATCH(AN$8,'[4]TD 0-10'!$A$31:$V$31,0),FALSE),0)</f>
        <v>0</v>
      </c>
      <c r="AO16" s="217">
        <f>+IFERROR(VLOOKUP($Z16,'[4]TD 0-10'!$A$31:$V$56,MATCH(AO$8,'[4]TD 0-10'!$A$31:$V$31,0),FALSE),0)</f>
        <v>0</v>
      </c>
      <c r="AP16" s="217">
        <f>+IFERROR(VLOOKUP($Z16,'[4]TD 0-10'!$A$31:$V$56,MATCH(AP$8,'[4]TD 0-10'!$A$31:$V$31,0),FALSE),0)</f>
        <v>0</v>
      </c>
      <c r="AQ16" s="217">
        <f>+IFERROR(VLOOKUP($Z16,'[4]TD 0-10'!$A$31:$V$56,MATCH(AQ$8,'[4]TD 0-10'!$A$31:$V$31,0),FALSE),0)</f>
        <v>0</v>
      </c>
      <c r="AR16" s="217">
        <f>+IFERROR(VLOOKUP($Z16,'[4]TD 0-10'!$A$31:$V$56,MATCH(AR$8,'[4]TD 0-10'!$A$31:$V$31,0),FALSE),0)</f>
        <v>0</v>
      </c>
      <c r="AS16" s="217">
        <f>+IFERROR(VLOOKUP($Z16,'[4]TD 0-10'!$A$31:$V$56,MATCH(AS$8,'[4]TD 0-10'!$A$31:$V$31,0),FALSE),0)</f>
        <v>0</v>
      </c>
      <c r="AT16" s="217">
        <f>+IFERROR(VLOOKUP($Z16,'[4]TD 0-10'!$A$31:$V$56,MATCH(AT$8,'[4]TD 0-10'!$A$31:$V$31,0),FALSE),0)</f>
        <v>0</v>
      </c>
      <c r="AU16" s="217">
        <f>+IFERROR(VLOOKUP($Z16,'[4]TD 0-10'!$A$31:$V$56,MATCH(AU$8,'[4]TD 0-10'!$A$31:$V$31,0),FALSE),0)</f>
        <v>0</v>
      </c>
      <c r="AV16" s="217">
        <f>+IFERROR(VLOOKUP($Z16,'[4]TD 0-10'!$A$31:$V$56,MATCH(AV$8,'[4]TD 0-10'!$A$31:$V$31,0),FALSE),0)</f>
        <v>0</v>
      </c>
    </row>
    <row r="17" spans="2:48" x14ac:dyDescent="0.3">
      <c r="B17" s="214">
        <v>21</v>
      </c>
      <c r="C17" s="219" t="s">
        <v>60</v>
      </c>
      <c r="D17" s="216">
        <f>+IFERROR(VLOOKUP($B17,'[4]TD 0-10'!$A$4:$V$28,MATCH(D$8,'[4]TD 0-10'!$A$4:$V$4,0),FALSE),0)</f>
        <v>95122.406981403634</v>
      </c>
      <c r="E17" s="217">
        <f>+IFERROR(VLOOKUP($B17,'[4]TD 0-10'!$A$4:$V$28,MATCH(E$8,'[4]TD 0-10'!$A$4:$V$4,0),FALSE),0)</f>
        <v>99077.43666132103</v>
      </c>
      <c r="F17" s="217">
        <f>+IFERROR(VLOOKUP($B17,'[4]TD 0-10'!$A$4:$V$28,MATCH(F$8,'[4]TD 0-10'!$A$4:$V$4,0),FALSE),0)</f>
        <v>103096.39902526613</v>
      </c>
      <c r="G17" s="217">
        <f>+IFERROR(VLOOKUP($B17,'[4]TD 0-10'!$A$4:$V$28,MATCH(G$8,'[4]TD 0-10'!$A$4:$V$4,0),FALSE),0)</f>
        <v>107185.04939610729</v>
      </c>
      <c r="H17" s="217">
        <f>+IFERROR(VLOOKUP($B17,'[4]TD 0-10'!$A$4:$V$28,MATCH(H$8,'[4]TD 0-10'!$A$4:$V$4,0),FALSE),0)</f>
        <v>111442.10691725624</v>
      </c>
      <c r="I17" s="217">
        <f>+IFERROR(VLOOKUP($B17,'[4]TD 0-10'!$A$4:$V$28,MATCH(I$8,'[4]TD 0-10'!$A$4:$V$4,0),FALSE),0)</f>
        <v>115777.4519143152</v>
      </c>
      <c r="J17" s="217">
        <f>+IFERROR(VLOOKUP($B17,'[4]TD 0-10'!$A$4:$V$28,MATCH(J$8,'[4]TD 0-10'!$A$4:$V$4,0),FALSE),0)</f>
        <v>120201.69874875924</v>
      </c>
      <c r="K17" s="217">
        <f>+IFERROR(VLOOKUP($B17,'[4]TD 0-10'!$A$4:$V$28,MATCH(K$8,'[4]TD 0-10'!$A$4:$V$4,0),FALSE),0)</f>
        <v>124713.63509073794</v>
      </c>
      <c r="L17" s="217">
        <f>+IFERROR(VLOOKUP($B17,'[4]TD 0-10'!$A$4:$V$28,MATCH(L$8,'[4]TD 0-10'!$A$4:$V$4,0),FALSE),0)</f>
        <v>129315.77894360021</v>
      </c>
      <c r="M17" s="217">
        <f>+IFERROR(VLOOKUP($B17,'[4]TD 0-10'!$A$4:$V$28,MATCH(M$8,'[4]TD 0-10'!$A$4:$V$4,0),FALSE),0)</f>
        <v>134009.73400174358</v>
      </c>
      <c r="N17" s="217">
        <f>+IFERROR(VLOOKUP($B17,'[4]TD 0-10'!$A$4:$V$28,MATCH(N$8,'[4]TD 0-10'!$A$4:$V$4,0),FALSE),0)</f>
        <v>138797.38307134804</v>
      </c>
      <c r="O17" s="217">
        <f>+IFERROR(VLOOKUP($B17,'[4]TD 0-10'!$A$4:$V$28,MATCH(O$8,'[4]TD 0-10'!$A$4:$V$4,0),FALSE),0)</f>
        <v>143680.58318325458</v>
      </c>
      <c r="P17" s="217">
        <f>+IFERROR(VLOOKUP($B17,'[4]TD 0-10'!$A$4:$V$28,MATCH(P$8,'[4]TD 0-10'!$A$4:$V$4,0),FALSE),0)</f>
        <v>148661.24483031282</v>
      </c>
      <c r="Q17" s="217">
        <f>+IFERROR(VLOOKUP($B17,'[4]TD 0-10'!$A$4:$V$28,MATCH(Q$8,'[4]TD 0-10'!$A$4:$V$4,0),FALSE),0)</f>
        <v>153741.31179545328</v>
      </c>
      <c r="R17" s="217">
        <f>+IFERROR(VLOOKUP($B17,'[4]TD 0-10'!$A$4:$V$28,MATCH(R$8,'[4]TD 0-10'!$A$4:$V$4,0),FALSE),0)</f>
        <v>158922.77038175828</v>
      </c>
      <c r="S17" s="217">
        <f>+IFERROR(VLOOKUP($B17,'[4]TD 0-10'!$A$4:$V$28,MATCH(S$8,'[4]TD 0-10'!$A$4:$V$4,0),FALSE),0)</f>
        <v>164207.63588562628</v>
      </c>
      <c r="T17" s="217">
        <f>+IFERROR(VLOOKUP($B17,'[4]TD 0-10'!$A$4:$V$28,MATCH(T$8,'[4]TD 0-10'!$A$4:$V$4,0),FALSE),0)</f>
        <v>169598.0043964301</v>
      </c>
      <c r="U17" s="217">
        <f>+IFERROR(VLOOKUP($B17,'[4]TD 0-10'!$A$4:$V$28,MATCH(U$8,'[4]TD 0-10'!$A$4:$V$4,0),FALSE),0)</f>
        <v>175095.85570894316</v>
      </c>
      <c r="V17" s="217">
        <f>+IFERROR(VLOOKUP($B17,'[4]TD 0-10'!$A$4:$V$28,MATCH(V$8,'[4]TD 0-10'!$A$4:$V$4,0),FALSE),0)</f>
        <v>180703.82651384023</v>
      </c>
      <c r="W17" s="217">
        <f>+IFERROR(VLOOKUP($B17,'[4]TD 0-10'!$A$4:$V$28,MATCH(W$8,'[4]TD 0-10'!$A$4:$V$4,0),FALSE),0)</f>
        <v>186422.19447155512</v>
      </c>
      <c r="X17" s="217">
        <f>+IFERROR(VLOOKUP($B17,'[4]TD 0-10'!$A$4:$V$28,MATCH(X$8,'[4]TD 0-10'!$A$4:$V$4,0),FALSE),0)</f>
        <v>192260.77841335168</v>
      </c>
      <c r="Z17" s="214">
        <v>21</v>
      </c>
      <c r="AA17" s="219" t="s">
        <v>60</v>
      </c>
      <c r="AB17" s="216">
        <f>+IFERROR(VLOOKUP($Z17,'[4]TD 0-10'!$A$31:$V$56,MATCH(AB$8,'[4]TD 0-10'!$A$31:$V$31,0),FALSE),0)</f>
        <v>96430.340077397967</v>
      </c>
      <c r="AC17" s="217">
        <f>+IFERROR(VLOOKUP($Z17,'[4]TD 0-10'!$A$31:$V$56,MATCH(AC$8,'[4]TD 0-10'!$A$31:$V$31,0),FALSE),0)</f>
        <v>100439.75141541411</v>
      </c>
      <c r="AD17" s="217">
        <f>+IFERROR(VLOOKUP($Z17,'[4]TD 0-10'!$A$31:$V$56,MATCH(AD$8,'[4]TD 0-10'!$A$31:$V$31,0),FALSE),0)</f>
        <v>104513.97451186342</v>
      </c>
      <c r="AE17" s="217">
        <f>+IFERROR(VLOOKUP($Z17,'[4]TD 0-10'!$A$31:$V$56,MATCH(AE$8,'[4]TD 0-10'!$A$31:$V$31,0),FALSE),0)</f>
        <v>108658.84382530372</v>
      </c>
      <c r="AF17" s="217">
        <f>+IFERROR(VLOOKUP($Z17,'[4]TD 0-10'!$A$31:$V$56,MATCH(AF$8,'[4]TD 0-10'!$A$31:$V$31,0),FALSE),0)</f>
        <v>112974.43588736851</v>
      </c>
      <c r="AG17" s="217">
        <f>+IFERROR(VLOOKUP($Z17,'[4]TD 0-10'!$A$31:$V$56,MATCH(AG$8,'[4]TD 0-10'!$A$31:$V$31,0),FALSE),0)</f>
        <v>117369.39187813703</v>
      </c>
      <c r="AH17" s="217">
        <f>+IFERROR(VLOOKUP($Z17,'[4]TD 0-10'!$A$31:$V$56,MATCH(AH$8,'[4]TD 0-10'!$A$31:$V$31,0),FALSE),0)</f>
        <v>121854.47210655462</v>
      </c>
      <c r="AI17" s="217">
        <f>+IFERROR(VLOOKUP($Z17,'[4]TD 0-10'!$A$31:$V$56,MATCH(AI$8,'[4]TD 0-10'!$A$31:$V$31,0),FALSE),0)</f>
        <v>126428.44757323559</v>
      </c>
      <c r="AJ17" s="217">
        <f>+IFERROR(VLOOKUP($Z17,'[4]TD 0-10'!$A$31:$V$56,MATCH(AJ$8,'[4]TD 0-10'!$A$31:$V$31,0),FALSE),0)</f>
        <v>131093.87090407472</v>
      </c>
      <c r="AK17" s="217">
        <f>+IFERROR(VLOOKUP($Z17,'[4]TD 0-10'!$A$31:$V$56,MATCH(AK$8,'[4]TD 0-10'!$A$31:$V$31,0),FALSE),0)</f>
        <v>135852.36784426752</v>
      </c>
      <c r="AL17" s="217">
        <f>+IFERROR(VLOOKUP($Z17,'[4]TD 0-10'!$A$31:$V$56,MATCH(AL$8,'[4]TD 0-10'!$A$31:$V$31,0),FALSE),0)</f>
        <v>140705.84708857903</v>
      </c>
      <c r="AM17" s="217">
        <f>+IFERROR(VLOOKUP($Z17,'[4]TD 0-10'!$A$31:$V$56,MATCH(AM$8,'[4]TD 0-10'!$A$31:$V$31,0),FALSE),0)</f>
        <v>145656.19120202435</v>
      </c>
      <c r="AN17" s="217">
        <f>+IFERROR(VLOOKUP($Z17,'[4]TD 0-10'!$A$31:$V$56,MATCH(AN$8,'[4]TD 0-10'!$A$31:$V$31,0),FALSE),0)</f>
        <v>150705.33694672963</v>
      </c>
      <c r="AO17" s="217">
        <f>+IFERROR(VLOOKUP($Z17,'[4]TD 0-10'!$A$31:$V$56,MATCH(AO$8,'[4]TD 0-10'!$A$31:$V$31,0),FALSE),0)</f>
        <v>155855.25483264084</v>
      </c>
      <c r="AP17" s="217">
        <f>+IFERROR(VLOOKUP($Z17,'[4]TD 0-10'!$A$31:$V$56,MATCH(AP$8,'[4]TD 0-10'!$A$31:$V$31,0),FALSE),0)</f>
        <v>161107.95847450744</v>
      </c>
      <c r="AQ17" s="217">
        <f>+IFERROR(VLOOKUP($Z17,'[4]TD 0-10'!$A$31:$V$56,MATCH(AQ$8,'[4]TD 0-10'!$A$31:$V$31,0),FALSE),0)</f>
        <v>166465.49087905354</v>
      </c>
      <c r="AR17" s="217">
        <f>+IFERROR(VLOOKUP($Z17,'[4]TD 0-10'!$A$31:$V$56,MATCH(AR$8,'[4]TD 0-10'!$A$31:$V$31,0),FALSE),0)</f>
        <v>171929.97695688103</v>
      </c>
      <c r="AS17" s="217">
        <f>+IFERROR(VLOOKUP($Z17,'[4]TD 0-10'!$A$31:$V$56,MATCH(AS$8,'[4]TD 0-10'!$A$31:$V$31,0),FALSE),0)</f>
        <v>177503.42372494109</v>
      </c>
      <c r="AT17" s="217">
        <f>+IFERROR(VLOOKUP($Z17,'[4]TD 0-10'!$A$31:$V$56,MATCH(AT$8,'[4]TD 0-10'!$A$31:$V$31,0),FALSE),0)</f>
        <v>183188.50412840565</v>
      </c>
      <c r="AU17" s="217">
        <f>+IFERROR(VLOOKUP($Z17,'[4]TD 0-10'!$A$31:$V$56,MATCH(AU$8,'[4]TD 0-10'!$A$31:$V$31,0),FALSE),0)</f>
        <v>188985.49964553898</v>
      </c>
      <c r="AV17" s="217">
        <f>+IFERROR(VLOOKUP($Z17,'[4]TD 0-10'!$A$31:$V$56,MATCH(AV$8,'[4]TD 0-10'!$A$31:$V$31,0),FALSE),0)</f>
        <v>194904.3641165352</v>
      </c>
    </row>
    <row r="18" spans="2:48" x14ac:dyDescent="0.3">
      <c r="B18" s="214">
        <v>22</v>
      </c>
      <c r="C18" s="219" t="s">
        <v>61</v>
      </c>
      <c r="D18" s="216">
        <f>+IFERROR(VLOOKUP($B18,'[4]TD 0-10'!$A$4:$V$28,MATCH(D$8,'[4]TD 0-10'!$A$4:$V$4,0),FALSE),0)</f>
        <v>902863.86546314287</v>
      </c>
      <c r="E18" s="217">
        <f>+IFERROR(VLOOKUP($B18,'[4]TD 0-10'!$A$4:$V$28,MATCH(E$8,'[4]TD 0-10'!$A$4:$V$4,0),FALSE),0)</f>
        <v>932139.65854699374</v>
      </c>
      <c r="F18" s="217">
        <f>+IFERROR(VLOOKUP($B18,'[4]TD 0-10'!$A$4:$V$28,MATCH(F$8,'[4]TD 0-10'!$A$4:$V$4,0),FALSE),0)</f>
        <v>960943.48837295186</v>
      </c>
      <c r="G18" s="217">
        <f>+IFERROR(VLOOKUP($B18,'[4]TD 0-10'!$A$4:$V$28,MATCH(G$8,'[4]TD 0-10'!$A$4:$V$4,0),FALSE),0)</f>
        <v>989768.4887597597</v>
      </c>
      <c r="H18" s="217">
        <f>+IFERROR(VLOOKUP($B18,'[4]TD 0-10'!$A$4:$V$28,MATCH(H$8,'[4]TD 0-10'!$A$4:$V$4,0),FALSE),0)</f>
        <v>1018643.3050999603</v>
      </c>
      <c r="I18" s="217">
        <f>+IFERROR(VLOOKUP($B18,'[4]TD 0-10'!$A$4:$V$28,MATCH(I$8,'[4]TD 0-10'!$A$4:$V$4,0),FALSE),0)</f>
        <v>1047541.669955564</v>
      </c>
      <c r="J18" s="217">
        <f>+IFERROR(VLOOKUP($B18,'[4]TD 0-10'!$A$4:$V$28,MATCH(J$8,'[4]TD 0-10'!$A$4:$V$4,0),FALSE),0)</f>
        <v>1076466.5097572701</v>
      </c>
      <c r="K18" s="217">
        <f>+IFERROR(VLOOKUP($B18,'[4]TD 0-10'!$A$4:$V$28,MATCH(K$8,'[4]TD 0-10'!$A$4:$V$4,0),FALSE),0)</f>
        <v>1105417.5102854338</v>
      </c>
      <c r="L18" s="217">
        <f>+IFERROR(VLOOKUP($B18,'[4]TD 0-10'!$A$4:$V$28,MATCH(L$8,'[4]TD 0-10'!$A$4:$V$4,0),FALSE),0)</f>
        <v>1134395.4104135383</v>
      </c>
      <c r="M18" s="217">
        <f>+IFERROR(VLOOKUP($B18,'[4]TD 0-10'!$A$4:$V$28,MATCH(M$8,'[4]TD 0-10'!$A$4:$V$4,0),FALSE),0)</f>
        <v>1163400.6914892485</v>
      </c>
      <c r="N18" s="217">
        <f>+IFERROR(VLOOKUP($B18,'[4]TD 0-10'!$A$4:$V$28,MATCH(N$8,'[4]TD 0-10'!$A$4:$V$4,0),FALSE),0)</f>
        <v>1192433.9142198421</v>
      </c>
      <c r="O18" s="217">
        <f>+IFERROR(VLOOKUP($B18,'[4]TD 0-10'!$A$4:$V$28,MATCH(O$8,'[4]TD 0-10'!$A$4:$V$4,0),FALSE),0)</f>
        <v>1221495.6326200701</v>
      </c>
      <c r="P18" s="217">
        <f>+IFERROR(VLOOKUP($B18,'[4]TD 0-10'!$A$4:$V$28,MATCH(P$8,'[4]TD 0-10'!$A$4:$V$4,0),FALSE),0)</f>
        <v>1250586.4163903405</v>
      </c>
      <c r="Q18" s="217">
        <f>+IFERROR(VLOOKUP($B18,'[4]TD 0-10'!$A$4:$V$28,MATCH(Q$8,'[4]TD 0-10'!$A$4:$V$4,0),FALSE),0)</f>
        <v>1279706.8452377415</v>
      </c>
      <c r="R18" s="217">
        <f>+IFERROR(VLOOKUP($B18,'[4]TD 0-10'!$A$4:$V$28,MATCH(R$8,'[4]TD 0-10'!$A$4:$V$4,0),FALSE),0)</f>
        <v>1308857.5114803249</v>
      </c>
      <c r="S18" s="217">
        <f>+IFERROR(VLOOKUP($B18,'[4]TD 0-10'!$A$4:$V$28,MATCH(S$8,'[4]TD 0-10'!$A$4:$V$4,0),FALSE),0)</f>
        <v>1338039.0162932498</v>
      </c>
      <c r="T18" s="217">
        <f>+IFERROR(VLOOKUP($B18,'[4]TD 0-10'!$A$4:$V$28,MATCH(T$8,'[4]TD 0-10'!$A$4:$V$4,0),FALSE),0)</f>
        <v>1367251.9841394876</v>
      </c>
      <c r="U18" s="217">
        <f>+IFERROR(VLOOKUP($B18,'[4]TD 0-10'!$A$4:$V$28,MATCH(U$8,'[4]TD 0-10'!$A$4:$V$4,0),FALSE),0)</f>
        <v>1396497.0079458647</v>
      </c>
      <c r="V18" s="217">
        <f>+IFERROR(VLOOKUP($B18,'[4]TD 0-10'!$A$4:$V$28,MATCH(V$8,'[4]TD 0-10'!$A$4:$V$4,0),FALSE),0)</f>
        <v>1425774.8642563978</v>
      </c>
      <c r="W18" s="217">
        <f>+IFERROR(VLOOKUP($B18,'[4]TD 0-10'!$A$4:$V$28,MATCH(W$8,'[4]TD 0-10'!$A$4:$V$4,0),FALSE),0)</f>
        <v>1455085.6740748941</v>
      </c>
      <c r="X18" s="217">
        <f>+IFERROR(VLOOKUP($B18,'[4]TD 0-10'!$A$4:$V$28,MATCH(X$8,'[4]TD 0-10'!$A$4:$V$4,0),FALSE),0)</f>
        <v>1484432.2186405286</v>
      </c>
      <c r="Z18" s="214">
        <v>22</v>
      </c>
      <c r="AA18" s="219" t="s">
        <v>61</v>
      </c>
      <c r="AB18" s="216">
        <f>+IFERROR(VLOOKUP($Z18,'[4]TD 0-10'!$A$31:$V$56,MATCH(AB$8,'[4]TD 0-10'!$A$31:$V$31,0),FALSE),0)</f>
        <v>915278.24361326161</v>
      </c>
      <c r="AC18" s="217">
        <f>+IFERROR(VLOOKUP($Z18,'[4]TD 0-10'!$A$31:$V$56,MATCH(AC$8,'[4]TD 0-10'!$A$31:$V$31,0),FALSE),0)</f>
        <v>944956.57885201601</v>
      </c>
      <c r="AD18" s="217">
        <f>+IFERROR(VLOOKUP($Z18,'[4]TD 0-10'!$A$31:$V$56,MATCH(AD$8,'[4]TD 0-10'!$A$31:$V$31,0),FALSE),0)</f>
        <v>974156.46133808023</v>
      </c>
      <c r="AE18" s="217">
        <f>+IFERROR(VLOOKUP($Z18,'[4]TD 0-10'!$A$31:$V$56,MATCH(AE$8,'[4]TD 0-10'!$A$31:$V$31,0),FALSE),0)</f>
        <v>1003377.8054802065</v>
      </c>
      <c r="AF18" s="217">
        <f>+IFERROR(VLOOKUP($Z18,'[4]TD 0-10'!$A$31:$V$56,MATCH(AF$8,'[4]TD 0-10'!$A$31:$V$31,0),FALSE),0)</f>
        <v>1032649.6505450858</v>
      </c>
      <c r="AG18" s="217">
        <f>+IFERROR(VLOOKUP($Z18,'[4]TD 0-10'!$A$31:$V$56,MATCH(AG$8,'[4]TD 0-10'!$A$31:$V$31,0),FALSE),0)</f>
        <v>1061945.3679174525</v>
      </c>
      <c r="AH18" s="217">
        <f>+IFERROR(VLOOKUP($Z18,'[4]TD 0-10'!$A$31:$V$56,MATCH(AH$8,'[4]TD 0-10'!$A$31:$V$31,0),FALSE),0)</f>
        <v>1091267.9242664308</v>
      </c>
      <c r="AI18" s="217">
        <f>+IFERROR(VLOOKUP($Z18,'[4]TD 0-10'!$A$31:$V$56,MATCH(AI$8,'[4]TD 0-10'!$A$31:$V$31,0),FALSE),0)</f>
        <v>1120617.0010518581</v>
      </c>
      <c r="AJ18" s="217">
        <f>+IFERROR(VLOOKUP($Z18,'[4]TD 0-10'!$A$31:$V$56,MATCH(AJ$8,'[4]TD 0-10'!$A$31:$V$31,0),FALSE),0)</f>
        <v>1149993.3473067258</v>
      </c>
      <c r="AK18" s="217">
        <f>+IFERROR(VLOOKUP($Z18,'[4]TD 0-10'!$A$31:$V$56,MATCH(AK$8,'[4]TD 0-10'!$A$31:$V$31,0),FALSE),0)</f>
        <v>1179397.4509972252</v>
      </c>
      <c r="AL18" s="217">
        <f>+IFERROR(VLOOKUP($Z18,'[4]TD 0-10'!$A$31:$V$56,MATCH(AL$8,'[4]TD 0-10'!$A$31:$V$31,0),FALSE),0)</f>
        <v>1208829.8805403614</v>
      </c>
      <c r="AM18" s="217">
        <f>+IFERROR(VLOOKUP($Z18,'[4]TD 0-10'!$A$31:$V$56,MATCH(AM$8,'[4]TD 0-10'!$A$31:$V$31,0),FALSE),0)</f>
        <v>1238291.1975685931</v>
      </c>
      <c r="AN18" s="217">
        <f>+IFERROR(VLOOKUP($Z18,'[4]TD 0-10'!$A$31:$V$56,MATCH(AN$8,'[4]TD 0-10'!$A$31:$V$31,0),FALSE),0)</f>
        <v>1267781.9796157053</v>
      </c>
      <c r="AO18" s="217">
        <f>+IFERROR(VLOOKUP($Z18,'[4]TD 0-10'!$A$31:$V$56,MATCH(AO$8,'[4]TD 0-10'!$A$31:$V$31,0),FALSE),0)</f>
        <v>1297302.8143597597</v>
      </c>
      <c r="AP18" s="217">
        <f>+IFERROR(VLOOKUP($Z18,'[4]TD 0-10'!$A$31:$V$56,MATCH(AP$8,'[4]TD 0-10'!$A$31:$V$31,0),FALSE),0)</f>
        <v>1326854.30226318</v>
      </c>
      <c r="AQ18" s="217">
        <f>+IFERROR(VLOOKUP($Z18,'[4]TD 0-10'!$A$31:$V$56,MATCH(AQ$8,'[4]TD 0-10'!$A$31:$V$31,0),FALSE),0)</f>
        <v>1356437.0527672793</v>
      </c>
      <c r="AR18" s="217">
        <f>+IFERROR(VLOOKUP($Z18,'[4]TD 0-10'!$A$31:$V$56,MATCH(AR$8,'[4]TD 0-10'!$A$31:$V$31,0),FALSE),0)</f>
        <v>1386051.6989214071</v>
      </c>
      <c r="AS18" s="217">
        <f>+IFERROR(VLOOKUP($Z18,'[4]TD 0-10'!$A$31:$V$56,MATCH(AS$8,'[4]TD 0-10'!$A$31:$V$31,0),FALSE),0)</f>
        <v>1415698.8418051156</v>
      </c>
      <c r="AT18" s="217">
        <f>+IFERROR(VLOOKUP($Z18,'[4]TD 0-10'!$A$31:$V$56,MATCH(AT$8,'[4]TD 0-10'!$A$31:$V$31,0),FALSE),0)</f>
        <v>1445379.2686399219</v>
      </c>
      <c r="AU18" s="217">
        <f>+IFERROR(VLOOKUP($Z18,'[4]TD 0-10'!$A$31:$V$56,MATCH(AU$8,'[4]TD 0-10'!$A$31:$V$31,0),FALSE),0)</f>
        <v>1475093.1020934237</v>
      </c>
      <c r="AV18" s="217">
        <f>+IFERROR(VLOOKUP($Z18,'[4]TD 0-10'!$A$31:$V$56,MATCH(AV$8,'[4]TD 0-10'!$A$31:$V$31,0),FALSE),0)</f>
        <v>1504843.1616468381</v>
      </c>
    </row>
    <row r="19" spans="2:48" x14ac:dyDescent="0.3">
      <c r="B19" s="214">
        <v>23</v>
      </c>
      <c r="C19" s="219" t="s">
        <v>62</v>
      </c>
      <c r="D19" s="216">
        <f>+IFERROR(VLOOKUP($B19,'[4]TD 0-10'!$A$4:$V$28,MATCH(D$8,'[4]TD 0-10'!$A$4:$V$4,0),FALSE),0)</f>
        <v>1341204.2343639757</v>
      </c>
      <c r="E19" s="217">
        <f>+IFERROR(VLOOKUP($B19,'[4]TD 0-10'!$A$4:$V$28,MATCH(E$8,'[4]TD 0-10'!$A$4:$V$4,0),FALSE),0)</f>
        <v>1372226.5744755208</v>
      </c>
      <c r="F19" s="217">
        <f>+IFERROR(VLOOKUP($B19,'[4]TD 0-10'!$A$4:$V$28,MATCH(F$8,'[4]TD 0-10'!$A$4:$V$4,0),FALSE),0)</f>
        <v>1403422.173677891</v>
      </c>
      <c r="G19" s="217">
        <f>+IFERROR(VLOOKUP($B19,'[4]TD 0-10'!$A$4:$V$28,MATCH(G$8,'[4]TD 0-10'!$A$4:$V$4,0),FALSE),0)</f>
        <v>1435164.1330647154</v>
      </c>
      <c r="H19" s="217">
        <f>+IFERROR(VLOOKUP($B19,'[4]TD 0-10'!$A$4:$V$28,MATCH(H$8,'[4]TD 0-10'!$A$4:$V$4,0),FALSE),0)</f>
        <v>1468205.0456444111</v>
      </c>
      <c r="I19" s="217">
        <f>+IFERROR(VLOOKUP($B19,'[4]TD 0-10'!$A$4:$V$28,MATCH(I$8,'[4]TD 0-10'!$A$4:$V$4,0),FALSE),0)</f>
        <v>1501858.9111649143</v>
      </c>
      <c r="J19" s="217">
        <f>+IFERROR(VLOOKUP($B19,'[4]TD 0-10'!$A$4:$V$28,MATCH(J$8,'[4]TD 0-10'!$A$4:$V$4,0),FALSE),0)</f>
        <v>1536201.9381765372</v>
      </c>
      <c r="K19" s="217">
        <f>+IFERROR(VLOOKUP($B19,'[4]TD 0-10'!$A$4:$V$28,MATCH(K$8,'[4]TD 0-10'!$A$4:$V$4,0),FALSE),0)</f>
        <v>1571225.8936258845</v>
      </c>
      <c r="L19" s="217">
        <f>+IFERROR(VLOOKUP($B19,'[4]TD 0-10'!$A$4:$V$28,MATCH(L$8,'[4]TD 0-10'!$A$4:$V$4,0),FALSE),0)</f>
        <v>1606950.0238004785</v>
      </c>
      <c r="M19" s="217">
        <f>+IFERROR(VLOOKUP($B19,'[4]TD 0-10'!$A$4:$V$28,MATCH(M$8,'[4]TD 0-10'!$A$4:$V$4,0),FALSE),0)</f>
        <v>1643386.8541251966</v>
      </c>
      <c r="N19" s="217">
        <f>+IFERROR(VLOOKUP($B19,'[4]TD 0-10'!$A$4:$V$28,MATCH(N$8,'[4]TD 0-10'!$A$4:$V$4,0),FALSE),0)</f>
        <v>1680550.9802210114</v>
      </c>
      <c r="O19" s="217">
        <f>+IFERROR(VLOOKUP($B19,'[4]TD 0-10'!$A$4:$V$28,MATCH(O$8,'[4]TD 0-10'!$A$4:$V$4,0),FALSE),0)</f>
        <v>1718456.8223448631</v>
      </c>
      <c r="P19" s="217">
        <f>+IFERROR(VLOOKUP($B19,'[4]TD 0-10'!$A$4:$V$28,MATCH(P$8,'[4]TD 0-10'!$A$4:$V$4,0),FALSE),0)</f>
        <v>1757119.2093353639</v>
      </c>
      <c r="Q19" s="217">
        <f>+IFERROR(VLOOKUP($B19,'[4]TD 0-10'!$A$4:$V$28,MATCH(Q$8,'[4]TD 0-10'!$A$4:$V$4,0),FALSE),0)</f>
        <v>1796553.2304196737</v>
      </c>
      <c r="R19" s="217">
        <f>+IFERROR(VLOOKUP($B19,'[4]TD 0-10'!$A$4:$V$28,MATCH(R$8,'[4]TD 0-10'!$A$4:$V$4,0),FALSE),0)</f>
        <v>1836774.3030945952</v>
      </c>
      <c r="S19" s="217">
        <f>+IFERROR(VLOOKUP($B19,'[4]TD 0-10'!$A$4:$V$28,MATCH(S$8,'[4]TD 0-10'!$A$4:$V$4,0),FALSE),0)</f>
        <v>1877798.0754006174</v>
      </c>
      <c r="T19" s="217">
        <f>+IFERROR(VLOOKUP($B19,'[4]TD 0-10'!$A$4:$V$28,MATCH(T$8,'[4]TD 0-10'!$A$4:$V$4,0),FALSE),0)</f>
        <v>1919640.8015162461</v>
      </c>
      <c r="U19" s="217">
        <f>+IFERROR(VLOOKUP($B19,'[4]TD 0-10'!$A$4:$V$28,MATCH(U$8,'[4]TD 0-10'!$A$4:$V$4,0),FALSE),0)</f>
        <v>1962317.9148530178</v>
      </c>
      <c r="V19" s="217">
        <f>+IFERROR(VLOOKUP($B19,'[4]TD 0-10'!$A$4:$V$28,MATCH(V$8,'[4]TD 0-10'!$A$4:$V$4,0),FALSE),0)</f>
        <v>2005849.6278640819</v>
      </c>
      <c r="W19" s="217">
        <f>+IFERROR(VLOOKUP($B19,'[4]TD 0-10'!$A$4:$V$28,MATCH(W$8,'[4]TD 0-10'!$A$4:$V$4,0),FALSE),0)</f>
        <v>2050239.0912443243</v>
      </c>
      <c r="X19" s="217">
        <f>+IFERROR(VLOOKUP($B19,'[4]TD 0-10'!$A$4:$V$28,MATCH(X$8,'[4]TD 0-10'!$A$4:$V$4,0),FALSE),0)</f>
        <v>2095558.6867600409</v>
      </c>
      <c r="Z19" s="214">
        <v>23</v>
      </c>
      <c r="AA19" s="219" t="s">
        <v>62</v>
      </c>
      <c r="AB19" s="216">
        <f>+IFERROR(VLOOKUP($Z19,'[4]TD 0-10'!$A$31:$V$56,MATCH(AB$8,'[4]TD 0-10'!$A$31:$V$31,0),FALSE),0)</f>
        <v>1359044.5059492122</v>
      </c>
      <c r="AC19" s="217">
        <f>+IFERROR(VLOOKUP($Z19,'[4]TD 0-10'!$A$31:$V$56,MATCH(AC$8,'[4]TD 0-10'!$A$31:$V$31,0),FALSE),0)</f>
        <v>1390479.3115724367</v>
      </c>
      <c r="AD19" s="217">
        <f>+IFERROR(VLOOKUP($Z19,'[4]TD 0-10'!$A$31:$V$56,MATCH(AD$8,'[4]TD 0-10'!$A$31:$V$31,0),FALSE),0)</f>
        <v>1422089.6280336713</v>
      </c>
      <c r="AE19" s="217">
        <f>+IFERROR(VLOOKUP($Z19,'[4]TD 0-10'!$A$31:$V$56,MATCH(AE$8,'[4]TD 0-10'!$A$31:$V$31,0),FALSE),0)</f>
        <v>1454253.5680230423</v>
      </c>
      <c r="AF19" s="217">
        <f>+IFERROR(VLOOKUP($Z19,'[4]TD 0-10'!$A$31:$V$56,MATCH(AF$8,'[4]TD 0-10'!$A$31:$V$31,0),FALSE),0)</f>
        <v>1487733.7296197808</v>
      </c>
      <c r="AG19" s="217">
        <f>+IFERROR(VLOOKUP($Z19,'[4]TD 0-10'!$A$31:$V$56,MATCH(AG$8,'[4]TD 0-10'!$A$31:$V$31,0),FALSE),0)</f>
        <v>1521834.9928138473</v>
      </c>
      <c r="AH19" s="217">
        <f>+IFERROR(VLOOKUP($Z19,'[4]TD 0-10'!$A$31:$V$56,MATCH(AH$8,'[4]TD 0-10'!$A$31:$V$31,0),FALSE),0)</f>
        <v>1556634.5792769564</v>
      </c>
      <c r="AI19" s="217">
        <f>+IFERROR(VLOOKUP($Z19,'[4]TD 0-10'!$A$31:$V$56,MATCH(AI$8,'[4]TD 0-10'!$A$31:$V$31,0),FALSE),0)</f>
        <v>1592124.1465049319</v>
      </c>
      <c r="AJ19" s="217">
        <f>+IFERROR(VLOOKUP($Z19,'[4]TD 0-10'!$A$31:$V$56,MATCH(AJ$8,'[4]TD 0-10'!$A$31:$V$31,0),FALSE),0)</f>
        <v>1628323.1966472077</v>
      </c>
      <c r="AK19" s="217">
        <f>+IFERROR(VLOOKUP($Z19,'[4]TD 0-10'!$A$31:$V$56,MATCH(AK$8,'[4]TD 0-10'!$A$31:$V$31,0),FALSE),0)</f>
        <v>1665244.4216428632</v>
      </c>
      <c r="AL19" s="217">
        <f>+IFERROR(VLOOKUP($Z19,'[4]TD 0-10'!$A$31:$V$56,MATCH(AL$8,'[4]TD 0-10'!$A$31:$V$31,0),FALSE),0)</f>
        <v>1702902.6111484226</v>
      </c>
      <c r="AM19" s="217">
        <f>+IFERROR(VLOOKUP($Z19,'[4]TD 0-10'!$A$31:$V$56,MATCH(AM$8,'[4]TD 0-10'!$A$31:$V$31,0),FALSE),0)</f>
        <v>1741312.3771251047</v>
      </c>
      <c r="AN19" s="217">
        <f>+IFERROR(VLOOKUP($Z19,'[4]TD 0-10'!$A$31:$V$56,MATCH(AN$8,'[4]TD 0-10'!$A$31:$V$31,0),FALSE),0)</f>
        <v>1780488.7455474997</v>
      </c>
      <c r="AO19" s="217">
        <f>+IFERROR(VLOOKUP($Z19,'[4]TD 0-10'!$A$31:$V$56,MATCH(AO$8,'[4]TD 0-10'!$A$31:$V$31,0),FALSE),0)</f>
        <v>1820447.0062403679</v>
      </c>
      <c r="AP19" s="217">
        <f>+IFERROR(VLOOKUP($Z19,'[4]TD 0-10'!$A$31:$V$56,MATCH(AP$8,'[4]TD 0-10'!$A$31:$V$31,0),FALSE),0)</f>
        <v>1861202.7816621885</v>
      </c>
      <c r="AQ19" s="217">
        <f>+IFERROR(VLOOKUP($Z19,'[4]TD 0-10'!$A$31:$V$56,MATCH(AQ$8,'[4]TD 0-10'!$A$31:$V$31,0),FALSE),0)</f>
        <v>1902771.9278799819</v>
      </c>
      <c r="AR19" s="217">
        <f>+IFERROR(VLOOKUP($Z19,'[4]TD 0-10'!$A$31:$V$56,MATCH(AR$8,'[4]TD 0-10'!$A$31:$V$31,0),FALSE),0)</f>
        <v>1945170.915156828</v>
      </c>
      <c r="AS19" s="217">
        <f>+IFERROR(VLOOKUP($Z19,'[4]TD 0-10'!$A$31:$V$56,MATCH(AS$8,'[4]TD 0-10'!$A$31:$V$31,0),FALSE),0)</f>
        <v>1988415.3820775305</v>
      </c>
      <c r="AT19" s="217">
        <f>+IFERROR(VLOOKUP($Z19,'[4]TD 0-10'!$A$31:$V$56,MATCH(AT$8,'[4]TD 0-10'!$A$31:$V$31,0),FALSE),0)</f>
        <v>2032525.8098014102</v>
      </c>
      <c r="AU19" s="217">
        <f>+IFERROR(VLOOKUP($Z19,'[4]TD 0-10'!$A$31:$V$56,MATCH(AU$8,'[4]TD 0-10'!$A$31:$V$31,0),FALSE),0)</f>
        <v>2077505.3909093218</v>
      </c>
      <c r="AV19" s="217">
        <f>+IFERROR(VLOOKUP($Z19,'[4]TD 0-10'!$A$31:$V$56,MATCH(AV$8,'[4]TD 0-10'!$A$31:$V$31,0),FALSE),0)</f>
        <v>2123427.469416284</v>
      </c>
    </row>
    <row r="20" spans="2:48" x14ac:dyDescent="0.3">
      <c r="B20" s="214">
        <v>26</v>
      </c>
      <c r="C20" s="219" t="s">
        <v>63</v>
      </c>
      <c r="D20" s="216">
        <f>+IFERROR(VLOOKUP($B20,'[4]TD 0-10'!$A$4:$V$28,MATCH(D$8,'[4]TD 0-10'!$A$4:$V$4,0),FALSE),0)</f>
        <v>32134.593016773819</v>
      </c>
      <c r="E20" s="217">
        <f>+IFERROR(VLOOKUP($B20,'[4]TD 0-10'!$A$4:$V$28,MATCH(E$8,'[4]TD 0-10'!$A$4:$V$4,0),FALSE),0)</f>
        <v>33896.417648355346</v>
      </c>
      <c r="F20" s="217">
        <f>+IFERROR(VLOOKUP($B20,'[4]TD 0-10'!$A$4:$V$28,MATCH(F$8,'[4]TD 0-10'!$A$4:$V$4,0),FALSE),0)</f>
        <v>35660.77179346115</v>
      </c>
      <c r="G20" s="217">
        <f>+IFERROR(VLOOKUP($B20,'[4]TD 0-10'!$A$4:$V$28,MATCH(G$8,'[4]TD 0-10'!$A$4:$V$4,0),FALSE),0)</f>
        <v>37455.847241009324</v>
      </c>
      <c r="H20" s="217">
        <f>+IFERROR(VLOOKUP($B20,'[4]TD 0-10'!$A$4:$V$28,MATCH(H$8,'[4]TD 0-10'!$A$4:$V$4,0),FALSE),0)</f>
        <v>39324.400087396156</v>
      </c>
      <c r="I20" s="217">
        <f>+IFERROR(VLOOKUP($B20,'[4]TD 0-10'!$A$4:$V$28,MATCH(I$8,'[4]TD 0-10'!$A$4:$V$4,0),FALSE),0)</f>
        <v>41227.678283663314</v>
      </c>
      <c r="J20" s="217">
        <f>+IFERROR(VLOOKUP($B20,'[4]TD 0-10'!$A$4:$V$28,MATCH(J$8,'[4]TD 0-10'!$A$4:$V$4,0),FALSE),0)</f>
        <v>43169.922923636201</v>
      </c>
      <c r="K20" s="217">
        <f>+IFERROR(VLOOKUP($B20,'[4]TD 0-10'!$A$4:$V$28,MATCH(K$8,'[4]TD 0-10'!$A$4:$V$4,0),FALSE),0)</f>
        <v>45150.679179245184</v>
      </c>
      <c r="L20" s="217">
        <f>+IFERROR(VLOOKUP($B20,'[4]TD 0-10'!$A$4:$V$28,MATCH(L$8,'[4]TD 0-10'!$A$4:$V$4,0),FALSE),0)</f>
        <v>47171.032780367103</v>
      </c>
      <c r="M20" s="217">
        <f>+IFERROR(VLOOKUP($B20,'[4]TD 0-10'!$A$4:$V$28,MATCH(M$8,'[4]TD 0-10'!$A$4:$V$4,0),FALSE),0)</f>
        <v>49231.692792875707</v>
      </c>
      <c r="N20" s="217">
        <f>+IFERROR(VLOOKUP($B20,'[4]TD 0-10'!$A$4:$V$28,MATCH(N$8,'[4]TD 0-10'!$A$4:$V$4,0),FALSE),0)</f>
        <v>51333.484483039363</v>
      </c>
      <c r="O20" s="217">
        <f>+IFERROR(VLOOKUP($B20,'[4]TD 0-10'!$A$4:$V$28,MATCH(O$8,'[4]TD 0-10'!$A$4:$V$4,0),FALSE),0)</f>
        <v>53477.22342472765</v>
      </c>
      <c r="P20" s="217">
        <f>+IFERROR(VLOOKUP($B20,'[4]TD 0-10'!$A$4:$V$28,MATCH(P$8,'[4]TD 0-10'!$A$4:$V$4,0),FALSE),0)</f>
        <v>55663.748239980974</v>
      </c>
      <c r="Q20" s="217">
        <f>+IFERROR(VLOOKUP($B20,'[4]TD 0-10'!$A$4:$V$28,MATCH(Q$8,'[4]TD 0-10'!$A$4:$V$4,0),FALSE),0)</f>
        <v>57893.912296711358</v>
      </c>
      <c r="R20" s="217">
        <f>+IFERROR(VLOOKUP($B20,'[4]TD 0-10'!$A$4:$V$28,MATCH(R$8,'[4]TD 0-10'!$A$4:$V$4,0),FALSE),0)</f>
        <v>60168.587504530849</v>
      </c>
      <c r="S20" s="217">
        <f>+IFERROR(VLOOKUP($B20,'[4]TD 0-10'!$A$4:$V$28,MATCH(S$8,'[4]TD 0-10'!$A$4:$V$4,0),FALSE),0)</f>
        <v>62488.658888694074</v>
      </c>
      <c r="T20" s="217">
        <f>+IFERROR(VLOOKUP($B20,'[4]TD 0-10'!$A$4:$V$28,MATCH(T$8,'[4]TD 0-10'!$A$4:$V$4,0),FALSE),0)</f>
        <v>64855.045455557774</v>
      </c>
      <c r="U20" s="217">
        <f>+IFERROR(VLOOKUP($B20,'[4]TD 0-10'!$A$4:$V$28,MATCH(U$8,'[4]TD 0-10'!$A$4:$V$4,0),FALSE),0)</f>
        <v>67268.620958601867</v>
      </c>
      <c r="V20" s="217">
        <f>+IFERROR(VLOOKUP($B20,'[4]TD 0-10'!$A$4:$V$28,MATCH(V$8,'[4]TD 0-10'!$A$4:$V$4,0),FALSE),0)</f>
        <v>69730.524877229211</v>
      </c>
      <c r="W20" s="217">
        <f>+IFERROR(VLOOKUP($B20,'[4]TD 0-10'!$A$4:$V$28,MATCH(W$8,'[4]TD 0-10'!$A$4:$V$4,0),FALSE),0)</f>
        <v>72240.949543162904</v>
      </c>
      <c r="X20" s="217">
        <f>+IFERROR(VLOOKUP($B20,'[4]TD 0-10'!$A$4:$V$28,MATCH(X$8,'[4]TD 0-10'!$A$4:$V$4,0),FALSE),0)</f>
        <v>74803.933588079846</v>
      </c>
      <c r="Z20" s="214">
        <v>26</v>
      </c>
      <c r="AA20" s="219" t="s">
        <v>63</v>
      </c>
      <c r="AB20" s="216">
        <f>+IFERROR(VLOOKUP($Z20,'[4]TD 0-10'!$A$31:$V$56,MATCH(AB$8,'[4]TD 0-10'!$A$31:$V$31,0),FALSE),0)</f>
        <v>32576.443670754452</v>
      </c>
      <c r="AC20" s="217">
        <f>+IFERROR(VLOOKUP($Z20,'[4]TD 0-10'!$A$31:$V$56,MATCH(AC$8,'[4]TD 0-10'!$A$31:$V$31,0),FALSE),0)</f>
        <v>34362.493391020238</v>
      </c>
      <c r="AD20" s="217">
        <f>+IFERROR(VLOOKUP($Z20,'[4]TD 0-10'!$A$31:$V$56,MATCH(AD$8,'[4]TD 0-10'!$A$31:$V$31,0),FALSE),0)</f>
        <v>36151.107405621238</v>
      </c>
      <c r="AE20" s="217">
        <f>+IFERROR(VLOOKUP($Z20,'[4]TD 0-10'!$A$31:$V$56,MATCH(AE$8,'[4]TD 0-10'!$A$31:$V$31,0),FALSE),0)</f>
        <v>37970.865140573194</v>
      </c>
      <c r="AF20" s="217">
        <f>+IFERROR(VLOOKUP($Z20,'[4]TD 0-10'!$A$31:$V$56,MATCH(AF$8,'[4]TD 0-10'!$A$31:$V$31,0),FALSE),0)</f>
        <v>39865.110588597847</v>
      </c>
      <c r="AG20" s="217">
        <f>+IFERROR(VLOOKUP($Z20,'[4]TD 0-10'!$A$31:$V$56,MATCH(AG$8,'[4]TD 0-10'!$A$31:$V$31,0),FALSE),0)</f>
        <v>41794.558860063655</v>
      </c>
      <c r="AH20" s="217">
        <f>+IFERROR(VLOOKUP($Z20,'[4]TD 0-10'!$A$31:$V$56,MATCH(AH$8,'[4]TD 0-10'!$A$31:$V$31,0),FALSE),0)</f>
        <v>43763.509363836216</v>
      </c>
      <c r="AI20" s="217">
        <f>+IFERROR(VLOOKUP($Z20,'[4]TD 0-10'!$A$31:$V$56,MATCH(AI$8,'[4]TD 0-10'!$A$31:$V$31,0),FALSE),0)</f>
        <v>45771.501017959803</v>
      </c>
      <c r="AJ20" s="217">
        <f>+IFERROR(VLOOKUP($Z20,'[4]TD 0-10'!$A$31:$V$56,MATCH(AJ$8,'[4]TD 0-10'!$A$31:$V$31,0),FALSE),0)</f>
        <v>47819.63448109715</v>
      </c>
      <c r="AK20" s="217">
        <f>+IFERROR(VLOOKUP($Z20,'[4]TD 0-10'!$A$31:$V$56,MATCH(AK$8,'[4]TD 0-10'!$A$31:$V$31,0),FALSE),0)</f>
        <v>49908.628568777727</v>
      </c>
      <c r="AL20" s="217">
        <f>+IFERROR(VLOOKUP($Z20,'[4]TD 0-10'!$A$31:$V$56,MATCH(AL$8,'[4]TD 0-10'!$A$31:$V$31,0),FALSE),0)</f>
        <v>52039.319894681168</v>
      </c>
      <c r="AM20" s="217">
        <f>+IFERROR(VLOOKUP($Z20,'[4]TD 0-10'!$A$31:$V$56,MATCH(AM$8,'[4]TD 0-10'!$A$31:$V$31,0),FALSE),0)</f>
        <v>54212.535246817613</v>
      </c>
      <c r="AN20" s="217">
        <f>+IFERROR(VLOOKUP($Z20,'[4]TD 0-10'!$A$31:$V$56,MATCH(AN$8,'[4]TD 0-10'!$A$31:$V$31,0),FALSE),0)</f>
        <v>56429.124778280682</v>
      </c>
      <c r="AO20" s="217">
        <f>+IFERROR(VLOOKUP($Z20,'[4]TD 0-10'!$A$31:$V$56,MATCH(AO$8,'[4]TD 0-10'!$A$31:$V$31,0),FALSE),0)</f>
        <v>58689.953590791185</v>
      </c>
      <c r="AP20" s="217">
        <f>+IFERROR(VLOOKUP($Z20,'[4]TD 0-10'!$A$31:$V$56,MATCH(AP$8,'[4]TD 0-10'!$A$31:$V$31,0),FALSE),0)</f>
        <v>60995.905582718158</v>
      </c>
      <c r="AQ20" s="217">
        <f>+IFERROR(VLOOKUP($Z20,'[4]TD 0-10'!$A$31:$V$56,MATCH(AQ$8,'[4]TD 0-10'!$A$31:$V$31,0),FALSE),0)</f>
        <v>63347.87794841361</v>
      </c>
      <c r="AR20" s="217">
        <f>+IFERROR(VLOOKUP($Z20,'[4]TD 0-10'!$A$31:$V$56,MATCH(AR$8,'[4]TD 0-10'!$A$31:$V$31,0),FALSE),0)</f>
        <v>65746.802330571722</v>
      </c>
      <c r="AS20" s="217">
        <f>+IFERROR(VLOOKUP($Z20,'[4]TD 0-10'!$A$31:$V$56,MATCH(AS$8,'[4]TD 0-10'!$A$31:$V$31,0),FALSE),0)</f>
        <v>68193.564496782652</v>
      </c>
      <c r="AT20" s="217">
        <f>+IFERROR(VLOOKUP($Z20,'[4]TD 0-10'!$A$31:$V$56,MATCH(AT$8,'[4]TD 0-10'!$A$31:$V$31,0),FALSE),0)</f>
        <v>70689.319594291082</v>
      </c>
      <c r="AU20" s="217">
        <f>+IFERROR(VLOOKUP($Z20,'[4]TD 0-10'!$A$31:$V$56,MATCH(AU$8,'[4]TD 0-10'!$A$31:$V$31,0),FALSE),0)</f>
        <v>73234.2625993814</v>
      </c>
      <c r="AV20" s="217">
        <f>+IFERROR(VLOOKUP($Z20,'[4]TD 0-10'!$A$31:$V$56,MATCH(AV$8,'[4]TD 0-10'!$A$31:$V$31,0),FALSE),0)</f>
        <v>75832.487674915945</v>
      </c>
    </row>
    <row r="21" spans="2:48" x14ac:dyDescent="0.3">
      <c r="B21" s="214">
        <v>28</v>
      </c>
      <c r="C21" s="219" t="s">
        <v>64</v>
      </c>
      <c r="D21" s="216">
        <f>+IFERROR(VLOOKUP($B21,'[4]TD 0-10'!$A$4:$V$28,MATCH(D$8,'[4]TD 0-10'!$A$4:$V$4,0),FALSE),0)</f>
        <v>22250.97524499652</v>
      </c>
      <c r="E21" s="217">
        <f>+IFERROR(VLOOKUP($B21,'[4]TD 0-10'!$A$4:$V$28,MATCH(E$8,'[4]TD 0-10'!$A$4:$V$4,0),FALSE),0)</f>
        <v>22719.190109877632</v>
      </c>
      <c r="F21" s="217">
        <f>+IFERROR(VLOOKUP($B21,'[4]TD 0-10'!$A$4:$V$28,MATCH(F$8,'[4]TD 0-10'!$A$4:$V$4,0),FALSE),0)</f>
        <v>23072.534647181252</v>
      </c>
      <c r="G21" s="217">
        <f>+IFERROR(VLOOKUP($B21,'[4]TD 0-10'!$A$4:$V$28,MATCH(G$8,'[4]TD 0-10'!$A$4:$V$4,0),FALSE),0)</f>
        <v>23429.856464074786</v>
      </c>
      <c r="H21" s="217">
        <f>+IFERROR(VLOOKUP($B21,'[4]TD 0-10'!$A$4:$V$28,MATCH(H$8,'[4]TD 0-10'!$A$4:$V$4,0),FALSE),0)</f>
        <v>23801.689534627258</v>
      </c>
      <c r="I21" s="217">
        <f>+IFERROR(VLOOKUP($B21,'[4]TD 0-10'!$A$4:$V$28,MATCH(I$8,'[4]TD 0-10'!$A$4:$V$4,0),FALSE),0)</f>
        <v>24180.349403647851</v>
      </c>
      <c r="J21" s="217">
        <f>+IFERROR(VLOOKUP($B21,'[4]TD 0-10'!$A$4:$V$28,MATCH(J$8,'[4]TD 0-10'!$A$4:$V$4,0),FALSE),0)</f>
        <v>24566.772758579791</v>
      </c>
      <c r="K21" s="217">
        <f>+IFERROR(VLOOKUP($B21,'[4]TD 0-10'!$A$4:$V$28,MATCH(K$8,'[4]TD 0-10'!$A$4:$V$4,0),FALSE),0)</f>
        <v>24960.855482676583</v>
      </c>
      <c r="L21" s="217">
        <f>+IFERROR(VLOOKUP($B21,'[4]TD 0-10'!$A$4:$V$28,MATCH(L$8,'[4]TD 0-10'!$A$4:$V$4,0),FALSE),0)</f>
        <v>25362.81703796436</v>
      </c>
      <c r="M21" s="217">
        <f>+IFERROR(VLOOKUP($B21,'[4]TD 0-10'!$A$4:$V$28,MATCH(M$8,'[4]TD 0-10'!$A$4:$V$4,0),FALSE),0)</f>
        <v>25772.797614461568</v>
      </c>
      <c r="N21" s="217">
        <f>+IFERROR(VLOOKUP($B21,'[4]TD 0-10'!$A$4:$V$28,MATCH(N$8,'[4]TD 0-10'!$A$4:$V$4,0),FALSE),0)</f>
        <v>26190.961629980684</v>
      </c>
      <c r="O21" s="217">
        <f>+IFERROR(VLOOKUP($B21,'[4]TD 0-10'!$A$4:$V$28,MATCH(O$8,'[4]TD 0-10'!$A$4:$V$4,0),FALSE),0)</f>
        <v>26617.471289563826</v>
      </c>
      <c r="P21" s="217">
        <f>+IFERROR(VLOOKUP($B21,'[4]TD 0-10'!$A$4:$V$28,MATCH(P$8,'[4]TD 0-10'!$A$4:$V$4,0),FALSE),0)</f>
        <v>27052.493458260997</v>
      </c>
      <c r="Q21" s="217">
        <f>+IFERROR(VLOOKUP($B21,'[4]TD 0-10'!$A$4:$V$28,MATCH(Q$8,'[4]TD 0-10'!$A$4:$V$4,0),FALSE),0)</f>
        <v>27496.197909626429</v>
      </c>
      <c r="R21" s="217">
        <f>+IFERROR(VLOOKUP($B21,'[4]TD 0-10'!$A$4:$V$28,MATCH(R$8,'[4]TD 0-10'!$A$4:$V$4,0),FALSE),0)</f>
        <v>27948.758136885943</v>
      </c>
      <c r="S21" s="217">
        <f>+IFERROR(VLOOKUP($B21,'[4]TD 0-10'!$A$4:$V$28,MATCH(S$8,'[4]TD 0-10'!$A$4:$V$4,0),FALSE),0)</f>
        <v>28410.350140337247</v>
      </c>
      <c r="T21" s="217">
        <f>+IFERROR(VLOOKUP($B21,'[4]TD 0-10'!$A$4:$V$28,MATCH(T$8,'[4]TD 0-10'!$A$4:$V$4,0),FALSE),0)</f>
        <v>28881.157076141881</v>
      </c>
      <c r="U21" s="217">
        <f>+IFERROR(VLOOKUP($B21,'[4]TD 0-10'!$A$4:$V$28,MATCH(U$8,'[4]TD 0-10'!$A$4:$V$4,0),FALSE),0)</f>
        <v>29361.351555573947</v>
      </c>
      <c r="V21" s="217">
        <f>+IFERROR(VLOOKUP($B21,'[4]TD 0-10'!$A$4:$V$28,MATCH(V$8,'[4]TD 0-10'!$A$4:$V$4,0),FALSE),0)</f>
        <v>29851.165077379348</v>
      </c>
      <c r="W21" s="217">
        <f>+IFERROR(VLOOKUP($B21,'[4]TD 0-10'!$A$4:$V$28,MATCH(W$8,'[4]TD 0-10'!$A$4:$V$4,0),FALSE),0)</f>
        <v>30350.617189193676</v>
      </c>
      <c r="X21" s="217">
        <f>+IFERROR(VLOOKUP($B21,'[4]TD 0-10'!$A$4:$V$28,MATCH(X$8,'[4]TD 0-10'!$A$4:$V$4,0),FALSE),0)</f>
        <v>30860.584121791035</v>
      </c>
      <c r="Z21" s="214">
        <v>28</v>
      </c>
      <c r="AA21" s="219" t="s">
        <v>64</v>
      </c>
      <c r="AB21" s="216">
        <f>+IFERROR(VLOOKUP($Z21,'[4]TD 0-10'!$A$31:$V$56,MATCH(AB$8,'[4]TD 0-10'!$A$31:$V$31,0),FALSE),0)</f>
        <v>22608.77092693606</v>
      </c>
      <c r="AC21" s="217">
        <f>+IFERROR(VLOOKUP($Z21,'[4]TD 0-10'!$A$31:$V$56,MATCH(AC$8,'[4]TD 0-10'!$A$31:$V$31,0),FALSE),0)</f>
        <v>23084.514686844483</v>
      </c>
      <c r="AD21" s="217">
        <f>+IFERROR(VLOOKUP($Z21,'[4]TD 0-10'!$A$31:$V$56,MATCH(AD$8,'[4]TD 0-10'!$A$31:$V$31,0),FALSE),0)</f>
        <v>23443.541004307939</v>
      </c>
      <c r="AE21" s="217">
        <f>+IFERROR(VLOOKUP($Z21,'[4]TD 0-10'!$A$31:$V$56,MATCH(AE$8,'[4]TD 0-10'!$A$31:$V$31,0),FALSE),0)</f>
        <v>23806.608556017123</v>
      </c>
      <c r="AF21" s="217">
        <f>+IFERROR(VLOOKUP($Z21,'[4]TD 0-10'!$A$31:$V$56,MATCH(AF$8,'[4]TD 0-10'!$A$31:$V$31,0),FALSE),0)</f>
        <v>24184.420702344047</v>
      </c>
      <c r="AG21" s="217">
        <f>+IFERROR(VLOOKUP($Z21,'[4]TD 0-10'!$A$31:$V$56,MATCH(AG$8,'[4]TD 0-10'!$A$31:$V$31,0),FALSE),0)</f>
        <v>24569.169422058501</v>
      </c>
      <c r="AH21" s="217">
        <f>+IFERROR(VLOOKUP($Z21,'[4]TD 0-10'!$A$31:$V$56,MATCH(AH$8,'[4]TD 0-10'!$A$31:$V$31,0),FALSE),0)</f>
        <v>24961.806464537724</v>
      </c>
      <c r="AI21" s="217">
        <f>+IFERROR(VLOOKUP($Z21,'[4]TD 0-10'!$A$31:$V$56,MATCH(AI$8,'[4]TD 0-10'!$A$31:$V$31,0),FALSE),0)</f>
        <v>25362.226038838035</v>
      </c>
      <c r="AJ21" s="217">
        <f>+IFERROR(VLOOKUP($Z21,'[4]TD 0-10'!$A$31:$V$56,MATCH(AJ$8,'[4]TD 0-10'!$A$31:$V$31,0),FALSE),0)</f>
        <v>25770.65113593483</v>
      </c>
      <c r="AK21" s="217">
        <f>+IFERROR(VLOOKUP($Z21,'[4]TD 0-10'!$A$31:$V$56,MATCH(AK$8,'[4]TD 0-10'!$A$31:$V$31,0),FALSE),0)</f>
        <v>26187.224200102126</v>
      </c>
      <c r="AL21" s="217">
        <f>+IFERROR(VLOOKUP($Z21,'[4]TD 0-10'!$A$31:$V$56,MATCH(AL$8,'[4]TD 0-10'!$A$31:$V$31,0),FALSE),0)</f>
        <v>26612.112292990798</v>
      </c>
      <c r="AM21" s="217">
        <f>+IFERROR(VLOOKUP($Z21,'[4]TD 0-10'!$A$31:$V$56,MATCH(AM$8,'[4]TD 0-10'!$A$31:$V$31,0),FALSE),0)</f>
        <v>27045.480227899996</v>
      </c>
      <c r="AN21" s="217">
        <f>+IFERROR(VLOOKUP($Z21,'[4]TD 0-10'!$A$31:$V$56,MATCH(AN$8,'[4]TD 0-10'!$A$31:$V$31,0),FALSE),0)</f>
        <v>27487.497553069839</v>
      </c>
      <c r="AO21" s="217">
        <f>+IFERROR(VLOOKUP($Z21,'[4]TD 0-10'!$A$31:$V$56,MATCH(AO$8,'[4]TD 0-10'!$A$31:$V$31,0),FALSE),0)</f>
        <v>27938.336772013212</v>
      </c>
      <c r="AP21" s="217">
        <f>+IFERROR(VLOOKUP($Z21,'[4]TD 0-10'!$A$31:$V$56,MATCH(AP$8,'[4]TD 0-10'!$A$31:$V$31,0),FALSE),0)</f>
        <v>28398.174167727051</v>
      </c>
      <c r="AQ21" s="217">
        <f>+IFERROR(VLOOKUP($Z21,'[4]TD 0-10'!$A$31:$V$56,MATCH(AQ$8,'[4]TD 0-10'!$A$31:$V$31,0),FALSE),0)</f>
        <v>28867.188570593844</v>
      </c>
      <c r="AR21" s="217">
        <f>+IFERROR(VLOOKUP($Z21,'[4]TD 0-10'!$A$31:$V$56,MATCH(AR$8,'[4]TD 0-10'!$A$31:$V$31,0),FALSE),0)</f>
        <v>29345.566081926219</v>
      </c>
      <c r="AS21" s="217">
        <f>+IFERROR(VLOOKUP($Z21,'[4]TD 0-10'!$A$31:$V$56,MATCH(AS$8,'[4]TD 0-10'!$A$31:$V$31,0),FALSE),0)</f>
        <v>29833.482088587592</v>
      </c>
      <c r="AT21" s="217">
        <f>+IFERROR(VLOOKUP($Z21,'[4]TD 0-10'!$A$31:$V$56,MATCH(AT$8,'[4]TD 0-10'!$A$31:$V$31,0),FALSE),0)</f>
        <v>30331.171811823602</v>
      </c>
      <c r="AU21" s="217">
        <f>+IFERROR(VLOOKUP($Z21,'[4]TD 0-10'!$A$31:$V$56,MATCH(AU$8,'[4]TD 0-10'!$A$31:$V$31,0),FALSE),0)</f>
        <v>30838.655113595913</v>
      </c>
      <c r="AV21" s="217">
        <f>+IFERROR(VLOOKUP($Z21,'[4]TD 0-10'!$A$31:$V$56,MATCH(AV$8,'[4]TD 0-10'!$A$31:$V$31,0),FALSE),0)</f>
        <v>31356.82231446942</v>
      </c>
    </row>
    <row r="22" spans="2:48" x14ac:dyDescent="0.3">
      <c r="B22" s="214">
        <v>29</v>
      </c>
      <c r="C22" s="219" t="s">
        <v>65</v>
      </c>
      <c r="D22" s="216">
        <f>+IFERROR(VLOOKUP($B22,'[4]TD 0-10'!$A$4:$V$28,MATCH(D$8,'[4]TD 0-10'!$A$4:$V$4,0),FALSE),0)</f>
        <v>45710.154582847841</v>
      </c>
      <c r="E22" s="217">
        <f>+IFERROR(VLOOKUP($B22,'[4]TD 0-10'!$A$4:$V$28,MATCH(E$8,'[4]TD 0-10'!$A$4:$V$4,0),FALSE),0)</f>
        <v>46915.970374362922</v>
      </c>
      <c r="F22" s="217">
        <f>+IFERROR(VLOOKUP($B22,'[4]TD 0-10'!$A$4:$V$28,MATCH(F$8,'[4]TD 0-10'!$A$4:$V$4,0),FALSE),0)</f>
        <v>48216.358571062032</v>
      </c>
      <c r="G22" s="217">
        <f>+IFERROR(VLOOKUP($B22,'[4]TD 0-10'!$A$4:$V$28,MATCH(G$8,'[4]TD 0-10'!$A$4:$V$4,0),FALSE),0)</f>
        <v>49539.796359411725</v>
      </c>
      <c r="H22" s="217">
        <f>+IFERROR(VLOOKUP($B22,'[4]TD 0-10'!$A$4:$V$28,MATCH(H$8,'[4]TD 0-10'!$A$4:$V$4,0),FALSE),0)</f>
        <v>50917.627120067918</v>
      </c>
      <c r="I22" s="217">
        <f>+IFERROR(VLOOKUP($B22,'[4]TD 0-10'!$A$4:$V$28,MATCH(I$8,'[4]TD 0-10'!$A$4:$V$4,0),FALSE),0)</f>
        <v>52320.688692493735</v>
      </c>
      <c r="J22" s="217">
        <f>+IFERROR(VLOOKUP($B22,'[4]TD 0-10'!$A$4:$V$28,MATCH(J$8,'[4]TD 0-10'!$A$4:$V$4,0),FALSE),0)</f>
        <v>53752.535603764278</v>
      </c>
      <c r="K22" s="217">
        <f>+IFERROR(VLOOKUP($B22,'[4]TD 0-10'!$A$4:$V$28,MATCH(K$8,'[4]TD 0-10'!$A$4:$V$4,0),FALSE),0)</f>
        <v>55212.758567157573</v>
      </c>
      <c r="L22" s="217">
        <f>+IFERROR(VLOOKUP($B22,'[4]TD 0-10'!$A$4:$V$28,MATCH(L$8,'[4]TD 0-10'!$A$4:$V$4,0),FALSE),0)</f>
        <v>56702.176771884951</v>
      </c>
      <c r="M22" s="217">
        <f>+IFERROR(VLOOKUP($B22,'[4]TD 0-10'!$A$4:$V$28,MATCH(M$8,'[4]TD 0-10'!$A$4:$V$4,0),FALSE),0)</f>
        <v>58221.308136914231</v>
      </c>
      <c r="N22" s="217">
        <f>+IFERROR(VLOOKUP($B22,'[4]TD 0-10'!$A$4:$V$28,MATCH(N$8,'[4]TD 0-10'!$A$4:$V$4,0),FALSE),0)</f>
        <v>59770.762285725563</v>
      </c>
      <c r="O22" s="217">
        <f>+IFERROR(VLOOKUP($B22,'[4]TD 0-10'!$A$4:$V$28,MATCH(O$8,'[4]TD 0-10'!$A$4:$V$4,0),FALSE),0)</f>
        <v>61351.140147532002</v>
      </c>
      <c r="P22" s="217">
        <f>+IFERROR(VLOOKUP($B22,'[4]TD 0-10'!$A$4:$V$28,MATCH(P$8,'[4]TD 0-10'!$A$4:$V$4,0),FALSE),0)</f>
        <v>62963.06004646323</v>
      </c>
      <c r="Q22" s="217">
        <f>+IFERROR(VLOOKUP($B22,'[4]TD 0-10'!$A$4:$V$28,MATCH(Q$8,'[4]TD 0-10'!$A$4:$V$4,0),FALSE),0)</f>
        <v>64607.151047257546</v>
      </c>
      <c r="R22" s="217">
        <f>+IFERROR(VLOOKUP($B22,'[4]TD 0-10'!$A$4:$V$28,MATCH(R$8,'[4]TD 0-10'!$A$4:$V$4,0),FALSE),0)</f>
        <v>66284.056021290016</v>
      </c>
      <c r="S22" s="217">
        <f>+IFERROR(VLOOKUP($B22,'[4]TD 0-10'!$A$4:$V$28,MATCH(S$8,'[4]TD 0-10'!$A$4:$V$4,0),FALSE),0)</f>
        <v>67994.427066813572</v>
      </c>
      <c r="T22" s="217">
        <f>+IFERROR(VLOOKUP($B22,'[4]TD 0-10'!$A$4:$V$28,MATCH(T$8,'[4]TD 0-10'!$A$4:$V$4,0),FALSE),0)</f>
        <v>69738.94303454287</v>
      </c>
      <c r="U22" s="217">
        <f>+IFERROR(VLOOKUP($B22,'[4]TD 0-10'!$A$4:$V$28,MATCH(U$8,'[4]TD 0-10'!$A$4:$V$4,0),FALSE),0)</f>
        <v>71518.242777481428</v>
      </c>
      <c r="V22" s="217">
        <f>+IFERROR(VLOOKUP($B22,'[4]TD 0-10'!$A$4:$V$28,MATCH(V$8,'[4]TD 0-10'!$A$4:$V$4,0),FALSE),0)</f>
        <v>73333.18696184938</v>
      </c>
      <c r="W22" s="217">
        <f>+IFERROR(VLOOKUP($B22,'[4]TD 0-10'!$A$4:$V$28,MATCH(W$8,'[4]TD 0-10'!$A$4:$V$4,0),FALSE),0)</f>
        <v>75183.836784946849</v>
      </c>
      <c r="X22" s="217">
        <f>+IFERROR(VLOOKUP($B22,'[4]TD 0-10'!$A$4:$V$28,MATCH(X$8,'[4]TD 0-10'!$A$4:$V$4,0),FALSE),0)</f>
        <v>77073.481298811108</v>
      </c>
      <c r="Z22" s="214">
        <v>29</v>
      </c>
      <c r="AA22" s="219" t="s">
        <v>65</v>
      </c>
      <c r="AB22" s="216">
        <f>+IFERROR(VLOOKUP($Z22,'[4]TD 0-10'!$A$31:$V$56,MATCH(AB$8,'[4]TD 0-10'!$A$31:$V$31,0),FALSE),0)</f>
        <v>46338.669208361986</v>
      </c>
      <c r="AC22" s="217">
        <f>+IFERROR(VLOOKUP($Z22,'[4]TD 0-10'!$A$31:$V$56,MATCH(AC$8,'[4]TD 0-10'!$A$31:$V$31,0),FALSE),0)</f>
        <v>47561.064967010403</v>
      </c>
      <c r="AD22" s="217">
        <f>+IFERROR(VLOOKUP($Z22,'[4]TD 0-10'!$A$31:$V$56,MATCH(AD$8,'[4]TD 0-10'!$A$31:$V$31,0),FALSE),0)</f>
        <v>48879.333501414105</v>
      </c>
      <c r="AE22" s="217">
        <f>+IFERROR(VLOOKUP($Z22,'[4]TD 0-10'!$A$31:$V$56,MATCH(AE$8,'[4]TD 0-10'!$A$31:$V$31,0),FALSE),0)</f>
        <v>50220.968559353641</v>
      </c>
      <c r="AF22" s="217">
        <f>+IFERROR(VLOOKUP($Z22,'[4]TD 0-10'!$A$31:$V$56,MATCH(AF$8,'[4]TD 0-10'!$A$31:$V$31,0),FALSE),0)</f>
        <v>51617.744492968857</v>
      </c>
      <c r="AG22" s="217">
        <f>+IFERROR(VLOOKUP($Z22,'[4]TD 0-10'!$A$31:$V$56,MATCH(AG$8,'[4]TD 0-10'!$A$31:$V$31,0),FALSE),0)</f>
        <v>53040.098162015478</v>
      </c>
      <c r="AH22" s="217">
        <f>+IFERROR(VLOOKUP($Z22,'[4]TD 0-10'!$A$31:$V$56,MATCH(AH$8,'[4]TD 0-10'!$A$31:$V$31,0),FALSE),0)</f>
        <v>54491.632968316044</v>
      </c>
      <c r="AI22" s="217">
        <f>+IFERROR(VLOOKUP($Z22,'[4]TD 0-10'!$A$31:$V$56,MATCH(AI$8,'[4]TD 0-10'!$A$31:$V$31,0),FALSE),0)</f>
        <v>55971.933997455984</v>
      </c>
      <c r="AJ22" s="217">
        <f>+IFERROR(VLOOKUP($Z22,'[4]TD 0-10'!$A$31:$V$56,MATCH(AJ$8,'[4]TD 0-10'!$A$31:$V$31,0),FALSE),0)</f>
        <v>57481.83170249837</v>
      </c>
      <c r="AK22" s="217">
        <f>+IFERROR(VLOOKUP($Z22,'[4]TD 0-10'!$A$31:$V$56,MATCH(AK$8,'[4]TD 0-10'!$A$31:$V$31,0),FALSE),0)</f>
        <v>59021.851123796812</v>
      </c>
      <c r="AL22" s="217">
        <f>+IFERROR(VLOOKUP($Z22,'[4]TD 0-10'!$A$31:$V$56,MATCH(AL$8,'[4]TD 0-10'!$A$31:$V$31,0),FALSE),0)</f>
        <v>60592.610267154276</v>
      </c>
      <c r="AM22" s="217">
        <f>+IFERROR(VLOOKUP($Z22,'[4]TD 0-10'!$A$31:$V$56,MATCH(AM$8,'[4]TD 0-10'!$A$31:$V$31,0),FALSE),0)</f>
        <v>62194.718324560563</v>
      </c>
      <c r="AN22" s="217">
        <f>+IFERROR(VLOOKUP($Z22,'[4]TD 0-10'!$A$31:$V$56,MATCH(AN$8,'[4]TD 0-10'!$A$31:$V$31,0),FALSE),0)</f>
        <v>63828.80212210209</v>
      </c>
      <c r="AO22" s="217">
        <f>+IFERROR(VLOOKUP($Z22,'[4]TD 0-10'!$A$31:$V$56,MATCH(AO$8,'[4]TD 0-10'!$A$31:$V$31,0),FALSE),0)</f>
        <v>65495.49937415732</v>
      </c>
      <c r="AP22" s="217">
        <f>+IFERROR(VLOOKUP($Z22,'[4]TD 0-10'!$A$31:$V$56,MATCH(AP$8,'[4]TD 0-10'!$A$31:$V$31,0),FALSE),0)</f>
        <v>67195.46179158274</v>
      </c>
      <c r="AQ22" s="217">
        <f>+IFERROR(VLOOKUP($Z22,'[4]TD 0-10'!$A$31:$V$56,MATCH(AQ$8,'[4]TD 0-10'!$A$31:$V$31,0),FALSE),0)</f>
        <v>68929.350438982263</v>
      </c>
      <c r="AR22" s="217">
        <f>+IFERROR(VLOOKUP($Z22,'[4]TD 0-10'!$A$31:$V$56,MATCH(AR$8,'[4]TD 0-10'!$A$31:$V$31,0),FALSE),0)</f>
        <v>70697.853501267862</v>
      </c>
      <c r="AS22" s="217">
        <f>+IFERROR(VLOOKUP($Z22,'[4]TD 0-10'!$A$31:$V$56,MATCH(AS$8,'[4]TD 0-10'!$A$31:$V$31,0),FALSE),0)</f>
        <v>72501.618615671789</v>
      </c>
      <c r="AT22" s="217">
        <f>+IFERROR(VLOOKUP($Z22,'[4]TD 0-10'!$A$31:$V$56,MATCH(AT$8,'[4]TD 0-10'!$A$31:$V$31,0),FALSE),0)</f>
        <v>74341.518282574776</v>
      </c>
      <c r="AU22" s="217">
        <f>+IFERROR(VLOOKUP($Z22,'[4]TD 0-10'!$A$31:$V$56,MATCH(AU$8,'[4]TD 0-10'!$A$31:$V$31,0),FALSE),0)</f>
        <v>76217.614540739844</v>
      </c>
      <c r="AV22" s="217">
        <f>+IFERROR(VLOOKUP($Z22,'[4]TD 0-10'!$A$31:$V$56,MATCH(AV$8,'[4]TD 0-10'!$A$31:$V$31,0),FALSE),0)</f>
        <v>78133.241666669739</v>
      </c>
    </row>
    <row r="23" spans="2:48" x14ac:dyDescent="0.3">
      <c r="B23" s="214">
        <v>31</v>
      </c>
      <c r="C23" s="219" t="s">
        <v>66</v>
      </c>
      <c r="D23" s="216">
        <f>+IFERROR(VLOOKUP($B23,'[4]TD 0-10'!$A$4:$V$28,MATCH(D$8,'[4]TD 0-10'!$A$4:$V$4,0),FALSE),0)</f>
        <v>84364.715129727512</v>
      </c>
      <c r="E23" s="217">
        <f>+IFERROR(VLOOKUP($B23,'[4]TD 0-10'!$A$4:$V$28,MATCH(E$8,'[4]TD 0-10'!$A$4:$V$4,0),FALSE),0)</f>
        <v>86740.674549644682</v>
      </c>
      <c r="F23" s="217">
        <f>+IFERROR(VLOOKUP($B23,'[4]TD 0-10'!$A$4:$V$28,MATCH(F$8,'[4]TD 0-10'!$A$4:$V$4,0),FALSE),0)</f>
        <v>89201.173357550404</v>
      </c>
      <c r="G23" s="217">
        <f>+IFERROR(VLOOKUP($B23,'[4]TD 0-10'!$A$4:$V$28,MATCH(G$8,'[4]TD 0-10'!$A$4:$V$4,0),FALSE),0)</f>
        <v>91706.832077481711</v>
      </c>
      <c r="H23" s="217">
        <f>+IFERROR(VLOOKUP($B23,'[4]TD 0-10'!$A$4:$V$28,MATCH(H$8,'[4]TD 0-10'!$A$4:$V$4,0),FALSE),0)</f>
        <v>94314.592607552491</v>
      </c>
      <c r="I23" s="217">
        <f>+IFERROR(VLOOKUP($B23,'[4]TD 0-10'!$A$4:$V$28,MATCH(I$8,'[4]TD 0-10'!$A$4:$V$4,0),FALSE),0)</f>
        <v>96970.193289977396</v>
      </c>
      <c r="J23" s="217">
        <f>+IFERROR(VLOOKUP($B23,'[4]TD 0-10'!$A$4:$V$28,MATCH(J$8,'[4]TD 0-10'!$A$4:$V$4,0),FALSE),0)</f>
        <v>99680.247034160333</v>
      </c>
      <c r="K23" s="217">
        <f>+IFERROR(VLOOKUP($B23,'[4]TD 0-10'!$A$4:$V$28,MATCH(K$8,'[4]TD 0-10'!$A$4:$V$4,0),FALSE),0)</f>
        <v>102444.01565396598</v>
      </c>
      <c r="L23" s="217">
        <f>+IFERROR(VLOOKUP($B23,'[4]TD 0-10'!$A$4:$V$28,MATCH(L$8,'[4]TD 0-10'!$A$4:$V$4,0),FALSE),0)</f>
        <v>105263.04025732097</v>
      </c>
      <c r="M23" s="217">
        <f>+IFERROR(VLOOKUP($B23,'[4]TD 0-10'!$A$4:$V$28,MATCH(M$8,'[4]TD 0-10'!$A$4:$V$4,0),FALSE),0)</f>
        <v>108138.3035119877</v>
      </c>
      <c r="N23" s="217">
        <f>+IFERROR(VLOOKUP($B23,'[4]TD 0-10'!$A$4:$V$28,MATCH(N$8,'[4]TD 0-10'!$A$4:$V$4,0),FALSE),0)</f>
        <v>111070.95863819576</v>
      </c>
      <c r="O23" s="217">
        <f>+IFERROR(VLOOKUP($B23,'[4]TD 0-10'!$A$4:$V$28,MATCH(O$8,'[4]TD 0-10'!$A$4:$V$4,0),FALSE),0)</f>
        <v>114062.14317398645</v>
      </c>
      <c r="P23" s="217">
        <f>+IFERROR(VLOOKUP($B23,'[4]TD 0-10'!$A$4:$V$28,MATCH(P$8,'[4]TD 0-10'!$A$4:$V$4,0),FALSE),0)</f>
        <v>117113.02738100797</v>
      </c>
      <c r="Q23" s="217">
        <f>+IFERROR(VLOOKUP($B23,'[4]TD 0-10'!$A$4:$V$28,MATCH(Q$8,'[4]TD 0-10'!$A$4:$V$4,0),FALSE),0)</f>
        <v>120224.80190691414</v>
      </c>
      <c r="R23" s="217">
        <f>+IFERROR(VLOOKUP($B23,'[4]TD 0-10'!$A$4:$V$28,MATCH(R$8,'[4]TD 0-10'!$A$4:$V$4,0),FALSE),0)</f>
        <v>123398.68349305716</v>
      </c>
      <c r="S23" s="217">
        <f>+IFERROR(VLOOKUP($B23,'[4]TD 0-10'!$A$4:$V$28,MATCH(S$8,'[4]TD 0-10'!$A$4:$V$4,0),FALSE),0)</f>
        <v>126635.90644598356</v>
      </c>
      <c r="T23" s="217">
        <f>+IFERROR(VLOOKUP($B23,'[4]TD 0-10'!$A$4:$V$28,MATCH(T$8,'[4]TD 0-10'!$A$4:$V$4,0),FALSE),0)</f>
        <v>129937.75532257087</v>
      </c>
      <c r="U23" s="217">
        <f>+IFERROR(VLOOKUP($B23,'[4]TD 0-10'!$A$4:$V$28,MATCH(U$8,'[4]TD 0-10'!$A$4:$V$4,0),FALSE),0)</f>
        <v>133305.44047337124</v>
      </c>
      <c r="V23" s="217">
        <f>+IFERROR(VLOOKUP($B23,'[4]TD 0-10'!$A$4:$V$28,MATCH(V$8,'[4]TD 0-10'!$A$4:$V$4,0),FALSE),0)</f>
        <v>136740.58622532024</v>
      </c>
      <c r="W23" s="217">
        <f>+IFERROR(VLOOKUP($B23,'[4]TD 0-10'!$A$4:$V$28,MATCH(W$8,'[4]TD 0-10'!$A$4:$V$4,0),FALSE),0)</f>
        <v>140243.32659527822</v>
      </c>
      <c r="X23" s="217">
        <f>+IFERROR(VLOOKUP($B23,'[4]TD 0-10'!$A$4:$V$28,MATCH(X$8,'[4]TD 0-10'!$A$4:$V$4,0),FALSE),0)</f>
        <v>143819.81889428562</v>
      </c>
      <c r="Z23" s="214">
        <v>31</v>
      </c>
      <c r="AA23" s="219" t="s">
        <v>66</v>
      </c>
      <c r="AB23" s="216">
        <f>+IFERROR(VLOOKUP($Z23,'[4]TD 0-10'!$A$31:$V$56,MATCH(AB$8,'[4]TD 0-10'!$A$31:$V$31,0),FALSE),0)</f>
        <v>85524.729962761165</v>
      </c>
      <c r="AC23" s="217">
        <f>+IFERROR(VLOOKUP($Z23,'[4]TD 0-10'!$A$31:$V$56,MATCH(AC$8,'[4]TD 0-10'!$A$31:$V$31,0),FALSE),0)</f>
        <v>87933.358824702314</v>
      </c>
      <c r="AD23" s="217">
        <f>+IFERROR(VLOOKUP($Z23,'[4]TD 0-10'!$A$31:$V$56,MATCH(AD$8,'[4]TD 0-10'!$A$31:$V$31,0),FALSE),0)</f>
        <v>90427.689491216777</v>
      </c>
      <c r="AE23" s="217">
        <f>+IFERROR(VLOOKUP($Z23,'[4]TD 0-10'!$A$31:$V$56,MATCH(AE$8,'[4]TD 0-10'!$A$31:$V$31,0),FALSE),0)</f>
        <v>92967.801018547048</v>
      </c>
      <c r="AF23" s="217">
        <f>+IFERROR(VLOOKUP($Z23,'[4]TD 0-10'!$A$31:$V$56,MATCH(AF$8,'[4]TD 0-10'!$A$31:$V$31,0),FALSE),0)</f>
        <v>95611.41825590629</v>
      </c>
      <c r="AG23" s="217">
        <f>+IFERROR(VLOOKUP($Z23,'[4]TD 0-10'!$A$31:$V$56,MATCH(AG$8,'[4]TD 0-10'!$A$31:$V$31,0),FALSE),0)</f>
        <v>98303.533447714581</v>
      </c>
      <c r="AH23" s="217">
        <f>+IFERROR(VLOOKUP($Z23,'[4]TD 0-10'!$A$31:$V$56,MATCH(AH$8,'[4]TD 0-10'!$A$31:$V$31,0),FALSE),0)</f>
        <v>101050.85043088005</v>
      </c>
      <c r="AI23" s="217">
        <f>+IFERROR(VLOOKUP($Z23,'[4]TD 0-10'!$A$31:$V$56,MATCH(AI$8,'[4]TD 0-10'!$A$31:$V$31,0),FALSE),0)</f>
        <v>103852.62086920824</v>
      </c>
      <c r="AJ23" s="217">
        <f>+IFERROR(VLOOKUP($Z23,'[4]TD 0-10'!$A$31:$V$56,MATCH(AJ$8,'[4]TD 0-10'!$A$31:$V$31,0),FALSE),0)</f>
        <v>106710.40706085894</v>
      </c>
      <c r="AK23" s="217">
        <f>+IFERROR(VLOOKUP($Z23,'[4]TD 0-10'!$A$31:$V$56,MATCH(AK$8,'[4]TD 0-10'!$A$31:$V$31,0),FALSE),0)</f>
        <v>109625.20518527749</v>
      </c>
      <c r="AL23" s="217">
        <f>+IFERROR(VLOOKUP($Z23,'[4]TD 0-10'!$A$31:$V$56,MATCH(AL$8,'[4]TD 0-10'!$A$31:$V$31,0),FALSE),0)</f>
        <v>112598.18431947098</v>
      </c>
      <c r="AM23" s="217">
        <f>+IFERROR(VLOOKUP($Z23,'[4]TD 0-10'!$A$31:$V$56,MATCH(AM$8,'[4]TD 0-10'!$A$31:$V$31,0),FALSE),0)</f>
        <v>115630.4976426287</v>
      </c>
      <c r="AN23" s="217">
        <f>+IFERROR(VLOOKUP($Z23,'[4]TD 0-10'!$A$31:$V$56,MATCH(AN$8,'[4]TD 0-10'!$A$31:$V$31,0),FALSE),0)</f>
        <v>118723.33150749678</v>
      </c>
      <c r="AO23" s="217">
        <f>+IFERROR(VLOOKUP($Z23,'[4]TD 0-10'!$A$31:$V$56,MATCH(AO$8,'[4]TD 0-10'!$A$31:$V$31,0),FALSE),0)</f>
        <v>121877.8929331344</v>
      </c>
      <c r="AP23" s="217">
        <f>+IFERROR(VLOOKUP($Z23,'[4]TD 0-10'!$A$31:$V$56,MATCH(AP$8,'[4]TD 0-10'!$A$31:$V$31,0),FALSE),0)</f>
        <v>125095.41539108678</v>
      </c>
      <c r="AQ23" s="217">
        <f>+IFERROR(VLOOKUP($Z23,'[4]TD 0-10'!$A$31:$V$56,MATCH(AQ$8,'[4]TD 0-10'!$A$31:$V$31,0),FALSE),0)</f>
        <v>128377.15015961579</v>
      </c>
      <c r="AR23" s="217">
        <f>+IFERROR(VLOOKUP($Z23,'[4]TD 0-10'!$A$31:$V$56,MATCH(AR$8,'[4]TD 0-10'!$A$31:$V$31,0),FALSE),0)</f>
        <v>131724.39945825626</v>
      </c>
      <c r="AS23" s="217">
        <f>+IFERROR(VLOOKUP($Z23,'[4]TD 0-10'!$A$31:$V$56,MATCH(AS$8,'[4]TD 0-10'!$A$31:$V$31,0),FALSE),0)</f>
        <v>135138.39027988014</v>
      </c>
      <c r="AT23" s="217">
        <f>+IFERROR(VLOOKUP($Z23,'[4]TD 0-10'!$A$31:$V$56,MATCH(AT$8,'[4]TD 0-10'!$A$31:$V$31,0),FALSE),0)</f>
        <v>138620.76928591818</v>
      </c>
      <c r="AU23" s="217">
        <f>+IFERROR(VLOOKUP($Z23,'[4]TD 0-10'!$A$31:$V$56,MATCH(AU$8,'[4]TD 0-10'!$A$31:$V$31,0),FALSE),0)</f>
        <v>142171.67233596309</v>
      </c>
      <c r="AV23" s="217">
        <f>+IFERROR(VLOOKUP($Z23,'[4]TD 0-10'!$A$31:$V$56,MATCH(AV$8,'[4]TD 0-10'!$A$31:$V$31,0),FALSE),0)</f>
        <v>145797.34140408228</v>
      </c>
    </row>
    <row r="24" spans="2:48" x14ac:dyDescent="0.3">
      <c r="B24" s="214">
        <v>32</v>
      </c>
      <c r="C24" s="219" t="s">
        <v>67</v>
      </c>
      <c r="D24" s="216">
        <f>+IFERROR(VLOOKUP($B24,'[4]TD 0-10'!$A$4:$V$28,MATCH(D$8,'[4]TD 0-10'!$A$4:$V$4,0),FALSE),0)</f>
        <v>67729.83095650324</v>
      </c>
      <c r="E24" s="217">
        <f>+IFERROR(VLOOKUP($B24,'[4]TD 0-10'!$A$4:$V$28,MATCH(E$8,'[4]TD 0-10'!$A$4:$V$4,0),FALSE),0)</f>
        <v>70490.611327376871</v>
      </c>
      <c r="F24" s="217">
        <f>+IFERROR(VLOOKUP($B24,'[4]TD 0-10'!$A$4:$V$28,MATCH(F$8,'[4]TD 0-10'!$A$4:$V$4,0),FALSE),0)</f>
        <v>73411.670999645488</v>
      </c>
      <c r="G24" s="217">
        <f>+IFERROR(VLOOKUP($B24,'[4]TD 0-10'!$A$4:$V$28,MATCH(G$8,'[4]TD 0-10'!$A$4:$V$4,0),FALSE),0)</f>
        <v>76389.953500116564</v>
      </c>
      <c r="H24" s="217">
        <f>+IFERROR(VLOOKUP($B24,'[4]TD 0-10'!$A$4:$V$28,MATCH(H$8,'[4]TD 0-10'!$A$4:$V$4,0),FALSE),0)</f>
        <v>79488.109485673922</v>
      </c>
      <c r="I24" s="217">
        <f>+IFERROR(VLOOKUP($B24,'[4]TD 0-10'!$A$4:$V$28,MATCH(I$8,'[4]TD 0-10'!$A$4:$V$4,0),FALSE),0)</f>
        <v>82642.798487387045</v>
      </c>
      <c r="J24" s="217">
        <f>+IFERROR(VLOOKUP($B24,'[4]TD 0-10'!$A$4:$V$28,MATCH(J$8,'[4]TD 0-10'!$A$4:$V$4,0),FALSE),0)</f>
        <v>85862.191674210844</v>
      </c>
      <c r="K24" s="217">
        <f>+IFERROR(VLOOKUP($B24,'[4]TD 0-10'!$A$4:$V$28,MATCH(K$8,'[4]TD 0-10'!$A$4:$V$4,0),FALSE),0)</f>
        <v>89145.390991815264</v>
      </c>
      <c r="L24" s="217">
        <f>+IFERROR(VLOOKUP($B24,'[4]TD 0-10'!$A$4:$V$28,MATCH(L$8,'[4]TD 0-10'!$A$4:$V$4,0),FALSE),0)</f>
        <v>92494.232324062163</v>
      </c>
      <c r="M24" s="217">
        <f>+IFERROR(VLOOKUP($B24,'[4]TD 0-10'!$A$4:$V$28,MATCH(M$8,'[4]TD 0-10'!$A$4:$V$4,0),FALSE),0)</f>
        <v>95909.881712858783</v>
      </c>
      <c r="N24" s="217">
        <f>+IFERROR(VLOOKUP($B24,'[4]TD 0-10'!$A$4:$V$28,MATCH(N$8,'[4]TD 0-10'!$A$4:$V$4,0),FALSE),0)</f>
        <v>99393.709453926931</v>
      </c>
      <c r="O24" s="217">
        <f>+IFERROR(VLOOKUP($B24,'[4]TD 0-10'!$A$4:$V$28,MATCH(O$8,'[4]TD 0-10'!$A$4:$V$4,0),FALSE),0)</f>
        <v>102947.06679097467</v>
      </c>
      <c r="P24" s="217">
        <f>+IFERROR(VLOOKUP($B24,'[4]TD 0-10'!$A$4:$V$28,MATCH(P$8,'[4]TD 0-10'!$A$4:$V$4,0),FALSE),0)</f>
        <v>106571.3439547663</v>
      </c>
      <c r="Q24" s="217">
        <f>+IFERROR(VLOOKUP($B24,'[4]TD 0-10'!$A$4:$V$28,MATCH(Q$8,'[4]TD 0-10'!$A$4:$V$4,0),FALSE),0)</f>
        <v>110267.95534405571</v>
      </c>
      <c r="R24" s="217">
        <f>+IFERROR(VLOOKUP($B24,'[4]TD 0-10'!$A$4:$V$28,MATCH(R$8,'[4]TD 0-10'!$A$4:$V$4,0),FALSE),0)</f>
        <v>114038.34644788329</v>
      </c>
      <c r="S24" s="217">
        <f>+IFERROR(VLOOKUP($B24,'[4]TD 0-10'!$A$4:$V$28,MATCH(S$8,'[4]TD 0-10'!$A$4:$V$4,0),FALSE),0)</f>
        <v>117883.98328667994</v>
      </c>
      <c r="T24" s="217">
        <f>+IFERROR(VLOOKUP($B24,'[4]TD 0-10'!$A$4:$V$28,MATCH(T$8,'[4]TD 0-10'!$A$4:$V$4,0),FALSE),0)</f>
        <v>121806.39287646733</v>
      </c>
      <c r="U24" s="217">
        <f>+IFERROR(VLOOKUP($B24,'[4]TD 0-10'!$A$4:$V$28,MATCH(U$8,'[4]TD 0-10'!$A$4:$V$4,0),FALSE),0)</f>
        <v>125807.00900345742</v>
      </c>
      <c r="V24" s="217">
        <f>+IFERROR(VLOOKUP($B24,'[4]TD 0-10'!$A$4:$V$28,MATCH(V$8,'[4]TD 0-10'!$A$4:$V$4,0),FALSE),0)</f>
        <v>129887.77705549244</v>
      </c>
      <c r="W24" s="217">
        <f>+IFERROR(VLOOKUP($B24,'[4]TD 0-10'!$A$4:$V$28,MATCH(W$8,'[4]TD 0-10'!$A$4:$V$4,0),FALSE),0)</f>
        <v>134048.79460206334</v>
      </c>
      <c r="X24" s="217">
        <f>+IFERROR(VLOOKUP($B24,'[4]TD 0-10'!$A$4:$V$28,MATCH(X$8,'[4]TD 0-10'!$A$4:$V$4,0),FALSE),0)</f>
        <v>138297.61965144522</v>
      </c>
      <c r="Z24" s="214">
        <v>32</v>
      </c>
      <c r="AA24" s="219" t="s">
        <v>67</v>
      </c>
      <c r="AB24" s="216">
        <f>+IFERROR(VLOOKUP($Z24,'[4]TD 0-10'!$A$31:$V$56,MATCH(AB$8,'[4]TD 0-10'!$A$31:$V$31,0),FALSE),0)</f>
        <v>68661.116132155163</v>
      </c>
      <c r="AC24" s="217">
        <f>+IFERROR(VLOOKUP($Z24,'[4]TD 0-10'!$A$31:$V$56,MATCH(AC$8,'[4]TD 0-10'!$A$31:$V$31,0),FALSE),0)</f>
        <v>71459.857233128292</v>
      </c>
      <c r="AD24" s="217">
        <f>+IFERROR(VLOOKUP($Z24,'[4]TD 0-10'!$A$31:$V$56,MATCH(AD$8,'[4]TD 0-10'!$A$31:$V$31,0),FALSE),0)</f>
        <v>74421.08147589062</v>
      </c>
      <c r="AE24" s="217">
        <f>+IFERROR(VLOOKUP($Z24,'[4]TD 0-10'!$A$31:$V$56,MATCH(AE$8,'[4]TD 0-10'!$A$31:$V$31,0),FALSE),0)</f>
        <v>77440.315360743145</v>
      </c>
      <c r="AF24" s="217">
        <f>+IFERROR(VLOOKUP($Z24,'[4]TD 0-10'!$A$31:$V$56,MATCH(AF$8,'[4]TD 0-10'!$A$31:$V$31,0),FALSE),0)</f>
        <v>80581.07099110198</v>
      </c>
      <c r="AG24" s="217">
        <f>+IFERROR(VLOOKUP($Z24,'[4]TD 0-10'!$A$31:$V$56,MATCH(AG$8,'[4]TD 0-10'!$A$31:$V$31,0),FALSE),0)</f>
        <v>83779.136966588572</v>
      </c>
      <c r="AH24" s="217">
        <f>+IFERROR(VLOOKUP($Z24,'[4]TD 0-10'!$A$31:$V$56,MATCH(AH$8,'[4]TD 0-10'!$A$31:$V$31,0),FALSE),0)</f>
        <v>87042.796809731241</v>
      </c>
      <c r="AI24" s="217">
        <f>+IFERROR(VLOOKUP($Z24,'[4]TD 0-10'!$A$31:$V$56,MATCH(AI$8,'[4]TD 0-10'!$A$31:$V$31,0),FALSE),0)</f>
        <v>90371.140117952731</v>
      </c>
      <c r="AJ24" s="217">
        <f>+IFERROR(VLOOKUP($Z24,'[4]TD 0-10'!$A$31:$V$56,MATCH(AJ$8,'[4]TD 0-10'!$A$31:$V$31,0),FALSE),0)</f>
        <v>93766.028018518118</v>
      </c>
      <c r="AK24" s="217">
        <f>+IFERROR(VLOOKUP($Z24,'[4]TD 0-10'!$A$31:$V$56,MATCH(AK$8,'[4]TD 0-10'!$A$31:$V$31,0),FALSE),0)</f>
        <v>97228.642586410628</v>
      </c>
      <c r="AL24" s="217">
        <f>+IFERROR(VLOOKUP($Z24,'[4]TD 0-10'!$A$31:$V$56,MATCH(AL$8,'[4]TD 0-10'!$A$31:$V$31,0),FALSE),0)</f>
        <v>100760.37295891838</v>
      </c>
      <c r="AM24" s="217">
        <f>+IFERROR(VLOOKUP($Z24,'[4]TD 0-10'!$A$31:$V$56,MATCH(AM$8,'[4]TD 0-10'!$A$31:$V$31,0),FALSE),0)</f>
        <v>104362.58895935064</v>
      </c>
      <c r="AN24" s="217">
        <f>+IFERROR(VLOOKUP($Z24,'[4]TD 0-10'!$A$31:$V$56,MATCH(AN$8,'[4]TD 0-10'!$A$31:$V$31,0),FALSE),0)</f>
        <v>108036.69993414434</v>
      </c>
      <c r="AO24" s="217">
        <f>+IFERROR(VLOOKUP($Z24,'[4]TD 0-10'!$A$31:$V$56,MATCH(AO$8,'[4]TD 0-10'!$A$31:$V$31,0),FALSE),0)</f>
        <v>111784.13973003635</v>
      </c>
      <c r="AP24" s="217">
        <f>+IFERROR(VLOOKUP($Z24,'[4]TD 0-10'!$A$31:$V$56,MATCH(AP$8,'[4]TD 0-10'!$A$31:$V$31,0),FALSE),0)</f>
        <v>115606.37371154163</v>
      </c>
      <c r="AQ24" s="217">
        <f>+IFERROR(VLOOKUP($Z24,'[4]TD 0-10'!$A$31:$V$56,MATCH(AQ$8,'[4]TD 0-10'!$A$31:$V$31,0),FALSE),0)</f>
        <v>119504.88805687182</v>
      </c>
      <c r="AR24" s="217">
        <f>+IFERROR(VLOOKUP($Z24,'[4]TD 0-10'!$A$31:$V$56,MATCH(AR$8,'[4]TD 0-10'!$A$31:$V$31,0),FALSE),0)</f>
        <v>123481.23077851877</v>
      </c>
      <c r="AS24" s="217">
        <f>+IFERROR(VLOOKUP($Z24,'[4]TD 0-10'!$A$31:$V$56,MATCH(AS$8,'[4]TD 0-10'!$A$31:$V$31,0),FALSE),0)</f>
        <v>127536.85537725493</v>
      </c>
      <c r="AT24" s="217">
        <f>+IFERROR(VLOOKUP($Z24,'[4]TD 0-10'!$A$31:$V$56,MATCH(AT$8,'[4]TD 0-10'!$A$31:$V$31,0),FALSE),0)</f>
        <v>131673.73399000551</v>
      </c>
      <c r="AU24" s="217">
        <f>+IFERROR(VLOOKUP($Z24,'[4]TD 0-10'!$A$31:$V$56,MATCH(AU$8,'[4]TD 0-10'!$A$31:$V$31,0),FALSE),0)</f>
        <v>135891.96552784165</v>
      </c>
      <c r="AV24" s="217">
        <f>+IFERROR(VLOOKUP($Z24,'[4]TD 0-10'!$A$31:$V$56,MATCH(AV$8,'[4]TD 0-10'!$A$31:$V$31,0),FALSE),0)</f>
        <v>140199.21192165258</v>
      </c>
    </row>
    <row r="25" spans="2:48" x14ac:dyDescent="0.3">
      <c r="B25" s="214">
        <v>33</v>
      </c>
      <c r="C25" s="219" t="s">
        <v>68</v>
      </c>
      <c r="D25" s="216">
        <f>+IFERROR(VLOOKUP($B25,'[4]TD 0-10'!$A$4:$V$28,MATCH(D$8,'[4]TD 0-10'!$A$4:$V$4,0),FALSE),0)</f>
        <v>214371.48019560712</v>
      </c>
      <c r="E25" s="217">
        <f>+IFERROR(VLOOKUP($B25,'[4]TD 0-10'!$A$4:$V$28,MATCH(E$8,'[4]TD 0-10'!$A$4:$V$4,0),FALSE),0)</f>
        <v>223588.46402079155</v>
      </c>
      <c r="F25" s="217">
        <f>+IFERROR(VLOOKUP($B25,'[4]TD 0-10'!$A$4:$V$28,MATCH(F$8,'[4]TD 0-10'!$A$4:$V$4,0),FALSE),0)</f>
        <v>232958.79704171684</v>
      </c>
      <c r="G25" s="217">
        <f>+IFERROR(VLOOKUP($B25,'[4]TD 0-10'!$A$4:$V$28,MATCH(G$8,'[4]TD 0-10'!$A$4:$V$4,0),FALSE),0)</f>
        <v>242497.16241889686</v>
      </c>
      <c r="H25" s="217">
        <f>+IFERROR(VLOOKUP($B25,'[4]TD 0-10'!$A$4:$V$28,MATCH(H$8,'[4]TD 0-10'!$A$4:$V$4,0),FALSE),0)</f>
        <v>252425.50610340852</v>
      </c>
      <c r="I25" s="217">
        <f>+IFERROR(VLOOKUP($B25,'[4]TD 0-10'!$A$4:$V$28,MATCH(I$8,'[4]TD 0-10'!$A$4:$V$4,0),FALSE),0)</f>
        <v>262536.53680114239</v>
      </c>
      <c r="J25" s="217">
        <f>+IFERROR(VLOOKUP($B25,'[4]TD 0-10'!$A$4:$V$28,MATCH(J$8,'[4]TD 0-10'!$A$4:$V$4,0),FALSE),0)</f>
        <v>272854.83713519364</v>
      </c>
      <c r="K25" s="217">
        <f>+IFERROR(VLOOKUP($B25,'[4]TD 0-10'!$A$4:$V$28,MATCH(K$8,'[4]TD 0-10'!$A$4:$V$4,0),FALSE),0)</f>
        <v>283377.66649984568</v>
      </c>
      <c r="L25" s="217">
        <f>+IFERROR(VLOOKUP($B25,'[4]TD 0-10'!$A$4:$V$28,MATCH(L$8,'[4]TD 0-10'!$A$4:$V$4,0),FALSE),0)</f>
        <v>294110.87500073831</v>
      </c>
      <c r="M25" s="217">
        <f>+IFERROR(VLOOKUP($B25,'[4]TD 0-10'!$A$4:$V$28,MATCH(M$8,'[4]TD 0-10'!$A$4:$V$4,0),FALSE),0)</f>
        <v>305058.20855358744</v>
      </c>
      <c r="N25" s="217">
        <f>+IFERROR(VLOOKUP($B25,'[4]TD 0-10'!$A$4:$V$28,MATCH(N$8,'[4]TD 0-10'!$A$4:$V$4,0),FALSE),0)</f>
        <v>316224.05680226133</v>
      </c>
      <c r="O25" s="217">
        <f>+IFERROR(VLOOKUP($B25,'[4]TD 0-10'!$A$4:$V$28,MATCH(O$8,'[4]TD 0-10'!$A$4:$V$4,0),FALSE),0)</f>
        <v>327612.75112807361</v>
      </c>
      <c r="P25" s="217">
        <f>+IFERROR(VLOOKUP($B25,'[4]TD 0-10'!$A$4:$V$28,MATCH(P$8,'[4]TD 0-10'!$A$4:$V$4,0),FALSE),0)</f>
        <v>339228.74712211028</v>
      </c>
      <c r="Q25" s="217">
        <f>+IFERROR(VLOOKUP($B25,'[4]TD 0-10'!$A$4:$V$28,MATCH(Q$8,'[4]TD 0-10'!$A$4:$V$4,0),FALSE),0)</f>
        <v>351076.5781401823</v>
      </c>
      <c r="R25" s="217">
        <f>+IFERROR(VLOOKUP($B25,'[4]TD 0-10'!$A$4:$V$28,MATCH(R$8,'[4]TD 0-10'!$A$4:$V$4,0),FALSE),0)</f>
        <v>363160.87666041654</v>
      </c>
      <c r="S25" s="217">
        <f>+IFERROR(VLOOKUP($B25,'[4]TD 0-10'!$A$4:$V$28,MATCH(S$8,'[4]TD 0-10'!$A$4:$V$4,0),FALSE),0)</f>
        <v>375486.3428378526</v>
      </c>
      <c r="T25" s="217">
        <f>+IFERROR(VLOOKUP($B25,'[4]TD 0-10'!$A$4:$V$28,MATCH(T$8,'[4]TD 0-10'!$A$4:$V$4,0),FALSE),0)</f>
        <v>388057.8650560602</v>
      </c>
      <c r="U25" s="217">
        <f>+IFERROR(VLOOKUP($B25,'[4]TD 0-10'!$A$4:$V$28,MATCH(U$8,'[4]TD 0-10'!$A$4:$V$4,0),FALSE),0)</f>
        <v>400880.06124383584</v>
      </c>
      <c r="V25" s="217">
        <f>+IFERROR(VLOOKUP($B25,'[4]TD 0-10'!$A$4:$V$28,MATCH(V$8,'[4]TD 0-10'!$A$4:$V$4,0),FALSE),0)</f>
        <v>413959.07834189711</v>
      </c>
      <c r="W25" s="217">
        <f>+IFERROR(VLOOKUP($B25,'[4]TD 0-10'!$A$4:$V$28,MATCH(W$8,'[4]TD 0-10'!$A$4:$V$4,0),FALSE),0)</f>
        <v>427295.57328110549</v>
      </c>
      <c r="X25" s="217">
        <f>+IFERROR(VLOOKUP($B25,'[4]TD 0-10'!$A$4:$V$28,MATCH(X$8,'[4]TD 0-10'!$A$4:$V$4,0),FALSE),0)</f>
        <v>440912.41776920838</v>
      </c>
      <c r="Z25" s="214">
        <v>33</v>
      </c>
      <c r="AA25" s="219" t="s">
        <v>68</v>
      </c>
      <c r="AB25" s="216">
        <f>+IFERROR(VLOOKUP($Z25,'[4]TD 0-10'!$A$31:$V$56,MATCH(AB$8,'[4]TD 0-10'!$A$31:$V$31,0),FALSE),0)</f>
        <v>217319.08804829681</v>
      </c>
      <c r="AC25" s="217">
        <f>+IFERROR(VLOOKUP($Z25,'[4]TD 0-10'!$A$31:$V$56,MATCH(AC$8,'[4]TD 0-10'!$A$31:$V$31,0),FALSE),0)</f>
        <v>226662.80540107744</v>
      </c>
      <c r="AD25" s="217">
        <f>+IFERROR(VLOOKUP($Z25,'[4]TD 0-10'!$A$31:$V$56,MATCH(AD$8,'[4]TD 0-10'!$A$31:$V$31,0),FALSE),0)</f>
        <v>236161.98050104032</v>
      </c>
      <c r="AE25" s="217">
        <f>+IFERROR(VLOOKUP($Z25,'[4]TD 0-10'!$A$31:$V$56,MATCH(AE$8,'[4]TD 0-10'!$A$31:$V$31,0),FALSE),0)</f>
        <v>245831.4984021562</v>
      </c>
      <c r="AF25" s="217">
        <f>+IFERROR(VLOOKUP($Z25,'[4]TD 0-10'!$A$31:$V$56,MATCH(AF$8,'[4]TD 0-10'!$A$31:$V$31,0),FALSE),0)</f>
        <v>255896.35681233022</v>
      </c>
      <c r="AG25" s="217">
        <f>+IFERROR(VLOOKUP($Z25,'[4]TD 0-10'!$A$31:$V$56,MATCH(AG$8,'[4]TD 0-10'!$A$31:$V$31,0),FALSE),0)</f>
        <v>266146.41418215813</v>
      </c>
      <c r="AH25" s="217">
        <f>+IFERROR(VLOOKUP($Z25,'[4]TD 0-10'!$A$31:$V$56,MATCH(AH$8,'[4]TD 0-10'!$A$31:$V$31,0),FALSE),0)</f>
        <v>276606.59114580264</v>
      </c>
      <c r="AI25" s="217">
        <f>+IFERROR(VLOOKUP($Z25,'[4]TD 0-10'!$A$31:$V$56,MATCH(AI$8,'[4]TD 0-10'!$A$31:$V$31,0),FALSE),0)</f>
        <v>287274.10941421823</v>
      </c>
      <c r="AJ25" s="217">
        <f>+IFERROR(VLOOKUP($Z25,'[4]TD 0-10'!$A$31:$V$56,MATCH(AJ$8,'[4]TD 0-10'!$A$31:$V$31,0),FALSE),0)</f>
        <v>298154.89953199896</v>
      </c>
      <c r="AK25" s="217">
        <f>+IFERROR(VLOOKUP($Z25,'[4]TD 0-10'!$A$31:$V$56,MATCH(AK$8,'[4]TD 0-10'!$A$31:$V$31,0),FALSE),0)</f>
        <v>309252.75892119936</v>
      </c>
      <c r="AL25" s="217">
        <f>+IFERROR(VLOOKUP($Z25,'[4]TD 0-10'!$A$31:$V$56,MATCH(AL$8,'[4]TD 0-10'!$A$31:$V$31,0),FALSE),0)</f>
        <v>320572.13758329226</v>
      </c>
      <c r="AM25" s="217">
        <f>+IFERROR(VLOOKUP($Z25,'[4]TD 0-10'!$A$31:$V$56,MATCH(AM$8,'[4]TD 0-10'!$A$31:$V$31,0),FALSE),0)</f>
        <v>332117.42645608512</v>
      </c>
      <c r="AN25" s="217">
        <f>+IFERROR(VLOOKUP($Z25,'[4]TD 0-10'!$A$31:$V$56,MATCH(AN$8,'[4]TD 0-10'!$A$31:$V$31,0),FALSE),0)</f>
        <v>343893.1423950395</v>
      </c>
      <c r="AO25" s="217">
        <f>+IFERROR(VLOOKUP($Z25,'[4]TD 0-10'!$A$31:$V$56,MATCH(AO$8,'[4]TD 0-10'!$A$31:$V$31,0),FALSE),0)</f>
        <v>355903.88108960964</v>
      </c>
      <c r="AP25" s="217">
        <f>+IFERROR(VLOOKUP($Z25,'[4]TD 0-10'!$A$31:$V$56,MATCH(AP$8,'[4]TD 0-10'!$A$31:$V$31,0),FALSE),0)</f>
        <v>368154.33871449751</v>
      </c>
      <c r="AQ25" s="217">
        <f>+IFERROR(VLOOKUP($Z25,'[4]TD 0-10'!$A$31:$V$56,MATCH(AQ$8,'[4]TD 0-10'!$A$31:$V$31,0),FALSE),0)</f>
        <v>380649.28005187312</v>
      </c>
      <c r="AR25" s="217">
        <f>+IFERROR(VLOOKUP($Z25,'[4]TD 0-10'!$A$31:$V$56,MATCH(AR$8,'[4]TD 0-10'!$A$31:$V$31,0),FALSE),0)</f>
        <v>393393.66070058133</v>
      </c>
      <c r="AS25" s="217">
        <f>+IFERROR(VLOOKUP($Z25,'[4]TD 0-10'!$A$31:$V$56,MATCH(AS$8,'[4]TD 0-10'!$A$31:$V$31,0),FALSE),0)</f>
        <v>406392.16208593838</v>
      </c>
      <c r="AT25" s="217">
        <f>+IFERROR(VLOOKUP($Z25,'[4]TD 0-10'!$A$31:$V$56,MATCH(AT$8,'[4]TD 0-10'!$A$31:$V$31,0),FALSE),0)</f>
        <v>419651.01566909865</v>
      </c>
      <c r="AU25" s="217">
        <f>+IFERROR(VLOOKUP($Z25,'[4]TD 0-10'!$A$31:$V$56,MATCH(AU$8,'[4]TD 0-10'!$A$31:$V$31,0),FALSE),0)</f>
        <v>433170.88741372159</v>
      </c>
      <c r="AV25" s="217">
        <f>+IFERROR(VLOOKUP($Z25,'[4]TD 0-10'!$A$31:$V$56,MATCH(AV$8,'[4]TD 0-10'!$A$31:$V$31,0),FALSE),0)</f>
        <v>446974.96351353487</v>
      </c>
    </row>
    <row r="26" spans="2:48" x14ac:dyDescent="0.3">
      <c r="B26" s="214">
        <v>34</v>
      </c>
      <c r="C26" s="219" t="s">
        <v>69</v>
      </c>
      <c r="D26" s="216">
        <f>+IFERROR(VLOOKUP($B26,'[4]TD 0-10'!$A$4:$V$28,MATCH(D$8,'[4]TD 0-10'!$A$4:$V$4,0),FALSE),0)</f>
        <v>52727.850004575164</v>
      </c>
      <c r="E26" s="217">
        <f>+IFERROR(VLOOKUP($B26,'[4]TD 0-10'!$A$4:$V$28,MATCH(E$8,'[4]TD 0-10'!$A$4:$V$4,0),FALSE),0)</f>
        <v>55975.588594050823</v>
      </c>
      <c r="F26" s="217">
        <f>+IFERROR(VLOOKUP($B26,'[4]TD 0-10'!$A$4:$V$28,MATCH(F$8,'[4]TD 0-10'!$A$4:$V$4,0),FALSE),0)</f>
        <v>59251.295122681317</v>
      </c>
      <c r="G26" s="217">
        <f>+IFERROR(VLOOKUP($B26,'[4]TD 0-10'!$A$4:$V$28,MATCH(G$8,'[4]TD 0-10'!$A$4:$V$4,0),FALSE),0)</f>
        <v>62585.58946077268</v>
      </c>
      <c r="H26" s="217">
        <f>+IFERROR(VLOOKUP($B26,'[4]TD 0-10'!$A$4:$V$28,MATCH(H$8,'[4]TD 0-10'!$A$4:$V$4,0),FALSE),0)</f>
        <v>66056.28048680388</v>
      </c>
      <c r="I26" s="217">
        <f>+IFERROR(VLOOKUP($B26,'[4]TD 0-10'!$A$4:$V$28,MATCH(I$8,'[4]TD 0-10'!$A$4:$V$4,0),FALSE),0)</f>
        <v>69591.254111631381</v>
      </c>
      <c r="J26" s="217">
        <f>+IFERROR(VLOOKUP($B26,'[4]TD 0-10'!$A$4:$V$28,MATCH(J$8,'[4]TD 0-10'!$A$4:$V$4,0),FALSE),0)</f>
        <v>73198.608630223971</v>
      </c>
      <c r="K26" s="217">
        <f>+IFERROR(VLOOKUP($B26,'[4]TD 0-10'!$A$4:$V$28,MATCH(K$8,'[4]TD 0-10'!$A$4:$V$4,0),FALSE),0)</f>
        <v>76877.493861210096</v>
      </c>
      <c r="L26" s="217">
        <f>+IFERROR(VLOOKUP($B26,'[4]TD 0-10'!$A$4:$V$28,MATCH(L$8,'[4]TD 0-10'!$A$4:$V$4,0),FALSE),0)</f>
        <v>80629.921578281195</v>
      </c>
      <c r="M26" s="217">
        <f>+IFERROR(VLOOKUP($B26,'[4]TD 0-10'!$A$4:$V$28,MATCH(M$8,'[4]TD 0-10'!$A$4:$V$4,0),FALSE),0)</f>
        <v>84457.211961966605</v>
      </c>
      <c r="N26" s="217">
        <f>+IFERROR(VLOOKUP($B26,'[4]TD 0-10'!$A$4:$V$28,MATCH(N$8,'[4]TD 0-10'!$A$4:$V$4,0),FALSE),0)</f>
        <v>88360.896297024039</v>
      </c>
      <c r="O26" s="217">
        <f>+IFERROR(VLOOKUP($B26,'[4]TD 0-10'!$A$4:$V$28,MATCH(O$8,'[4]TD 0-10'!$A$4:$V$4,0),FALSE),0)</f>
        <v>92342.489962753301</v>
      </c>
      <c r="P26" s="217">
        <f>+IFERROR(VLOOKUP($B26,'[4]TD 0-10'!$A$4:$V$28,MATCH(P$8,'[4]TD 0-10'!$A$4:$V$4,0),FALSE),0)</f>
        <v>96403.550319063826</v>
      </c>
      <c r="Q26" s="217">
        <f>+IFERROR(VLOOKUP($B26,'[4]TD 0-10'!$A$4:$V$28,MATCH(Q$8,'[4]TD 0-10'!$A$4:$V$4,0),FALSE),0)</f>
        <v>100545.66239815808</v>
      </c>
      <c r="R26" s="217">
        <f>+IFERROR(VLOOKUP($B26,'[4]TD 0-10'!$A$4:$V$28,MATCH(R$8,'[4]TD 0-10'!$A$4:$V$4,0),FALSE),0)</f>
        <v>104770.44566644488</v>
      </c>
      <c r="S26" s="217">
        <f>+IFERROR(VLOOKUP($B26,'[4]TD 0-10'!$A$4:$V$28,MATCH(S$8,'[4]TD 0-10'!$A$4:$V$4,0),FALSE),0)</f>
        <v>109079.54356246238</v>
      </c>
      <c r="T26" s="217">
        <f>+IFERROR(VLOOKUP($B26,'[4]TD 0-10'!$A$4:$V$28,MATCH(T$8,'[4]TD 0-10'!$A$4:$V$4,0),FALSE),0)</f>
        <v>113474.66429411134</v>
      </c>
      <c r="U26" s="217">
        <f>+IFERROR(VLOOKUP($B26,'[4]TD 0-10'!$A$4:$V$28,MATCH(U$8,'[4]TD 0-10'!$A$4:$V$4,0),FALSE),0)</f>
        <v>117957.42550543</v>
      </c>
      <c r="V26" s="217">
        <f>+IFERROR(VLOOKUP($B26,'[4]TD 0-10'!$A$4:$V$28,MATCH(V$8,'[4]TD 0-10'!$A$4:$V$4,0),FALSE),0)</f>
        <v>122529.96383829619</v>
      </c>
      <c r="W26" s="217">
        <f>+IFERROR(VLOOKUP($B26,'[4]TD 0-10'!$A$4:$V$28,MATCH(W$8,'[4]TD 0-10'!$A$4:$V$4,0),FALSE),0)</f>
        <v>127192.55733697959</v>
      </c>
      <c r="X26" s="217">
        <f>+IFERROR(VLOOKUP($B26,'[4]TD 0-10'!$A$4:$V$28,MATCH(X$8,'[4]TD 0-10'!$A$4:$V$4,0),FALSE),0)</f>
        <v>131953.01270845125</v>
      </c>
      <c r="Z26" s="214">
        <v>34</v>
      </c>
      <c r="AA26" s="219" t="s">
        <v>69</v>
      </c>
      <c r="AB26" s="216">
        <f>+IFERROR(VLOOKUP($Z26,'[4]TD 0-10'!$A$31:$V$56,MATCH(AB$8,'[4]TD 0-10'!$A$31:$V$31,0),FALSE),0)</f>
        <v>53452.857942138064</v>
      </c>
      <c r="AC26" s="217">
        <f>+IFERROR(VLOOKUP($Z26,'[4]TD 0-10'!$A$31:$V$56,MATCH(AC$8,'[4]TD 0-10'!$A$31:$V$31,0),FALSE),0)</f>
        <v>56745.252937218989</v>
      </c>
      <c r="AD26" s="217">
        <f>+IFERROR(VLOOKUP($Z26,'[4]TD 0-10'!$A$31:$V$56,MATCH(AD$8,'[4]TD 0-10'!$A$31:$V$31,0),FALSE),0)</f>
        <v>60066.000430618165</v>
      </c>
      <c r="AE26" s="217">
        <f>+IFERROR(VLOOKUP($Z26,'[4]TD 0-10'!$A$31:$V$56,MATCH(AE$8,'[4]TD 0-10'!$A$31:$V$31,0),FALSE),0)</f>
        <v>63446.141315858287</v>
      </c>
      <c r="AF26" s="217">
        <f>+IFERROR(VLOOKUP($Z26,'[4]TD 0-10'!$A$31:$V$56,MATCH(AF$8,'[4]TD 0-10'!$A$31:$V$31,0),FALSE),0)</f>
        <v>66964.554343497453</v>
      </c>
      <c r="AG26" s="217">
        <f>+IFERROR(VLOOKUP($Z26,'[4]TD 0-10'!$A$31:$V$56,MATCH(AG$8,'[4]TD 0-10'!$A$31:$V$31,0),FALSE),0)</f>
        <v>70548.133855666325</v>
      </c>
      <c r="AH26" s="217">
        <f>+IFERROR(VLOOKUP($Z26,'[4]TD 0-10'!$A$31:$V$56,MATCH(AH$8,'[4]TD 0-10'!$A$31:$V$31,0),FALSE),0)</f>
        <v>74205.089498889574</v>
      </c>
      <c r="AI26" s="217">
        <f>+IFERROR(VLOOKUP($Z26,'[4]TD 0-10'!$A$31:$V$56,MATCH(AI$8,'[4]TD 0-10'!$A$31:$V$31,0),FALSE),0)</f>
        <v>77934.559401801773</v>
      </c>
      <c r="AJ26" s="217">
        <f>+IFERROR(VLOOKUP($Z26,'[4]TD 0-10'!$A$31:$V$56,MATCH(AJ$8,'[4]TD 0-10'!$A$31:$V$31,0),FALSE),0)</f>
        <v>81738.582999982566</v>
      </c>
      <c r="AK26" s="217">
        <f>+IFERROR(VLOOKUP($Z26,'[4]TD 0-10'!$A$31:$V$56,MATCH(AK$8,'[4]TD 0-10'!$A$31:$V$31,0),FALSE),0)</f>
        <v>85618.498626443543</v>
      </c>
      <c r="AL26" s="217">
        <f>+IFERROR(VLOOKUP($Z26,'[4]TD 0-10'!$A$31:$V$56,MATCH(AL$8,'[4]TD 0-10'!$A$31:$V$31,0),FALSE),0)</f>
        <v>89575.858621108069</v>
      </c>
      <c r="AM26" s="217">
        <f>+IFERROR(VLOOKUP($Z26,'[4]TD 0-10'!$A$31:$V$56,MATCH(AM$8,'[4]TD 0-10'!$A$31:$V$31,0),FALSE),0)</f>
        <v>93612.199199741139</v>
      </c>
      <c r="AN26" s="217">
        <f>+IFERROR(VLOOKUP($Z26,'[4]TD 0-10'!$A$31:$V$56,MATCH(AN$8,'[4]TD 0-10'!$A$31:$V$31,0),FALSE),0)</f>
        <v>97729.099135950994</v>
      </c>
      <c r="AO26" s="217">
        <f>+IFERROR(VLOOKUP($Z26,'[4]TD 0-10'!$A$31:$V$56,MATCH(AO$8,'[4]TD 0-10'!$A$31:$V$31,0),FALSE),0)</f>
        <v>101928.16525613275</v>
      </c>
      <c r="AP26" s="217">
        <f>+IFERROR(VLOOKUP($Z26,'[4]TD 0-10'!$A$31:$V$56,MATCH(AP$8,'[4]TD 0-10'!$A$31:$V$31,0),FALSE),0)</f>
        <v>106211.03929435853</v>
      </c>
      <c r="AQ26" s="217">
        <f>+IFERROR(VLOOKUP($Z26,'[4]TD 0-10'!$A$31:$V$56,MATCH(AQ$8,'[4]TD 0-10'!$A$31:$V$31,0),FALSE),0)</f>
        <v>110579.3872864462</v>
      </c>
      <c r="AR26" s="217">
        <f>+IFERROR(VLOOKUP($Z26,'[4]TD 0-10'!$A$31:$V$56,MATCH(AR$8,'[4]TD 0-10'!$A$31:$V$31,0),FALSE),0)</f>
        <v>115034.94092815538</v>
      </c>
      <c r="AS26" s="217">
        <f>+IFERROR(VLOOKUP($Z26,'[4]TD 0-10'!$A$31:$V$56,MATCH(AS$8,'[4]TD 0-10'!$A$31:$V$31,0),FALSE),0)</f>
        <v>119579.34010612959</v>
      </c>
      <c r="AT26" s="217">
        <f>+IFERROR(VLOOKUP($Z26,'[4]TD 0-10'!$A$31:$V$56,MATCH(AT$8,'[4]TD 0-10'!$A$31:$V$31,0),FALSE),0)</f>
        <v>124214.75084107278</v>
      </c>
      <c r="AU26" s="217">
        <f>+IFERROR(VLOOKUP($Z26,'[4]TD 0-10'!$A$31:$V$56,MATCH(AU$8,'[4]TD 0-10'!$A$31:$V$31,0),FALSE),0)</f>
        <v>128941.45500036314</v>
      </c>
      <c r="AV26" s="217">
        <f>+IFERROR(VLOOKUP($Z26,'[4]TD 0-10'!$A$31:$V$56,MATCH(AV$8,'[4]TD 0-10'!$A$31:$V$31,0),FALSE),0)</f>
        <v>133767.36663319249</v>
      </c>
    </row>
    <row r="27" spans="2:48" x14ac:dyDescent="0.3">
      <c r="B27" s="214">
        <v>35</v>
      </c>
      <c r="C27" s="218" t="s">
        <v>70</v>
      </c>
      <c r="D27" s="216">
        <f>+IFERROR(VLOOKUP($B27,'[4]TD 0-10'!$A$4:$V$28,MATCH(D$8,'[4]TD 0-10'!$A$4:$V$4,0),FALSE),0)</f>
        <v>27468.579707588353</v>
      </c>
      <c r="E27" s="217">
        <f>+IFERROR(VLOOKUP($B27,'[4]TD 0-10'!$A$4:$V$28,MATCH(E$8,'[4]TD 0-10'!$A$4:$V$4,0),FALSE),0)</f>
        <v>28360.146495302153</v>
      </c>
      <c r="F27" s="217">
        <f>+IFERROR(VLOOKUP($B27,'[4]TD 0-10'!$A$4:$V$28,MATCH(F$8,'[4]TD 0-10'!$A$4:$V$4,0),FALSE),0)</f>
        <v>29307.95877316704</v>
      </c>
      <c r="G27" s="217">
        <f>+IFERROR(VLOOKUP($B27,'[4]TD 0-10'!$A$4:$V$28,MATCH(G$8,'[4]TD 0-10'!$A$4:$V$4,0),FALSE),0)</f>
        <v>30292.122099178436</v>
      </c>
      <c r="H27" s="217">
        <f>+IFERROR(VLOOKUP($B27,'[4]TD 0-10'!$A$4:$V$28,MATCH(H$8,'[4]TD 0-10'!$A$4:$V$4,0),FALSE),0)</f>
        <v>31324.343607938699</v>
      </c>
      <c r="I27" s="217">
        <f>+IFERROR(VLOOKUP($B27,'[4]TD 0-10'!$A$4:$V$28,MATCH(I$8,'[4]TD 0-10'!$A$4:$V$4,0),FALSE),0)</f>
        <v>32378.736821953869</v>
      </c>
      <c r="J27" s="217">
        <f>+IFERROR(VLOOKUP($B27,'[4]TD 0-10'!$A$4:$V$28,MATCH(J$8,'[4]TD 0-10'!$A$4:$V$4,0),FALSE),0)</f>
        <v>33456.031553553097</v>
      </c>
      <c r="K27" s="217">
        <f>+IFERROR(VLOOKUP($B27,'[4]TD 0-10'!$A$4:$V$28,MATCH(K$8,'[4]TD 0-10'!$A$4:$V$4,0),FALSE),0)</f>
        <v>34555.209225509127</v>
      </c>
      <c r="L27" s="217">
        <f>+IFERROR(VLOOKUP($B27,'[4]TD 0-10'!$A$4:$V$28,MATCH(L$8,'[4]TD 0-10'!$A$4:$V$4,0),FALSE),0)</f>
        <v>35676.577009881883</v>
      </c>
      <c r="M27" s="217">
        <f>+IFERROR(VLOOKUP($B27,'[4]TD 0-10'!$A$4:$V$28,MATCH(M$8,'[4]TD 0-10'!$A$4:$V$4,0),FALSE),0)</f>
        <v>36820.403664768877</v>
      </c>
      <c r="N27" s="217">
        <f>+IFERROR(VLOOKUP($B27,'[4]TD 0-10'!$A$4:$V$28,MATCH(N$8,'[4]TD 0-10'!$A$4:$V$4,0),FALSE),0)</f>
        <v>37987.097475223018</v>
      </c>
      <c r="O27" s="217">
        <f>+IFERROR(VLOOKUP($B27,'[4]TD 0-10'!$A$4:$V$28,MATCH(O$8,'[4]TD 0-10'!$A$4:$V$4,0),FALSE),0)</f>
        <v>39177.090564560174</v>
      </c>
      <c r="P27" s="217">
        <f>+IFERROR(VLOOKUP($B27,'[4]TD 0-10'!$A$4:$V$28,MATCH(P$8,'[4]TD 0-10'!$A$4:$V$4,0),FALSE),0)</f>
        <v>40390.840126171766</v>
      </c>
      <c r="Q27" s="217">
        <f>+IFERROR(VLOOKUP($B27,'[4]TD 0-10'!$A$4:$V$28,MATCH(Q$8,'[4]TD 0-10'!$A$4:$V$4,0),FALSE),0)</f>
        <v>41628.816443217744</v>
      </c>
      <c r="R27" s="217">
        <f>+IFERROR(VLOOKUP($B27,'[4]TD 0-10'!$A$4:$V$28,MATCH(R$8,'[4]TD 0-10'!$A$4:$V$4,0),FALSE),0)</f>
        <v>42891.502163855097</v>
      </c>
      <c r="S27" s="217">
        <f>+IFERROR(VLOOKUP($B27,'[4]TD 0-10'!$A$4:$V$28,MATCH(S$8,'[4]TD 0-10'!$A$4:$V$4,0),FALSE),0)</f>
        <v>44179.387866297191</v>
      </c>
      <c r="T27" s="217">
        <f>+IFERROR(VLOOKUP($B27,'[4]TD 0-10'!$A$4:$V$28,MATCH(T$8,'[4]TD 0-10'!$A$4:$V$4,0),FALSE),0)</f>
        <v>45492.983999575205</v>
      </c>
      <c r="U27" s="217">
        <f>+IFERROR(VLOOKUP($B27,'[4]TD 0-10'!$A$4:$V$28,MATCH(U$8,'[4]TD 0-10'!$A$4:$V$4,0),FALSE),0)</f>
        <v>46832.77340939788</v>
      </c>
      <c r="V27" s="217">
        <f>+IFERROR(VLOOKUP($B27,'[4]TD 0-10'!$A$4:$V$28,MATCH(V$8,'[4]TD 0-10'!$A$4:$V$4,0),FALSE),0)</f>
        <v>48199.396734613292</v>
      </c>
      <c r="W27" s="217">
        <f>+IFERROR(VLOOKUP($B27,'[4]TD 0-10'!$A$4:$V$28,MATCH(W$8,'[4]TD 0-10'!$A$4:$V$4,0),FALSE),0)</f>
        <v>49592.928910655151</v>
      </c>
      <c r="X27" s="217">
        <f>+IFERROR(VLOOKUP($B27,'[4]TD 0-10'!$A$4:$V$28,MATCH(X$8,'[4]TD 0-10'!$A$4:$V$4,0),FALSE),0)</f>
        <v>51015.736041016382</v>
      </c>
      <c r="Z27" s="214">
        <v>35</v>
      </c>
      <c r="AA27" s="218" t="s">
        <v>70</v>
      </c>
      <c r="AB27" s="216">
        <f>+IFERROR(VLOOKUP($Z27,'[4]TD 0-10'!$A$31:$V$56,MATCH(AB$8,'[4]TD 0-10'!$A$31:$V$31,0),FALSE),0)</f>
        <v>27833.637131902193</v>
      </c>
      <c r="AC27" s="217">
        <f>+IFERROR(VLOOKUP($Z27,'[4]TD 0-10'!$A$31:$V$56,MATCH(AC$8,'[4]TD 0-10'!$A$31:$V$31,0),FALSE),0)</f>
        <v>28737.052842224737</v>
      </c>
      <c r="AD27" s="217">
        <f>+IFERROR(VLOOKUP($Z27,'[4]TD 0-10'!$A$31:$V$56,MATCH(AD$8,'[4]TD 0-10'!$A$31:$V$31,0),FALSE),0)</f>
        <v>29697.461545262424</v>
      </c>
      <c r="AE27" s="217">
        <f>+IFERROR(VLOOKUP($Z27,'[4]TD 0-10'!$A$31:$V$56,MATCH(AE$8,'[4]TD 0-10'!$A$31:$V$31,0),FALSE),0)</f>
        <v>30694.704401876523</v>
      </c>
      <c r="AF27" s="217">
        <f>+IFERROR(VLOOKUP($Z27,'[4]TD 0-10'!$A$31:$V$56,MATCH(AF$8,'[4]TD 0-10'!$A$31:$V$31,0),FALSE),0)</f>
        <v>31740.644134488215</v>
      </c>
      <c r="AG27" s="217">
        <f>+IFERROR(VLOOKUP($Z27,'[4]TD 0-10'!$A$31:$V$56,MATCH(AG$8,'[4]TD 0-10'!$A$31:$V$31,0),FALSE),0)</f>
        <v>32809.050234317612</v>
      </c>
      <c r="AH27" s="217">
        <f>+IFERROR(VLOOKUP($Z27,'[4]TD 0-10'!$A$31:$V$56,MATCH(AH$8,'[4]TD 0-10'!$A$31:$V$31,0),FALSE),0)</f>
        <v>33900.662212899784</v>
      </c>
      <c r="AI27" s="217">
        <f>+IFERROR(VLOOKUP($Z27,'[4]TD 0-10'!$A$31:$V$56,MATCH(AI$8,'[4]TD 0-10'!$A$31:$V$31,0),FALSE),0)</f>
        <v>35014.447956116135</v>
      </c>
      <c r="AJ27" s="217">
        <f>+IFERROR(VLOOKUP($Z27,'[4]TD 0-10'!$A$31:$V$56,MATCH(AJ$8,'[4]TD 0-10'!$A$31:$V$31,0),FALSE),0)</f>
        <v>36150.718718343211</v>
      </c>
      <c r="AK27" s="217">
        <f>+IFERROR(VLOOKUP($Z27,'[4]TD 0-10'!$A$31:$V$56,MATCH(AK$8,'[4]TD 0-10'!$A$31:$V$31,0),FALSE),0)</f>
        <v>37309.746829473675</v>
      </c>
      <c r="AL27" s="217">
        <f>+IFERROR(VLOOKUP($Z27,'[4]TD 0-10'!$A$31:$V$56,MATCH(AL$8,'[4]TD 0-10'!$A$31:$V$31,0),FALSE),0)</f>
        <v>38491.946000668722</v>
      </c>
      <c r="AM27" s="217">
        <f>+IFERROR(VLOOKUP($Z27,'[4]TD 0-10'!$A$31:$V$56,MATCH(AM$8,'[4]TD 0-10'!$A$31:$V$31,0),FALSE),0)</f>
        <v>39697.754098163197</v>
      </c>
      <c r="AN27" s="217">
        <f>+IFERROR(VLOOKUP($Z27,'[4]TD 0-10'!$A$31:$V$56,MATCH(AN$8,'[4]TD 0-10'!$A$31:$V$31,0),FALSE),0)</f>
        <v>40927.634391448613</v>
      </c>
      <c r="AO27" s="217">
        <f>+IFERROR(VLOOKUP($Z27,'[4]TD 0-10'!$A$31:$V$56,MATCH(AO$8,'[4]TD 0-10'!$A$31:$V$31,0),FALSE),0)</f>
        <v>42182.06341374811</v>
      </c>
      <c r="AP27" s="217">
        <f>+IFERROR(VLOOKUP($Z27,'[4]TD 0-10'!$A$31:$V$56,MATCH(AP$8,'[4]TD 0-10'!$A$31:$V$31,0),FALSE),0)</f>
        <v>43461.530227612733</v>
      </c>
      <c r="AQ27" s="217">
        <f>+IFERROR(VLOOKUP($Z27,'[4]TD 0-10'!$A$31:$V$56,MATCH(AQ$8,'[4]TD 0-10'!$A$31:$V$31,0),FALSE),0)</f>
        <v>44766.531931040256</v>
      </c>
      <c r="AR27" s="217">
        <f>+IFERROR(VLOOKUP($Z27,'[4]TD 0-10'!$A$31:$V$56,MATCH(AR$8,'[4]TD 0-10'!$A$31:$V$31,0),FALSE),0)</f>
        <v>46097.585756929555</v>
      </c>
      <c r="AS27" s="217">
        <f>+IFERROR(VLOOKUP($Z27,'[4]TD 0-10'!$A$31:$V$56,MATCH(AS$8,'[4]TD 0-10'!$A$31:$V$31,0),FALSE),0)</f>
        <v>47455.180968008768</v>
      </c>
      <c r="AT27" s="217">
        <f>+IFERROR(VLOOKUP($Z27,'[4]TD 0-10'!$A$31:$V$56,MATCH(AT$8,'[4]TD 0-10'!$A$31:$V$31,0),FALSE),0)</f>
        <v>48839.966717216339</v>
      </c>
      <c r="AU27" s="217">
        <f>+IFERROR(VLOOKUP($Z27,'[4]TD 0-10'!$A$31:$V$56,MATCH(AU$8,'[4]TD 0-10'!$A$31:$V$31,0),FALSE),0)</f>
        <v>50252.018935877728</v>
      </c>
      <c r="AV27" s="217">
        <f>+IFERROR(VLOOKUP($Z27,'[4]TD 0-10'!$A$31:$V$56,MATCH(AV$8,'[4]TD 0-10'!$A$31:$V$31,0),FALSE),0)</f>
        <v>51693.735173001471</v>
      </c>
    </row>
    <row r="28" spans="2:48" x14ac:dyDescent="0.3">
      <c r="B28" s="214">
        <v>36</v>
      </c>
      <c r="C28" s="219" t="s">
        <v>71</v>
      </c>
      <c r="D28" s="216">
        <f>+IFERROR(VLOOKUP($B28,'[4]TD 0-10'!$A$4:$V$28,MATCH(D$8,'[4]TD 0-10'!$A$4:$V$4,0),FALSE),0)</f>
        <v>28422.79057390325</v>
      </c>
      <c r="E28" s="217">
        <f>+IFERROR(VLOOKUP($B28,'[4]TD 0-10'!$A$4:$V$28,MATCH(E$8,'[4]TD 0-10'!$A$4:$V$4,0),FALSE),0)</f>
        <v>29098.388276583864</v>
      </c>
      <c r="F28" s="217">
        <f>+IFERROR(VLOOKUP($B28,'[4]TD 0-10'!$A$4:$V$28,MATCH(F$8,'[4]TD 0-10'!$A$4:$V$4,0),FALSE),0)</f>
        <v>29914.28837423669</v>
      </c>
      <c r="G28" s="217">
        <f>+IFERROR(VLOOKUP($B28,'[4]TD 0-10'!$A$4:$V$28,MATCH(G$8,'[4]TD 0-10'!$A$4:$V$4,0),FALSE),0)</f>
        <v>30700.360137637897</v>
      </c>
      <c r="H28" s="217">
        <f>+IFERROR(VLOOKUP($B28,'[4]TD 0-10'!$A$4:$V$28,MATCH(H$8,'[4]TD 0-10'!$A$4:$V$4,0),FALSE),0)</f>
        <v>31462.739830739596</v>
      </c>
      <c r="I28" s="217">
        <f>+IFERROR(VLOOKUP($B28,'[4]TD 0-10'!$A$4:$V$28,MATCH(I$8,'[4]TD 0-10'!$A$4:$V$4,0),FALSE),0)</f>
        <v>32213.847292160615</v>
      </c>
      <c r="J28" s="217">
        <f>+IFERROR(VLOOKUP($B28,'[4]TD 0-10'!$A$4:$V$28,MATCH(J$8,'[4]TD 0-10'!$A$4:$V$4,0),FALSE),0)</f>
        <v>32952.155157485176</v>
      </c>
      <c r="K28" s="217">
        <f>+IFERROR(VLOOKUP($B28,'[4]TD 0-10'!$A$4:$V$28,MATCH(K$8,'[4]TD 0-10'!$A$4:$V$4,0),FALSE),0)</f>
        <v>33677.825696273285</v>
      </c>
      <c r="L28" s="217">
        <f>+IFERROR(VLOOKUP($B28,'[4]TD 0-10'!$A$4:$V$28,MATCH(L$8,'[4]TD 0-10'!$A$4:$V$4,0),FALSE),0)</f>
        <v>34390.499334818058</v>
      </c>
      <c r="M28" s="217">
        <f>+IFERROR(VLOOKUP($B28,'[4]TD 0-10'!$A$4:$V$28,MATCH(M$8,'[4]TD 0-10'!$A$4:$V$4,0),FALSE),0)</f>
        <v>35089.944175690493</v>
      </c>
      <c r="N28" s="217">
        <f>+IFERROR(VLOOKUP($B28,'[4]TD 0-10'!$A$4:$V$28,MATCH(N$8,'[4]TD 0-10'!$A$4:$V$4,0),FALSE),0)</f>
        <v>35775.889147055575</v>
      </c>
      <c r="O28" s="217">
        <f>+IFERROR(VLOOKUP($B28,'[4]TD 0-10'!$A$4:$V$28,MATCH(O$8,'[4]TD 0-10'!$A$4:$V$4,0),FALSE),0)</f>
        <v>36448.066623898783</v>
      </c>
      <c r="P28" s="217">
        <f>+IFERROR(VLOOKUP($B28,'[4]TD 0-10'!$A$4:$V$28,MATCH(P$8,'[4]TD 0-10'!$A$4:$V$4,0),FALSE),0)</f>
        <v>37106.201346628026</v>
      </c>
      <c r="Q28" s="217">
        <f>+IFERROR(VLOOKUP($B28,'[4]TD 0-10'!$A$4:$V$28,MATCH(Q$8,'[4]TD 0-10'!$A$4:$V$4,0),FALSE),0)</f>
        <v>37750.013241378409</v>
      </c>
      <c r="R28" s="217">
        <f>+IFERROR(VLOOKUP($B28,'[4]TD 0-10'!$A$4:$V$28,MATCH(R$8,'[4]TD 0-10'!$A$4:$V$4,0),FALSE),0)</f>
        <v>38379.21611267906</v>
      </c>
      <c r="S28" s="217">
        <f>+IFERROR(VLOOKUP($B28,'[4]TD 0-10'!$A$4:$V$28,MATCH(S$8,'[4]TD 0-10'!$A$4:$V$4,0),FALSE),0)</f>
        <v>38993.519584764312</v>
      </c>
      <c r="T28" s="217">
        <f>+IFERROR(VLOOKUP($B28,'[4]TD 0-10'!$A$4:$V$28,MATCH(T$8,'[4]TD 0-10'!$A$4:$V$4,0),FALSE),0)</f>
        <v>39592.621647622131</v>
      </c>
      <c r="U28" s="217">
        <f>+IFERROR(VLOOKUP($B28,'[4]TD 0-10'!$A$4:$V$28,MATCH(U$8,'[4]TD 0-10'!$A$4:$V$4,0),FALSE),0)</f>
        <v>40176.23702146396</v>
      </c>
      <c r="V28" s="217">
        <f>+IFERROR(VLOOKUP($B28,'[4]TD 0-10'!$A$4:$V$28,MATCH(V$8,'[4]TD 0-10'!$A$4:$V$4,0),FALSE),0)</f>
        <v>40743.98588125789</v>
      </c>
      <c r="W28" s="217">
        <f>+IFERROR(VLOOKUP($B28,'[4]TD 0-10'!$A$4:$V$28,MATCH(W$8,'[4]TD 0-10'!$A$4:$V$4,0),FALSE),0)</f>
        <v>41295.827898874144</v>
      </c>
      <c r="X28" s="217">
        <f>+IFERROR(VLOOKUP($B28,'[4]TD 0-10'!$A$4:$V$28,MATCH(X$8,'[4]TD 0-10'!$A$4:$V$4,0),FALSE),0)</f>
        <v>41830.34773143701</v>
      </c>
      <c r="Z28" s="214">
        <v>36</v>
      </c>
      <c r="AA28" s="219" t="s">
        <v>71</v>
      </c>
      <c r="AB28" s="216">
        <f>+IFERROR(VLOOKUP($Z28,'[4]TD 0-10'!$A$31:$V$56,MATCH(AB$8,'[4]TD 0-10'!$A$31:$V$31,0),FALSE),0)</f>
        <v>28800.529460630427</v>
      </c>
      <c r="AC28" s="217">
        <f>+IFERROR(VLOOKUP($Z28,'[4]TD 0-10'!$A$31:$V$56,MATCH(AC$8,'[4]TD 0-10'!$A$31:$V$31,0),FALSE),0)</f>
        <v>29485.105856779668</v>
      </c>
      <c r="AD28" s="217">
        <f>+IFERROR(VLOOKUP($Z28,'[4]TD 0-10'!$A$31:$V$56,MATCH(AD$8,'[4]TD 0-10'!$A$31:$V$31,0),FALSE),0)</f>
        <v>30311.849266730296</v>
      </c>
      <c r="AE28" s="217">
        <f>+IFERROR(VLOOKUP($Z28,'[4]TD 0-10'!$A$31:$V$56,MATCH(AE$8,'[4]TD 0-10'!$A$31:$V$31,0),FALSE),0)</f>
        <v>31108.36792386711</v>
      </c>
      <c r="AF28" s="217">
        <f>+IFERROR(VLOOKUP($Z28,'[4]TD 0-10'!$A$31:$V$56,MATCH(AF$8,'[4]TD 0-10'!$A$31:$V$31,0),FALSE),0)</f>
        <v>31880.879643090131</v>
      </c>
      <c r="AG28" s="217">
        <f>+IFERROR(VLOOKUP($Z28,'[4]TD 0-10'!$A$31:$V$56,MATCH(AG$8,'[4]TD 0-10'!$A$31:$V$31,0),FALSE),0)</f>
        <v>32641.969322673423</v>
      </c>
      <c r="AH28" s="217">
        <f>+IFERROR(VLOOKUP($Z28,'[4]TD 0-10'!$A$31:$V$56,MATCH(AH$8,'[4]TD 0-10'!$A$31:$V$31,0),FALSE),0)</f>
        <v>33390.089299528154</v>
      </c>
      <c r="AI28" s="217">
        <f>+IFERROR(VLOOKUP($Z28,'[4]TD 0-10'!$A$31:$V$56,MATCH(AI$8,'[4]TD 0-10'!$A$31:$V$31,0),FALSE),0)</f>
        <v>34125.403999776754</v>
      </c>
      <c r="AJ28" s="217">
        <f>+IFERROR(VLOOKUP($Z28,'[4]TD 0-10'!$A$31:$V$56,MATCH(AJ$8,'[4]TD 0-10'!$A$31:$V$31,0),FALSE),0)</f>
        <v>34847.549070977795</v>
      </c>
      <c r="AK28" s="217">
        <f>+IFERROR(VLOOKUP($Z28,'[4]TD 0-10'!$A$31:$V$56,MATCH(AK$8,'[4]TD 0-10'!$A$31:$V$31,0),FALSE),0)</f>
        <v>35556.289533785421</v>
      </c>
      <c r="AL28" s="217">
        <f>+IFERROR(VLOOKUP($Z28,'[4]TD 0-10'!$A$31:$V$56,MATCH(AL$8,'[4]TD 0-10'!$A$31:$V$31,0),FALSE),0)</f>
        <v>36251.350713819935</v>
      </c>
      <c r="AM28" s="217">
        <f>+IFERROR(VLOOKUP($Z28,'[4]TD 0-10'!$A$31:$V$56,MATCH(AM$8,'[4]TD 0-10'!$A$31:$V$31,0),FALSE),0)</f>
        <v>36932.461429330404</v>
      </c>
      <c r="AN28" s="217">
        <f>+IFERROR(VLOOKUP($Z28,'[4]TD 0-10'!$A$31:$V$56,MATCH(AN$8,'[4]TD 0-10'!$A$31:$V$31,0),FALSE),0)</f>
        <v>37599.342762524742</v>
      </c>
      <c r="AO28" s="217">
        <f>+IFERROR(VLOOKUP($Z28,'[4]TD 0-10'!$A$31:$V$56,MATCH(AO$8,'[4]TD 0-10'!$A$31:$V$31,0),FALSE),0)</f>
        <v>38251.710917356322</v>
      </c>
      <c r="AP28" s="217">
        <f>+IFERROR(VLOOKUP($Z28,'[4]TD 0-10'!$A$31:$V$56,MATCH(AP$8,'[4]TD 0-10'!$A$31:$V$31,0),FALSE),0)</f>
        <v>38889.275894816565</v>
      </c>
      <c r="AQ28" s="217">
        <f>+IFERROR(VLOOKUP($Z28,'[4]TD 0-10'!$A$31:$V$56,MATCH(AQ$8,'[4]TD 0-10'!$A$31:$V$31,0),FALSE),0)</f>
        <v>39511.743460045829</v>
      </c>
      <c r="AR28" s="217">
        <f>+IFERROR(VLOOKUP($Z28,'[4]TD 0-10'!$A$31:$V$56,MATCH(AR$8,'[4]TD 0-10'!$A$31:$V$31,0),FALSE),0)</f>
        <v>40118.807589319025</v>
      </c>
      <c r="AS28" s="217">
        <f>+IFERROR(VLOOKUP($Z28,'[4]TD 0-10'!$A$31:$V$56,MATCH(AS$8,'[4]TD 0-10'!$A$31:$V$31,0),FALSE),0)</f>
        <v>40710.179211479182</v>
      </c>
      <c r="AT28" s="217">
        <f>+IFERROR(VLOOKUP($Z28,'[4]TD 0-10'!$A$31:$V$56,MATCH(AT$8,'[4]TD 0-10'!$A$31:$V$31,0),FALSE),0)</f>
        <v>41285.473453619823</v>
      </c>
      <c r="AU28" s="217">
        <f>+IFERROR(VLOOKUP($Z28,'[4]TD 0-10'!$A$31:$V$56,MATCH(AU$8,'[4]TD 0-10'!$A$31:$V$31,0),FALSE),0)</f>
        <v>41844.649451650206</v>
      </c>
      <c r="AV28" s="217">
        <f>+IFERROR(VLOOKUP($Z28,'[4]TD 0-10'!$A$31:$V$56,MATCH(AV$8,'[4]TD 0-10'!$A$31:$V$31,0),FALSE),0)</f>
        <v>42386.273052787787</v>
      </c>
    </row>
    <row r="29" spans="2:48" x14ac:dyDescent="0.3">
      <c r="B29" s="214">
        <v>39</v>
      </c>
      <c r="C29" s="219" t="s">
        <v>72</v>
      </c>
      <c r="D29" s="216">
        <f>+IFERROR(VLOOKUP($B29,'[4]TD 0-10'!$A$4:$V$28,MATCH(D$8,'[4]TD 0-10'!$A$4:$V$4,0),FALSE),0)</f>
        <v>82974.398501901698</v>
      </c>
      <c r="E29" s="217">
        <f>+IFERROR(VLOOKUP($B29,'[4]TD 0-10'!$A$4:$V$28,MATCH(E$8,'[4]TD 0-10'!$A$4:$V$4,0),FALSE),0)</f>
        <v>86441.907408813044</v>
      </c>
      <c r="F29" s="217">
        <f>+IFERROR(VLOOKUP($B29,'[4]TD 0-10'!$A$4:$V$28,MATCH(F$8,'[4]TD 0-10'!$A$4:$V$4,0),FALSE),0)</f>
        <v>90722.780443575364</v>
      </c>
      <c r="G29" s="217">
        <f>+IFERROR(VLOOKUP($B29,'[4]TD 0-10'!$A$4:$V$28,MATCH(G$8,'[4]TD 0-10'!$A$4:$V$4,0),FALSE),0)</f>
        <v>95299.689436382119</v>
      </c>
      <c r="H29" s="217">
        <f>+IFERROR(VLOOKUP($B29,'[4]TD 0-10'!$A$4:$V$28,MATCH(H$8,'[4]TD 0-10'!$A$4:$V$4,0),FALSE),0)</f>
        <v>100064.89316490153</v>
      </c>
      <c r="I29" s="217">
        <f>+IFERROR(VLOOKUP($B29,'[4]TD 0-10'!$A$4:$V$28,MATCH(I$8,'[4]TD 0-10'!$A$4:$V$4,0),FALSE),0)</f>
        <v>104918.11520603248</v>
      </c>
      <c r="J29" s="217">
        <f>+IFERROR(VLOOKUP($B29,'[4]TD 0-10'!$A$4:$V$28,MATCH(J$8,'[4]TD 0-10'!$A$4:$V$4,0),FALSE),0)</f>
        <v>109870.73295920978</v>
      </c>
      <c r="K29" s="217">
        <f>+IFERROR(VLOOKUP($B29,'[4]TD 0-10'!$A$4:$V$28,MATCH(K$8,'[4]TD 0-10'!$A$4:$V$4,0),FALSE),0)</f>
        <v>114921.54575928822</v>
      </c>
      <c r="L29" s="217">
        <f>+IFERROR(VLOOKUP($B29,'[4]TD 0-10'!$A$4:$V$28,MATCH(L$8,'[4]TD 0-10'!$A$4:$V$4,0),FALSE),0)</f>
        <v>120073.33139992252</v>
      </c>
      <c r="M29" s="217">
        <f>+IFERROR(VLOOKUP($B29,'[4]TD 0-10'!$A$4:$V$28,MATCH(M$8,'[4]TD 0-10'!$A$4:$V$4,0),FALSE),0)</f>
        <v>125327.8955837832</v>
      </c>
      <c r="N29" s="217">
        <f>+IFERROR(VLOOKUP($B29,'[4]TD 0-10'!$A$4:$V$28,MATCH(N$8,'[4]TD 0-10'!$A$4:$V$4,0),FALSE),0)</f>
        <v>130687.34329922036</v>
      </c>
      <c r="O29" s="217">
        <f>+IFERROR(VLOOKUP($B29,'[4]TD 0-10'!$A$4:$V$28,MATCH(O$8,'[4]TD 0-10'!$A$4:$V$4,0),FALSE),0)</f>
        <v>136153.75405560192</v>
      </c>
      <c r="P29" s="217">
        <f>+IFERROR(VLOOKUP($B29,'[4]TD 0-10'!$A$4:$V$28,MATCH(P$8,'[4]TD 0-10'!$A$4:$V$4,0),FALSE),0)</f>
        <v>141729.26633825005</v>
      </c>
      <c r="Q29" s="217">
        <f>+IFERROR(VLOOKUP($B29,'[4]TD 0-10'!$A$4:$V$28,MATCH(Q$8,'[4]TD 0-10'!$A$4:$V$4,0),FALSE),0)</f>
        <v>147416.05614550324</v>
      </c>
      <c r="R29" s="217">
        <f>+IFERROR(VLOOKUP($B29,'[4]TD 0-10'!$A$4:$V$28,MATCH(R$8,'[4]TD 0-10'!$A$4:$V$4,0),FALSE),0)</f>
        <v>153216.34691831056</v>
      </c>
      <c r="S29" s="217">
        <f>+IFERROR(VLOOKUP($B29,'[4]TD 0-10'!$A$4:$V$28,MATCH(S$8,'[4]TD 0-10'!$A$4:$V$4,0),FALSE),0)</f>
        <v>159132.39495475867</v>
      </c>
      <c r="T29" s="217">
        <f>+IFERROR(VLOOKUP($B29,'[4]TD 0-10'!$A$4:$V$28,MATCH(T$8,'[4]TD 0-10'!$A$4:$V$4,0),FALSE),0)</f>
        <v>165166.54548151221</v>
      </c>
      <c r="U29" s="217">
        <f>+IFERROR(VLOOKUP($B29,'[4]TD 0-10'!$A$4:$V$28,MATCH(U$8,'[4]TD 0-10'!$A$4:$V$4,0),FALSE),0)</f>
        <v>171321.01944200555</v>
      </c>
      <c r="V29" s="217">
        <f>+IFERROR(VLOOKUP($B29,'[4]TD 0-10'!$A$4:$V$28,MATCH(V$8,'[4]TD 0-10'!$A$4:$V$4,0),FALSE),0)</f>
        <v>177598.75007441064</v>
      </c>
      <c r="W29" s="217">
        <f>+IFERROR(VLOOKUP($B29,'[4]TD 0-10'!$A$4:$V$28,MATCH(W$8,'[4]TD 0-10'!$A$4:$V$4,0),FALSE),0)</f>
        <v>184000.11988279311</v>
      </c>
      <c r="X29" s="217">
        <f>+IFERROR(VLOOKUP($B29,'[4]TD 0-10'!$A$4:$V$28,MATCH(X$8,'[4]TD 0-10'!$A$4:$V$4,0),FALSE),0)</f>
        <v>190535.8563977608</v>
      </c>
      <c r="Z29" s="214">
        <v>39</v>
      </c>
      <c r="AA29" s="219" t="s">
        <v>72</v>
      </c>
      <c r="AB29" s="216">
        <f>+IFERROR(VLOOKUP($Z29,'[4]TD 0-10'!$A$31:$V$56,MATCH(AB$8,'[4]TD 0-10'!$A$31:$V$31,0),FALSE),0)</f>
        <v>84077.128257991892</v>
      </c>
      <c r="AC29" s="217">
        <f>+IFERROR(VLOOKUP($Z29,'[4]TD 0-10'!$A$31:$V$56,MATCH(AC$8,'[4]TD 0-10'!$A$31:$V$31,0),FALSE),0)</f>
        <v>87590.72035827626</v>
      </c>
      <c r="AD29" s="217">
        <f>+IFERROR(VLOOKUP($Z29,'[4]TD 0-10'!$A$31:$V$56,MATCH(AD$8,'[4]TD 0-10'!$A$31:$V$31,0),FALSE),0)</f>
        <v>91928.486195670499</v>
      </c>
      <c r="AE29" s="217">
        <f>+IFERROR(VLOOKUP($Z29,'[4]TD 0-10'!$A$31:$V$56,MATCH(AE$8,'[4]TD 0-10'!$A$31:$V$31,0),FALSE),0)</f>
        <v>96566.222308991753</v>
      </c>
      <c r="AF29" s="217">
        <f>+IFERROR(VLOOKUP($Z29,'[4]TD 0-10'!$A$31:$V$56,MATCH(AF$8,'[4]TD 0-10'!$A$31:$V$31,0),FALSE),0)</f>
        <v>101394.75559506308</v>
      </c>
      <c r="AG29" s="217">
        <f>+IFERROR(VLOOKUP($Z29,'[4]TD 0-10'!$A$31:$V$56,MATCH(AG$8,'[4]TD 0-10'!$A$31:$V$31,0),FALSE),0)</f>
        <v>106312.47695712061</v>
      </c>
      <c r="AH29" s="217">
        <f>+IFERROR(VLOOKUP($Z29,'[4]TD 0-10'!$A$31:$V$56,MATCH(AH$8,'[4]TD 0-10'!$A$31:$V$31,0),FALSE),0)</f>
        <v>111330.91500023764</v>
      </c>
      <c r="AI29" s="217">
        <f>+IFERROR(VLOOKUP($Z29,'[4]TD 0-10'!$A$31:$V$56,MATCH(AI$8,'[4]TD 0-10'!$A$31:$V$31,0),FALSE),0)</f>
        <v>116448.85310242916</v>
      </c>
      <c r="AJ29" s="217">
        <f>+IFERROR(VLOOKUP($Z29,'[4]TD 0-10'!$A$31:$V$56,MATCH(AJ$8,'[4]TD 0-10'!$A$31:$V$31,0),FALSE),0)</f>
        <v>121669.10597422752</v>
      </c>
      <c r="AK29" s="217">
        <f>+IFERROR(VLOOKUP($Z29,'[4]TD 0-10'!$A$31:$V$56,MATCH(AK$8,'[4]TD 0-10'!$A$31:$V$31,0),FALSE),0)</f>
        <v>126993.50331609162</v>
      </c>
      <c r="AL29" s="217">
        <f>+IFERROR(VLOOKUP($Z29,'[4]TD 0-10'!$A$31:$V$56,MATCH(AL$8,'[4]TD 0-10'!$A$31:$V$31,0),FALSE),0)</f>
        <v>132424.17809166724</v>
      </c>
      <c r="AM29" s="217">
        <f>+IFERROR(VLOOKUP($Z29,'[4]TD 0-10'!$A$31:$V$56,MATCH(AM$8,'[4]TD 0-10'!$A$31:$V$31,0),FALSE),0)</f>
        <v>137963.23744700095</v>
      </c>
      <c r="AN29" s="217">
        <f>+IFERROR(VLOOKUP($Z29,'[4]TD 0-10'!$A$31:$V$56,MATCH(AN$8,'[4]TD 0-10'!$A$31:$V$31,0),FALSE),0)</f>
        <v>143612.84828788543</v>
      </c>
      <c r="AO29" s="217">
        <f>+IFERROR(VLOOKUP($Z29,'[4]TD 0-10'!$A$31:$V$56,MATCH(AO$8,'[4]TD 0-10'!$A$31:$V$31,0),FALSE),0)</f>
        <v>149375.21553167677</v>
      </c>
      <c r="AP29" s="217">
        <f>+IFERROR(VLOOKUP($Z29,'[4]TD 0-10'!$A$31:$V$56,MATCH(AP$8,'[4]TD 0-10'!$A$31:$V$31,0),FALSE),0)</f>
        <v>155252.59216885487</v>
      </c>
      <c r="AQ29" s="217">
        <f>+IFERROR(VLOOKUP($Z29,'[4]TD 0-10'!$A$31:$V$56,MATCH(AQ$8,'[4]TD 0-10'!$A$31:$V$31,0),FALSE),0)</f>
        <v>161247.26448370723</v>
      </c>
      <c r="AR29" s="217">
        <f>+IFERROR(VLOOKUP($Z29,'[4]TD 0-10'!$A$31:$V$56,MATCH(AR$8,'[4]TD 0-10'!$A$31:$V$31,0),FALSE),0)</f>
        <v>167361.6088709615</v>
      </c>
      <c r="AS29" s="217">
        <f>+IFERROR(VLOOKUP($Z29,'[4]TD 0-10'!$A$31:$V$56,MATCH(AS$8,'[4]TD 0-10'!$A$31:$V$31,0),FALSE),0)</f>
        <v>173597.87579038981</v>
      </c>
      <c r="AT29" s="217">
        <f>+IFERROR(VLOOKUP($Z29,'[4]TD 0-10'!$A$31:$V$56,MATCH(AT$8,'[4]TD 0-10'!$A$31:$V$31,0),FALSE),0)</f>
        <v>179959.03746289964</v>
      </c>
      <c r="AU29" s="217">
        <f>+IFERROR(VLOOKUP($Z29,'[4]TD 0-10'!$A$31:$V$56,MATCH(AU$8,'[4]TD 0-10'!$A$31:$V$31,0),FALSE),0)</f>
        <v>186445.48147603587</v>
      </c>
      <c r="AV29" s="217">
        <f>+IFERROR(VLOOKUP($Z29,'[4]TD 0-10'!$A$31:$V$56,MATCH(AV$8,'[4]TD 0-10'!$A$31:$V$31,0),FALSE),0)</f>
        <v>193068.07792928681</v>
      </c>
    </row>
    <row r="30" spans="2:48" x14ac:dyDescent="0.3">
      <c r="B30" s="214">
        <v>40</v>
      </c>
      <c r="C30" s="219" t="s">
        <v>73</v>
      </c>
      <c r="D30" s="216">
        <f>+IFERROR(VLOOKUP($B30,'[4]TD 0-10'!$A$4:$V$28,MATCH(D$8,'[4]TD 0-10'!$A$4:$V$4,0),FALSE),0)</f>
        <v>117114.6367493498</v>
      </c>
      <c r="E30" s="217">
        <f>+IFERROR(VLOOKUP($B30,'[4]TD 0-10'!$A$4:$V$28,MATCH(E$8,'[4]TD 0-10'!$A$4:$V$4,0),FALSE),0)</f>
        <v>122834.09933443599</v>
      </c>
      <c r="F30" s="217">
        <f>+IFERROR(VLOOKUP($B30,'[4]TD 0-10'!$A$4:$V$28,MATCH(F$8,'[4]TD 0-10'!$A$4:$V$4,0),FALSE),0)</f>
        <v>128379.12644911163</v>
      </c>
      <c r="G30" s="217">
        <f>+IFERROR(VLOOKUP($B30,'[4]TD 0-10'!$A$4:$V$28,MATCH(G$8,'[4]TD 0-10'!$A$4:$V$4,0),FALSE),0)</f>
        <v>133941.84573301376</v>
      </c>
      <c r="H30" s="217">
        <f>+IFERROR(VLOOKUP($B30,'[4]TD 0-10'!$A$4:$V$28,MATCH(H$8,'[4]TD 0-10'!$A$4:$V$4,0),FALSE),0)</f>
        <v>139546.59983120742</v>
      </c>
      <c r="I30" s="217">
        <f>+IFERROR(VLOOKUP($B30,'[4]TD 0-10'!$A$4:$V$28,MATCH(I$8,'[4]TD 0-10'!$A$4:$V$4,0),FALSE),0)</f>
        <v>145171.17745808844</v>
      </c>
      <c r="J30" s="217">
        <f>+IFERROR(VLOOKUP($B30,'[4]TD 0-10'!$A$4:$V$28,MATCH(J$8,'[4]TD 0-10'!$A$4:$V$4,0),FALSE),0)</f>
        <v>150818.05665980416</v>
      </c>
      <c r="K30" s="217">
        <f>+IFERROR(VLOOKUP($B30,'[4]TD 0-10'!$A$4:$V$28,MATCH(K$8,'[4]TD 0-10'!$A$4:$V$4,0),FALSE),0)</f>
        <v>156486.96899735206</v>
      </c>
      <c r="L30" s="217">
        <f>+IFERROR(VLOOKUP($B30,'[4]TD 0-10'!$A$4:$V$28,MATCH(L$8,'[4]TD 0-10'!$A$4:$V$4,0),FALSE),0)</f>
        <v>162178.53775967265</v>
      </c>
      <c r="M30" s="217">
        <f>+IFERROR(VLOOKUP($B30,'[4]TD 0-10'!$A$4:$V$28,MATCH(M$8,'[4]TD 0-10'!$A$4:$V$4,0),FALSE),0)</f>
        <v>167893.16811359761</v>
      </c>
      <c r="N30" s="217">
        <f>+IFERROR(VLOOKUP($B30,'[4]TD 0-10'!$A$4:$V$28,MATCH(N$8,'[4]TD 0-10'!$A$4:$V$4,0),FALSE),0)</f>
        <v>173631.3323794266</v>
      </c>
      <c r="O30" s="217">
        <f>+IFERROR(VLOOKUP($B30,'[4]TD 0-10'!$A$4:$V$28,MATCH(O$8,'[4]TD 0-10'!$A$4:$V$4,0),FALSE),0)</f>
        <v>179393.49716050649</v>
      </c>
      <c r="P30" s="217">
        <f>+IFERROR(VLOOKUP($B30,'[4]TD 0-10'!$A$4:$V$28,MATCH(P$8,'[4]TD 0-10'!$A$4:$V$4,0),FALSE),0)</f>
        <v>185180.14229209864</v>
      </c>
      <c r="Q30" s="217">
        <f>+IFERROR(VLOOKUP($B30,'[4]TD 0-10'!$A$4:$V$28,MATCH(Q$8,'[4]TD 0-10'!$A$4:$V$4,0),FALSE),0)</f>
        <v>190991.75603192818</v>
      </c>
      <c r="R30" s="217">
        <f>+IFERROR(VLOOKUP($B30,'[4]TD 0-10'!$A$4:$V$28,MATCH(R$8,'[4]TD 0-10'!$A$4:$V$4,0),FALSE),0)</f>
        <v>196828.83726227301</v>
      </c>
      <c r="S30" s="217">
        <f>+IFERROR(VLOOKUP($B30,'[4]TD 0-10'!$A$4:$V$28,MATCH(S$8,'[4]TD 0-10'!$A$4:$V$4,0),FALSE),0)</f>
        <v>202691.89231871249</v>
      </c>
      <c r="T30" s="217">
        <f>+IFERROR(VLOOKUP($B30,'[4]TD 0-10'!$A$4:$V$28,MATCH(T$8,'[4]TD 0-10'!$A$4:$V$4,0),FALSE),0)</f>
        <v>208581.44717559961</v>
      </c>
      <c r="U30" s="217">
        <f>+IFERROR(VLOOKUP($B30,'[4]TD 0-10'!$A$4:$V$28,MATCH(U$8,'[4]TD 0-10'!$A$4:$V$4,0),FALSE),0)</f>
        <v>214498.00115020925</v>
      </c>
      <c r="V30" s="217">
        <f>+IFERROR(VLOOKUP($B30,'[4]TD 0-10'!$A$4:$V$28,MATCH(V$8,'[4]TD 0-10'!$A$4:$V$4,0),FALSE),0)</f>
        <v>220442.20858558841</v>
      </c>
      <c r="W30" s="217">
        <f>+IFERROR(VLOOKUP($B30,'[4]TD 0-10'!$A$4:$V$28,MATCH(W$8,'[4]TD 0-10'!$A$4:$V$4,0),FALSE),0)</f>
        <v>226414.17023478192</v>
      </c>
      <c r="X30" s="217">
        <f>+IFERROR(VLOOKUP($B30,'[4]TD 0-10'!$A$4:$V$28,MATCH(X$8,'[4]TD 0-10'!$A$4:$V$4,0),FALSE),0)</f>
        <v>232416.23289423273</v>
      </c>
      <c r="Z30" s="214">
        <v>40</v>
      </c>
      <c r="AA30" s="219" t="s">
        <v>73</v>
      </c>
      <c r="AB30" s="216">
        <f>+IFERROR(VLOOKUP($Z30,'[4]TD 0-10'!$A$31:$V$56,MATCH(AB$8,'[4]TD 0-10'!$A$31:$V$31,0),FALSE),0)</f>
        <v>118671.09027174859</v>
      </c>
      <c r="AC30" s="217">
        <f>+IFERROR(VLOOKUP($Z30,'[4]TD 0-10'!$A$31:$V$56,MATCH(AC$8,'[4]TD 0-10'!$A$31:$V$31,0),FALSE),0)</f>
        <v>124466.56451459059</v>
      </c>
      <c r="AD30" s="217">
        <f>+IFERROR(VLOOKUP($Z30,'[4]TD 0-10'!$A$31:$V$56,MATCH(AD$8,'[4]TD 0-10'!$A$31:$V$31,0),FALSE),0)</f>
        <v>130085.28503962017</v>
      </c>
      <c r="AE30" s="217">
        <f>+IFERROR(VLOOKUP($Z30,'[4]TD 0-10'!$A$31:$V$56,MATCH(AE$8,'[4]TD 0-10'!$A$31:$V$31,0),FALSE),0)</f>
        <v>135721.93286280567</v>
      </c>
      <c r="AF30" s="217">
        <f>+IFERROR(VLOOKUP($Z30,'[4]TD 0-10'!$A$31:$V$56,MATCH(AF$8,'[4]TD 0-10'!$A$31:$V$31,0),FALSE),0)</f>
        <v>141401.17414296416</v>
      </c>
      <c r="AG30" s="217">
        <f>+IFERROR(VLOOKUP($Z30,'[4]TD 0-10'!$A$31:$V$56,MATCH(AG$8,'[4]TD 0-10'!$A$31:$V$31,0),FALSE),0)</f>
        <v>147100.50240650633</v>
      </c>
      <c r="AH30" s="217">
        <f>+IFERROR(VLOOKUP($Z30,'[4]TD 0-10'!$A$31:$V$56,MATCH(AH$8,'[4]TD 0-10'!$A$31:$V$31,0),FALSE),0)</f>
        <v>152822.42863281289</v>
      </c>
      <c r="AI30" s="217">
        <f>+IFERROR(VLOOKUP($Z30,'[4]TD 0-10'!$A$31:$V$56,MATCH(AI$8,'[4]TD 0-10'!$A$31:$V$31,0),FALSE),0)</f>
        <v>158566.68081532684</v>
      </c>
      <c r="AJ30" s="217">
        <f>+IFERROR(VLOOKUP($Z30,'[4]TD 0-10'!$A$31:$V$56,MATCH(AJ$8,'[4]TD 0-10'!$A$31:$V$31,0),FALSE),0)</f>
        <v>164333.89052649881</v>
      </c>
      <c r="AK30" s="217">
        <f>+IFERROR(VLOOKUP($Z30,'[4]TD 0-10'!$A$31:$V$56,MATCH(AK$8,'[4]TD 0-10'!$A$31:$V$31,0),FALSE),0)</f>
        <v>170124.46831782698</v>
      </c>
      <c r="AL30" s="217">
        <f>+IFERROR(VLOOKUP($Z30,'[4]TD 0-10'!$A$31:$V$56,MATCH(AL$8,'[4]TD 0-10'!$A$31:$V$31,0),FALSE),0)</f>
        <v>175938.89278674917</v>
      </c>
      <c r="AM30" s="217">
        <f>+IFERROR(VLOOKUP($Z30,'[4]TD 0-10'!$A$31:$V$56,MATCH(AM$8,'[4]TD 0-10'!$A$31:$V$31,0),FALSE),0)</f>
        <v>181777.63673776956</v>
      </c>
      <c r="AN30" s="217">
        <f>+IFERROR(VLOOKUP($Z30,'[4]TD 0-10'!$A$31:$V$56,MATCH(AN$8,'[4]TD 0-10'!$A$31:$V$31,0),FALSE),0)</f>
        <v>187641.18638316056</v>
      </c>
      <c r="AO30" s="217">
        <f>+IFERROR(VLOOKUP($Z30,'[4]TD 0-10'!$A$31:$V$56,MATCH(AO$8,'[4]TD 0-10'!$A$31:$V$31,0),FALSE),0)</f>
        <v>193530.0364695926</v>
      </c>
      <c r="AP30" s="217">
        <f>+IFERROR(VLOOKUP($Z30,'[4]TD 0-10'!$A$31:$V$56,MATCH(AP$8,'[4]TD 0-10'!$A$31:$V$31,0),FALSE),0)</f>
        <v>199444.69250948878</v>
      </c>
      <c r="AQ30" s="217">
        <f>+IFERROR(VLOOKUP($Z30,'[4]TD 0-10'!$A$31:$V$56,MATCH(AQ$8,'[4]TD 0-10'!$A$31:$V$31,0),FALSE),0)</f>
        <v>205385.66756762814</v>
      </c>
      <c r="AR30" s="217">
        <f>+IFERROR(VLOOKUP($Z30,'[4]TD 0-10'!$A$31:$V$56,MATCH(AR$8,'[4]TD 0-10'!$A$31:$V$31,0),FALSE),0)</f>
        <v>211353.49460856346</v>
      </c>
      <c r="AS30" s="217">
        <f>+IFERROR(VLOOKUP($Z30,'[4]TD 0-10'!$A$31:$V$56,MATCH(AS$8,'[4]TD 0-10'!$A$31:$V$31,0),FALSE),0)</f>
        <v>217348.67958549591</v>
      </c>
      <c r="AT30" s="217">
        <f>+IFERROR(VLOOKUP($Z30,'[4]TD 0-10'!$A$31:$V$56,MATCH(AT$8,'[4]TD 0-10'!$A$31:$V$31,0),FALSE),0)</f>
        <v>223371.88553769074</v>
      </c>
      <c r="AU30" s="217">
        <f>+IFERROR(VLOOKUP($Z30,'[4]TD 0-10'!$A$31:$V$56,MATCH(AU$8,'[4]TD 0-10'!$A$31:$V$31,0),FALSE),0)</f>
        <v>229423.21455720215</v>
      </c>
      <c r="AV30" s="217">
        <f>+IFERROR(VLOOKUP($Z30,'[4]TD 0-10'!$A$31:$V$56,MATCH(AV$8,'[4]TD 0-10'!$A$31:$V$31,0),FALSE),0)</f>
        <v>235505.04462939737</v>
      </c>
    </row>
    <row r="31" spans="2:48" x14ac:dyDescent="0.3">
      <c r="B31" s="214">
        <v>45</v>
      </c>
      <c r="C31" s="219" t="s">
        <v>74</v>
      </c>
      <c r="D31" s="216">
        <f>+IFERROR(VLOOKUP($B31,'[4]TD 0-10'!$A$4:$V$28,MATCH(D$8,'[4]TD 0-10'!$A$4:$V$4,0),FALSE),0)</f>
        <v>0</v>
      </c>
      <c r="E31" s="217">
        <f>+IFERROR(VLOOKUP($B31,'[4]TD 0-10'!$A$4:$V$28,MATCH(E$8,'[4]TD 0-10'!$A$4:$V$4,0),FALSE),0)</f>
        <v>0</v>
      </c>
      <c r="F31" s="217">
        <f>+IFERROR(VLOOKUP($B31,'[4]TD 0-10'!$A$4:$V$28,MATCH(F$8,'[4]TD 0-10'!$A$4:$V$4,0),FALSE),0)</f>
        <v>0</v>
      </c>
      <c r="G31" s="217">
        <f>+IFERROR(VLOOKUP($B31,'[4]TD 0-10'!$A$4:$V$28,MATCH(G$8,'[4]TD 0-10'!$A$4:$V$4,0),FALSE),0)</f>
        <v>0</v>
      </c>
      <c r="H31" s="217">
        <f>+IFERROR(VLOOKUP($B31,'[4]TD 0-10'!$A$4:$V$28,MATCH(H$8,'[4]TD 0-10'!$A$4:$V$4,0),FALSE),0)</f>
        <v>0</v>
      </c>
      <c r="I31" s="217">
        <f>+IFERROR(VLOOKUP($B31,'[4]TD 0-10'!$A$4:$V$28,MATCH(I$8,'[4]TD 0-10'!$A$4:$V$4,0),FALSE),0)</f>
        <v>0</v>
      </c>
      <c r="J31" s="217">
        <f>+IFERROR(VLOOKUP($B31,'[4]TD 0-10'!$A$4:$V$28,MATCH(J$8,'[4]TD 0-10'!$A$4:$V$4,0),FALSE),0)</f>
        <v>0</v>
      </c>
      <c r="K31" s="217">
        <f>+IFERROR(VLOOKUP($B31,'[4]TD 0-10'!$A$4:$V$28,MATCH(K$8,'[4]TD 0-10'!$A$4:$V$4,0),FALSE),0)</f>
        <v>0</v>
      </c>
      <c r="L31" s="217">
        <f>+IFERROR(VLOOKUP($B31,'[4]TD 0-10'!$A$4:$V$28,MATCH(L$8,'[4]TD 0-10'!$A$4:$V$4,0),FALSE),0)</f>
        <v>0</v>
      </c>
      <c r="M31" s="217">
        <f>+IFERROR(VLOOKUP($B31,'[4]TD 0-10'!$A$4:$V$28,MATCH(M$8,'[4]TD 0-10'!$A$4:$V$4,0),FALSE),0)</f>
        <v>0</v>
      </c>
      <c r="N31" s="217">
        <f>+IFERROR(VLOOKUP($B31,'[4]TD 0-10'!$A$4:$V$28,MATCH(N$8,'[4]TD 0-10'!$A$4:$V$4,0),FALSE),0)</f>
        <v>0</v>
      </c>
      <c r="O31" s="217">
        <f>+IFERROR(VLOOKUP($B31,'[4]TD 0-10'!$A$4:$V$28,MATCH(O$8,'[4]TD 0-10'!$A$4:$V$4,0),FALSE),0)</f>
        <v>0</v>
      </c>
      <c r="P31" s="217">
        <f>+IFERROR(VLOOKUP($B31,'[4]TD 0-10'!$A$4:$V$28,MATCH(P$8,'[4]TD 0-10'!$A$4:$V$4,0),FALSE),0)</f>
        <v>0</v>
      </c>
      <c r="Q31" s="217">
        <f>+IFERROR(VLOOKUP($B31,'[4]TD 0-10'!$A$4:$V$28,MATCH(Q$8,'[4]TD 0-10'!$A$4:$V$4,0),FALSE),0)</f>
        <v>0</v>
      </c>
      <c r="R31" s="217">
        <f>+IFERROR(VLOOKUP($B31,'[4]TD 0-10'!$A$4:$V$28,MATCH(R$8,'[4]TD 0-10'!$A$4:$V$4,0),FALSE),0)</f>
        <v>0</v>
      </c>
      <c r="S31" s="217">
        <f>+IFERROR(VLOOKUP($B31,'[4]TD 0-10'!$A$4:$V$28,MATCH(S$8,'[4]TD 0-10'!$A$4:$V$4,0),FALSE),0)</f>
        <v>0</v>
      </c>
      <c r="T31" s="217">
        <f>+IFERROR(VLOOKUP($B31,'[4]TD 0-10'!$A$4:$V$28,MATCH(T$8,'[4]TD 0-10'!$A$4:$V$4,0),FALSE),0)</f>
        <v>0</v>
      </c>
      <c r="U31" s="217">
        <f>+IFERROR(VLOOKUP($B31,'[4]TD 0-10'!$A$4:$V$28,MATCH(U$8,'[4]TD 0-10'!$A$4:$V$4,0),FALSE),0)</f>
        <v>0</v>
      </c>
      <c r="V31" s="217">
        <f>+IFERROR(VLOOKUP($B31,'[4]TD 0-10'!$A$4:$V$28,MATCH(V$8,'[4]TD 0-10'!$A$4:$V$4,0),FALSE),0)</f>
        <v>0</v>
      </c>
      <c r="W31" s="217">
        <f>+IFERROR(VLOOKUP($B31,'[4]TD 0-10'!$A$4:$V$28,MATCH(W$8,'[4]TD 0-10'!$A$4:$V$4,0),FALSE),0)</f>
        <v>0</v>
      </c>
      <c r="X31" s="217">
        <f>+IFERROR(VLOOKUP($B31,'[4]TD 0-10'!$A$4:$V$28,MATCH(X$8,'[4]TD 0-10'!$A$4:$V$4,0),FALSE),0)</f>
        <v>0</v>
      </c>
      <c r="Z31" s="214">
        <v>45</v>
      </c>
      <c r="AA31" s="219" t="s">
        <v>74</v>
      </c>
      <c r="AB31" s="216">
        <f>+IFERROR(VLOOKUP($Z31,'[4]TD 0-10'!$A$31:$V$56,MATCH(AB$8,'[4]TD 0-10'!$A$31:$V$31,0),FALSE),0)</f>
        <v>0</v>
      </c>
      <c r="AC31" s="217">
        <f>+IFERROR(VLOOKUP($Z31,'[4]TD 0-10'!$A$31:$V$56,MATCH(AC$8,'[4]TD 0-10'!$A$31:$V$31,0),FALSE),0)</f>
        <v>0</v>
      </c>
      <c r="AD31" s="217">
        <f>+IFERROR(VLOOKUP($Z31,'[4]TD 0-10'!$A$31:$V$56,MATCH(AD$8,'[4]TD 0-10'!$A$31:$V$31,0),FALSE),0)</f>
        <v>0</v>
      </c>
      <c r="AE31" s="217">
        <f>+IFERROR(VLOOKUP($Z31,'[4]TD 0-10'!$A$31:$V$56,MATCH(AE$8,'[4]TD 0-10'!$A$31:$V$31,0),FALSE),0)</f>
        <v>0</v>
      </c>
      <c r="AF31" s="217">
        <f>+IFERROR(VLOOKUP($Z31,'[4]TD 0-10'!$A$31:$V$56,MATCH(AF$8,'[4]TD 0-10'!$A$31:$V$31,0),FALSE),0)</f>
        <v>0</v>
      </c>
      <c r="AG31" s="217">
        <f>+IFERROR(VLOOKUP($Z31,'[4]TD 0-10'!$A$31:$V$56,MATCH(AG$8,'[4]TD 0-10'!$A$31:$V$31,0),FALSE),0)</f>
        <v>0</v>
      </c>
      <c r="AH31" s="217">
        <f>+IFERROR(VLOOKUP($Z31,'[4]TD 0-10'!$A$31:$V$56,MATCH(AH$8,'[4]TD 0-10'!$A$31:$V$31,0),FALSE),0)</f>
        <v>0</v>
      </c>
      <c r="AI31" s="217">
        <f>+IFERROR(VLOOKUP($Z31,'[4]TD 0-10'!$A$31:$V$56,MATCH(AI$8,'[4]TD 0-10'!$A$31:$V$31,0),FALSE),0)</f>
        <v>0</v>
      </c>
      <c r="AJ31" s="217">
        <f>+IFERROR(VLOOKUP($Z31,'[4]TD 0-10'!$A$31:$V$56,MATCH(AJ$8,'[4]TD 0-10'!$A$31:$V$31,0),FALSE),0)</f>
        <v>0</v>
      </c>
      <c r="AK31" s="217">
        <f>+IFERROR(VLOOKUP($Z31,'[4]TD 0-10'!$A$31:$V$56,MATCH(AK$8,'[4]TD 0-10'!$A$31:$V$31,0),FALSE),0)</f>
        <v>0</v>
      </c>
      <c r="AL31" s="217">
        <f>+IFERROR(VLOOKUP($Z31,'[4]TD 0-10'!$A$31:$V$56,MATCH(AL$8,'[4]TD 0-10'!$A$31:$V$31,0),FALSE),0)</f>
        <v>0</v>
      </c>
      <c r="AM31" s="217">
        <f>+IFERROR(VLOOKUP($Z31,'[4]TD 0-10'!$A$31:$V$56,MATCH(AM$8,'[4]TD 0-10'!$A$31:$V$31,0),FALSE),0)</f>
        <v>0</v>
      </c>
      <c r="AN31" s="217">
        <f>+IFERROR(VLOOKUP($Z31,'[4]TD 0-10'!$A$31:$V$56,MATCH(AN$8,'[4]TD 0-10'!$A$31:$V$31,0),FALSE),0)</f>
        <v>0</v>
      </c>
      <c r="AO31" s="217">
        <f>+IFERROR(VLOOKUP($Z31,'[4]TD 0-10'!$A$31:$V$56,MATCH(AO$8,'[4]TD 0-10'!$A$31:$V$31,0),FALSE),0)</f>
        <v>0</v>
      </c>
      <c r="AP31" s="217">
        <f>+IFERROR(VLOOKUP($Z31,'[4]TD 0-10'!$A$31:$V$56,MATCH(AP$8,'[4]TD 0-10'!$A$31:$V$31,0),FALSE),0)</f>
        <v>0</v>
      </c>
      <c r="AQ31" s="217">
        <f>+IFERROR(VLOOKUP($Z31,'[4]TD 0-10'!$A$31:$V$56,MATCH(AQ$8,'[4]TD 0-10'!$A$31:$V$31,0),FALSE),0)</f>
        <v>0</v>
      </c>
      <c r="AR31" s="217">
        <f>+IFERROR(VLOOKUP($Z31,'[4]TD 0-10'!$A$31:$V$56,MATCH(AR$8,'[4]TD 0-10'!$A$31:$V$31,0),FALSE),0)</f>
        <v>0</v>
      </c>
      <c r="AS31" s="217">
        <f>+IFERROR(VLOOKUP($Z31,'[4]TD 0-10'!$A$31:$V$56,MATCH(AS$8,'[4]TD 0-10'!$A$31:$V$31,0),FALSE),0)</f>
        <v>0</v>
      </c>
      <c r="AT31" s="217">
        <f>+IFERROR(VLOOKUP($Z31,'[4]TD 0-10'!$A$31:$V$56,MATCH(AT$8,'[4]TD 0-10'!$A$31:$V$31,0),FALSE),0)</f>
        <v>0</v>
      </c>
      <c r="AU31" s="217">
        <f>+IFERROR(VLOOKUP($Z31,'[4]TD 0-10'!$A$31:$V$56,MATCH(AU$8,'[4]TD 0-10'!$A$31:$V$31,0),FALSE),0)</f>
        <v>0</v>
      </c>
      <c r="AV31" s="217">
        <f>+IFERROR(VLOOKUP($Z31,'[4]TD 0-10'!$A$31:$V$56,MATCH(AV$8,'[4]TD 0-10'!$A$31:$V$31,0),FALSE),0)</f>
        <v>0</v>
      </c>
    </row>
    <row r="32" spans="2:48" ht="14.4" thickBot="1" x14ac:dyDescent="0.35">
      <c r="B32" s="214">
        <v>46</v>
      </c>
      <c r="C32" s="220" t="s">
        <v>75</v>
      </c>
      <c r="D32" s="216">
        <f>+IFERROR(VLOOKUP($B32,'[4]TD 0-10'!$A$4:$V$28,MATCH(D$8,'[4]TD 0-10'!$A$4:$V$4,0),FALSE),0)</f>
        <v>282.63892226215552</v>
      </c>
      <c r="E32" s="217">
        <f>+IFERROR(VLOOKUP($B32,'[4]TD 0-10'!$A$4:$V$28,MATCH(E$8,'[4]TD 0-10'!$A$4:$V$4,0),FALSE),0)</f>
        <v>323.52638369744</v>
      </c>
      <c r="F32" s="217">
        <f>+IFERROR(VLOOKUP($B32,'[4]TD 0-10'!$A$4:$V$28,MATCH(F$8,'[4]TD 0-10'!$A$4:$V$4,0),FALSE),0)</f>
        <v>334.5426132626078</v>
      </c>
      <c r="G32" s="217">
        <f>+IFERROR(VLOOKUP($B32,'[4]TD 0-10'!$A$4:$V$28,MATCH(G$8,'[4]TD 0-10'!$A$4:$V$4,0),FALSE),0)</f>
        <v>353.17703143254334</v>
      </c>
      <c r="H32" s="217">
        <f>+IFERROR(VLOOKUP($B32,'[4]TD 0-10'!$A$4:$V$28,MATCH(H$8,'[4]TD 0-10'!$A$4:$V$4,0),FALSE),0)</f>
        <v>382.93729339217572</v>
      </c>
      <c r="I32" s="217">
        <f>+IFERROR(VLOOKUP($B32,'[4]TD 0-10'!$A$4:$V$28,MATCH(I$8,'[4]TD 0-10'!$A$4:$V$4,0),FALSE),0)</f>
        <v>407.68270457960483</v>
      </c>
      <c r="J32" s="217">
        <f>+IFERROR(VLOOKUP($B32,'[4]TD 0-10'!$A$4:$V$28,MATCH(J$8,'[4]TD 0-10'!$A$4:$V$4,0),FALSE),0)</f>
        <v>435.60692827837596</v>
      </c>
      <c r="K32" s="217">
        <f>+IFERROR(VLOOKUP($B32,'[4]TD 0-10'!$A$4:$V$28,MATCH(K$8,'[4]TD 0-10'!$A$4:$V$4,0),FALSE),0)</f>
        <v>486.82417468956646</v>
      </c>
      <c r="L32" s="217">
        <f>+IFERROR(VLOOKUP($B32,'[4]TD 0-10'!$A$4:$V$28,MATCH(L$8,'[4]TD 0-10'!$A$4:$V$4,0),FALSE),0)</f>
        <v>534.99962637007638</v>
      </c>
      <c r="M32" s="217">
        <f>+IFERROR(VLOOKUP($B32,'[4]TD 0-10'!$A$4:$V$28,MATCH(M$8,'[4]TD 0-10'!$A$4:$V$4,0),FALSE),0)</f>
        <v>572.62470893966679</v>
      </c>
      <c r="N32" s="217">
        <f>+IFERROR(VLOOKUP($B32,'[4]TD 0-10'!$A$4:$V$28,MATCH(N$8,'[4]TD 0-10'!$A$4:$V$4,0),FALSE),0)</f>
        <v>608.16712124320566</v>
      </c>
      <c r="O32" s="217">
        <f>+IFERROR(VLOOKUP($B32,'[4]TD 0-10'!$A$4:$V$28,MATCH(O$8,'[4]TD 0-10'!$A$4:$V$4,0),FALSE),0)</f>
        <v>647.73785629818644</v>
      </c>
      <c r="P32" s="217">
        <f>+IFERROR(VLOOKUP($B32,'[4]TD 0-10'!$A$4:$V$28,MATCH(P$8,'[4]TD 0-10'!$A$4:$V$4,0),FALSE),0)</f>
        <v>676.34716890026391</v>
      </c>
      <c r="Q32" s="217">
        <f>+IFERROR(VLOOKUP($B32,'[4]TD 0-10'!$A$4:$V$28,MATCH(Q$8,'[4]TD 0-10'!$A$4:$V$4,0),FALSE),0)</f>
        <v>690.6518252013027</v>
      </c>
      <c r="R32" s="217">
        <f>+IFERROR(VLOOKUP($B32,'[4]TD 0-10'!$A$4:$V$28,MATCH(R$8,'[4]TD 0-10'!$A$4:$V$4,0),FALSE),0)</f>
        <v>703.36707524667042</v>
      </c>
      <c r="S32" s="217">
        <f>+IFERROR(VLOOKUP($B32,'[4]TD 0-10'!$A$4:$V$28,MATCH(S$8,'[4]TD 0-10'!$A$4:$V$4,0),FALSE),0)</f>
        <v>708.5381262888277</v>
      </c>
      <c r="T32" s="217">
        <f>+IFERROR(VLOOKUP($B32,'[4]TD 0-10'!$A$4:$V$28,MATCH(T$8,'[4]TD 0-10'!$A$4:$V$4,0),FALSE),0)</f>
        <v>714.16407636278018</v>
      </c>
      <c r="U32" s="217">
        <f>+IFERROR(VLOOKUP($B32,'[4]TD 0-10'!$A$4:$V$28,MATCH(U$8,'[4]TD 0-10'!$A$4:$V$4,0),FALSE),0)</f>
        <v>722.98802143736725</v>
      </c>
      <c r="V32" s="217">
        <f>+IFERROR(VLOOKUP($B32,'[4]TD 0-10'!$A$4:$V$28,MATCH(V$8,'[4]TD 0-10'!$A$4:$V$4,0),FALSE),0)</f>
        <v>725.76674202917843</v>
      </c>
      <c r="W32" s="217">
        <f>+IFERROR(VLOOKUP($B32,'[4]TD 0-10'!$A$4:$V$28,MATCH(W$8,'[4]TD 0-10'!$A$4:$V$4,0),FALSE),0)</f>
        <v>725.53381180205406</v>
      </c>
      <c r="X32" s="217">
        <f>+IFERROR(VLOOKUP($B32,'[4]TD 0-10'!$A$4:$V$28,MATCH(X$8,'[4]TD 0-10'!$A$4:$V$4,0),FALSE),0)</f>
        <v>725.34691954923221</v>
      </c>
      <c r="Z32" s="214">
        <v>46</v>
      </c>
      <c r="AA32" s="220" t="s">
        <v>75</v>
      </c>
      <c r="AB32" s="216">
        <f>+IFERROR(VLOOKUP($Z32,'[4]TD 0-10'!$A$31:$V$56,MATCH(AB$8,'[4]TD 0-10'!$A$31:$V$31,0),FALSE),0)</f>
        <v>286.47150539326992</v>
      </c>
      <c r="AC32" s="217">
        <f>+IFERROR(VLOOKUP($Z32,'[4]TD 0-10'!$A$31:$V$56,MATCH(AC$8,'[4]TD 0-10'!$A$31:$V$31,0),FALSE),0)</f>
        <v>327.91340146037624</v>
      </c>
      <c r="AD32" s="217">
        <f>+IFERROR(VLOOKUP($Z32,'[4]TD 0-10'!$A$31:$V$56,MATCH(AD$8,'[4]TD 0-10'!$A$31:$V$31,0),FALSE),0)</f>
        <v>339.07901109844767</v>
      </c>
      <c r="AE32" s="217">
        <f>+IFERROR(VLOOKUP($Z32,'[4]TD 0-10'!$A$31:$V$56,MATCH(AE$8,'[4]TD 0-10'!$A$31:$V$31,0),FALSE),0)</f>
        <v>357.96611197876757</v>
      </c>
      <c r="AF32" s="217">
        <f>+IFERROR(VLOOKUP($Z32,'[4]TD 0-10'!$A$31:$V$56,MATCH(AF$8,'[4]TD 0-10'!$A$31:$V$31,0),FALSE),0)</f>
        <v>388.12992309057233</v>
      </c>
      <c r="AG32" s="217">
        <f>+IFERROR(VLOOKUP($Z32,'[4]TD 0-10'!$A$31:$V$56,MATCH(AG$8,'[4]TD 0-10'!$A$31:$V$31,0),FALSE),0)</f>
        <v>413.21088205370302</v>
      </c>
      <c r="AH32" s="217">
        <f>+IFERROR(VLOOKUP($Z32,'[4]TD 0-10'!$A$31:$V$56,MATCH(AH$8,'[4]TD 0-10'!$A$31:$V$31,0),FALSE),0)</f>
        <v>441.51375822582924</v>
      </c>
      <c r="AI32" s="217">
        <f>+IFERROR(VLOOKUP($Z32,'[4]TD 0-10'!$A$31:$V$56,MATCH(AI$8,'[4]TD 0-10'!$A$31:$V$31,0),FALSE),0)</f>
        <v>493.42551049835544</v>
      </c>
      <c r="AJ32" s="217">
        <f>+IFERROR(VLOOKUP($Z32,'[4]TD 0-10'!$A$31:$V$56,MATCH(AJ$8,'[4]TD 0-10'!$A$31:$V$31,0),FALSE),0)</f>
        <v>542.25422130365291</v>
      </c>
      <c r="AK32" s="217">
        <f>+IFERROR(VLOOKUP($Z32,'[4]TD 0-10'!$A$31:$V$56,MATCH(AK$8,'[4]TD 0-10'!$A$31:$V$31,0),FALSE),0)</f>
        <v>580.38949999288695</v>
      </c>
      <c r="AL32" s="217">
        <f>+IFERROR(VLOOKUP($Z32,'[4]TD 0-10'!$A$31:$V$56,MATCH(AL$8,'[4]TD 0-10'!$A$31:$V$31,0),FALSE),0)</f>
        <v>616.41386740726148</v>
      </c>
      <c r="AM32" s="217">
        <f>+IFERROR(VLOOKUP($Z32,'[4]TD 0-10'!$A$31:$V$56,MATCH(AM$8,'[4]TD 0-10'!$A$31:$V$31,0),FALSE),0)</f>
        <v>656.52118162958777</v>
      </c>
      <c r="AN32" s="217">
        <f>+IFERROR(VLOOKUP($Z32,'[4]TD 0-10'!$A$31:$V$56,MATCH(AN$8,'[4]TD 0-10'!$A$31:$V$31,0),FALSE),0)</f>
        <v>685.51843651054935</v>
      </c>
      <c r="AO32" s="217">
        <f>+IFERROR(VLOOKUP($Z32,'[4]TD 0-10'!$A$31:$V$56,MATCH(AO$8,'[4]TD 0-10'!$A$31:$V$31,0),FALSE),0)</f>
        <v>699.96151365432343</v>
      </c>
      <c r="AP32" s="217">
        <f>+IFERROR(VLOOKUP($Z32,'[4]TD 0-10'!$A$31:$V$56,MATCH(AP$8,'[4]TD 0-10'!$A$31:$V$31,0),FALSE),0)</f>
        <v>712.87695763865986</v>
      </c>
      <c r="AQ32" s="217">
        <f>+IFERROR(VLOOKUP($Z32,'[4]TD 0-10'!$A$31:$V$56,MATCH(AQ$8,'[4]TD 0-10'!$A$31:$V$31,0),FALSE),0)</f>
        <v>718.1459032813018</v>
      </c>
      <c r="AR32" s="217">
        <f>+IFERROR(VLOOKUP($Z32,'[4]TD 0-10'!$A$31:$V$56,MATCH(AR$8,'[4]TD 0-10'!$A$31:$V$31,0),FALSE),0)</f>
        <v>723.8481412382572</v>
      </c>
      <c r="AS32" s="217">
        <f>+IFERROR(VLOOKUP($Z32,'[4]TD 0-10'!$A$31:$V$56,MATCH(AS$8,'[4]TD 0-10'!$A$31:$V$31,0),FALSE),0)</f>
        <v>732.79173900805586</v>
      </c>
      <c r="AT32" s="217">
        <f>+IFERROR(VLOOKUP($Z32,'[4]TD 0-10'!$A$31:$V$56,MATCH(AT$8,'[4]TD 0-10'!$A$31:$V$31,0),FALSE),0)</f>
        <v>735.60813905109171</v>
      </c>
      <c r="AU32" s="217">
        <f>+IFERROR(VLOOKUP($Z32,'[4]TD 0-10'!$A$31:$V$56,MATCH(AU$8,'[4]TD 0-10'!$A$31:$V$31,0),FALSE),0)</f>
        <v>735.37205029008771</v>
      </c>
      <c r="AV32" s="217">
        <f>+IFERROR(VLOOKUP($Z32,'[4]TD 0-10'!$A$31:$V$56,MATCH(AV$8,'[4]TD 0-10'!$A$31:$V$31,0),FALSE),0)</f>
        <v>735.2103989266709</v>
      </c>
    </row>
    <row r="33" spans="2:48" ht="14.4" thickBot="1" x14ac:dyDescent="0.35">
      <c r="B33" s="221"/>
      <c r="C33" s="222" t="s">
        <v>76</v>
      </c>
      <c r="D33" s="223">
        <f t="shared" ref="D33:X33" si="2">+SUM(D9:D32)</f>
        <v>20485287.840324942</v>
      </c>
      <c r="E33" s="223">
        <f t="shared" si="2"/>
        <v>20939126.826270141</v>
      </c>
      <c r="F33" s="223">
        <f t="shared" si="2"/>
        <v>21350901.957971904</v>
      </c>
      <c r="G33" s="223">
        <f t="shared" si="2"/>
        <v>21766591.649777606</v>
      </c>
      <c r="H33" s="223">
        <f t="shared" si="2"/>
        <v>22194807.901751529</v>
      </c>
      <c r="I33" s="223">
        <f t="shared" si="2"/>
        <v>22627190.658015937</v>
      </c>
      <c r="J33" s="223">
        <f t="shared" si="2"/>
        <v>23064591.740398895</v>
      </c>
      <c r="K33" s="223">
        <f t="shared" si="2"/>
        <v>23506872.542588133</v>
      </c>
      <c r="L33" s="223">
        <f t="shared" si="2"/>
        <v>23954168.774650317</v>
      </c>
      <c r="M33" s="223">
        <f t="shared" si="2"/>
        <v>24406556.470479108</v>
      </c>
      <c r="N33" s="223">
        <f t="shared" si="2"/>
        <v>24864150.020745695</v>
      </c>
      <c r="O33" s="223">
        <f t="shared" si="2"/>
        <v>25327058.415027209</v>
      </c>
      <c r="P33" s="223">
        <f t="shared" si="2"/>
        <v>25795372.921083674</v>
      </c>
      <c r="Q33" s="223">
        <f t="shared" si="2"/>
        <v>26269198.199184641</v>
      </c>
      <c r="R33" s="223">
        <f t="shared" si="2"/>
        <v>26748657.423331313</v>
      </c>
      <c r="S33" s="223">
        <f t="shared" si="2"/>
        <v>27233856.440879982</v>
      </c>
      <c r="T33" s="223">
        <f t="shared" si="2"/>
        <v>27724920.554506555</v>
      </c>
      <c r="U33" s="223">
        <f t="shared" si="2"/>
        <v>28221959.492349651</v>
      </c>
      <c r="V33" s="223">
        <f t="shared" si="2"/>
        <v>28725122.226737101</v>
      </c>
      <c r="W33" s="223">
        <f t="shared" si="2"/>
        <v>29234382.659687784</v>
      </c>
      <c r="X33" s="223">
        <f t="shared" si="2"/>
        <v>29750463.306969203</v>
      </c>
      <c r="Z33" s="221"/>
      <c r="AA33" s="222" t="s">
        <v>76</v>
      </c>
      <c r="AB33" s="223">
        <f t="shared" ref="AB33:AV33" si="3">+SUM(AB9:AB32)</f>
        <v>20782568.323104899</v>
      </c>
      <c r="AC33" s="223">
        <f t="shared" si="3"/>
        <v>21242925.372162223</v>
      </c>
      <c r="AD33" s="223">
        <f t="shared" si="3"/>
        <v>21660589.615596443</v>
      </c>
      <c r="AE33" s="223">
        <f t="shared" si="3"/>
        <v>22082226.156166654</v>
      </c>
      <c r="AF33" s="223">
        <f t="shared" si="3"/>
        <v>22516571.092469752</v>
      </c>
      <c r="AG33" s="223">
        <f t="shared" si="3"/>
        <v>22955144.328036956</v>
      </c>
      <c r="AH33" s="223">
        <f t="shared" si="3"/>
        <v>23398809.96993795</v>
      </c>
      <c r="AI33" s="223">
        <f t="shared" si="3"/>
        <v>23847427.439261418</v>
      </c>
      <c r="AJ33" s="223">
        <f t="shared" si="3"/>
        <v>24301134.459695444</v>
      </c>
      <c r="AK33" s="223">
        <f t="shared" si="3"/>
        <v>24760008.204190563</v>
      </c>
      <c r="AL33" s="223">
        <f t="shared" si="3"/>
        <v>25224164.742279965</v>
      </c>
      <c r="AM33" s="223">
        <f t="shared" si="3"/>
        <v>25693714.667223949</v>
      </c>
      <c r="AN33" s="223">
        <f t="shared" si="3"/>
        <v>26168750.613818955</v>
      </c>
      <c r="AO33" s="223">
        <f t="shared" si="3"/>
        <v>26649378.737666443</v>
      </c>
      <c r="AP33" s="223">
        <f t="shared" si="3"/>
        <v>27135724.15645995</v>
      </c>
      <c r="AQ33" s="223">
        <f t="shared" si="3"/>
        <v>27627894.206039686</v>
      </c>
      <c r="AR33" s="223">
        <f t="shared" si="3"/>
        <v>28126016.002481662</v>
      </c>
      <c r="AS33" s="223">
        <f t="shared" si="3"/>
        <v>28630200.923518751</v>
      </c>
      <c r="AT33" s="223">
        <f t="shared" si="3"/>
        <v>29140600.141007151</v>
      </c>
      <c r="AU33" s="223">
        <f t="shared" si="3"/>
        <v>29657187.218842801</v>
      </c>
      <c r="AV33" s="223">
        <f t="shared" si="3"/>
        <v>30180695.175157815</v>
      </c>
    </row>
    <row r="34" spans="2:48" x14ac:dyDescent="0.3">
      <c r="D34" s="224"/>
      <c r="E34" s="224"/>
      <c r="F34" s="224"/>
      <c r="G34" s="224"/>
      <c r="H34" s="224"/>
      <c r="I34" s="224"/>
      <c r="J34" s="224"/>
      <c r="K34" s="224"/>
      <c r="L34" s="224"/>
      <c r="M34" s="224"/>
      <c r="N34" s="224"/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AB34" s="224"/>
      <c r="AC34" s="224"/>
      <c r="AD34" s="224"/>
      <c r="AE34" s="224"/>
      <c r="AF34" s="224"/>
      <c r="AG34" s="224"/>
      <c r="AH34" s="224"/>
      <c r="AI34" s="224"/>
      <c r="AJ34" s="224"/>
      <c r="AK34" s="224"/>
      <c r="AL34" s="224"/>
      <c r="AM34" s="224"/>
      <c r="AN34" s="224"/>
      <c r="AO34" s="224"/>
      <c r="AP34" s="224"/>
      <c r="AQ34" s="224"/>
      <c r="AR34" s="224"/>
      <c r="AS34" s="224"/>
      <c r="AT34" s="224"/>
      <c r="AU34" s="224"/>
      <c r="AV34" s="224"/>
    </row>
    <row r="35" spans="2:48" x14ac:dyDescent="0.3">
      <c r="D35" s="224"/>
      <c r="E35" s="224"/>
      <c r="F35" s="224"/>
      <c r="G35" s="224"/>
      <c r="H35" s="224"/>
      <c r="I35" s="224"/>
      <c r="J35" s="224"/>
      <c r="K35" s="224"/>
      <c r="L35" s="224"/>
      <c r="M35" s="224"/>
      <c r="N35" s="224"/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AB35" s="224"/>
      <c r="AC35" s="224"/>
      <c r="AD35" s="224"/>
      <c r="AE35" s="224"/>
      <c r="AF35" s="224"/>
      <c r="AG35" s="224"/>
      <c r="AH35" s="224"/>
      <c r="AI35" s="224"/>
      <c r="AJ35" s="224"/>
      <c r="AK35" s="224"/>
      <c r="AL35" s="224"/>
      <c r="AM35" s="224"/>
      <c r="AN35" s="224"/>
      <c r="AO35" s="224"/>
      <c r="AP35" s="224"/>
      <c r="AQ35" s="224"/>
      <c r="AR35" s="224"/>
      <c r="AS35" s="224"/>
      <c r="AT35" s="224"/>
      <c r="AU35" s="224"/>
      <c r="AV35" s="224"/>
    </row>
    <row r="36" spans="2:48" x14ac:dyDescent="0.3">
      <c r="B36" s="211" t="s">
        <v>88</v>
      </c>
      <c r="Z36" s="211" t="s">
        <v>89</v>
      </c>
    </row>
    <row r="37" spans="2:48" ht="14.4" thickBot="1" x14ac:dyDescent="0.35"/>
    <row r="38" spans="2:48" ht="14.4" thickBot="1" x14ac:dyDescent="0.35">
      <c r="B38" s="212" t="s">
        <v>40</v>
      </c>
      <c r="C38" s="213" t="s">
        <v>41</v>
      </c>
      <c r="D38" s="274">
        <f>+D8</f>
        <v>2025</v>
      </c>
      <c r="E38" s="275">
        <f t="shared" ref="E38:X38" si="4">+D38+1</f>
        <v>2026</v>
      </c>
      <c r="F38" s="275">
        <f t="shared" si="4"/>
        <v>2027</v>
      </c>
      <c r="G38" s="275">
        <f t="shared" si="4"/>
        <v>2028</v>
      </c>
      <c r="H38" s="275">
        <f t="shared" si="4"/>
        <v>2029</v>
      </c>
      <c r="I38" s="275">
        <f t="shared" si="4"/>
        <v>2030</v>
      </c>
      <c r="J38" s="275">
        <f t="shared" si="4"/>
        <v>2031</v>
      </c>
      <c r="K38" s="275">
        <f t="shared" si="4"/>
        <v>2032</v>
      </c>
      <c r="L38" s="275">
        <f t="shared" si="4"/>
        <v>2033</v>
      </c>
      <c r="M38" s="275">
        <f t="shared" si="4"/>
        <v>2034</v>
      </c>
      <c r="N38" s="275">
        <f t="shared" si="4"/>
        <v>2035</v>
      </c>
      <c r="O38" s="275">
        <f t="shared" si="4"/>
        <v>2036</v>
      </c>
      <c r="P38" s="275">
        <f t="shared" si="4"/>
        <v>2037</v>
      </c>
      <c r="Q38" s="275">
        <f t="shared" si="4"/>
        <v>2038</v>
      </c>
      <c r="R38" s="275">
        <f t="shared" si="4"/>
        <v>2039</v>
      </c>
      <c r="S38" s="275">
        <f t="shared" si="4"/>
        <v>2040</v>
      </c>
      <c r="T38" s="275">
        <f t="shared" si="4"/>
        <v>2041</v>
      </c>
      <c r="U38" s="275">
        <f t="shared" si="4"/>
        <v>2042</v>
      </c>
      <c r="V38" s="275">
        <f t="shared" si="4"/>
        <v>2043</v>
      </c>
      <c r="W38" s="275">
        <f t="shared" si="4"/>
        <v>2044</v>
      </c>
      <c r="X38" s="275">
        <f t="shared" si="4"/>
        <v>2045</v>
      </c>
      <c r="Z38" s="212" t="s">
        <v>40</v>
      </c>
      <c r="AA38" s="213" t="s">
        <v>41</v>
      </c>
      <c r="AB38" s="274">
        <f t="shared" ref="AB38:AV38" si="5">+D38</f>
        <v>2025</v>
      </c>
      <c r="AC38" s="275">
        <f t="shared" si="5"/>
        <v>2026</v>
      </c>
      <c r="AD38" s="275">
        <f t="shared" si="5"/>
        <v>2027</v>
      </c>
      <c r="AE38" s="275">
        <f t="shared" si="5"/>
        <v>2028</v>
      </c>
      <c r="AF38" s="275">
        <f t="shared" si="5"/>
        <v>2029</v>
      </c>
      <c r="AG38" s="275">
        <f t="shared" si="5"/>
        <v>2030</v>
      </c>
      <c r="AH38" s="275">
        <f t="shared" si="5"/>
        <v>2031</v>
      </c>
      <c r="AI38" s="275">
        <f t="shared" si="5"/>
        <v>2032</v>
      </c>
      <c r="AJ38" s="275">
        <f t="shared" si="5"/>
        <v>2033</v>
      </c>
      <c r="AK38" s="275">
        <f t="shared" si="5"/>
        <v>2034</v>
      </c>
      <c r="AL38" s="275">
        <f t="shared" si="5"/>
        <v>2035</v>
      </c>
      <c r="AM38" s="275">
        <f t="shared" si="5"/>
        <v>2036</v>
      </c>
      <c r="AN38" s="275">
        <f t="shared" si="5"/>
        <v>2037</v>
      </c>
      <c r="AO38" s="275">
        <f t="shared" si="5"/>
        <v>2038</v>
      </c>
      <c r="AP38" s="275">
        <f t="shared" si="5"/>
        <v>2039</v>
      </c>
      <c r="AQ38" s="275">
        <f t="shared" si="5"/>
        <v>2040</v>
      </c>
      <c r="AR38" s="275">
        <f t="shared" si="5"/>
        <v>2041</v>
      </c>
      <c r="AS38" s="275">
        <f t="shared" si="5"/>
        <v>2042</v>
      </c>
      <c r="AT38" s="275">
        <f t="shared" si="5"/>
        <v>2043</v>
      </c>
      <c r="AU38" s="275">
        <f t="shared" si="5"/>
        <v>2044</v>
      </c>
      <c r="AV38" s="275">
        <f t="shared" si="5"/>
        <v>2045</v>
      </c>
    </row>
    <row r="39" spans="2:48" x14ac:dyDescent="0.3">
      <c r="B39" s="214">
        <v>6</v>
      </c>
      <c r="C39" s="215" t="s">
        <v>49</v>
      </c>
      <c r="D39" s="216">
        <f>+IFERROR(VLOOKUP($B39,'[4]TD 11-100'!$A$4:$V$28,MATCH(D$8,'[4]TD 11-100'!$A$4:$V$4,0),FALSE),0)</f>
        <v>350896.61185011652</v>
      </c>
      <c r="E39" s="217">
        <f>+IFERROR(VLOOKUP($B39,'[4]TD 11-100'!$A$4:$V$28,MATCH(E$8,'[4]TD 11-100'!$A$4:$V$4,0),FALSE),0)</f>
        <v>355306.38930040406</v>
      </c>
      <c r="F39" s="217">
        <f>+IFERROR(VLOOKUP($B39,'[4]TD 11-100'!$A$4:$V$28,MATCH(F$8,'[4]TD 11-100'!$A$4:$V$4,0),FALSE),0)</f>
        <v>359551.14263964089</v>
      </c>
      <c r="G39" s="217">
        <f>+IFERROR(VLOOKUP($B39,'[4]TD 11-100'!$A$4:$V$28,MATCH(G$8,'[4]TD 11-100'!$A$4:$V$4,0),FALSE),0)</f>
        <v>363871.06449892948</v>
      </c>
      <c r="H39" s="217">
        <f>+IFERROR(VLOOKUP($B39,'[4]TD 11-100'!$A$4:$V$28,MATCH(H$8,'[4]TD 11-100'!$A$4:$V$4,0),FALSE),0)</f>
        <v>368367.61022964976</v>
      </c>
      <c r="I39" s="217">
        <f>+IFERROR(VLOOKUP($B39,'[4]TD 11-100'!$A$4:$V$28,MATCH(I$8,'[4]TD 11-100'!$A$4:$V$4,0),FALSE),0)</f>
        <v>372947.92661959806</v>
      </c>
      <c r="J39" s="217">
        <f>+IFERROR(VLOOKUP($B39,'[4]TD 11-100'!$A$4:$V$28,MATCH(J$8,'[4]TD 11-100'!$A$4:$V$4,0),FALSE),0)</f>
        <v>377621.98280475795</v>
      </c>
      <c r="K39" s="217">
        <f>+IFERROR(VLOOKUP($B39,'[4]TD 11-100'!$A$4:$V$28,MATCH(K$8,'[4]TD 11-100'!$A$4:$V$4,0),FALSE),0)</f>
        <v>382388.72682967677</v>
      </c>
      <c r="L39" s="217">
        <f>+IFERROR(VLOOKUP($B39,'[4]TD 11-100'!$A$4:$V$28,MATCH(L$8,'[4]TD 11-100'!$A$4:$V$4,0),FALSE),0)</f>
        <v>387250.76070619008</v>
      </c>
      <c r="M39" s="217">
        <f>+IFERROR(VLOOKUP($B39,'[4]TD 11-100'!$A$4:$V$28,MATCH(M$8,'[4]TD 11-100'!$A$4:$V$4,0),FALSE),0)</f>
        <v>392209.79359196028</v>
      </c>
      <c r="N39" s="217">
        <f>+IFERROR(VLOOKUP($B39,'[4]TD 11-100'!$A$4:$V$28,MATCH(N$8,'[4]TD 11-100'!$A$4:$V$4,0),FALSE),0)</f>
        <v>397267.81080189615</v>
      </c>
      <c r="O39" s="217">
        <f>+IFERROR(VLOOKUP($B39,'[4]TD 11-100'!$A$4:$V$28,MATCH(O$8,'[4]TD 11-100'!$A$4:$V$4,0),FALSE),0)</f>
        <v>402426.7752188681</v>
      </c>
      <c r="P39" s="217">
        <f>+IFERROR(VLOOKUP($B39,'[4]TD 11-100'!$A$4:$V$28,MATCH(P$8,'[4]TD 11-100'!$A$4:$V$4,0),FALSE),0)</f>
        <v>407688.7049587284</v>
      </c>
      <c r="Q39" s="217">
        <f>+IFERROR(VLOOKUP($B39,'[4]TD 11-100'!$A$4:$V$28,MATCH(Q$8,'[4]TD 11-100'!$A$4:$V$4,0),FALSE),0)</f>
        <v>413055.65370008216</v>
      </c>
      <c r="R39" s="217">
        <f>+IFERROR(VLOOKUP($B39,'[4]TD 11-100'!$A$4:$V$28,MATCH(R$8,'[4]TD 11-100'!$A$4:$V$4,0),FALSE),0)</f>
        <v>418529.71965784149</v>
      </c>
      <c r="S39" s="217">
        <f>+IFERROR(VLOOKUP($B39,'[4]TD 11-100'!$A$4:$V$28,MATCH(S$8,'[4]TD 11-100'!$A$4:$V$4,0),FALSE),0)</f>
        <v>424113.03288627253</v>
      </c>
      <c r="T39" s="217">
        <f>+IFERROR(VLOOKUP($B39,'[4]TD 11-100'!$A$4:$V$28,MATCH(T$8,'[4]TD 11-100'!$A$4:$V$4,0),FALSE),0)</f>
        <v>429807.804151766</v>
      </c>
      <c r="U39" s="217">
        <f>+IFERROR(VLOOKUP($B39,'[4]TD 11-100'!$A$4:$V$28,MATCH(U$8,'[4]TD 11-100'!$A$4:$V$4,0),FALSE),0)</f>
        <v>435616.13947065116</v>
      </c>
      <c r="V39" s="217">
        <f>+IFERROR(VLOOKUP($B39,'[4]TD 11-100'!$A$4:$V$28,MATCH(V$8,'[4]TD 11-100'!$A$4:$V$4,0),FALSE),0)</f>
        <v>441540.7681204289</v>
      </c>
      <c r="W39" s="217">
        <f>+IFERROR(VLOOKUP($B39,'[4]TD 11-100'!$A$4:$V$28,MATCH(W$8,'[4]TD 11-100'!$A$4:$V$4,0),FALSE),0)</f>
        <v>447582.20337219868</v>
      </c>
      <c r="X39" s="217">
        <f>+IFERROR(VLOOKUP($B39,'[4]TD 11-100'!$A$4:$V$28,MATCH(X$8,'[4]TD 11-100'!$A$4:$V$4,0),FALSE),0)</f>
        <v>453749.96961322671</v>
      </c>
      <c r="Z39" s="214">
        <v>6</v>
      </c>
      <c r="AA39" s="215" t="s">
        <v>49</v>
      </c>
      <c r="AB39" s="216">
        <f>+IFERROR(VLOOKUP($Z39,'[4]TD 11-100'!$A$31:$V$55,MATCH(AB$8,'[4]TD 11-100'!$A$31:$V$31,0),FALSE),0)</f>
        <v>356539.0293686653</v>
      </c>
      <c r="AC39" s="217">
        <f>+IFERROR(VLOOKUP($Z39,'[4]TD 11-100'!$A$31:$V$55,MATCH(AC$8,'[4]TD 11-100'!$A$31:$V$31,0),FALSE),0)</f>
        <v>361019.71604035568</v>
      </c>
      <c r="AD39" s="217">
        <f>+IFERROR(VLOOKUP($Z39,'[4]TD 11-100'!$A$31:$V$55,MATCH(AD$8,'[4]TD 11-100'!$A$31:$V$31,0),FALSE),0)</f>
        <v>365332.72501328675</v>
      </c>
      <c r="AE39" s="217">
        <f>+IFERROR(VLOOKUP($Z39,'[4]TD 11-100'!$A$31:$V$55,MATCH(AE$8,'[4]TD 11-100'!$A$31:$V$31,0),FALSE),0)</f>
        <v>369722.11121607176</v>
      </c>
      <c r="AF39" s="217">
        <f>+IFERROR(VLOOKUP($Z39,'[4]TD 11-100'!$A$31:$V$55,MATCH(AF$8,'[4]TD 11-100'!$A$31:$V$31,0),FALSE),0)</f>
        <v>374290.96140214283</v>
      </c>
      <c r="AG39" s="217">
        <f>+IFERROR(VLOOKUP($Z39,'[4]TD 11-100'!$A$31:$V$55,MATCH(AG$8,'[4]TD 11-100'!$A$31:$V$31,0),FALSE),0)</f>
        <v>378944.92927964096</v>
      </c>
      <c r="AH39" s="217">
        <f>+IFERROR(VLOOKUP($Z39,'[4]TD 11-100'!$A$31:$V$55,MATCH(AH$8,'[4]TD 11-100'!$A$31:$V$31,0),FALSE),0)</f>
        <v>383694.14428825898</v>
      </c>
      <c r="AI39" s="217">
        <f>+IFERROR(VLOOKUP($Z39,'[4]TD 11-100'!$A$31:$V$55,MATCH(AI$8,'[4]TD 11-100'!$A$31:$V$31,0),FALSE),0)</f>
        <v>388537.53755709808</v>
      </c>
      <c r="AJ39" s="217">
        <f>+IFERROR(VLOOKUP($Z39,'[4]TD 11-100'!$A$31:$V$55,MATCH(AJ$8,'[4]TD 11-100'!$A$31:$V$31,0),FALSE),0)</f>
        <v>393477.75293834531</v>
      </c>
      <c r="AK39" s="217">
        <f>+IFERROR(VLOOKUP($Z39,'[4]TD 11-100'!$A$31:$V$55,MATCH(AK$8,'[4]TD 11-100'!$A$31:$V$31,0),FALSE),0)</f>
        <v>398516.52707291959</v>
      </c>
      <c r="AL39" s="217">
        <f>+IFERROR(VLOOKUP($Z39,'[4]TD 11-100'!$A$31:$V$55,MATCH(AL$8,'[4]TD 11-100'!$A$31:$V$31,0),FALSE),0)</f>
        <v>403655.87719959073</v>
      </c>
      <c r="AM39" s="217">
        <f>+IFERROR(VLOOKUP($Z39,'[4]TD 11-100'!$A$31:$V$55,MATCH(AM$8,'[4]TD 11-100'!$A$31:$V$31,0),FALSE),0)</f>
        <v>408897.79776438797</v>
      </c>
      <c r="AN39" s="217">
        <f>+IFERROR(VLOOKUP($Z39,'[4]TD 11-100'!$A$31:$V$55,MATCH(AN$8,'[4]TD 11-100'!$A$31:$V$31,0),FALSE),0)</f>
        <v>414244.33933446399</v>
      </c>
      <c r="AO39" s="217">
        <f>+IFERROR(VLOOKUP($Z39,'[4]TD 11-100'!$A$31:$V$55,MATCH(AO$8,'[4]TD 11-100'!$A$31:$V$31,0),FALSE),0)</f>
        <v>419697.58861158002</v>
      </c>
      <c r="AP39" s="217">
        <f>+IFERROR(VLOOKUP($Z39,'[4]TD 11-100'!$A$31:$V$55,MATCH(AP$8,'[4]TD 11-100'!$A$31:$V$31,0),FALSE),0)</f>
        <v>425259.67754993931</v>
      </c>
      <c r="AQ39" s="217">
        <f>+IFERROR(VLOOKUP($Z39,'[4]TD 11-100'!$A$31:$V$55,MATCH(AQ$8,'[4]TD 11-100'!$A$31:$V$31,0),FALSE),0)</f>
        <v>430932.77045508474</v>
      </c>
      <c r="AR39" s="217">
        <f>+IFERROR(VLOOKUP($Z39,'[4]TD 11-100'!$A$31:$V$55,MATCH(AR$8,'[4]TD 11-100'!$A$31:$V$31,0),FALSE),0)</f>
        <v>436719.11364252662</v>
      </c>
      <c r="AS39" s="217">
        <f>+IFERROR(VLOOKUP($Z39,'[4]TD 11-100'!$A$31:$V$55,MATCH(AS$8,'[4]TD 11-100'!$A$31:$V$31,0),FALSE),0)</f>
        <v>442620.84699333954</v>
      </c>
      <c r="AT39" s="217">
        <f>+IFERROR(VLOOKUP($Z39,'[4]TD 11-100'!$A$31:$V$55,MATCH(AT$8,'[4]TD 11-100'!$A$31:$V$31,0),FALSE),0)</f>
        <v>448640.74367180525</v>
      </c>
      <c r="AU39" s="217">
        <f>+IFERROR(VLOOKUP($Z39,'[4]TD 11-100'!$A$31:$V$55,MATCH(AU$8,'[4]TD 11-100'!$A$31:$V$31,0),FALSE),0)</f>
        <v>454779.3252024235</v>
      </c>
      <c r="AV39" s="217">
        <f>+IFERROR(VLOOKUP($Z39,'[4]TD 11-100'!$A$31:$V$55,MATCH(AV$8,'[4]TD 11-100'!$A$31:$V$31,0),FALSE),0)</f>
        <v>461046.26912460715</v>
      </c>
    </row>
    <row r="40" spans="2:48" x14ac:dyDescent="0.3">
      <c r="B40" s="214">
        <v>8</v>
      </c>
      <c r="C40" s="218" t="s">
        <v>51</v>
      </c>
      <c r="D40" s="216">
        <f>+IFERROR(VLOOKUP($B40,'[4]TD 11-100'!$A$4:$V$28,MATCH(D$8,'[4]TD 11-100'!$A$4:$V$4,0),FALSE),0)</f>
        <v>1944.2117060055912</v>
      </c>
      <c r="E40" s="217">
        <f>+IFERROR(VLOOKUP($B40,'[4]TD 11-100'!$A$4:$V$28,MATCH(E$8,'[4]TD 11-100'!$A$4:$V$4,0),FALSE),0)</f>
        <v>1987.7830773107298</v>
      </c>
      <c r="F40" s="217">
        <f>+IFERROR(VLOOKUP($B40,'[4]TD 11-100'!$A$4:$V$28,MATCH(F$8,'[4]TD 11-100'!$A$4:$V$4,0),FALSE),0)</f>
        <v>2033.5157536835641</v>
      </c>
      <c r="G40" s="217">
        <f>+IFERROR(VLOOKUP($B40,'[4]TD 11-100'!$A$4:$V$28,MATCH(G$8,'[4]TD 11-100'!$A$4:$V$4,0),FALSE),0)</f>
        <v>2081.2476227346438</v>
      </c>
      <c r="H40" s="217">
        <f>+IFERROR(VLOOKUP($B40,'[4]TD 11-100'!$A$4:$V$28,MATCH(H$8,'[4]TD 11-100'!$A$4:$V$4,0),FALSE),0)</f>
        <v>2130.9351020425256</v>
      </c>
      <c r="I40" s="217">
        <f>+IFERROR(VLOOKUP($B40,'[4]TD 11-100'!$A$4:$V$28,MATCH(I$8,'[4]TD 11-100'!$A$4:$V$4,0),FALSE),0)</f>
        <v>2181.5468032876402</v>
      </c>
      <c r="J40" s="217">
        <f>+IFERROR(VLOOKUP($B40,'[4]TD 11-100'!$A$4:$V$28,MATCH(J$8,'[4]TD 11-100'!$A$4:$V$4,0),FALSE),0)</f>
        <v>2233.1946048852142</v>
      </c>
      <c r="K40" s="217">
        <f>+IFERROR(VLOOKUP($B40,'[4]TD 11-100'!$A$4:$V$28,MATCH(K$8,'[4]TD 11-100'!$A$4:$V$4,0),FALSE),0)</f>
        <v>2285.8665224801725</v>
      </c>
      <c r="L40" s="217">
        <f>+IFERROR(VLOOKUP($B40,'[4]TD 11-100'!$A$4:$V$28,MATCH(L$8,'[4]TD 11-100'!$A$4:$V$4,0),FALSE),0)</f>
        <v>2339.5913999012655</v>
      </c>
      <c r="M40" s="217">
        <f>+IFERROR(VLOOKUP($B40,'[4]TD 11-100'!$A$4:$V$28,MATCH(M$8,'[4]TD 11-100'!$A$4:$V$4,0),FALSE),0)</f>
        <v>2394.3880995892291</v>
      </c>
      <c r="N40" s="217">
        <f>+IFERROR(VLOOKUP($B40,'[4]TD 11-100'!$A$4:$V$28,MATCH(N$8,'[4]TD 11-100'!$A$4:$V$4,0),FALSE),0)</f>
        <v>2450.2785650606306</v>
      </c>
      <c r="O40" s="217">
        <f>+IFERROR(VLOOKUP($B40,'[4]TD 11-100'!$A$4:$V$28,MATCH(O$8,'[4]TD 11-100'!$A$4:$V$4,0),FALSE),0)</f>
        <v>2507.2844843750881</v>
      </c>
      <c r="P40" s="217">
        <f>+IFERROR(VLOOKUP($B40,'[4]TD 11-100'!$A$4:$V$28,MATCH(P$8,'[4]TD 11-100'!$A$4:$V$4,0),FALSE),0)</f>
        <v>2565.4281578930036</v>
      </c>
      <c r="Q40" s="217">
        <f>+IFERROR(VLOOKUP($B40,'[4]TD 11-100'!$A$4:$V$28,MATCH(Q$8,'[4]TD 11-100'!$A$4:$V$4,0),FALSE),0)</f>
        <v>2624.732278276374</v>
      </c>
      <c r="R40" s="217">
        <f>+IFERROR(VLOOKUP($B40,'[4]TD 11-100'!$A$4:$V$28,MATCH(R$8,'[4]TD 11-100'!$A$4:$V$4,0),FALSE),0)</f>
        <v>2685.2200310794542</v>
      </c>
      <c r="S40" s="217">
        <f>+IFERROR(VLOOKUP($B40,'[4]TD 11-100'!$A$4:$V$28,MATCH(S$8,'[4]TD 11-100'!$A$4:$V$4,0),FALSE),0)</f>
        <v>2746.9149511305895</v>
      </c>
      <c r="T40" s="217">
        <f>+IFERROR(VLOOKUP($B40,'[4]TD 11-100'!$A$4:$V$28,MATCH(T$8,'[4]TD 11-100'!$A$4:$V$4,0),FALSE),0)</f>
        <v>2809.8414749413614</v>
      </c>
      <c r="U40" s="217">
        <f>+IFERROR(VLOOKUP($B40,'[4]TD 11-100'!$A$4:$V$28,MATCH(U$8,'[4]TD 11-100'!$A$4:$V$4,0),FALSE),0)</f>
        <v>2874.0228432151262</v>
      </c>
      <c r="V40" s="217">
        <f>+IFERROR(VLOOKUP($B40,'[4]TD 11-100'!$A$4:$V$28,MATCH(V$8,'[4]TD 11-100'!$A$4:$V$4,0),FALSE),0)</f>
        <v>2939.4893333242103</v>
      </c>
      <c r="W40" s="217">
        <f>+IFERROR(VLOOKUP($B40,'[4]TD 11-100'!$A$4:$V$28,MATCH(W$8,'[4]TD 11-100'!$A$4:$V$4,0),FALSE),0)</f>
        <v>3006.2461513485136</v>
      </c>
      <c r="X40" s="217">
        <f>+IFERROR(VLOOKUP($B40,'[4]TD 11-100'!$A$4:$V$28,MATCH(X$8,'[4]TD 11-100'!$A$4:$V$4,0),FALSE),0)</f>
        <v>3074.4003290672531</v>
      </c>
      <c r="Z40" s="214">
        <v>8</v>
      </c>
      <c r="AA40" s="218" t="s">
        <v>51</v>
      </c>
      <c r="AB40" s="216">
        <f>+IFERROR(VLOOKUP($Z40,'[4]TD 11-100'!$A$31:$V$55,MATCH(AB$8,'[4]TD 11-100'!$A$31:$V$31,0),FALSE),0)</f>
        <v>1975.4746302381616</v>
      </c>
      <c r="AC40" s="217">
        <f>+IFERROR(VLOOKUP($Z40,'[4]TD 11-100'!$A$31:$V$55,MATCH(AC$8,'[4]TD 11-100'!$A$31:$V$31,0),FALSE),0)</f>
        <v>2019.7466291938865</v>
      </c>
      <c r="AD40" s="217">
        <f>+IFERROR(VLOOKUP($Z40,'[4]TD 11-100'!$A$31:$V$55,MATCH(AD$8,'[4]TD 11-100'!$A$31:$V$31,0),FALSE),0)</f>
        <v>2066.2146870027959</v>
      </c>
      <c r="AE40" s="217">
        <f>+IFERROR(VLOOKUP($Z40,'[4]TD 11-100'!$A$31:$V$55,MATCH(AE$8,'[4]TD 11-100'!$A$31:$V$31,0),FALSE),0)</f>
        <v>2114.7140845082172</v>
      </c>
      <c r="AF40" s="217">
        <f>+IFERROR(VLOOKUP($Z40,'[4]TD 11-100'!$A$31:$V$55,MATCH(AF$8,'[4]TD 11-100'!$A$31:$V$31,0),FALSE),0)</f>
        <v>2165.2005384833701</v>
      </c>
      <c r="AG40" s="217">
        <f>+IFERROR(VLOOKUP($Z40,'[4]TD 11-100'!$A$31:$V$55,MATCH(AG$8,'[4]TD 11-100'!$A$31:$V$31,0),FALSE),0)</f>
        <v>2216.6260758845056</v>
      </c>
      <c r="AH40" s="217">
        <f>+IFERROR(VLOOKUP($Z40,'[4]TD 11-100'!$A$31:$V$55,MATCH(AH$8,'[4]TD 11-100'!$A$31:$V$31,0),FALSE),0)</f>
        <v>2269.104374131769</v>
      </c>
      <c r="AI40" s="217">
        <f>+IFERROR(VLOOKUP($Z40,'[4]TD 11-100'!$A$31:$V$55,MATCH(AI$8,'[4]TD 11-100'!$A$31:$V$31,0),FALSE),0)</f>
        <v>2322.6232561616544</v>
      </c>
      <c r="AJ40" s="217">
        <f>+IFERROR(VLOOKUP($Z40,'[4]TD 11-100'!$A$31:$V$55,MATCH(AJ$8,'[4]TD 11-100'!$A$31:$V$31,0),FALSE),0)</f>
        <v>2377.2120296116782</v>
      </c>
      <c r="AK40" s="217">
        <f>+IFERROR(VLOOKUP($Z40,'[4]TD 11-100'!$A$31:$V$55,MATCH(AK$8,'[4]TD 11-100'!$A$31:$V$31,0),FALSE),0)</f>
        <v>2432.8898602306244</v>
      </c>
      <c r="AL40" s="217">
        <f>+IFERROR(VLOOKUP($Z40,'[4]TD 11-100'!$A$31:$V$55,MATCH(AL$8,'[4]TD 11-100'!$A$31:$V$31,0),FALSE),0)</f>
        <v>2489.6790443868053</v>
      </c>
      <c r="AM40" s="217">
        <f>+IFERROR(VLOOKUP($Z40,'[4]TD 11-100'!$A$31:$V$55,MATCH(AM$8,'[4]TD 11-100'!$A$31:$V$31,0),FALSE),0)</f>
        <v>2547.6016188838398</v>
      </c>
      <c r="AN40" s="217">
        <f>+IFERROR(VLOOKUP($Z40,'[4]TD 11-100'!$A$31:$V$55,MATCH(AN$8,'[4]TD 11-100'!$A$31:$V$31,0),FALSE),0)</f>
        <v>2606.6802426719232</v>
      </c>
      <c r="AO40" s="217">
        <f>+IFERROR(VLOOKUP($Z40,'[4]TD 11-100'!$A$31:$V$55,MATCH(AO$8,'[4]TD 11-100'!$A$31:$V$31,0),FALSE),0)</f>
        <v>2666.9379733110572</v>
      </c>
      <c r="AP40" s="217">
        <f>+IFERROR(VLOOKUP($Z40,'[4]TD 11-100'!$A$31:$V$55,MATCH(AP$8,'[4]TD 11-100'!$A$31:$V$31,0),FALSE),0)</f>
        <v>2728.3983691792118</v>
      </c>
      <c r="AQ40" s="217">
        <f>+IFERROR(VLOOKUP($Z40,'[4]TD 11-100'!$A$31:$V$55,MATCH(AQ$8,'[4]TD 11-100'!$A$31:$V$31,0),FALSE),0)</f>
        <v>2791.0853435447698</v>
      </c>
      <c r="AR40" s="217">
        <f>+IFERROR(VLOOKUP($Z40,'[4]TD 11-100'!$A$31:$V$55,MATCH(AR$8,'[4]TD 11-100'!$A$31:$V$31,0),FALSE),0)</f>
        <v>2855.0237258584184</v>
      </c>
      <c r="AS40" s="217">
        <f>+IFERROR(VLOOKUP($Z40,'[4]TD 11-100'!$A$31:$V$55,MATCH(AS$8,'[4]TD 11-100'!$A$31:$V$31,0),FALSE),0)</f>
        <v>2920.2371305340257</v>
      </c>
      <c r="AT40" s="217">
        <f>+IFERROR(VLOOKUP($Z40,'[4]TD 11-100'!$A$31:$V$55,MATCH(AT$8,'[4]TD 11-100'!$A$31:$V$31,0),FALSE),0)</f>
        <v>2986.7563218040646</v>
      </c>
      <c r="AU40" s="217">
        <f>+IFERROR(VLOOKUP($Z40,'[4]TD 11-100'!$A$31:$V$55,MATCH(AU$8,'[4]TD 11-100'!$A$31:$V$31,0),FALSE),0)</f>
        <v>3054.5865894621988</v>
      </c>
      <c r="AV40" s="217">
        <f>+IFERROR(VLOOKUP($Z40,'[4]TD 11-100'!$A$31:$V$55,MATCH(AV$8,'[4]TD 11-100'!$A$31:$V$31,0),FALSE),0)</f>
        <v>3123.8366863586548</v>
      </c>
    </row>
    <row r="41" spans="2:48" x14ac:dyDescent="0.3">
      <c r="B41" s="214">
        <v>9</v>
      </c>
      <c r="C41" s="219" t="s">
        <v>52</v>
      </c>
      <c r="D41" s="216">
        <f>+IFERROR(VLOOKUP($B41,'[4]TD 11-100'!$A$4:$V$28,MATCH(D$8,'[4]TD 11-100'!$A$4:$V$4,0),FALSE),0)</f>
        <v>28913.483691405625</v>
      </c>
      <c r="E41" s="217">
        <f>+IFERROR(VLOOKUP($B41,'[4]TD 11-100'!$A$4:$V$28,MATCH(E$8,'[4]TD 11-100'!$A$4:$V$4,0),FALSE),0)</f>
        <v>29867.980911572657</v>
      </c>
      <c r="F41" s="217">
        <f>+IFERROR(VLOOKUP($B41,'[4]TD 11-100'!$A$4:$V$28,MATCH(F$8,'[4]TD 11-100'!$A$4:$V$4,0),FALSE),0)</f>
        <v>30702.14500380075</v>
      </c>
      <c r="G41" s="217">
        <f>+IFERROR(VLOOKUP($B41,'[4]TD 11-100'!$A$4:$V$28,MATCH(G$8,'[4]TD 11-100'!$A$4:$V$4,0),FALSE),0)</f>
        <v>31551.084123476627</v>
      </c>
      <c r="H41" s="217">
        <f>+IFERROR(VLOOKUP($B41,'[4]TD 11-100'!$A$4:$V$28,MATCH(H$8,'[4]TD 11-100'!$A$4:$V$4,0),FALSE),0)</f>
        <v>32434.635702629144</v>
      </c>
      <c r="I41" s="217">
        <f>+IFERROR(VLOOKUP($B41,'[4]TD 11-100'!$A$4:$V$28,MATCH(I$8,'[4]TD 11-100'!$A$4:$V$4,0),FALSE),0)</f>
        <v>33334.616600462607</v>
      </c>
      <c r="J41" s="217">
        <f>+IFERROR(VLOOKUP($B41,'[4]TD 11-100'!$A$4:$V$28,MATCH(J$8,'[4]TD 11-100'!$A$4:$V$4,0),FALSE),0)</f>
        <v>34253.019142491597</v>
      </c>
      <c r="K41" s="217">
        <f>+IFERROR(VLOOKUP($B41,'[4]TD 11-100'!$A$4:$V$28,MATCH(K$8,'[4]TD 11-100'!$A$4:$V$4,0),FALSE),0)</f>
        <v>35189.633164575396</v>
      </c>
      <c r="L41" s="217">
        <f>+IFERROR(VLOOKUP($B41,'[4]TD 11-100'!$A$4:$V$28,MATCH(L$8,'[4]TD 11-100'!$A$4:$V$4,0),FALSE),0)</f>
        <v>36144.970798153365</v>
      </c>
      <c r="M41" s="217">
        <f>+IFERROR(VLOOKUP($B41,'[4]TD 11-100'!$A$4:$V$28,MATCH(M$8,'[4]TD 11-100'!$A$4:$V$4,0),FALSE),0)</f>
        <v>37119.367653423324</v>
      </c>
      <c r="N41" s="217">
        <f>+IFERROR(VLOOKUP($B41,'[4]TD 11-100'!$A$4:$V$28,MATCH(N$8,'[4]TD 11-100'!$A$4:$V$4,0),FALSE),0)</f>
        <v>38113.213880097181</v>
      </c>
      <c r="O41" s="217">
        <f>+IFERROR(VLOOKUP($B41,'[4]TD 11-100'!$A$4:$V$28,MATCH(O$8,'[4]TD 11-100'!$A$4:$V$4,0),FALSE),0)</f>
        <v>39126.895149017888</v>
      </c>
      <c r="P41" s="217">
        <f>+IFERROR(VLOOKUP($B41,'[4]TD 11-100'!$A$4:$V$28,MATCH(P$8,'[4]TD 11-100'!$A$4:$V$4,0),FALSE),0)</f>
        <v>40160.808002628153</v>
      </c>
      <c r="Q41" s="217">
        <f>+IFERROR(VLOOKUP($B41,'[4]TD 11-100'!$A$4:$V$28,MATCH(Q$8,'[4]TD 11-100'!$A$4:$V$4,0),FALSE),0)</f>
        <v>41215.355963571594</v>
      </c>
      <c r="R41" s="217">
        <f>+IFERROR(VLOOKUP($B41,'[4]TD 11-100'!$A$4:$V$28,MATCH(R$8,'[4]TD 11-100'!$A$4:$V$4,0),FALSE),0)</f>
        <v>42290.95131769</v>
      </c>
      <c r="S41" s="217">
        <f>+IFERROR(VLOOKUP($B41,'[4]TD 11-100'!$A$4:$V$28,MATCH(S$8,'[4]TD 11-100'!$A$4:$V$4,0),FALSE),0)</f>
        <v>43388.012563298711</v>
      </c>
      <c r="T41" s="217">
        <f>+IFERROR(VLOOKUP($B41,'[4]TD 11-100'!$A$4:$V$28,MATCH(T$8,'[4]TD 11-100'!$A$4:$V$4,0),FALSE),0)</f>
        <v>44506.97422692259</v>
      </c>
      <c r="U41" s="217">
        <f>+IFERROR(VLOOKUP($B41,'[4]TD 11-100'!$A$4:$V$28,MATCH(U$8,'[4]TD 11-100'!$A$4:$V$4,0),FALSE),0)</f>
        <v>45648.249592771172</v>
      </c>
      <c r="V41" s="217">
        <f>+IFERROR(VLOOKUP($B41,'[4]TD 11-100'!$A$4:$V$28,MATCH(V$8,'[4]TD 11-100'!$A$4:$V$4,0),FALSE),0)</f>
        <v>46812.376986507734</v>
      </c>
      <c r="W41" s="217">
        <f>+IFERROR(VLOOKUP($B41,'[4]TD 11-100'!$A$4:$V$28,MATCH(W$8,'[4]TD 11-100'!$A$4:$V$4,0),FALSE),0)</f>
        <v>47999.449246341006</v>
      </c>
      <c r="X41" s="217">
        <f>+IFERROR(VLOOKUP($B41,'[4]TD 11-100'!$A$4:$V$28,MATCH(X$8,'[4]TD 11-100'!$A$4:$V$4,0),FALSE),0)</f>
        <v>49211.36913594525</v>
      </c>
      <c r="Z41" s="214">
        <v>9</v>
      </c>
      <c r="AA41" s="219" t="s">
        <v>52</v>
      </c>
      <c r="AB41" s="216">
        <f>+IFERROR(VLOOKUP($Z41,'[4]TD 11-100'!$A$31:$V$55,MATCH(AB$8,'[4]TD 11-100'!$A$31:$V$31,0),FALSE),0)</f>
        <v>29378.412509163427</v>
      </c>
      <c r="AC41" s="217">
        <f>+IFERROR(VLOOKUP($Z41,'[4]TD 11-100'!$A$31:$V$55,MATCH(AC$8,'[4]TD 11-100'!$A$31:$V$31,0),FALSE),0)</f>
        <v>30348.258044630762</v>
      </c>
      <c r="AD41" s="217">
        <f>+IFERROR(VLOOKUP($Z41,'[4]TD 11-100'!$A$31:$V$55,MATCH(AD$8,'[4]TD 11-100'!$A$31:$V$31,0),FALSE),0)</f>
        <v>31195.835495461859</v>
      </c>
      <c r="AE41" s="217">
        <f>+IFERROR(VLOOKUP($Z41,'[4]TD 11-100'!$A$31:$V$55,MATCH(AE$8,'[4]TD 11-100'!$A$31:$V$31,0),FALSE),0)</f>
        <v>32058.425556182145</v>
      </c>
      <c r="AF41" s="217">
        <f>+IFERROR(VLOOKUP($Z41,'[4]TD 11-100'!$A$31:$V$55,MATCH(AF$8,'[4]TD 11-100'!$A$31:$V$31,0),FALSE),0)</f>
        <v>32956.1846447274</v>
      </c>
      <c r="AG41" s="217">
        <f>+IFERROR(VLOOKUP($Z41,'[4]TD 11-100'!$A$31:$V$55,MATCH(AG$8,'[4]TD 11-100'!$A$31:$V$31,0),FALSE),0)</f>
        <v>33870.637235398055</v>
      </c>
      <c r="AH41" s="217">
        <f>+IFERROR(VLOOKUP($Z41,'[4]TD 11-100'!$A$31:$V$55,MATCH(AH$8,'[4]TD 11-100'!$A$31:$V$31,0),FALSE),0)</f>
        <v>34803.80769030287</v>
      </c>
      <c r="AI41" s="217">
        <f>+IFERROR(VLOOKUP($Z41,'[4]TD 11-100'!$A$31:$V$55,MATCH(AI$8,'[4]TD 11-100'!$A$31:$V$31,0),FALSE),0)</f>
        <v>35755.48246586178</v>
      </c>
      <c r="AJ41" s="217">
        <f>+IFERROR(VLOOKUP($Z41,'[4]TD 11-100'!$A$31:$V$55,MATCH(AJ$8,'[4]TD 11-100'!$A$31:$V$31,0),FALSE),0)</f>
        <v>36726.181928587648</v>
      </c>
      <c r="AK41" s="217">
        <f>+IFERROR(VLOOKUP($Z41,'[4]TD 11-100'!$A$31:$V$55,MATCH(AK$8,'[4]TD 11-100'!$A$31:$V$31,0),FALSE),0)</f>
        <v>37716.247085290372</v>
      </c>
      <c r="AL41" s="217">
        <f>+IFERROR(VLOOKUP($Z41,'[4]TD 11-100'!$A$31:$V$55,MATCH(AL$8,'[4]TD 11-100'!$A$31:$V$31,0),FALSE),0)</f>
        <v>38726.074359289109</v>
      </c>
      <c r="AM41" s="217">
        <f>+IFERROR(VLOOKUP($Z41,'[4]TD 11-100'!$A$31:$V$55,MATCH(AM$8,'[4]TD 11-100'!$A$31:$V$31,0),FALSE),0)</f>
        <v>39756.055623014116</v>
      </c>
      <c r="AN41" s="217">
        <f>+IFERROR(VLOOKUP($Z41,'[4]TD 11-100'!$A$31:$V$55,MATCH(AN$8,'[4]TD 11-100'!$A$31:$V$31,0),FALSE),0)</f>
        <v>40806.593795310393</v>
      </c>
      <c r="AO41" s="217">
        <f>+IFERROR(VLOOKUP($Z41,'[4]TD 11-100'!$A$31:$V$55,MATCH(AO$8,'[4]TD 11-100'!$A$31:$V$31,0),FALSE),0)</f>
        <v>41878.098887465814</v>
      </c>
      <c r="AP41" s="217">
        <f>+IFERROR(VLOOKUP($Z41,'[4]TD 11-100'!$A$31:$V$55,MATCH(AP$8,'[4]TD 11-100'!$A$31:$V$31,0),FALSE),0)</f>
        <v>42970.989814878478</v>
      </c>
      <c r="AQ41" s="217">
        <f>+IFERROR(VLOOKUP($Z41,'[4]TD 11-100'!$A$31:$V$55,MATCH(AQ$8,'[4]TD 11-100'!$A$31:$V$31,0),FALSE),0)</f>
        <v>44085.691805316565</v>
      </c>
      <c r="AR41" s="217">
        <f>+IFERROR(VLOOKUP($Z41,'[4]TD 11-100'!$A$31:$V$55,MATCH(AR$8,'[4]TD 11-100'!$A$31:$V$31,0),FALSE),0)</f>
        <v>45222.646372491494</v>
      </c>
      <c r="AS41" s="217">
        <f>+IFERROR(VLOOKUP($Z41,'[4]TD 11-100'!$A$31:$V$55,MATCH(AS$8,'[4]TD 11-100'!$A$31:$V$31,0),FALSE),0)</f>
        <v>46382.273446222949</v>
      </c>
      <c r="AT41" s="217">
        <f>+IFERROR(VLOOKUP($Z41,'[4]TD 11-100'!$A$31:$V$55,MATCH(AT$8,'[4]TD 11-100'!$A$31:$V$31,0),FALSE),0)</f>
        <v>47565.120008450758</v>
      </c>
      <c r="AU41" s="217">
        <f>+IFERROR(VLOOKUP($Z41,'[4]TD 11-100'!$A$31:$V$55,MATCH(AU$8,'[4]TD 11-100'!$A$31:$V$31,0),FALSE),0)</f>
        <v>48771.280390222179</v>
      </c>
      <c r="AV41" s="217">
        <f>+IFERROR(VLOOKUP($Z41,'[4]TD 11-100'!$A$31:$V$55,MATCH(AV$8,'[4]TD 11-100'!$A$31:$V$31,0),FALSE),0)</f>
        <v>50002.687951651249</v>
      </c>
    </row>
    <row r="42" spans="2:48" x14ac:dyDescent="0.3">
      <c r="B42" s="214">
        <v>10</v>
      </c>
      <c r="C42" s="219" t="s">
        <v>53</v>
      </c>
      <c r="D42" s="216">
        <f>+IFERROR(VLOOKUP($B42,'[4]TD 11-100'!$A$4:$V$28,MATCH(D$8,'[4]TD 11-100'!$A$4:$V$4,0),FALSE),0)</f>
        <v>1510285.4942915407</v>
      </c>
      <c r="E42" s="217">
        <f>+IFERROR(VLOOKUP($B42,'[4]TD 11-100'!$A$4:$V$28,MATCH(E$8,'[4]TD 11-100'!$A$4:$V$4,0),FALSE),0)</f>
        <v>1528538.509151306</v>
      </c>
      <c r="F42" s="217">
        <f>+IFERROR(VLOOKUP($B42,'[4]TD 11-100'!$A$4:$V$28,MATCH(F$8,'[4]TD 11-100'!$A$4:$V$4,0),FALSE),0)</f>
        <v>1546226.4616686089</v>
      </c>
      <c r="G42" s="217">
        <f>+IFERROR(VLOOKUP($B42,'[4]TD 11-100'!$A$4:$V$28,MATCH(G$8,'[4]TD 11-100'!$A$4:$V$4,0),FALSE),0)</f>
        <v>1564220.7930905065</v>
      </c>
      <c r="H42" s="217">
        <f>+IFERROR(VLOOKUP($B42,'[4]TD 11-100'!$A$4:$V$28,MATCH(H$8,'[4]TD 11-100'!$A$4:$V$4,0),FALSE),0)</f>
        <v>1582951.9435357095</v>
      </c>
      <c r="I42" s="217">
        <f>+IFERROR(VLOOKUP($B42,'[4]TD 11-100'!$A$4:$V$28,MATCH(I$8,'[4]TD 11-100'!$A$4:$V$4,0),FALSE),0)</f>
        <v>1602031.7443582297</v>
      </c>
      <c r="J42" s="217">
        <f>+IFERROR(VLOOKUP($B42,'[4]TD 11-100'!$A$4:$V$28,MATCH(J$8,'[4]TD 11-100'!$A$4:$V$4,0),FALSE),0)</f>
        <v>1621502.0950731982</v>
      </c>
      <c r="K42" s="217">
        <f>+IFERROR(VLOOKUP($B42,'[4]TD 11-100'!$A$4:$V$28,MATCH(K$8,'[4]TD 11-100'!$A$4:$V$4,0),FALSE),0)</f>
        <v>1641358.5312723638</v>
      </c>
      <c r="L42" s="217">
        <f>+IFERROR(VLOOKUP($B42,'[4]TD 11-100'!$A$4:$V$28,MATCH(L$8,'[4]TD 11-100'!$A$4:$V$4,0),FALSE),0)</f>
        <v>1661611.9129787716</v>
      </c>
      <c r="M42" s="217">
        <f>+IFERROR(VLOOKUP($B42,'[4]TD 11-100'!$A$4:$V$28,MATCH(M$8,'[4]TD 11-100'!$A$4:$V$4,0),FALSE),0)</f>
        <v>1682269.3545052768</v>
      </c>
      <c r="N42" s="217">
        <f>+IFERROR(VLOOKUP($B42,'[4]TD 11-100'!$A$4:$V$28,MATCH(N$8,'[4]TD 11-100'!$A$4:$V$4,0),FALSE),0)</f>
        <v>1703339.12729793</v>
      </c>
      <c r="O42" s="217">
        <f>+IFERROR(VLOOKUP($B42,'[4]TD 11-100'!$A$4:$V$28,MATCH(O$8,'[4]TD 11-100'!$A$4:$V$4,0),FALSE),0)</f>
        <v>1724829.4076231201</v>
      </c>
      <c r="P42" s="217">
        <f>+IFERROR(VLOOKUP($B42,'[4]TD 11-100'!$A$4:$V$28,MATCH(P$8,'[4]TD 11-100'!$A$4:$V$4,0),FALSE),0)</f>
        <v>1746748.6022821637</v>
      </c>
      <c r="Q42" s="217">
        <f>+IFERROR(VLOOKUP($B42,'[4]TD 11-100'!$A$4:$V$28,MATCH(Q$8,'[4]TD 11-100'!$A$4:$V$4,0),FALSE),0)</f>
        <v>1769105.2660597276</v>
      </c>
      <c r="R42" s="217">
        <f>+IFERROR(VLOOKUP($B42,'[4]TD 11-100'!$A$4:$V$28,MATCH(R$8,'[4]TD 11-100'!$A$4:$V$4,0),FALSE),0)</f>
        <v>1791908.1394614938</v>
      </c>
      <c r="S42" s="217">
        <f>+IFERROR(VLOOKUP($B42,'[4]TD 11-100'!$A$4:$V$28,MATCH(S$8,'[4]TD 11-100'!$A$4:$V$4,0),FALSE),0)</f>
        <v>1815166.094950527</v>
      </c>
      <c r="T42" s="217">
        <f>+IFERROR(VLOOKUP($B42,'[4]TD 11-100'!$A$4:$V$28,MATCH(T$8,'[4]TD 11-100'!$A$4:$V$4,0),FALSE),0)</f>
        <v>1838888.3438070617</v>
      </c>
      <c r="U42" s="217">
        <f>+IFERROR(VLOOKUP($B42,'[4]TD 11-100'!$A$4:$V$28,MATCH(U$8,'[4]TD 11-100'!$A$4:$V$4,0),FALSE),0)</f>
        <v>1863083.6508117265</v>
      </c>
      <c r="V42" s="217">
        <f>+IFERROR(VLOOKUP($B42,'[4]TD 11-100'!$A$4:$V$28,MATCH(V$8,'[4]TD 11-100'!$A$4:$V$4,0),FALSE),0)</f>
        <v>1887763.4166583349</v>
      </c>
      <c r="W42" s="217">
        <f>+IFERROR(VLOOKUP($B42,'[4]TD 11-100'!$A$4:$V$28,MATCH(W$8,'[4]TD 11-100'!$A$4:$V$4,0),FALSE),0)</f>
        <v>1912929.6561698846</v>
      </c>
      <c r="X42" s="217">
        <f>+IFERROR(VLOOKUP($B42,'[4]TD 11-100'!$A$4:$V$28,MATCH(X$8,'[4]TD 11-100'!$A$4:$V$4,0),FALSE),0)</f>
        <v>1938622.5174114774</v>
      </c>
      <c r="Z42" s="214">
        <v>10</v>
      </c>
      <c r="AA42" s="219" t="s">
        <v>53</v>
      </c>
      <c r="AB42" s="216">
        <f>+IFERROR(VLOOKUP($Z42,'[4]TD 11-100'!$A$31:$V$55,MATCH(AB$8,'[4]TD 11-100'!$A$31:$V$31,0),FALSE),0)</f>
        <v>1526982.2229878013</v>
      </c>
      <c r="AC42" s="217">
        <f>+IFERROR(VLOOKUP($Z42,'[4]TD 11-100'!$A$31:$V$55,MATCH(AC$8,'[4]TD 11-100'!$A$31:$V$31,0),FALSE),0)</f>
        <v>1545437.185858465</v>
      </c>
      <c r="AD42" s="217">
        <f>+IFERROR(VLOOKUP($Z42,'[4]TD 11-100'!$A$31:$V$55,MATCH(AD$8,'[4]TD 11-100'!$A$31:$V$31,0),FALSE),0)</f>
        <v>1563320.7536114615</v>
      </c>
      <c r="AE42" s="217">
        <f>+IFERROR(VLOOKUP($Z42,'[4]TD 11-100'!$A$31:$V$55,MATCH(AE$8,'[4]TD 11-100'!$A$31:$V$31,0),FALSE),0)</f>
        <v>1581514.088418253</v>
      </c>
      <c r="AF42" s="217">
        <f>+IFERROR(VLOOKUP($Z42,'[4]TD 11-100'!$A$31:$V$55,MATCH(AF$8,'[4]TD 11-100'!$A$31:$V$31,0),FALSE),0)</f>
        <v>1600452.3910015549</v>
      </c>
      <c r="AG42" s="217">
        <f>+IFERROR(VLOOKUP($Z42,'[4]TD 11-100'!$A$31:$V$55,MATCH(AG$8,'[4]TD 11-100'!$A$31:$V$31,0),FALSE),0)</f>
        <v>1619743.1997503485</v>
      </c>
      <c r="AH42" s="217">
        <f>+IFERROR(VLOOKUP($Z42,'[4]TD 11-100'!$A$31:$V$55,MATCH(AH$8,'[4]TD 11-100'!$A$31:$V$31,0),FALSE),0)</f>
        <v>1639428.8775776366</v>
      </c>
      <c r="AI42" s="217">
        <f>+IFERROR(VLOOKUP($Z42,'[4]TD 11-100'!$A$31:$V$55,MATCH(AI$8,'[4]TD 11-100'!$A$31:$V$31,0),FALSE),0)</f>
        <v>1659504.9106966325</v>
      </c>
      <c r="AJ42" s="217">
        <f>+IFERROR(VLOOKUP($Z42,'[4]TD 11-100'!$A$31:$V$55,MATCH(AJ$8,'[4]TD 11-100'!$A$31:$V$31,0),FALSE),0)</f>
        <v>1679982.2792353344</v>
      </c>
      <c r="AK42" s="217">
        <f>+IFERROR(VLOOKUP($Z42,'[4]TD 11-100'!$A$31:$V$55,MATCH(AK$8,'[4]TD 11-100'!$A$31:$V$31,0),FALSE),0)</f>
        <v>1700868.1761850538</v>
      </c>
      <c r="AL42" s="217">
        <f>+IFERROR(VLOOKUP($Z42,'[4]TD 11-100'!$A$31:$V$55,MATCH(AL$8,'[4]TD 11-100'!$A$31:$V$31,0),FALSE),0)</f>
        <v>1722170.9644677734</v>
      </c>
      <c r="AM42" s="217">
        <f>+IFERROR(VLOOKUP($Z42,'[4]TD 11-100'!$A$31:$V$55,MATCH(AM$8,'[4]TD 11-100'!$A$31:$V$31,0),FALSE),0)</f>
        <v>1743898.9107730698</v>
      </c>
      <c r="AN42" s="217">
        <f>+IFERROR(VLOOKUP($Z42,'[4]TD 11-100'!$A$31:$V$55,MATCH(AN$8,'[4]TD 11-100'!$A$31:$V$31,0),FALSE),0)</f>
        <v>1766060.5148750388</v>
      </c>
      <c r="AO42" s="217">
        <f>+IFERROR(VLOOKUP($Z42,'[4]TD 11-100'!$A$31:$V$55,MATCH(AO$8,'[4]TD 11-100'!$A$31:$V$31,0),FALSE),0)</f>
        <v>1788664.4261676793</v>
      </c>
      <c r="AP42" s="217">
        <f>+IFERROR(VLOOKUP($Z42,'[4]TD 11-100'!$A$31:$V$55,MATCH(AP$8,'[4]TD 11-100'!$A$31:$V$31,0),FALSE),0)</f>
        <v>1811719.4818199521</v>
      </c>
      <c r="AQ42" s="217">
        <f>+IFERROR(VLOOKUP($Z42,'[4]TD 11-100'!$A$31:$V$55,MATCH(AQ$8,'[4]TD 11-100'!$A$31:$V$31,0),FALSE),0)</f>
        <v>1835234.6524175347</v>
      </c>
      <c r="AR42" s="217">
        <f>+IFERROR(VLOOKUP($Z42,'[4]TD 11-100'!$A$31:$V$55,MATCH(AR$8,'[4]TD 11-100'!$A$31:$V$31,0),FALSE),0)</f>
        <v>1859219.25111038</v>
      </c>
      <c r="AS42" s="217">
        <f>+IFERROR(VLOOKUP($Z42,'[4]TD 11-100'!$A$31:$V$55,MATCH(AS$8,'[4]TD 11-100'!$A$31:$V$31,0),FALSE),0)</f>
        <v>1883682.1396106423</v>
      </c>
      <c r="AT42" s="217">
        <f>+IFERROR(VLOOKUP($Z42,'[4]TD 11-100'!$A$31:$V$55,MATCH(AT$8,'[4]TD 11-100'!$A$31:$V$31,0),FALSE),0)</f>
        <v>1908634.8446959434</v>
      </c>
      <c r="AU42" s="217">
        <f>+IFERROR(VLOOKUP($Z42,'[4]TD 11-100'!$A$31:$V$55,MATCH(AU$8,'[4]TD 11-100'!$A$31:$V$31,0),FALSE),0)</f>
        <v>1934079.4034681574</v>
      </c>
      <c r="AV42" s="217">
        <f>+IFERROR(VLOOKUP($Z42,'[4]TD 11-100'!$A$31:$V$55,MATCH(AV$8,'[4]TD 11-100'!$A$31:$V$31,0),FALSE),0)</f>
        <v>1960056.408012385</v>
      </c>
    </row>
    <row r="43" spans="2:48" x14ac:dyDescent="0.3">
      <c r="B43" s="214">
        <v>13</v>
      </c>
      <c r="C43" s="219" t="s">
        <v>55</v>
      </c>
      <c r="D43" s="216">
        <f>+IFERROR(VLOOKUP($B43,'[4]TD 11-100'!$A$4:$V$28,MATCH(D$8,'[4]TD 11-100'!$A$4:$V$4,0),FALSE),0)</f>
        <v>1679.4352113152745</v>
      </c>
      <c r="E43" s="217">
        <f>+IFERROR(VLOOKUP($B43,'[4]TD 11-100'!$A$4:$V$28,MATCH(E$8,'[4]TD 11-100'!$A$4:$V$4,0),FALSE),0)</f>
        <v>1720.5711980768158</v>
      </c>
      <c r="F43" s="217">
        <f>+IFERROR(VLOOKUP($B43,'[4]TD 11-100'!$A$4:$V$28,MATCH(F$8,'[4]TD 11-100'!$A$4:$V$4,0),FALSE),0)</f>
        <v>1747.1021029163696</v>
      </c>
      <c r="G43" s="217">
        <f>+IFERROR(VLOOKUP($B43,'[4]TD 11-100'!$A$4:$V$28,MATCH(G$8,'[4]TD 11-100'!$A$4:$V$4,0),FALSE),0)</f>
        <v>1773.0721714934068</v>
      </c>
      <c r="H43" s="217">
        <f>+IFERROR(VLOOKUP($B43,'[4]TD 11-100'!$A$4:$V$28,MATCH(H$8,'[4]TD 11-100'!$A$4:$V$4,0),FALSE),0)</f>
        <v>1800.1079747509295</v>
      </c>
      <c r="I43" s="217">
        <f>+IFERROR(VLOOKUP($B43,'[4]TD 11-100'!$A$4:$V$28,MATCH(I$8,'[4]TD 11-100'!$A$4:$V$4,0),FALSE),0)</f>
        <v>1827.6457948979753</v>
      </c>
      <c r="J43" s="217">
        <f>+IFERROR(VLOOKUP($B43,'[4]TD 11-100'!$A$4:$V$28,MATCH(J$8,'[4]TD 11-100'!$A$4:$V$4,0),FALSE),0)</f>
        <v>1855.7474804080143</v>
      </c>
      <c r="K43" s="217">
        <f>+IFERROR(VLOOKUP($B43,'[4]TD 11-100'!$A$4:$V$28,MATCH(K$8,'[4]TD 11-100'!$A$4:$V$4,0),FALSE),0)</f>
        <v>1884.4063586465541</v>
      </c>
      <c r="L43" s="217">
        <f>+IFERROR(VLOOKUP($B43,'[4]TD 11-100'!$A$4:$V$28,MATCH(L$8,'[4]TD 11-100'!$A$4:$V$4,0),FALSE),0)</f>
        <v>1913.638162044424</v>
      </c>
      <c r="M43" s="217">
        <f>+IFERROR(VLOOKUP($B43,'[4]TD 11-100'!$A$4:$V$28,MATCH(M$8,'[4]TD 11-100'!$A$4:$V$4,0),FALSE),0)</f>
        <v>1943.4531438459737</v>
      </c>
      <c r="N43" s="217">
        <f>+IFERROR(VLOOKUP($B43,'[4]TD 11-100'!$A$4:$V$28,MATCH(N$8,'[4]TD 11-100'!$A$4:$V$4,0),FALSE),0)</f>
        <v>1973.8632460791137</v>
      </c>
      <c r="O43" s="217">
        <f>+IFERROR(VLOOKUP($B43,'[4]TD 11-100'!$A$4:$V$28,MATCH(O$8,'[4]TD 11-100'!$A$4:$V$4,0),FALSE),0)</f>
        <v>2004.8802686076965</v>
      </c>
      <c r="P43" s="217">
        <f>+IFERROR(VLOOKUP($B43,'[4]TD 11-100'!$A$4:$V$28,MATCH(P$8,'[4]TD 11-100'!$A$4:$V$4,0),FALSE),0)</f>
        <v>2036.5163452727945</v>
      </c>
      <c r="Q43" s="217">
        <f>+IFERROR(VLOOKUP($B43,'[4]TD 11-100'!$A$4:$V$28,MATCH(Q$8,'[4]TD 11-100'!$A$4:$V$4,0),FALSE),0)</f>
        <v>2068.783823112029</v>
      </c>
      <c r="R43" s="217">
        <f>+IFERROR(VLOOKUP($B43,'[4]TD 11-100'!$A$4:$V$28,MATCH(R$8,'[4]TD 11-100'!$A$4:$V$4,0),FALSE),0)</f>
        <v>2101.6953175857748</v>
      </c>
      <c r="S43" s="217">
        <f>+IFERROR(VLOOKUP($B43,'[4]TD 11-100'!$A$4:$V$28,MATCH(S$8,'[4]TD 11-100'!$A$4:$V$4,0),FALSE),0)</f>
        <v>2135.2636334557419</v>
      </c>
      <c r="T43" s="217">
        <f>+IFERROR(VLOOKUP($B43,'[4]TD 11-100'!$A$4:$V$28,MATCH(T$8,'[4]TD 11-100'!$A$4:$V$4,0),FALSE),0)</f>
        <v>2169.5020689272174</v>
      </c>
      <c r="U43" s="217">
        <f>+IFERROR(VLOOKUP($B43,'[4]TD 11-100'!$A$4:$V$28,MATCH(U$8,'[4]TD 11-100'!$A$4:$V$4,0),FALSE),0)</f>
        <v>2204.4232605039242</v>
      </c>
      <c r="V43" s="217">
        <f>+IFERROR(VLOOKUP($B43,'[4]TD 11-100'!$A$4:$V$28,MATCH(V$8,'[4]TD 11-100'!$A$4:$V$4,0),FALSE),0)</f>
        <v>2240.0437165408334</v>
      </c>
      <c r="W43" s="217">
        <f>+IFERROR(VLOOKUP($B43,'[4]TD 11-100'!$A$4:$V$28,MATCH(W$8,'[4]TD 11-100'!$A$4:$V$4,0),FALSE),0)</f>
        <v>2276.3661353868497</v>
      </c>
      <c r="X43" s="217">
        <f>+IFERROR(VLOOKUP($B43,'[4]TD 11-100'!$A$4:$V$28,MATCH(X$8,'[4]TD 11-100'!$A$4:$V$4,0),FALSE),0)</f>
        <v>2313.4492761997544</v>
      </c>
      <c r="Z43" s="214">
        <v>13</v>
      </c>
      <c r="AA43" s="219" t="s">
        <v>55</v>
      </c>
      <c r="AB43" s="216">
        <f>+IFERROR(VLOOKUP($Z43,'[4]TD 11-100'!$A$31:$V$55,MATCH(AB$8,'[4]TD 11-100'!$A$31:$V$31,0),FALSE),0)</f>
        <v>1700.3597134553779</v>
      </c>
      <c r="AC43" s="217">
        <f>+IFERROR(VLOOKUP($Z43,'[4]TD 11-100'!$A$31:$V$55,MATCH(AC$8,'[4]TD 11-100'!$A$31:$V$31,0),FALSE),0)</f>
        <v>1741.9990592937306</v>
      </c>
      <c r="AD43" s="217">
        <f>+IFERROR(VLOOKUP($Z43,'[4]TD 11-100'!$A$31:$V$55,MATCH(AD$8,'[4]TD 11-100'!$A$31:$V$31,0),FALSE),0)</f>
        <v>1768.8281198439445</v>
      </c>
      <c r="AE43" s="217">
        <f>+IFERROR(VLOOKUP($Z43,'[4]TD 11-100'!$A$31:$V$55,MATCH(AE$8,'[4]TD 11-100'!$A$31:$V$31,0),FALSE),0)</f>
        <v>1795.0851475904137</v>
      </c>
      <c r="AF43" s="217">
        <f>+IFERROR(VLOOKUP($Z43,'[4]TD 11-100'!$A$31:$V$55,MATCH(AF$8,'[4]TD 11-100'!$A$31:$V$31,0),FALSE),0)</f>
        <v>1822.4196964644293</v>
      </c>
      <c r="AG43" s="217">
        <f>+IFERROR(VLOOKUP($Z43,'[4]TD 11-100'!$A$31:$V$55,MATCH(AG$8,'[4]TD 11-100'!$A$31:$V$31,0),FALSE),0)</f>
        <v>1850.2618095240905</v>
      </c>
      <c r="AH43" s="217">
        <f>+IFERROR(VLOOKUP($Z43,'[4]TD 11-100'!$A$31:$V$55,MATCH(AH$8,'[4]TD 11-100'!$A$31:$V$31,0),FALSE),0)</f>
        <v>1878.6740186590155</v>
      </c>
      <c r="AI43" s="217">
        <f>+IFERROR(VLOOKUP($Z43,'[4]TD 11-100'!$A$31:$V$55,MATCH(AI$8,'[4]TD 11-100'!$A$31:$V$31,0),FALSE),0)</f>
        <v>1907.649577502091</v>
      </c>
      <c r="AJ43" s="217">
        <f>+IFERROR(VLOOKUP($Z43,'[4]TD 11-100'!$A$31:$V$55,MATCH(AJ$8,'[4]TD 11-100'!$A$31:$V$31,0),FALSE),0)</f>
        <v>1937.2043923275075</v>
      </c>
      <c r="AK43" s="217">
        <f>+IFERROR(VLOOKUP($Z43,'[4]TD 11-100'!$A$31:$V$55,MATCH(AK$8,'[4]TD 11-100'!$A$31:$V$31,0),FALSE),0)</f>
        <v>1967.348829677964</v>
      </c>
      <c r="AL43" s="217">
        <f>+IFERROR(VLOOKUP($Z43,'[4]TD 11-100'!$A$31:$V$55,MATCH(AL$8,'[4]TD 11-100'!$A$31:$V$31,0),FALSE),0)</f>
        <v>1998.0949635407806</v>
      </c>
      <c r="AM43" s="217">
        <f>+IFERROR(VLOOKUP($Z43,'[4]TD 11-100'!$A$31:$V$55,MATCH(AM$8,'[4]TD 11-100'!$A$31:$V$31,0),FALSE),0)</f>
        <v>2029.4547241683042</v>
      </c>
      <c r="AN43" s="217">
        <f>+IFERROR(VLOOKUP($Z43,'[4]TD 11-100'!$A$31:$V$55,MATCH(AN$8,'[4]TD 11-100'!$A$31:$V$31,0),FALSE),0)</f>
        <v>2061.4403794805512</v>
      </c>
      <c r="AO43" s="217">
        <f>+IFERROR(VLOOKUP($Z43,'[4]TD 11-100'!$A$31:$V$55,MATCH(AO$8,'[4]TD 11-100'!$A$31:$V$31,0),FALSE),0)</f>
        <v>2094.0644129499096</v>
      </c>
      <c r="AP43" s="217">
        <f>+IFERROR(VLOOKUP($Z43,'[4]TD 11-100'!$A$31:$V$55,MATCH(AP$8,'[4]TD 11-100'!$A$31:$V$31,0),FALSE),0)</f>
        <v>2127.3395794375897</v>
      </c>
      <c r="AQ43" s="217">
        <f>+IFERROR(VLOOKUP($Z43,'[4]TD 11-100'!$A$31:$V$55,MATCH(AQ$8,'[4]TD 11-100'!$A$31:$V$31,0),FALSE),0)</f>
        <v>2161.27882519792</v>
      </c>
      <c r="AR43" s="217">
        <f>+IFERROR(VLOOKUP($Z43,'[4]TD 11-100'!$A$31:$V$55,MATCH(AR$8,'[4]TD 11-100'!$A$31:$V$31,0),FALSE),0)</f>
        <v>2195.8955953813556</v>
      </c>
      <c r="AS43" s="217">
        <f>+IFERROR(VLOOKUP($Z43,'[4]TD 11-100'!$A$31:$V$55,MATCH(AS$8,'[4]TD 11-100'!$A$31:$V$31,0),FALSE),0)</f>
        <v>2231.2026661249856</v>
      </c>
      <c r="AT43" s="217">
        <f>+IFERROR(VLOOKUP($Z43,'[4]TD 11-100'!$A$31:$V$55,MATCH(AT$8,'[4]TD 11-100'!$A$31:$V$31,0),FALSE),0)</f>
        <v>2267.2167282011023</v>
      </c>
      <c r="AU43" s="217">
        <f>+IFERROR(VLOOKUP($Z43,'[4]TD 11-100'!$A$31:$V$55,MATCH(AU$8,'[4]TD 11-100'!$A$31:$V$31,0),FALSE),0)</f>
        <v>2303.9405097753665</v>
      </c>
      <c r="AV43" s="217">
        <f>+IFERROR(VLOOKUP($Z43,'[4]TD 11-100'!$A$31:$V$55,MATCH(AV$8,'[4]TD 11-100'!$A$31:$V$31,0),FALSE),0)</f>
        <v>2341.4334192942538</v>
      </c>
    </row>
    <row r="44" spans="2:48" x14ac:dyDescent="0.3">
      <c r="B44" s="214">
        <v>14</v>
      </c>
      <c r="C44" s="219" t="s">
        <v>56</v>
      </c>
      <c r="D44" s="216">
        <f>+IFERROR(VLOOKUP($B44,'[4]TD 11-100'!$A$4:$V$28,MATCH(D$8,'[4]TD 11-100'!$A$4:$V$4,0),FALSE),0)</f>
        <v>21887.510395545887</v>
      </c>
      <c r="E44" s="217">
        <f>+IFERROR(VLOOKUP($B44,'[4]TD 11-100'!$A$4:$V$28,MATCH(E$8,'[4]TD 11-100'!$A$4:$V$4,0),FALSE),0)</f>
        <v>22247.394756097448</v>
      </c>
      <c r="F44" s="217">
        <f>+IFERROR(VLOOKUP($B44,'[4]TD 11-100'!$A$4:$V$28,MATCH(F$8,'[4]TD 11-100'!$A$4:$V$4,0),FALSE),0)</f>
        <v>22592.939144348555</v>
      </c>
      <c r="G44" s="217">
        <f>+IFERROR(VLOOKUP($B44,'[4]TD 11-100'!$A$4:$V$28,MATCH(G$8,'[4]TD 11-100'!$A$4:$V$4,0),FALSE),0)</f>
        <v>22944.535958493383</v>
      </c>
      <c r="H44" s="217">
        <f>+IFERROR(VLOOKUP($B44,'[4]TD 11-100'!$A$4:$V$28,MATCH(H$8,'[4]TD 11-100'!$A$4:$V$4,0),FALSE),0)</f>
        <v>23310.502979260975</v>
      </c>
      <c r="I44" s="217">
        <f>+IFERROR(VLOOKUP($B44,'[4]TD 11-100'!$A$4:$V$28,MATCH(I$8,'[4]TD 11-100'!$A$4:$V$4,0),FALSE),0)</f>
        <v>23683.274479807424</v>
      </c>
      <c r="J44" s="217">
        <f>+IFERROR(VLOOKUP($B44,'[4]TD 11-100'!$A$4:$V$28,MATCH(J$8,'[4]TD 11-100'!$A$4:$V$4,0),FALSE),0)</f>
        <v>24063.676953352933</v>
      </c>
      <c r="K44" s="217">
        <f>+IFERROR(VLOOKUP($B44,'[4]TD 11-100'!$A$4:$V$28,MATCH(K$8,'[4]TD 11-100'!$A$4:$V$4,0),FALSE),0)</f>
        <v>24451.622432552886</v>
      </c>
      <c r="L44" s="217">
        <f>+IFERROR(VLOOKUP($B44,'[4]TD 11-100'!$A$4:$V$28,MATCH(L$8,'[4]TD 11-100'!$A$4:$V$4,0),FALSE),0)</f>
        <v>24847.3232799217</v>
      </c>
      <c r="M44" s="217">
        <f>+IFERROR(VLOOKUP($B44,'[4]TD 11-100'!$A$4:$V$28,MATCH(M$8,'[4]TD 11-100'!$A$4:$V$4,0),FALSE),0)</f>
        <v>25250.918444280029</v>
      </c>
      <c r="N44" s="217">
        <f>+IFERROR(VLOOKUP($B44,'[4]TD 11-100'!$A$4:$V$28,MATCH(N$8,'[4]TD 11-100'!$A$4:$V$4,0),FALSE),0)</f>
        <v>25662.569541250032</v>
      </c>
      <c r="O44" s="217">
        <f>+IFERROR(VLOOKUP($B44,'[4]TD 11-100'!$A$4:$V$28,MATCH(O$8,'[4]TD 11-100'!$A$4:$V$4,0),FALSE),0)</f>
        <v>26082.43631168428</v>
      </c>
      <c r="P44" s="217">
        <f>+IFERROR(VLOOKUP($B44,'[4]TD 11-100'!$A$4:$V$28,MATCH(P$8,'[4]TD 11-100'!$A$4:$V$4,0),FALSE),0)</f>
        <v>26510.683004496743</v>
      </c>
      <c r="Q44" s="217">
        <f>+IFERROR(VLOOKUP($B44,'[4]TD 11-100'!$A$4:$V$28,MATCH(Q$8,'[4]TD 11-100'!$A$4:$V$4,0),FALSE),0)</f>
        <v>26947.476758452241</v>
      </c>
      <c r="R44" s="217">
        <f>+IFERROR(VLOOKUP($B44,'[4]TD 11-100'!$A$4:$V$28,MATCH(R$8,'[4]TD 11-100'!$A$4:$V$4,0),FALSE),0)</f>
        <v>27392.988342591238</v>
      </c>
      <c r="S44" s="217">
        <f>+IFERROR(VLOOKUP($B44,'[4]TD 11-100'!$A$4:$V$28,MATCH(S$8,'[4]TD 11-100'!$A$4:$V$4,0),FALSE),0)</f>
        <v>27847.391098183252</v>
      </c>
      <c r="T44" s="217">
        <f>+IFERROR(VLOOKUP($B44,'[4]TD 11-100'!$A$4:$V$28,MATCH(T$8,'[4]TD 11-100'!$A$4:$V$4,0),FALSE),0)</f>
        <v>28310.865008896275</v>
      </c>
      <c r="U44" s="217">
        <f>+IFERROR(VLOOKUP($B44,'[4]TD 11-100'!$A$4:$V$28,MATCH(U$8,'[4]TD 11-100'!$A$4:$V$4,0),FALSE),0)</f>
        <v>28783.581246157475</v>
      </c>
      <c r="V44" s="217">
        <f>+IFERROR(VLOOKUP($B44,'[4]TD 11-100'!$A$4:$V$28,MATCH(V$8,'[4]TD 11-100'!$A$4:$V$4,0),FALSE),0)</f>
        <v>29265.762827061259</v>
      </c>
      <c r="W44" s="217">
        <f>+IFERROR(VLOOKUP($B44,'[4]TD 11-100'!$A$4:$V$28,MATCH(W$8,'[4]TD 11-100'!$A$4:$V$4,0),FALSE),0)</f>
        <v>29757.448038900504</v>
      </c>
      <c r="X44" s="217">
        <f>+IFERROR(VLOOKUP($B44,'[4]TD 11-100'!$A$4:$V$28,MATCH(X$8,'[4]TD 11-100'!$A$4:$V$4,0),FALSE),0)</f>
        <v>30259.425544612186</v>
      </c>
      <c r="Z44" s="214">
        <v>14</v>
      </c>
      <c r="AA44" s="219" t="s">
        <v>56</v>
      </c>
      <c r="AB44" s="216">
        <f>+IFERROR(VLOOKUP($Z44,'[4]TD 11-100'!$A$31:$V$55,MATCH(AB$8,'[4]TD 11-100'!$A$31:$V$31,0),FALSE),0)</f>
        <v>22129.36738541667</v>
      </c>
      <c r="AC44" s="217">
        <f>+IFERROR(VLOOKUP($Z44,'[4]TD 11-100'!$A$31:$V$55,MATCH(AC$8,'[4]TD 11-100'!$A$31:$V$31,0),FALSE),0)</f>
        <v>22493.228468152327</v>
      </c>
      <c r="AD44" s="217">
        <f>+IFERROR(VLOOKUP($Z44,'[4]TD 11-100'!$A$31:$V$55,MATCH(AD$8,'[4]TD 11-100'!$A$31:$V$31,0),FALSE),0)</f>
        <v>22842.591121893594</v>
      </c>
      <c r="AE44" s="217">
        <f>+IFERROR(VLOOKUP($Z44,'[4]TD 11-100'!$A$31:$V$55,MATCH(AE$8,'[4]TD 11-100'!$A$31:$V$31,0),FALSE),0)</f>
        <v>23198.073080834733</v>
      </c>
      <c r="AF44" s="217">
        <f>+IFERROR(VLOOKUP($Z44,'[4]TD 11-100'!$A$31:$V$55,MATCH(AF$8,'[4]TD 11-100'!$A$31:$V$31,0),FALSE),0)</f>
        <v>23568.08403718179</v>
      </c>
      <c r="AG44" s="217">
        <f>+IFERROR(VLOOKUP($Z44,'[4]TD 11-100'!$A$31:$V$55,MATCH(AG$8,'[4]TD 11-100'!$A$31:$V$31,0),FALSE),0)</f>
        <v>23944.974662809305</v>
      </c>
      <c r="AH44" s="217">
        <f>+IFERROR(VLOOKUP($Z44,'[4]TD 11-100'!$A$31:$V$55,MATCH(AH$8,'[4]TD 11-100'!$A$31:$V$31,0),FALSE),0)</f>
        <v>24329.580583687482</v>
      </c>
      <c r="AI44" s="217">
        <f>+IFERROR(VLOOKUP($Z44,'[4]TD 11-100'!$A$31:$V$55,MATCH(AI$8,'[4]TD 11-100'!$A$31:$V$31,0),FALSE),0)</f>
        <v>24721.812860432598</v>
      </c>
      <c r="AJ44" s="217">
        <f>+IFERROR(VLOOKUP($Z44,'[4]TD 11-100'!$A$31:$V$55,MATCH(AJ$8,'[4]TD 11-100'!$A$31:$V$31,0),FALSE),0)</f>
        <v>25121.886202164835</v>
      </c>
      <c r="AK44" s="217">
        <f>+IFERROR(VLOOKUP($Z44,'[4]TD 11-100'!$A$31:$V$55,MATCH(AK$8,'[4]TD 11-100'!$A$31:$V$31,0),FALSE),0)</f>
        <v>25529.941093089317</v>
      </c>
      <c r="AL44" s="217">
        <f>+IFERROR(VLOOKUP($Z44,'[4]TD 11-100'!$A$31:$V$55,MATCH(AL$8,'[4]TD 11-100'!$A$31:$V$31,0),FALSE),0)</f>
        <v>25946.140934680843</v>
      </c>
      <c r="AM44" s="217">
        <f>+IFERROR(VLOOKUP($Z44,'[4]TD 11-100'!$A$31:$V$55,MATCH(AM$8,'[4]TD 11-100'!$A$31:$V$31,0),FALSE),0)</f>
        <v>26370.647232928397</v>
      </c>
      <c r="AN44" s="217">
        <f>+IFERROR(VLOOKUP($Z44,'[4]TD 11-100'!$A$31:$V$55,MATCH(AN$8,'[4]TD 11-100'!$A$31:$V$31,0),FALSE),0)</f>
        <v>26803.626051696421</v>
      </c>
      <c r="AO44" s="217">
        <f>+IFERROR(VLOOKUP($Z44,'[4]TD 11-100'!$A$31:$V$55,MATCH(AO$8,'[4]TD 11-100'!$A$31:$V$31,0),FALSE),0)</f>
        <v>27245.246376633138</v>
      </c>
      <c r="AP44" s="217">
        <f>+IFERROR(VLOOKUP($Z44,'[4]TD 11-100'!$A$31:$V$55,MATCH(AP$8,'[4]TD 11-100'!$A$31:$V$31,0),FALSE),0)</f>
        <v>27695.680863776877</v>
      </c>
      <c r="AQ44" s="217">
        <f>+IFERROR(VLOOKUP($Z44,'[4]TD 11-100'!$A$31:$V$55,MATCH(AQ$8,'[4]TD 11-100'!$A$31:$V$31,0),FALSE),0)</f>
        <v>28155.104769818176</v>
      </c>
      <c r="AR44" s="217">
        <f>+IFERROR(VLOOKUP($Z44,'[4]TD 11-100'!$A$31:$V$55,MATCH(AR$8,'[4]TD 11-100'!$A$31:$V$31,0),FALSE),0)</f>
        <v>28623.700067244583</v>
      </c>
      <c r="AS44" s="217">
        <f>+IFERROR(VLOOKUP($Z44,'[4]TD 11-100'!$A$31:$V$55,MATCH(AS$8,'[4]TD 11-100'!$A$31:$V$31,0),FALSE),0)</f>
        <v>29101.639818927513</v>
      </c>
      <c r="AT44" s="217">
        <f>+IFERROR(VLOOKUP($Z44,'[4]TD 11-100'!$A$31:$V$55,MATCH(AT$8,'[4]TD 11-100'!$A$31:$V$31,0),FALSE),0)</f>
        <v>29589.149506300291</v>
      </c>
      <c r="AU44" s="217">
        <f>+IFERROR(VLOOKUP($Z44,'[4]TD 11-100'!$A$31:$V$55,MATCH(AU$8,'[4]TD 11-100'!$A$31:$V$31,0),FALSE),0)</f>
        <v>30086.267839730346</v>
      </c>
      <c r="AV44" s="217">
        <f>+IFERROR(VLOOKUP($Z44,'[4]TD 11-100'!$A$31:$V$55,MATCH(AV$8,'[4]TD 11-100'!$A$31:$V$31,0),FALSE),0)</f>
        <v>30593.792196880157</v>
      </c>
    </row>
    <row r="45" spans="2:48" x14ac:dyDescent="0.3">
      <c r="B45" s="214">
        <v>18</v>
      </c>
      <c r="C45" s="219" t="s">
        <v>58</v>
      </c>
      <c r="D45" s="216">
        <f>+IFERROR(VLOOKUP($B45,'[4]TD 11-100'!$A$4:$V$28,MATCH(D$8,'[4]TD 11-100'!$A$4:$V$4,0),FALSE),0)</f>
        <v>2360579.6653223992</v>
      </c>
      <c r="E45" s="217">
        <f>+IFERROR(VLOOKUP($B45,'[4]TD 11-100'!$A$4:$V$28,MATCH(E$8,'[4]TD 11-100'!$A$4:$V$4,0),FALSE),0)</f>
        <v>2433185.9505063081</v>
      </c>
      <c r="F45" s="217">
        <f>+IFERROR(VLOOKUP($B45,'[4]TD 11-100'!$A$4:$V$28,MATCH(F$8,'[4]TD 11-100'!$A$4:$V$4,0),FALSE),0)</f>
        <v>2492701.5355211622</v>
      </c>
      <c r="G45" s="217">
        <f>+IFERROR(VLOOKUP($B45,'[4]TD 11-100'!$A$4:$V$28,MATCH(G$8,'[4]TD 11-100'!$A$4:$V$4,0),FALSE),0)</f>
        <v>2552366.3706724513</v>
      </c>
      <c r="H45" s="217">
        <f>+IFERROR(VLOOKUP($B45,'[4]TD 11-100'!$A$4:$V$28,MATCH(H$8,'[4]TD 11-100'!$A$4:$V$4,0),FALSE),0)</f>
        <v>2613529.915650697</v>
      </c>
      <c r="I45" s="217">
        <f>+IFERROR(VLOOKUP($B45,'[4]TD 11-100'!$A$4:$V$28,MATCH(I$8,'[4]TD 11-100'!$A$4:$V$4,0),FALSE),0)</f>
        <v>2674897.3836935256</v>
      </c>
      <c r="J45" s="217">
        <f>+IFERROR(VLOOKUP($B45,'[4]TD 11-100'!$A$4:$V$28,MATCH(J$8,'[4]TD 11-100'!$A$4:$V$4,0),FALSE),0)</f>
        <v>2736579.9006530419</v>
      </c>
      <c r="K45" s="217">
        <f>+IFERROR(VLOOKUP($B45,'[4]TD 11-100'!$A$4:$V$28,MATCH(K$8,'[4]TD 11-100'!$A$4:$V$4,0),FALSE),0)</f>
        <v>2798545.9817941277</v>
      </c>
      <c r="L45" s="217">
        <f>+IFERROR(VLOOKUP($B45,'[4]TD 11-100'!$A$4:$V$28,MATCH(L$8,'[4]TD 11-100'!$A$4:$V$4,0),FALSE),0)</f>
        <v>2860810.7994276006</v>
      </c>
      <c r="M45" s="217">
        <f>+IFERROR(VLOOKUP($B45,'[4]TD 11-100'!$A$4:$V$28,MATCH(M$8,'[4]TD 11-100'!$A$4:$V$4,0),FALSE),0)</f>
        <v>2923377.9363134485</v>
      </c>
      <c r="N45" s="217">
        <f>+IFERROR(VLOOKUP($B45,'[4]TD 11-100'!$A$4:$V$28,MATCH(N$8,'[4]TD 11-100'!$A$4:$V$4,0),FALSE),0)</f>
        <v>2986254.0200212016</v>
      </c>
      <c r="O45" s="217">
        <f>+IFERROR(VLOOKUP($B45,'[4]TD 11-100'!$A$4:$V$28,MATCH(O$8,'[4]TD 11-100'!$A$4:$V$4,0),FALSE),0)</f>
        <v>3049445.0686140959</v>
      </c>
      <c r="P45" s="217">
        <f>+IFERROR(VLOOKUP($B45,'[4]TD 11-100'!$A$4:$V$28,MATCH(P$8,'[4]TD 11-100'!$A$4:$V$4,0),FALSE),0)</f>
        <v>3112957.4063742715</v>
      </c>
      <c r="Q45" s="217">
        <f>+IFERROR(VLOOKUP($B45,'[4]TD 11-100'!$A$4:$V$28,MATCH(Q$8,'[4]TD 11-100'!$A$4:$V$4,0),FALSE),0)</f>
        <v>3176797.4307150184</v>
      </c>
      <c r="R45" s="217">
        <f>+IFERROR(VLOOKUP($B45,'[4]TD 11-100'!$A$4:$V$28,MATCH(R$8,'[4]TD 11-100'!$A$4:$V$4,0),FALSE),0)</f>
        <v>3240971.7070468017</v>
      </c>
      <c r="S45" s="217">
        <f>+IFERROR(VLOOKUP($B45,'[4]TD 11-100'!$A$4:$V$28,MATCH(S$8,'[4]TD 11-100'!$A$4:$V$4,0),FALSE),0)</f>
        <v>3305486.8169997386</v>
      </c>
      <c r="T45" s="217">
        <f>+IFERROR(VLOOKUP($B45,'[4]TD 11-100'!$A$4:$V$28,MATCH(T$8,'[4]TD 11-100'!$A$4:$V$4,0),FALSE),0)</f>
        <v>3370349.9055293011</v>
      </c>
      <c r="U45" s="217">
        <f>+IFERROR(VLOOKUP($B45,'[4]TD 11-100'!$A$4:$V$28,MATCH(U$8,'[4]TD 11-100'!$A$4:$V$4,0),FALSE),0)</f>
        <v>3435566.6000171327</v>
      </c>
      <c r="V45" s="217">
        <f>+IFERROR(VLOOKUP($B45,'[4]TD 11-100'!$A$4:$V$28,MATCH(V$8,'[4]TD 11-100'!$A$4:$V$4,0),FALSE),0)</f>
        <v>3501149.0310316901</v>
      </c>
      <c r="W45" s="217">
        <f>+IFERROR(VLOOKUP($B45,'[4]TD 11-100'!$A$4:$V$28,MATCH(W$8,'[4]TD 11-100'!$A$4:$V$4,0),FALSE),0)</f>
        <v>3567084.9543426102</v>
      </c>
      <c r="X45" s="217">
        <f>+IFERROR(VLOOKUP($B45,'[4]TD 11-100'!$A$4:$V$28,MATCH(X$8,'[4]TD 11-100'!$A$4:$V$4,0),FALSE),0)</f>
        <v>3633458.1269014943</v>
      </c>
      <c r="Z45" s="214">
        <v>18</v>
      </c>
      <c r="AA45" s="219" t="s">
        <v>58</v>
      </c>
      <c r="AB45" s="216">
        <f>+IFERROR(VLOOKUP($Z45,'[4]TD 11-100'!$A$31:$V$55,MATCH(AB$8,'[4]TD 11-100'!$A$31:$V$31,0),FALSE),0)</f>
        <v>2401387.5086272773</v>
      </c>
      <c r="AC45" s="217">
        <f>+IFERROR(VLOOKUP($Z45,'[4]TD 11-100'!$A$31:$V$55,MATCH(AC$8,'[4]TD 11-100'!$A$31:$V$31,0),FALSE),0)</f>
        <v>2475119.0145555539</v>
      </c>
      <c r="AD45" s="217">
        <f>+IFERROR(VLOOKUP($Z45,'[4]TD 11-100'!$A$31:$V$55,MATCH(AD$8,'[4]TD 11-100'!$A$31:$V$31,0),FALSE),0)</f>
        <v>2535563.6729367771</v>
      </c>
      <c r="AE45" s="217">
        <f>+IFERROR(VLOOKUP($Z45,'[4]TD 11-100'!$A$31:$V$55,MATCH(AE$8,'[4]TD 11-100'!$A$31:$V$31,0),FALSE),0)</f>
        <v>2596161.5856370665</v>
      </c>
      <c r="AF45" s="217">
        <f>+IFERROR(VLOOKUP($Z45,'[4]TD 11-100'!$A$31:$V$55,MATCH(AF$8,'[4]TD 11-100'!$A$31:$V$31,0),FALSE),0)</f>
        <v>2658283.409083697</v>
      </c>
      <c r="AG45" s="217">
        <f>+IFERROR(VLOOKUP($Z45,'[4]TD 11-100'!$A$31:$V$55,MATCH(AG$8,'[4]TD 11-100'!$A$31:$V$31,0),FALSE),0)</f>
        <v>2720614.1454355423</v>
      </c>
      <c r="AH45" s="217">
        <f>+IFERROR(VLOOKUP($Z45,'[4]TD 11-100'!$A$31:$V$55,MATCH(AH$8,'[4]TD 11-100'!$A$31:$V$31,0),FALSE),0)</f>
        <v>2783266.7071821708</v>
      </c>
      <c r="AI45" s="217">
        <f>+IFERROR(VLOOKUP($Z45,'[4]TD 11-100'!$A$31:$V$55,MATCH(AI$8,'[4]TD 11-100'!$A$31:$V$31,0),FALSE),0)</f>
        <v>2846209.1497346126</v>
      </c>
      <c r="AJ45" s="217">
        <f>+IFERROR(VLOOKUP($Z45,'[4]TD 11-100'!$A$31:$V$55,MATCH(AJ$8,'[4]TD 11-100'!$A$31:$V$31,0),FALSE),0)</f>
        <v>2909456.9217610387</v>
      </c>
      <c r="AK45" s="217">
        <f>+IFERROR(VLOOKUP($Z45,'[4]TD 11-100'!$A$31:$V$55,MATCH(AK$8,'[4]TD 11-100'!$A$31:$V$31,0),FALSE),0)</f>
        <v>2973013.6998961144</v>
      </c>
      <c r="AL45" s="217">
        <f>+IFERROR(VLOOKUP($Z45,'[4]TD 11-100'!$A$31:$V$55,MATCH(AL$8,'[4]TD 11-100'!$A$31:$V$31,0),FALSE),0)</f>
        <v>3036886.2546116598</v>
      </c>
      <c r="AM45" s="217">
        <f>+IFERROR(VLOOKUP($Z45,'[4]TD 11-100'!$A$31:$V$55,MATCH(AM$8,'[4]TD 11-100'!$A$31:$V$31,0),FALSE),0)</f>
        <v>3101080.737917996</v>
      </c>
      <c r="AN45" s="217">
        <f>+IFERROR(VLOOKUP($Z45,'[4]TD 11-100'!$A$31:$V$55,MATCH(AN$8,'[4]TD 11-100'!$A$31:$V$31,0),FALSE),0)</f>
        <v>3165603.6136927237</v>
      </c>
      <c r="AO45" s="217">
        <f>+IFERROR(VLOOKUP($Z45,'[4]TD 11-100'!$A$31:$V$55,MATCH(AO$8,'[4]TD 11-100'!$A$31:$V$31,0),FALSE),0)</f>
        <v>3230461.4208784625</v>
      </c>
      <c r="AP45" s="217">
        <f>+IFERROR(VLOOKUP($Z45,'[4]TD 11-100'!$A$31:$V$55,MATCH(AP$8,'[4]TD 11-100'!$A$31:$V$31,0),FALSE),0)</f>
        <v>3295660.869886369</v>
      </c>
      <c r="AQ45" s="217">
        <f>+IFERROR(VLOOKUP($Z45,'[4]TD 11-100'!$A$31:$V$55,MATCH(AQ$8,'[4]TD 11-100'!$A$31:$V$31,0),FALSE),0)</f>
        <v>3361208.6884004781</v>
      </c>
      <c r="AR45" s="217">
        <f>+IFERROR(VLOOKUP($Z45,'[4]TD 11-100'!$A$31:$V$55,MATCH(AR$8,'[4]TD 11-100'!$A$31:$V$31,0),FALSE),0)</f>
        <v>3427112.1772825131</v>
      </c>
      <c r="AS45" s="217">
        <f>+IFERROR(VLOOKUP($Z45,'[4]TD 11-100'!$A$31:$V$55,MATCH(AS$8,'[4]TD 11-100'!$A$31:$V$31,0),FALSE),0)</f>
        <v>3493377.0962158986</v>
      </c>
      <c r="AT45" s="217">
        <f>+IFERROR(VLOOKUP($Z45,'[4]TD 11-100'!$A$31:$V$55,MATCH(AT$8,'[4]TD 11-100'!$A$31:$V$31,0),FALSE),0)</f>
        <v>3560015.8137677535</v>
      </c>
      <c r="AU45" s="217">
        <f>+IFERROR(VLOOKUP($Z45,'[4]TD 11-100'!$A$31:$V$55,MATCH(AU$8,'[4]TD 11-100'!$A$31:$V$31,0),FALSE),0)</f>
        <v>3627015.9306689352</v>
      </c>
      <c r="AV45" s="217">
        <f>+IFERROR(VLOOKUP($Z45,'[4]TD 11-100'!$A$31:$V$55,MATCH(AV$8,'[4]TD 11-100'!$A$31:$V$31,0),FALSE),0)</f>
        <v>3694462.6042440785</v>
      </c>
    </row>
    <row r="46" spans="2:48" x14ac:dyDescent="0.3">
      <c r="B46" s="214">
        <v>20</v>
      </c>
      <c r="C46" s="219" t="s">
        <v>59</v>
      </c>
      <c r="D46" s="216">
        <f>+IFERROR(VLOOKUP($B46,'[4]TD 11-100'!$A$4:$V$28,MATCH(D$8,'[4]TD 11-100'!$A$4:$V$4,0),FALSE),0)</f>
        <v>0</v>
      </c>
      <c r="E46" s="217">
        <f>+IFERROR(VLOOKUP($B46,'[4]TD 11-100'!$A$4:$V$28,MATCH(E$8,'[4]TD 11-100'!$A$4:$V$4,0),FALSE),0)</f>
        <v>0</v>
      </c>
      <c r="F46" s="217">
        <f>+IFERROR(VLOOKUP($B46,'[4]TD 11-100'!$A$4:$V$28,MATCH(F$8,'[4]TD 11-100'!$A$4:$V$4,0),FALSE),0)</f>
        <v>0</v>
      </c>
      <c r="G46" s="217">
        <f>+IFERROR(VLOOKUP($B46,'[4]TD 11-100'!$A$4:$V$28,MATCH(G$8,'[4]TD 11-100'!$A$4:$V$4,0),FALSE),0)</f>
        <v>0</v>
      </c>
      <c r="H46" s="217">
        <f>+IFERROR(VLOOKUP($B46,'[4]TD 11-100'!$A$4:$V$28,MATCH(H$8,'[4]TD 11-100'!$A$4:$V$4,0),FALSE),0)</f>
        <v>0</v>
      </c>
      <c r="I46" s="217">
        <f>+IFERROR(VLOOKUP($B46,'[4]TD 11-100'!$A$4:$V$28,MATCH(I$8,'[4]TD 11-100'!$A$4:$V$4,0),FALSE),0)</f>
        <v>0</v>
      </c>
      <c r="J46" s="217">
        <f>+IFERROR(VLOOKUP($B46,'[4]TD 11-100'!$A$4:$V$28,MATCH(J$8,'[4]TD 11-100'!$A$4:$V$4,0),FALSE),0)</f>
        <v>0</v>
      </c>
      <c r="K46" s="217">
        <f>+IFERROR(VLOOKUP($B46,'[4]TD 11-100'!$A$4:$V$28,MATCH(K$8,'[4]TD 11-100'!$A$4:$V$4,0),FALSE),0)</f>
        <v>0</v>
      </c>
      <c r="L46" s="217">
        <f>+IFERROR(VLOOKUP($B46,'[4]TD 11-100'!$A$4:$V$28,MATCH(L$8,'[4]TD 11-100'!$A$4:$V$4,0),FALSE),0)</f>
        <v>0</v>
      </c>
      <c r="M46" s="217">
        <f>+IFERROR(VLOOKUP($B46,'[4]TD 11-100'!$A$4:$V$28,MATCH(M$8,'[4]TD 11-100'!$A$4:$V$4,0),FALSE),0)</f>
        <v>0</v>
      </c>
      <c r="N46" s="217">
        <f>+IFERROR(VLOOKUP($B46,'[4]TD 11-100'!$A$4:$V$28,MATCH(N$8,'[4]TD 11-100'!$A$4:$V$4,0),FALSE),0)</f>
        <v>0</v>
      </c>
      <c r="O46" s="217">
        <f>+IFERROR(VLOOKUP($B46,'[4]TD 11-100'!$A$4:$V$28,MATCH(O$8,'[4]TD 11-100'!$A$4:$V$4,0),FALSE),0)</f>
        <v>0</v>
      </c>
      <c r="P46" s="217">
        <f>+IFERROR(VLOOKUP($B46,'[4]TD 11-100'!$A$4:$V$28,MATCH(P$8,'[4]TD 11-100'!$A$4:$V$4,0),FALSE),0)</f>
        <v>0</v>
      </c>
      <c r="Q46" s="217">
        <f>+IFERROR(VLOOKUP($B46,'[4]TD 11-100'!$A$4:$V$28,MATCH(Q$8,'[4]TD 11-100'!$A$4:$V$4,0),FALSE),0)</f>
        <v>0</v>
      </c>
      <c r="R46" s="217">
        <f>+IFERROR(VLOOKUP($B46,'[4]TD 11-100'!$A$4:$V$28,MATCH(R$8,'[4]TD 11-100'!$A$4:$V$4,0),FALSE),0)</f>
        <v>0</v>
      </c>
      <c r="S46" s="217">
        <f>+IFERROR(VLOOKUP($B46,'[4]TD 11-100'!$A$4:$V$28,MATCH(S$8,'[4]TD 11-100'!$A$4:$V$4,0),FALSE),0)</f>
        <v>0</v>
      </c>
      <c r="T46" s="217">
        <f>+IFERROR(VLOOKUP($B46,'[4]TD 11-100'!$A$4:$V$28,MATCH(T$8,'[4]TD 11-100'!$A$4:$V$4,0),FALSE),0)</f>
        <v>0</v>
      </c>
      <c r="U46" s="217">
        <f>+IFERROR(VLOOKUP($B46,'[4]TD 11-100'!$A$4:$V$28,MATCH(U$8,'[4]TD 11-100'!$A$4:$V$4,0),FALSE),0)</f>
        <v>0</v>
      </c>
      <c r="V46" s="217">
        <f>+IFERROR(VLOOKUP($B46,'[4]TD 11-100'!$A$4:$V$28,MATCH(V$8,'[4]TD 11-100'!$A$4:$V$4,0),FALSE),0)</f>
        <v>0</v>
      </c>
      <c r="W46" s="217">
        <f>+IFERROR(VLOOKUP($B46,'[4]TD 11-100'!$A$4:$V$28,MATCH(W$8,'[4]TD 11-100'!$A$4:$V$4,0),FALSE),0)</f>
        <v>0</v>
      </c>
      <c r="X46" s="217">
        <f>+IFERROR(VLOOKUP($B46,'[4]TD 11-100'!$A$4:$V$28,MATCH(X$8,'[4]TD 11-100'!$A$4:$V$4,0),FALSE),0)</f>
        <v>0</v>
      </c>
      <c r="Z46" s="214">
        <v>20</v>
      </c>
      <c r="AA46" s="219" t="s">
        <v>59</v>
      </c>
      <c r="AB46" s="216">
        <f>+IFERROR(VLOOKUP($Z46,'[4]TD 11-100'!$A$31:$V$55,MATCH(AB$8,'[4]TD 11-100'!$A$31:$V$31,0),FALSE),0)</f>
        <v>0</v>
      </c>
      <c r="AC46" s="217">
        <f>+IFERROR(VLOOKUP($Z46,'[4]TD 11-100'!$A$31:$V$55,MATCH(AC$8,'[4]TD 11-100'!$A$31:$V$31,0),FALSE),0)</f>
        <v>0</v>
      </c>
      <c r="AD46" s="217">
        <f>+IFERROR(VLOOKUP($Z46,'[4]TD 11-100'!$A$31:$V$55,MATCH(AD$8,'[4]TD 11-100'!$A$31:$V$31,0),FALSE),0)</f>
        <v>0</v>
      </c>
      <c r="AE46" s="217">
        <f>+IFERROR(VLOOKUP($Z46,'[4]TD 11-100'!$A$31:$V$55,MATCH(AE$8,'[4]TD 11-100'!$A$31:$V$31,0),FALSE),0)</f>
        <v>0</v>
      </c>
      <c r="AF46" s="217">
        <f>+IFERROR(VLOOKUP($Z46,'[4]TD 11-100'!$A$31:$V$55,MATCH(AF$8,'[4]TD 11-100'!$A$31:$V$31,0),FALSE),0)</f>
        <v>0</v>
      </c>
      <c r="AG46" s="217">
        <f>+IFERROR(VLOOKUP($Z46,'[4]TD 11-100'!$A$31:$V$55,MATCH(AG$8,'[4]TD 11-100'!$A$31:$V$31,0),FALSE),0)</f>
        <v>0</v>
      </c>
      <c r="AH46" s="217">
        <f>+IFERROR(VLOOKUP($Z46,'[4]TD 11-100'!$A$31:$V$55,MATCH(AH$8,'[4]TD 11-100'!$A$31:$V$31,0),FALSE),0)</f>
        <v>0</v>
      </c>
      <c r="AI46" s="217">
        <f>+IFERROR(VLOOKUP($Z46,'[4]TD 11-100'!$A$31:$V$55,MATCH(AI$8,'[4]TD 11-100'!$A$31:$V$31,0),FALSE),0)</f>
        <v>0</v>
      </c>
      <c r="AJ46" s="217">
        <f>+IFERROR(VLOOKUP($Z46,'[4]TD 11-100'!$A$31:$V$55,MATCH(AJ$8,'[4]TD 11-100'!$A$31:$V$31,0),FALSE),0)</f>
        <v>0</v>
      </c>
      <c r="AK46" s="217">
        <f>+IFERROR(VLOOKUP($Z46,'[4]TD 11-100'!$A$31:$V$55,MATCH(AK$8,'[4]TD 11-100'!$A$31:$V$31,0),FALSE),0)</f>
        <v>0</v>
      </c>
      <c r="AL46" s="217">
        <f>+IFERROR(VLOOKUP($Z46,'[4]TD 11-100'!$A$31:$V$55,MATCH(AL$8,'[4]TD 11-100'!$A$31:$V$31,0),FALSE),0)</f>
        <v>0</v>
      </c>
      <c r="AM46" s="217">
        <f>+IFERROR(VLOOKUP($Z46,'[4]TD 11-100'!$A$31:$V$55,MATCH(AM$8,'[4]TD 11-100'!$A$31:$V$31,0),FALSE),0)</f>
        <v>0</v>
      </c>
      <c r="AN46" s="217">
        <f>+IFERROR(VLOOKUP($Z46,'[4]TD 11-100'!$A$31:$V$55,MATCH(AN$8,'[4]TD 11-100'!$A$31:$V$31,0),FALSE),0)</f>
        <v>0</v>
      </c>
      <c r="AO46" s="217">
        <f>+IFERROR(VLOOKUP($Z46,'[4]TD 11-100'!$A$31:$V$55,MATCH(AO$8,'[4]TD 11-100'!$A$31:$V$31,0),FALSE),0)</f>
        <v>0</v>
      </c>
      <c r="AP46" s="217">
        <f>+IFERROR(VLOOKUP($Z46,'[4]TD 11-100'!$A$31:$V$55,MATCH(AP$8,'[4]TD 11-100'!$A$31:$V$31,0),FALSE),0)</f>
        <v>0</v>
      </c>
      <c r="AQ46" s="217">
        <f>+IFERROR(VLOOKUP($Z46,'[4]TD 11-100'!$A$31:$V$55,MATCH(AQ$8,'[4]TD 11-100'!$A$31:$V$31,0),FALSE),0)</f>
        <v>0</v>
      </c>
      <c r="AR46" s="217">
        <f>+IFERROR(VLOOKUP($Z46,'[4]TD 11-100'!$A$31:$V$55,MATCH(AR$8,'[4]TD 11-100'!$A$31:$V$31,0),FALSE),0)</f>
        <v>0</v>
      </c>
      <c r="AS46" s="217">
        <f>+IFERROR(VLOOKUP($Z46,'[4]TD 11-100'!$A$31:$V$55,MATCH(AS$8,'[4]TD 11-100'!$A$31:$V$31,0),FALSE),0)</f>
        <v>0</v>
      </c>
      <c r="AT46" s="217">
        <f>+IFERROR(VLOOKUP($Z46,'[4]TD 11-100'!$A$31:$V$55,MATCH(AT$8,'[4]TD 11-100'!$A$31:$V$31,0),FALSE),0)</f>
        <v>0</v>
      </c>
      <c r="AU46" s="217">
        <f>+IFERROR(VLOOKUP($Z46,'[4]TD 11-100'!$A$31:$V$55,MATCH(AU$8,'[4]TD 11-100'!$A$31:$V$31,0),FALSE),0)</f>
        <v>0</v>
      </c>
      <c r="AV46" s="217">
        <f>+IFERROR(VLOOKUP($Z46,'[4]TD 11-100'!$A$31:$V$55,MATCH(AV$8,'[4]TD 11-100'!$A$31:$V$31,0),FALSE),0)</f>
        <v>0</v>
      </c>
    </row>
    <row r="47" spans="2:48" x14ac:dyDescent="0.3">
      <c r="B47" s="214">
        <v>21</v>
      </c>
      <c r="C47" s="219" t="s">
        <v>60</v>
      </c>
      <c r="D47" s="216">
        <f>+IFERROR(VLOOKUP($B47,'[4]TD 11-100'!$A$4:$V$28,MATCH(D$8,'[4]TD 11-100'!$A$4:$V$4,0),FALSE),0)</f>
        <v>27894.800473985713</v>
      </c>
      <c r="E47" s="217">
        <f>+IFERROR(VLOOKUP($B47,'[4]TD 11-100'!$A$4:$V$28,MATCH(E$8,'[4]TD 11-100'!$A$4:$V$4,0),FALSE),0)</f>
        <v>28965.130127429387</v>
      </c>
      <c r="F47" s="217">
        <f>+IFERROR(VLOOKUP($B47,'[4]TD 11-100'!$A$4:$V$28,MATCH(F$8,'[4]TD 11-100'!$A$4:$V$4,0),FALSE),0)</f>
        <v>30052.417091685085</v>
      </c>
      <c r="G47" s="217">
        <f>+IFERROR(VLOOKUP($B47,'[4]TD 11-100'!$A$4:$V$28,MATCH(G$8,'[4]TD 11-100'!$A$4:$V$4,0),FALSE),0)</f>
        <v>31158.163716881165</v>
      </c>
      <c r="H47" s="217">
        <f>+IFERROR(VLOOKUP($B47,'[4]TD 11-100'!$A$4:$V$28,MATCH(H$8,'[4]TD 11-100'!$A$4:$V$4,0),FALSE),0)</f>
        <v>32308.952068732142</v>
      </c>
      <c r="I47" s="217">
        <f>+IFERROR(VLOOKUP($B47,'[4]TD 11-100'!$A$4:$V$28,MATCH(I$8,'[4]TD 11-100'!$A$4:$V$4,0),FALSE),0)</f>
        <v>33481.550625797579</v>
      </c>
      <c r="J47" s="217">
        <f>+IFERROR(VLOOKUP($B47,'[4]TD 11-100'!$A$4:$V$28,MATCH(J$8,'[4]TD 11-100'!$A$4:$V$4,0),FALSE),0)</f>
        <v>34678.088822407466</v>
      </c>
      <c r="K47" s="217">
        <f>+IFERROR(VLOOKUP($B47,'[4]TD 11-100'!$A$4:$V$28,MATCH(K$8,'[4]TD 11-100'!$A$4:$V$4,0),FALSE),0)</f>
        <v>35898.369515211685</v>
      </c>
      <c r="L47" s="217">
        <f>+IFERROR(VLOOKUP($B47,'[4]TD 11-100'!$A$4:$V$28,MATCH(L$8,'[4]TD 11-100'!$A$4:$V$4,0),FALSE),0)</f>
        <v>37143.040502752207</v>
      </c>
      <c r="M47" s="217">
        <f>+IFERROR(VLOOKUP($B47,'[4]TD 11-100'!$A$4:$V$28,MATCH(M$8,'[4]TD 11-100'!$A$4:$V$4,0),FALSE),0)</f>
        <v>38412.544014556195</v>
      </c>
      <c r="N47" s="217">
        <f>+IFERROR(VLOOKUP($B47,'[4]TD 11-100'!$A$4:$V$28,MATCH(N$8,'[4]TD 11-100'!$A$4:$V$4,0),FALSE),0)</f>
        <v>39707.387086563322</v>
      </c>
      <c r="O47" s="217">
        <f>+IFERROR(VLOOKUP($B47,'[4]TD 11-100'!$A$4:$V$28,MATCH(O$8,'[4]TD 11-100'!$A$4:$V$4,0),FALSE),0)</f>
        <v>41028.072522026458</v>
      </c>
      <c r="P47" s="217">
        <f>+IFERROR(VLOOKUP($B47,'[4]TD 11-100'!$A$4:$V$28,MATCH(P$8,'[4]TD 11-100'!$A$4:$V$4,0),FALSE),0)</f>
        <v>42375.1168711746</v>
      </c>
      <c r="Q47" s="217">
        <f>+IFERROR(VLOOKUP($B47,'[4]TD 11-100'!$A$4:$V$28,MATCH(Q$8,'[4]TD 11-100'!$A$4:$V$4,0),FALSE),0)</f>
        <v>43749.045911339846</v>
      </c>
      <c r="R47" s="217">
        <f>+IFERROR(VLOOKUP($B47,'[4]TD 11-100'!$A$4:$V$28,MATCH(R$8,'[4]TD 11-100'!$A$4:$V$4,0),FALSE),0)</f>
        <v>45150.396701660538</v>
      </c>
      <c r="S47" s="217">
        <f>+IFERROR(VLOOKUP($B47,'[4]TD 11-100'!$A$4:$V$28,MATCH(S$8,'[4]TD 11-100'!$A$4:$V$4,0),FALSE),0)</f>
        <v>46579.714825596544</v>
      </c>
      <c r="T47" s="217">
        <f>+IFERROR(VLOOKUP($B47,'[4]TD 11-100'!$A$4:$V$28,MATCH(T$8,'[4]TD 11-100'!$A$4:$V$4,0),FALSE),0)</f>
        <v>48037.565094413738</v>
      </c>
      <c r="U47" s="217">
        <f>+IFERROR(VLOOKUP($B47,'[4]TD 11-100'!$A$4:$V$28,MATCH(U$8,'[4]TD 11-100'!$A$4:$V$4,0),FALSE),0)</f>
        <v>49524.49109796917</v>
      </c>
      <c r="V47" s="217">
        <f>+IFERROR(VLOOKUP($B47,'[4]TD 11-100'!$A$4:$V$28,MATCH(V$8,'[4]TD 11-100'!$A$4:$V$4,0),FALSE),0)</f>
        <v>51041.174133471221</v>
      </c>
      <c r="W47" s="217">
        <f>+IFERROR(VLOOKUP($B47,'[4]TD 11-100'!$A$4:$V$28,MATCH(W$8,'[4]TD 11-100'!$A$4:$V$4,0),FALSE),0)</f>
        <v>52587.813526905629</v>
      </c>
      <c r="X47" s="217">
        <f>+IFERROR(VLOOKUP($B47,'[4]TD 11-100'!$A$4:$V$28,MATCH(X$8,'[4]TD 11-100'!$A$4:$V$4,0),FALSE),0)</f>
        <v>54166.584379750755</v>
      </c>
      <c r="Z47" s="214">
        <v>21</v>
      </c>
      <c r="AA47" s="219" t="s">
        <v>60</v>
      </c>
      <c r="AB47" s="216">
        <f>+IFERROR(VLOOKUP($Z47,'[4]TD 11-100'!$A$31:$V$55,MATCH(AB$8,'[4]TD 11-100'!$A$31:$V$31,0),FALSE),0)</f>
        <v>28278.353980503012</v>
      </c>
      <c r="AC47" s="217">
        <f>+IFERROR(VLOOKUP($Z47,'[4]TD 11-100'!$A$31:$V$55,MATCH(AC$8,'[4]TD 11-100'!$A$31:$V$31,0),FALSE),0)</f>
        <v>29363.400666681533</v>
      </c>
      <c r="AD47" s="217">
        <f>+IFERROR(VLOOKUP($Z47,'[4]TD 11-100'!$A$31:$V$55,MATCH(AD$8,'[4]TD 11-100'!$A$31:$V$31,0),FALSE),0)</f>
        <v>30465.637826695754</v>
      </c>
      <c r="AE47" s="217">
        <f>+IFERROR(VLOOKUP($Z47,'[4]TD 11-100'!$A$31:$V$55,MATCH(AE$8,'[4]TD 11-100'!$A$31:$V$31,0),FALSE),0)</f>
        <v>31586.588467988287</v>
      </c>
      <c r="AF47" s="217">
        <f>+IFERROR(VLOOKUP($Z47,'[4]TD 11-100'!$A$31:$V$55,MATCH(AF$8,'[4]TD 11-100'!$A$31:$V$31,0),FALSE),0)</f>
        <v>32753.200159677224</v>
      </c>
      <c r="AG47" s="217">
        <f>+IFERROR(VLOOKUP($Z47,'[4]TD 11-100'!$A$31:$V$55,MATCH(AG$8,'[4]TD 11-100'!$A$31:$V$31,0),FALSE),0)</f>
        <v>33941.921946902294</v>
      </c>
      <c r="AH47" s="217">
        <f>+IFERROR(VLOOKUP($Z47,'[4]TD 11-100'!$A$31:$V$55,MATCH(AH$8,'[4]TD 11-100'!$A$31:$V$31,0),FALSE),0)</f>
        <v>35154.91254371556</v>
      </c>
      <c r="AI47" s="217">
        <f>+IFERROR(VLOOKUP($Z47,'[4]TD 11-100'!$A$31:$V$55,MATCH(AI$8,'[4]TD 11-100'!$A$31:$V$31,0),FALSE),0)</f>
        <v>36391.972096045865</v>
      </c>
      <c r="AJ47" s="217">
        <f>+IFERROR(VLOOKUP($Z47,'[4]TD 11-100'!$A$31:$V$55,MATCH(AJ$8,'[4]TD 11-100'!$A$31:$V$31,0),FALSE),0)</f>
        <v>37653.757309665016</v>
      </c>
      <c r="AK47" s="217">
        <f>+IFERROR(VLOOKUP($Z47,'[4]TD 11-100'!$A$31:$V$55,MATCH(AK$8,'[4]TD 11-100'!$A$31:$V$31,0),FALSE),0)</f>
        <v>38940.716494756358</v>
      </c>
      <c r="AL47" s="217">
        <f>+IFERROR(VLOOKUP($Z47,'[4]TD 11-100'!$A$31:$V$55,MATCH(AL$8,'[4]TD 11-100'!$A$31:$V$31,0),FALSE),0)</f>
        <v>40253.363659003589</v>
      </c>
      <c r="AM47" s="217">
        <f>+IFERROR(VLOOKUP($Z47,'[4]TD 11-100'!$A$31:$V$55,MATCH(AM$8,'[4]TD 11-100'!$A$31:$V$31,0),FALSE),0)</f>
        <v>41592.208519204265</v>
      </c>
      <c r="AN47" s="217">
        <f>+IFERROR(VLOOKUP($Z47,'[4]TD 11-100'!$A$31:$V$55,MATCH(AN$8,'[4]TD 11-100'!$A$31:$V$31,0),FALSE),0)</f>
        <v>42957.774728153214</v>
      </c>
      <c r="AO47" s="217">
        <f>+IFERROR(VLOOKUP($Z47,'[4]TD 11-100'!$A$31:$V$55,MATCH(AO$8,'[4]TD 11-100'!$A$31:$V$31,0),FALSE),0)</f>
        <v>44350.595292620797</v>
      </c>
      <c r="AP47" s="217">
        <f>+IFERROR(VLOOKUP($Z47,'[4]TD 11-100'!$A$31:$V$55,MATCH(AP$8,'[4]TD 11-100'!$A$31:$V$31,0),FALSE),0)</f>
        <v>45771.214656308366</v>
      </c>
      <c r="AQ47" s="217">
        <f>+IFERROR(VLOOKUP($Z47,'[4]TD 11-100'!$A$31:$V$55,MATCH(AQ$8,'[4]TD 11-100'!$A$31:$V$31,0),FALSE),0)</f>
        <v>47220.185904448481</v>
      </c>
      <c r="AR47" s="217">
        <f>+IFERROR(VLOOKUP($Z47,'[4]TD 11-100'!$A$31:$V$55,MATCH(AR$8,'[4]TD 11-100'!$A$31:$V$31,0),FALSE),0)</f>
        <v>48698.081614461938</v>
      </c>
      <c r="AS47" s="217">
        <f>+IFERROR(VLOOKUP($Z47,'[4]TD 11-100'!$A$31:$V$55,MATCH(AS$8,'[4]TD 11-100'!$A$31:$V$31,0),FALSE),0)</f>
        <v>50205.452850566246</v>
      </c>
      <c r="AT47" s="217">
        <f>+IFERROR(VLOOKUP($Z47,'[4]TD 11-100'!$A$31:$V$55,MATCH(AT$8,'[4]TD 11-100'!$A$31:$V$31,0),FALSE),0)</f>
        <v>51742.990277806442</v>
      </c>
      <c r="AU47" s="217">
        <f>+IFERROR(VLOOKUP($Z47,'[4]TD 11-100'!$A$31:$V$55,MATCH(AU$8,'[4]TD 11-100'!$A$31:$V$31,0),FALSE),0)</f>
        <v>53310.895962900548</v>
      </c>
      <c r="AV47" s="217">
        <f>+IFERROR(VLOOKUP($Z47,'[4]TD 11-100'!$A$31:$V$55,MATCH(AV$8,'[4]TD 11-100'!$A$31:$V$31,0),FALSE),0)</f>
        <v>54911.374914972293</v>
      </c>
    </row>
    <row r="48" spans="2:48" x14ac:dyDescent="0.3">
      <c r="B48" s="214">
        <v>22</v>
      </c>
      <c r="C48" s="219" t="s">
        <v>61</v>
      </c>
      <c r="D48" s="216">
        <f>+IFERROR(VLOOKUP($B48,'[4]TD 11-100'!$A$4:$V$28,MATCH(D$8,'[4]TD 11-100'!$A$4:$V$4,0),FALSE),0)</f>
        <v>196722.93809045607</v>
      </c>
      <c r="E48" s="217">
        <f>+IFERROR(VLOOKUP($B48,'[4]TD 11-100'!$A$4:$V$28,MATCH(E$8,'[4]TD 11-100'!$A$4:$V$4,0),FALSE),0)</f>
        <v>203125.00129495369</v>
      </c>
      <c r="F48" s="217">
        <f>+IFERROR(VLOOKUP($B48,'[4]TD 11-100'!$A$4:$V$28,MATCH(F$8,'[4]TD 11-100'!$A$4:$V$4,0),FALSE),0)</f>
        <v>209414.21631107011</v>
      </c>
      <c r="G48" s="217">
        <f>+IFERROR(VLOOKUP($B48,'[4]TD 11-100'!$A$4:$V$28,MATCH(G$8,'[4]TD 11-100'!$A$4:$V$4,0),FALSE),0)</f>
        <v>215707.69670988014</v>
      </c>
      <c r="H48" s="217">
        <f>+IFERROR(VLOOKUP($B48,'[4]TD 11-100'!$A$4:$V$28,MATCH(H$8,'[4]TD 11-100'!$A$4:$V$4,0),FALSE),0)</f>
        <v>222012.20508371474</v>
      </c>
      <c r="I48" s="217">
        <f>+IFERROR(VLOOKUP($B48,'[4]TD 11-100'!$A$4:$V$28,MATCH(I$8,'[4]TD 11-100'!$A$4:$V$4,0),FALSE),0)</f>
        <v>228321.86882369244</v>
      </c>
      <c r="J48" s="217">
        <f>+IFERROR(VLOOKUP($B48,'[4]TD 11-100'!$A$4:$V$28,MATCH(J$8,'[4]TD 11-100'!$A$4:$V$4,0),FALSE),0)</f>
        <v>234637.31157742799</v>
      </c>
      <c r="K48" s="217">
        <f>+IFERROR(VLOOKUP($B48,'[4]TD 11-100'!$A$4:$V$28,MATCH(K$8,'[4]TD 11-100'!$A$4:$V$4,0),FALSE),0)</f>
        <v>240958.46392014652</v>
      </c>
      <c r="L48" s="217">
        <f>+IFERROR(VLOOKUP($B48,'[4]TD 11-100'!$A$4:$V$28,MATCH(L$8,'[4]TD 11-100'!$A$4:$V$4,0),FALSE),0)</f>
        <v>247285.48735456314</v>
      </c>
      <c r="M48" s="217">
        <f>+IFERROR(VLOOKUP($B48,'[4]TD 11-100'!$A$4:$V$28,MATCH(M$8,'[4]TD 11-100'!$A$4:$V$4,0),FALSE),0)</f>
        <v>253618.48687722921</v>
      </c>
      <c r="N48" s="217">
        <f>+IFERROR(VLOOKUP($B48,'[4]TD 11-100'!$A$4:$V$28,MATCH(N$8,'[4]TD 11-100'!$A$4:$V$4,0),FALSE),0)</f>
        <v>259957.58488252139</v>
      </c>
      <c r="O48" s="217">
        <f>+IFERROR(VLOOKUP($B48,'[4]TD 11-100'!$A$4:$V$28,MATCH(O$8,'[4]TD 11-100'!$A$4:$V$4,0),FALSE),0)</f>
        <v>266302.90228440473</v>
      </c>
      <c r="P48" s="217">
        <f>+IFERROR(VLOOKUP($B48,'[4]TD 11-100'!$A$4:$V$28,MATCH(P$8,'[4]TD 11-100'!$A$4:$V$4,0),FALSE),0)</f>
        <v>272654.56342511007</v>
      </c>
      <c r="Q48" s="217">
        <f>+IFERROR(VLOOKUP($B48,'[4]TD 11-100'!$A$4:$V$28,MATCH(Q$8,'[4]TD 11-100'!$A$4:$V$4,0),FALSE),0)</f>
        <v>279012.69483092905</v>
      </c>
      <c r="R48" s="217">
        <f>+IFERROR(VLOOKUP($B48,'[4]TD 11-100'!$A$4:$V$28,MATCH(R$8,'[4]TD 11-100'!$A$4:$V$4,0),FALSE),0)</f>
        <v>285377.42577571783</v>
      </c>
      <c r="S48" s="217">
        <f>+IFERROR(VLOOKUP($B48,'[4]TD 11-100'!$A$4:$V$28,MATCH(S$8,'[4]TD 11-100'!$A$4:$V$4,0),FALSE),0)</f>
        <v>291748.8874867094</v>
      </c>
      <c r="T48" s="217">
        <f>+IFERROR(VLOOKUP($B48,'[4]TD 11-100'!$A$4:$V$28,MATCH(T$8,'[4]TD 11-100'!$A$4:$V$4,0),FALSE),0)</f>
        <v>298127.21619456075</v>
      </c>
      <c r="U48" s="217">
        <f>+IFERROR(VLOOKUP($B48,'[4]TD 11-100'!$A$4:$V$28,MATCH(U$8,'[4]TD 11-100'!$A$4:$V$4,0),FALSE),0)</f>
        <v>304512.54155656928</v>
      </c>
      <c r="V48" s="217">
        <f>+IFERROR(VLOOKUP($B48,'[4]TD 11-100'!$A$4:$V$28,MATCH(V$8,'[4]TD 11-100'!$A$4:$V$4,0),FALSE),0)</f>
        <v>310905.03209715738</v>
      </c>
      <c r="W48" s="217">
        <f>+IFERROR(VLOOKUP($B48,'[4]TD 11-100'!$A$4:$V$28,MATCH(W$8,'[4]TD 11-100'!$A$4:$V$4,0),FALSE),0)</f>
        <v>317304.71798502078</v>
      </c>
      <c r="X48" s="217">
        <f>+IFERROR(VLOOKUP($B48,'[4]TD 11-100'!$A$4:$V$28,MATCH(X$8,'[4]TD 11-100'!$A$4:$V$4,0),FALSE),0)</f>
        <v>323712.19119821908</v>
      </c>
      <c r="Z48" s="214">
        <v>22</v>
      </c>
      <c r="AA48" s="219" t="s">
        <v>61</v>
      </c>
      <c r="AB48" s="216">
        <f>+IFERROR(VLOOKUP($Z48,'[4]TD 11-100'!$A$31:$V$55,MATCH(AB$8,'[4]TD 11-100'!$A$31:$V$31,0),FALSE),0)</f>
        <v>199427.87848920005</v>
      </c>
      <c r="AC48" s="217">
        <f>+IFERROR(VLOOKUP($Z48,'[4]TD 11-100'!$A$31:$V$55,MATCH(AC$8,'[4]TD 11-100'!$A$31:$V$31,0),FALSE),0)</f>
        <v>205917.9700627597</v>
      </c>
      <c r="AD48" s="217">
        <f>+IFERROR(VLOOKUP($Z48,'[4]TD 11-100'!$A$31:$V$55,MATCH(AD$8,'[4]TD 11-100'!$A$31:$V$31,0),FALSE),0)</f>
        <v>212293.66178534817</v>
      </c>
      <c r="AE48" s="217">
        <f>+IFERROR(VLOOKUP($Z48,'[4]TD 11-100'!$A$31:$V$55,MATCH(AE$8,'[4]TD 11-100'!$A$31:$V$31,0),FALSE),0)</f>
        <v>218673.67753964063</v>
      </c>
      <c r="AF48" s="217">
        <f>+IFERROR(VLOOKUP($Z48,'[4]TD 11-100'!$A$31:$V$55,MATCH(AF$8,'[4]TD 11-100'!$A$31:$V$31,0),FALSE),0)</f>
        <v>225064.87290361588</v>
      </c>
      <c r="AG48" s="217">
        <f>+IFERROR(VLOOKUP($Z48,'[4]TD 11-100'!$A$31:$V$55,MATCH(AG$8,'[4]TD 11-100'!$A$31:$V$31,0),FALSE),0)</f>
        <v>231461.29452001795</v>
      </c>
      <c r="AH48" s="217">
        <f>+IFERROR(VLOOKUP($Z48,'[4]TD 11-100'!$A$31:$V$55,MATCH(AH$8,'[4]TD 11-100'!$A$31:$V$31,0),FALSE),0)</f>
        <v>237863.57461161754</v>
      </c>
      <c r="AI48" s="217">
        <f>+IFERROR(VLOOKUP($Z48,'[4]TD 11-100'!$A$31:$V$55,MATCH(AI$8,'[4]TD 11-100'!$A$31:$V$31,0),FALSE),0)</f>
        <v>244271.64279904839</v>
      </c>
      <c r="AJ48" s="217">
        <f>+IFERROR(VLOOKUP($Z48,'[4]TD 11-100'!$A$31:$V$55,MATCH(AJ$8,'[4]TD 11-100'!$A$31:$V$31,0),FALSE),0)</f>
        <v>250685.66280568863</v>
      </c>
      <c r="AK48" s="217">
        <f>+IFERROR(VLOOKUP($Z48,'[4]TD 11-100'!$A$31:$V$55,MATCH(AK$8,'[4]TD 11-100'!$A$31:$V$31,0),FALSE),0)</f>
        <v>257105.74107179139</v>
      </c>
      <c r="AL48" s="217">
        <f>+IFERROR(VLOOKUP($Z48,'[4]TD 11-100'!$A$31:$V$55,MATCH(AL$8,'[4]TD 11-100'!$A$31:$V$31,0),FALSE),0)</f>
        <v>263532.00167465565</v>
      </c>
      <c r="AM48" s="217">
        <f>+IFERROR(VLOOKUP($Z48,'[4]TD 11-100'!$A$31:$V$55,MATCH(AM$8,'[4]TD 11-100'!$A$31:$V$31,0),FALSE),0)</f>
        <v>269964.56719081465</v>
      </c>
      <c r="AN48" s="217">
        <f>+IFERROR(VLOOKUP($Z48,'[4]TD 11-100'!$A$31:$V$55,MATCH(AN$8,'[4]TD 11-100'!$A$31:$V$31,0),FALSE),0)</f>
        <v>276403.5636722052</v>
      </c>
      <c r="AO48" s="217">
        <f>+IFERROR(VLOOKUP($Z48,'[4]TD 11-100'!$A$31:$V$55,MATCH(AO$8,'[4]TD 11-100'!$A$31:$V$31,0),FALSE),0)</f>
        <v>282849.11938485486</v>
      </c>
      <c r="AP48" s="217">
        <f>+IFERROR(VLOOKUP($Z48,'[4]TD 11-100'!$A$31:$V$55,MATCH(AP$8,'[4]TD 11-100'!$A$31:$V$31,0),FALSE),0)</f>
        <v>289301.36538013339</v>
      </c>
      <c r="AQ48" s="217">
        <f>+IFERROR(VLOOKUP($Z48,'[4]TD 11-100'!$A$31:$V$55,MATCH(AQ$8,'[4]TD 11-100'!$A$31:$V$31,0),FALSE),0)</f>
        <v>295760.43468965113</v>
      </c>
      <c r="AR48" s="217">
        <f>+IFERROR(VLOOKUP($Z48,'[4]TD 11-100'!$A$31:$V$55,MATCH(AR$8,'[4]TD 11-100'!$A$31:$V$31,0),FALSE),0)</f>
        <v>302226.46541723626</v>
      </c>
      <c r="AS48" s="217">
        <f>+IFERROR(VLOOKUP($Z48,'[4]TD 11-100'!$A$31:$V$55,MATCH(AS$8,'[4]TD 11-100'!$A$31:$V$31,0),FALSE),0)</f>
        <v>308699.58900297293</v>
      </c>
      <c r="AT48" s="217">
        <f>+IFERROR(VLOOKUP($Z48,'[4]TD 11-100'!$A$31:$V$55,MATCH(AT$8,'[4]TD 11-100'!$A$31:$V$31,0),FALSE),0)</f>
        <v>315179.9762884932</v>
      </c>
      <c r="AU48" s="217">
        <f>+IFERROR(VLOOKUP($Z48,'[4]TD 11-100'!$A$31:$V$55,MATCH(AU$8,'[4]TD 11-100'!$A$31:$V$31,0),FALSE),0)</f>
        <v>321667.65785731457</v>
      </c>
      <c r="AV48" s="217">
        <f>+IFERROR(VLOOKUP($Z48,'[4]TD 11-100'!$A$31:$V$55,MATCH(AV$8,'[4]TD 11-100'!$A$31:$V$31,0),FALSE),0)</f>
        <v>328163.23382719513</v>
      </c>
    </row>
    <row r="49" spans="2:48" x14ac:dyDescent="0.3">
      <c r="B49" s="214">
        <v>23</v>
      </c>
      <c r="C49" s="219" t="s">
        <v>62</v>
      </c>
      <c r="D49" s="216">
        <f>+IFERROR(VLOOKUP($B49,'[4]TD 11-100'!$A$4:$V$28,MATCH(D$8,'[4]TD 11-100'!$A$4:$V$4,0),FALSE),0)</f>
        <v>291687.16596507037</v>
      </c>
      <c r="E49" s="217">
        <f>+IFERROR(VLOOKUP($B49,'[4]TD 11-100'!$A$4:$V$28,MATCH(E$8,'[4]TD 11-100'!$A$4:$V$4,0),FALSE),0)</f>
        <v>298463.14670763264</v>
      </c>
      <c r="F49" s="217">
        <f>+IFERROR(VLOOKUP($B49,'[4]TD 11-100'!$A$4:$V$28,MATCH(F$8,'[4]TD 11-100'!$A$4:$V$4,0),FALSE),0)</f>
        <v>305276.66039293574</v>
      </c>
      <c r="G49" s="217">
        <f>+IFERROR(VLOOKUP($B49,'[4]TD 11-100'!$A$4:$V$28,MATCH(G$8,'[4]TD 11-100'!$A$4:$V$4,0),FALSE),0)</f>
        <v>312207.24084931717</v>
      </c>
      <c r="H49" s="217">
        <f>+IFERROR(VLOOKUP($B49,'[4]TD 11-100'!$A$4:$V$28,MATCH(H$8,'[4]TD 11-100'!$A$4:$V$4,0),FALSE),0)</f>
        <v>319422.24046522222</v>
      </c>
      <c r="I49" s="217">
        <f>+IFERROR(VLOOKUP($B49,'[4]TD 11-100'!$A$4:$V$28,MATCH(I$8,'[4]TD 11-100'!$A$4:$V$4,0),FALSE),0)</f>
        <v>326771.36527755798</v>
      </c>
      <c r="J49" s="217">
        <f>+IFERROR(VLOOKUP($B49,'[4]TD 11-100'!$A$4:$V$28,MATCH(J$8,'[4]TD 11-100'!$A$4:$V$4,0),FALSE),0)</f>
        <v>334270.95885293029</v>
      </c>
      <c r="K49" s="217">
        <f>+IFERROR(VLOOKUP($B49,'[4]TD 11-100'!$A$4:$V$28,MATCH(K$8,'[4]TD 11-100'!$A$4:$V$4,0),FALSE),0)</f>
        <v>341919.25536088977</v>
      </c>
      <c r="L49" s="217">
        <f>+IFERROR(VLOOKUP($B49,'[4]TD 11-100'!$A$4:$V$28,MATCH(L$8,'[4]TD 11-100'!$A$4:$V$4,0),FALSE),0)</f>
        <v>349720.44967408368</v>
      </c>
      <c r="M49" s="217">
        <f>+IFERROR(VLOOKUP($B49,'[4]TD 11-100'!$A$4:$V$28,MATCH(M$8,'[4]TD 11-100'!$A$4:$V$4,0),FALSE),0)</f>
        <v>357677.27905719122</v>
      </c>
      <c r="N49" s="217">
        <f>+IFERROR(VLOOKUP($B49,'[4]TD 11-100'!$A$4:$V$28,MATCH(N$8,'[4]TD 11-100'!$A$4:$V$4,0),FALSE),0)</f>
        <v>365792.93027930899</v>
      </c>
      <c r="O49" s="217">
        <f>+IFERROR(VLOOKUP($B49,'[4]TD 11-100'!$A$4:$V$28,MATCH(O$8,'[4]TD 11-100'!$A$4:$V$4,0),FALSE),0)</f>
        <v>374070.55247431714</v>
      </c>
      <c r="P49" s="217">
        <f>+IFERROR(VLOOKUP($B49,'[4]TD 11-100'!$A$4:$V$28,MATCH(P$8,'[4]TD 11-100'!$A$4:$V$4,0),FALSE),0)</f>
        <v>382513.38382455043</v>
      </c>
      <c r="Q49" s="217">
        <f>+IFERROR(VLOOKUP($B49,'[4]TD 11-100'!$A$4:$V$28,MATCH(Q$8,'[4]TD 11-100'!$A$4:$V$4,0),FALSE),0)</f>
        <v>391124.71944240568</v>
      </c>
      <c r="R49" s="217">
        <f>+IFERROR(VLOOKUP($B49,'[4]TD 11-100'!$A$4:$V$28,MATCH(R$8,'[4]TD 11-100'!$A$4:$V$4,0),FALSE),0)</f>
        <v>399907.92601684877</v>
      </c>
      <c r="S49" s="217">
        <f>+IFERROR(VLOOKUP($B49,'[4]TD 11-100'!$A$4:$V$28,MATCH(S$8,'[4]TD 11-100'!$A$4:$V$4,0),FALSE),0)</f>
        <v>408866.42096551915</v>
      </c>
      <c r="T49" s="217">
        <f>+IFERROR(VLOOKUP($B49,'[4]TD 11-100'!$A$4:$V$28,MATCH(T$8,'[4]TD 11-100'!$A$4:$V$4,0),FALSE),0)</f>
        <v>418003.75258146983</v>
      </c>
      <c r="U49" s="217">
        <f>+IFERROR(VLOOKUP($B49,'[4]TD 11-100'!$A$4:$V$28,MATCH(U$8,'[4]TD 11-100'!$A$4:$V$4,0),FALSE),0)</f>
        <v>427323.29573438613</v>
      </c>
      <c r="V49" s="217">
        <f>+IFERROR(VLOOKUP($B49,'[4]TD 11-100'!$A$4:$V$28,MATCH(V$8,'[4]TD 11-100'!$A$4:$V$4,0),FALSE),0)</f>
        <v>436829.44622161041</v>
      </c>
      <c r="W49" s="217">
        <f>+IFERROR(VLOOKUP($B49,'[4]TD 11-100'!$A$4:$V$28,MATCH(W$8,'[4]TD 11-100'!$A$4:$V$4,0),FALSE),0)</f>
        <v>446522.96261586325</v>
      </c>
      <c r="X49" s="217">
        <f>+IFERROR(VLOOKUP($B49,'[4]TD 11-100'!$A$4:$V$28,MATCH(X$8,'[4]TD 11-100'!$A$4:$V$4,0),FALSE),0)</f>
        <v>456419.37555848272</v>
      </c>
      <c r="Z49" s="214">
        <v>23</v>
      </c>
      <c r="AA49" s="219" t="s">
        <v>62</v>
      </c>
      <c r="AB49" s="216">
        <f>+IFERROR(VLOOKUP($Z49,'[4]TD 11-100'!$A$31:$V$55,MATCH(AB$8,'[4]TD 11-100'!$A$31:$V$31,0),FALSE),0)</f>
        <v>295567.12907117594</v>
      </c>
      <c r="AC49" s="217">
        <f>+IFERROR(VLOOKUP($Z49,'[4]TD 11-100'!$A$31:$V$55,MATCH(AC$8,'[4]TD 11-100'!$A$31:$V$31,0),FALSE),0)</f>
        <v>302433.20104072522</v>
      </c>
      <c r="AD49" s="217">
        <f>+IFERROR(VLOOKUP($Z49,'[4]TD 11-100'!$A$31:$V$55,MATCH(AD$8,'[4]TD 11-100'!$A$31:$V$31,0),FALSE),0)</f>
        <v>309337.29440423398</v>
      </c>
      <c r="AE49" s="217">
        <f>+IFERROR(VLOOKUP($Z49,'[4]TD 11-100'!$A$31:$V$55,MATCH(AE$8,'[4]TD 11-100'!$A$31:$V$31,0),FALSE),0)</f>
        <v>316360.0108415446</v>
      </c>
      <c r="AF49" s="217">
        <f>+IFERROR(VLOOKUP($Z49,'[4]TD 11-100'!$A$31:$V$55,MATCH(AF$8,'[4]TD 11-100'!$A$31:$V$31,0),FALSE),0)</f>
        <v>323670.92754125886</v>
      </c>
      <c r="AG49" s="217">
        <f>+IFERROR(VLOOKUP($Z49,'[4]TD 11-100'!$A$31:$V$55,MATCH(AG$8,'[4]TD 11-100'!$A$31:$V$31,0),FALSE),0)</f>
        <v>331117.75251269789</v>
      </c>
      <c r="AH49" s="217">
        <f>+IFERROR(VLOOKUP($Z49,'[4]TD 11-100'!$A$31:$V$55,MATCH(AH$8,'[4]TD 11-100'!$A$31:$V$31,0),FALSE),0)</f>
        <v>338717.04659741913</v>
      </c>
      <c r="AI49" s="217">
        <f>+IFERROR(VLOOKUP($Z49,'[4]TD 11-100'!$A$31:$V$55,MATCH(AI$8,'[4]TD 11-100'!$A$31:$V$31,0),FALSE),0)</f>
        <v>346467.02048955072</v>
      </c>
      <c r="AJ49" s="217">
        <f>+IFERROR(VLOOKUP($Z49,'[4]TD 11-100'!$A$31:$V$55,MATCH(AJ$8,'[4]TD 11-100'!$A$31:$V$31,0),FALSE),0)</f>
        <v>354371.92482895247</v>
      </c>
      <c r="AK49" s="217">
        <f>+IFERROR(VLOOKUP($Z49,'[4]TD 11-100'!$A$31:$V$55,MATCH(AK$8,'[4]TD 11-100'!$A$31:$V$31,0),FALSE),0)</f>
        <v>362434.53326981753</v>
      </c>
      <c r="AL49" s="217">
        <f>+IFERROR(VLOOKUP($Z49,'[4]TD 11-100'!$A$31:$V$55,MATCH(AL$8,'[4]TD 11-100'!$A$31:$V$31,0),FALSE),0)</f>
        <v>370658.07494654157</v>
      </c>
      <c r="AM49" s="217">
        <f>+IFERROR(VLOOKUP($Z49,'[4]TD 11-100'!$A$31:$V$55,MATCH(AM$8,'[4]TD 11-100'!$A$31:$V$31,0),FALSE),0)</f>
        <v>379045.74085797218</v>
      </c>
      <c r="AN49" s="217">
        <f>+IFERROR(VLOOKUP($Z49,'[4]TD 11-100'!$A$31:$V$55,MATCH(AN$8,'[4]TD 11-100'!$A$31:$V$31,0),FALSE),0)</f>
        <v>387600.8122352364</v>
      </c>
      <c r="AO49" s="217">
        <f>+IFERROR(VLOOKUP($Z49,'[4]TD 11-100'!$A$31:$V$55,MATCH(AO$8,'[4]TD 11-100'!$A$31:$V$31,0),FALSE),0)</f>
        <v>396326.62799635419</v>
      </c>
      <c r="AP49" s="217">
        <f>+IFERROR(VLOOKUP($Z49,'[4]TD 11-100'!$A$31:$V$55,MATCH(AP$8,'[4]TD 11-100'!$A$31:$V$31,0),FALSE),0)</f>
        <v>405226.59958746471</v>
      </c>
      <c r="AQ49" s="217">
        <f>+IFERROR(VLOOKUP($Z49,'[4]TD 11-100'!$A$31:$V$55,MATCH(AQ$8,'[4]TD 11-100'!$A$31:$V$31,0),FALSE),0)</f>
        <v>414304.18985777249</v>
      </c>
      <c r="AR49" s="217">
        <f>+IFERROR(VLOOKUP($Z49,'[4]TD 11-100'!$A$31:$V$55,MATCH(AR$8,'[4]TD 11-100'!$A$31:$V$31,0),FALSE),0)</f>
        <v>423562.99427177315</v>
      </c>
      <c r="AS49" s="217">
        <f>+IFERROR(VLOOKUP($Z49,'[4]TD 11-100'!$A$31:$V$55,MATCH(AS$8,'[4]TD 11-100'!$A$31:$V$31,0),FALSE),0)</f>
        <v>433006.43256506644</v>
      </c>
      <c r="AT49" s="217">
        <f>+IFERROR(VLOOKUP($Z49,'[4]TD 11-100'!$A$31:$V$55,MATCH(AT$8,'[4]TD 11-100'!$A$31:$V$31,0),FALSE),0)</f>
        <v>442638.95897331362</v>
      </c>
      <c r="AU49" s="217">
        <f>+IFERROR(VLOOKUP($Z49,'[4]TD 11-100'!$A$31:$V$55,MATCH(AU$8,'[4]TD 11-100'!$A$31:$V$31,0),FALSE),0)</f>
        <v>452461.3421535868</v>
      </c>
      <c r="AV49" s="217">
        <f>+IFERROR(VLOOKUP($Z49,'[4]TD 11-100'!$A$31:$V$55,MATCH(AV$8,'[4]TD 11-100'!$A$31:$V$31,0),FALSE),0)</f>
        <v>462489.31921424984</v>
      </c>
    </row>
    <row r="50" spans="2:48" x14ac:dyDescent="0.3">
      <c r="B50" s="214">
        <v>26</v>
      </c>
      <c r="C50" s="219" t="s">
        <v>63</v>
      </c>
      <c r="D50" s="216">
        <f>+IFERROR(VLOOKUP($B50,'[4]TD 11-100'!$A$4:$V$28,MATCH(D$8,'[4]TD 11-100'!$A$4:$V$4,0),FALSE),0)</f>
        <v>11303.508069883936</v>
      </c>
      <c r="E50" s="217">
        <f>+IFERROR(VLOOKUP($B50,'[4]TD 11-100'!$A$4:$V$28,MATCH(E$8,'[4]TD 11-100'!$A$4:$V$4,0),FALSE),0)</f>
        <v>11923.724510557095</v>
      </c>
      <c r="F50" s="217">
        <f>+IFERROR(VLOOKUP($B50,'[4]TD 11-100'!$A$4:$V$28,MATCH(F$8,'[4]TD 11-100'!$A$4:$V$4,0),FALSE),0)</f>
        <v>12545.13217081593</v>
      </c>
      <c r="G50" s="217">
        <f>+IFERROR(VLOOKUP($B50,'[4]TD 11-100'!$A$4:$V$28,MATCH(G$8,'[4]TD 11-100'!$A$4:$V$4,0),FALSE),0)</f>
        <v>13177.368188828203</v>
      </c>
      <c r="H50" s="217">
        <f>+IFERROR(VLOOKUP($B50,'[4]TD 11-100'!$A$4:$V$28,MATCH(H$8,'[4]TD 11-100'!$A$4:$V$4,0),FALSE),0)</f>
        <v>13835.496419618983</v>
      </c>
      <c r="I50" s="217">
        <f>+IFERROR(VLOOKUP($B50,'[4]TD 11-100'!$A$4:$V$28,MATCH(I$8,'[4]TD 11-100'!$A$4:$V$4,0),FALSE),0)</f>
        <v>14505.839271262455</v>
      </c>
      <c r="J50" s="217">
        <f>+IFERROR(VLOOKUP($B50,'[4]TD 11-100'!$A$4:$V$28,MATCH(J$8,'[4]TD 11-100'!$A$4:$V$4,0),FALSE),0)</f>
        <v>15189.908920237513</v>
      </c>
      <c r="K50" s="217">
        <f>+IFERROR(VLOOKUP($B50,'[4]TD 11-100'!$A$4:$V$28,MATCH(K$8,'[4]TD 11-100'!$A$4:$V$4,0),FALSE),0)</f>
        <v>15887.5419094796</v>
      </c>
      <c r="L50" s="217">
        <f>+IFERROR(VLOOKUP($B50,'[4]TD 11-100'!$A$4:$V$28,MATCH(L$8,'[4]TD 11-100'!$A$4:$V$4,0),FALSE),0)</f>
        <v>16599.12146814241</v>
      </c>
      <c r="M50" s="217">
        <f>+IFERROR(VLOOKUP($B50,'[4]TD 11-100'!$A$4:$V$28,MATCH(M$8,'[4]TD 11-100'!$A$4:$V$4,0),FALSE),0)</f>
        <v>17324.897120776342</v>
      </c>
      <c r="N50" s="217">
        <f>+IFERROR(VLOOKUP($B50,'[4]TD 11-100'!$A$4:$V$28,MATCH(N$8,'[4]TD 11-100'!$A$4:$V$4,0),FALSE),0)</f>
        <v>18065.159585038116</v>
      </c>
      <c r="O50" s="217">
        <f>+IFERROR(VLOOKUP($B50,'[4]TD 11-100'!$A$4:$V$28,MATCH(O$8,'[4]TD 11-100'!$A$4:$V$4,0),FALSE),0)</f>
        <v>18820.196096494172</v>
      </c>
      <c r="P50" s="217">
        <f>+IFERROR(VLOOKUP($B50,'[4]TD 11-100'!$A$4:$V$28,MATCH(P$8,'[4]TD 11-100'!$A$4:$V$4,0),FALSE),0)</f>
        <v>19590.302026173205</v>
      </c>
      <c r="Q50" s="217">
        <f>+IFERROR(VLOOKUP($B50,'[4]TD 11-100'!$A$4:$V$28,MATCH(Q$8,'[4]TD 11-100'!$A$4:$V$4,0),FALSE),0)</f>
        <v>20375.77793313369</v>
      </c>
      <c r="R50" s="217">
        <f>+IFERROR(VLOOKUP($B50,'[4]TD 11-100'!$A$4:$V$28,MATCH(R$8,'[4]TD 11-100'!$A$4:$V$4,0),FALSE),0)</f>
        <v>21176.930912216685</v>
      </c>
      <c r="S50" s="217">
        <f>+IFERROR(VLOOKUP($B50,'[4]TD 11-100'!$A$4:$V$28,MATCH(S$8,'[4]TD 11-100'!$A$4:$V$4,0),FALSE),0)</f>
        <v>21994.072661188147</v>
      </c>
      <c r="T50" s="217">
        <f>+IFERROR(VLOOKUP($B50,'[4]TD 11-100'!$A$4:$V$28,MATCH(T$8,'[4]TD 11-100'!$A$4:$V$4,0),FALSE),0)</f>
        <v>22827.526909387292</v>
      </c>
      <c r="U50" s="217">
        <f>+IFERROR(VLOOKUP($B50,'[4]TD 11-100'!$A$4:$V$28,MATCH(U$8,'[4]TD 11-100'!$A$4:$V$4,0),FALSE),0)</f>
        <v>23677.601201173125</v>
      </c>
      <c r="V50" s="217">
        <f>+IFERROR(VLOOKUP($B50,'[4]TD 11-100'!$A$4:$V$28,MATCH(V$8,'[4]TD 11-100'!$A$4:$V$4,0),FALSE),0)</f>
        <v>24544.697634295782</v>
      </c>
      <c r="W50" s="217">
        <f>+IFERROR(VLOOKUP($B50,'[4]TD 11-100'!$A$4:$V$28,MATCH(W$8,'[4]TD 11-100'!$A$4:$V$4,0),FALSE),0)</f>
        <v>25428.880953813634</v>
      </c>
      <c r="X50" s="217">
        <f>+IFERROR(VLOOKUP($B50,'[4]TD 11-100'!$A$4:$V$28,MATCH(X$8,'[4]TD 11-100'!$A$4:$V$4,0),FALSE),0)</f>
        <v>26331.585171276412</v>
      </c>
      <c r="Z50" s="214">
        <v>26</v>
      </c>
      <c r="AA50" s="219" t="s">
        <v>63</v>
      </c>
      <c r="AB50" s="216">
        <f>+IFERROR(VLOOKUP($Z50,'[4]TD 11-100'!$A$31:$V$55,MATCH(AB$8,'[4]TD 11-100'!$A$31:$V$31,0),FALSE),0)</f>
        <v>11458.931305844844</v>
      </c>
      <c r="AC50" s="217">
        <f>+IFERROR(VLOOKUP($Z50,'[4]TD 11-100'!$A$31:$V$55,MATCH(AC$8,'[4]TD 11-100'!$A$31:$V$31,0),FALSE),0)</f>
        <v>12087.675722577254</v>
      </c>
      <c r="AD50" s="217">
        <f>+IFERROR(VLOOKUP($Z50,'[4]TD 11-100'!$A$31:$V$55,MATCH(AD$8,'[4]TD 11-100'!$A$31:$V$31,0),FALSE),0)</f>
        <v>12717.627738164649</v>
      </c>
      <c r="AE50" s="217">
        <f>+IFERROR(VLOOKUP($Z50,'[4]TD 11-100'!$A$31:$V$55,MATCH(AE$8,'[4]TD 11-100'!$A$31:$V$31,0),FALSE),0)</f>
        <v>13358.557001424593</v>
      </c>
      <c r="AF50" s="217">
        <f>+IFERROR(VLOOKUP($Z50,'[4]TD 11-100'!$A$31:$V$55,MATCH(AF$8,'[4]TD 11-100'!$A$31:$V$31,0),FALSE),0)</f>
        <v>14025.734495388744</v>
      </c>
      <c r="AG50" s="217">
        <f>+IFERROR(VLOOKUP($Z50,'[4]TD 11-100'!$A$31:$V$55,MATCH(AG$8,'[4]TD 11-100'!$A$31:$V$31,0),FALSE),0)</f>
        <v>14705.294561242315</v>
      </c>
      <c r="AH50" s="217">
        <f>+IFERROR(VLOOKUP($Z50,'[4]TD 11-100'!$A$31:$V$55,MATCH(AH$8,'[4]TD 11-100'!$A$31:$V$31,0),FALSE),0)</f>
        <v>15398.770167890778</v>
      </c>
      <c r="AI50" s="217">
        <f>+IFERROR(VLOOKUP($Z50,'[4]TD 11-100'!$A$31:$V$55,MATCH(AI$8,'[4]TD 11-100'!$A$31:$V$31,0),FALSE),0)</f>
        <v>16105.995610734943</v>
      </c>
      <c r="AJ50" s="217">
        <f>+IFERROR(VLOOKUP($Z50,'[4]TD 11-100'!$A$31:$V$55,MATCH(AJ$8,'[4]TD 11-100'!$A$31:$V$31,0),FALSE),0)</f>
        <v>16827.359388329362</v>
      </c>
      <c r="AK50" s="217">
        <f>+IFERROR(VLOOKUP($Z50,'[4]TD 11-100'!$A$31:$V$55,MATCH(AK$8,'[4]TD 11-100'!$A$31:$V$31,0),FALSE),0)</f>
        <v>17563.114456187021</v>
      </c>
      <c r="AL50" s="217">
        <f>+IFERROR(VLOOKUP($Z50,'[4]TD 11-100'!$A$31:$V$55,MATCH(AL$8,'[4]TD 11-100'!$A$31:$V$31,0),FALSE),0)</f>
        <v>18313.555529332392</v>
      </c>
      <c r="AM50" s="217">
        <f>+IFERROR(VLOOKUP($Z50,'[4]TD 11-100'!$A$31:$V$55,MATCH(AM$8,'[4]TD 11-100'!$A$31:$V$31,0),FALSE),0)</f>
        <v>19078.973792820962</v>
      </c>
      <c r="AN50" s="217">
        <f>+IFERROR(VLOOKUP($Z50,'[4]TD 11-100'!$A$31:$V$55,MATCH(AN$8,'[4]TD 11-100'!$A$31:$V$31,0),FALSE),0)</f>
        <v>19859.668679033079</v>
      </c>
      <c r="AO50" s="217">
        <f>+IFERROR(VLOOKUP($Z50,'[4]TD 11-100'!$A$31:$V$55,MATCH(AO$8,'[4]TD 11-100'!$A$31:$V$31,0),FALSE),0)</f>
        <v>20655.94487971428</v>
      </c>
      <c r="AP50" s="217">
        <f>+IFERROR(VLOOKUP($Z50,'[4]TD 11-100'!$A$31:$V$55,MATCH(AP$8,'[4]TD 11-100'!$A$31:$V$31,0),FALSE),0)</f>
        <v>21468.113712259659</v>
      </c>
      <c r="AQ50" s="217">
        <f>+IFERROR(VLOOKUP($Z50,'[4]TD 11-100'!$A$31:$V$55,MATCH(AQ$8,'[4]TD 11-100'!$A$31:$V$31,0),FALSE),0)</f>
        <v>22296.491160279482</v>
      </c>
      <c r="AR50" s="217">
        <f>+IFERROR(VLOOKUP($Z50,'[4]TD 11-100'!$A$31:$V$55,MATCH(AR$8,'[4]TD 11-100'!$A$31:$V$31,0),FALSE),0)</f>
        <v>23141.405404391371</v>
      </c>
      <c r="AS50" s="217">
        <f>+IFERROR(VLOOKUP($Z50,'[4]TD 11-100'!$A$31:$V$55,MATCH(AS$8,'[4]TD 11-100'!$A$31:$V$31,0),FALSE),0)</f>
        <v>24003.168217689246</v>
      </c>
      <c r="AT50" s="217">
        <f>+IFERROR(VLOOKUP($Z50,'[4]TD 11-100'!$A$31:$V$55,MATCH(AT$8,'[4]TD 11-100'!$A$31:$V$31,0),FALSE),0)</f>
        <v>24882.187226767353</v>
      </c>
      <c r="AU50" s="217">
        <f>+IFERROR(VLOOKUP($Z50,'[4]TD 11-100'!$A$31:$V$55,MATCH(AU$8,'[4]TD 11-100'!$A$31:$V$31,0),FALSE),0)</f>
        <v>25778.528066928582</v>
      </c>
      <c r="AV50" s="217">
        <f>+IFERROR(VLOOKUP($Z50,'[4]TD 11-100'!$A$31:$V$55,MATCH(AV$8,'[4]TD 11-100'!$A$31:$V$31,0),FALSE),0)</f>
        <v>26693.644467381455</v>
      </c>
    </row>
    <row r="51" spans="2:48" x14ac:dyDescent="0.3">
      <c r="B51" s="214">
        <v>28</v>
      </c>
      <c r="C51" s="219" t="s">
        <v>64</v>
      </c>
      <c r="D51" s="216">
        <f>+IFERROR(VLOOKUP($B51,'[4]TD 11-100'!$A$4:$V$28,MATCH(D$8,'[4]TD 11-100'!$A$4:$V$4,0),FALSE),0)</f>
        <v>17724.038942084902</v>
      </c>
      <c r="E51" s="217">
        <f>+IFERROR(VLOOKUP($B51,'[4]TD 11-100'!$A$4:$V$28,MATCH(E$8,'[4]TD 11-100'!$A$4:$V$4,0),FALSE),0)</f>
        <v>18093.440491764079</v>
      </c>
      <c r="F51" s="217">
        <f>+IFERROR(VLOOKUP($B51,'[4]TD 11-100'!$A$4:$V$28,MATCH(F$8,'[4]TD 11-100'!$A$4:$V$4,0),FALSE),0)</f>
        <v>18355.224937450734</v>
      </c>
      <c r="G51" s="217">
        <f>+IFERROR(VLOOKUP($B51,'[4]TD 11-100'!$A$4:$V$28,MATCH(G$8,'[4]TD 11-100'!$A$4:$V$4,0),FALSE),0)</f>
        <v>18618.951365950619</v>
      </c>
      <c r="H51" s="217">
        <f>+IFERROR(VLOOKUP($B51,'[4]TD 11-100'!$A$4:$V$28,MATCH(H$8,'[4]TD 11-100'!$A$4:$V$4,0),FALSE),0)</f>
        <v>18893.543366517897</v>
      </c>
      <c r="I51" s="217">
        <f>+IFERROR(VLOOKUP($B51,'[4]TD 11-100'!$A$4:$V$28,MATCH(I$8,'[4]TD 11-100'!$A$4:$V$4,0),FALSE),0)</f>
        <v>19173.272894132413</v>
      </c>
      <c r="J51" s="217">
        <f>+IFERROR(VLOOKUP($B51,'[4]TD 11-100'!$A$4:$V$28,MATCH(J$8,'[4]TD 11-100'!$A$4:$V$4,0),FALSE),0)</f>
        <v>19458.726351946967</v>
      </c>
      <c r="K51" s="217">
        <f>+IFERROR(VLOOKUP($B51,'[4]TD 11-100'!$A$4:$V$28,MATCH(K$8,'[4]TD 11-100'!$A$4:$V$4,0),FALSE),0)</f>
        <v>19749.840647933266</v>
      </c>
      <c r="L51" s="217">
        <f>+IFERROR(VLOOKUP($B51,'[4]TD 11-100'!$A$4:$V$28,MATCH(L$8,'[4]TD 11-100'!$A$4:$V$4,0),FALSE),0)</f>
        <v>20046.774424566018</v>
      </c>
      <c r="M51" s="217">
        <f>+IFERROR(VLOOKUP($B51,'[4]TD 11-100'!$A$4:$V$28,MATCH(M$8,'[4]TD 11-100'!$A$4:$V$4,0),FALSE),0)</f>
        <v>20349.632131698756</v>
      </c>
      <c r="N51" s="217">
        <f>+IFERROR(VLOOKUP($B51,'[4]TD 11-100'!$A$4:$V$28,MATCH(N$8,'[4]TD 11-100'!$A$4:$V$4,0),FALSE),0)</f>
        <v>20658.534998884468</v>
      </c>
      <c r="O51" s="217">
        <f>+IFERROR(VLOOKUP($B51,'[4]TD 11-100'!$A$4:$V$28,MATCH(O$8,'[4]TD 11-100'!$A$4:$V$4,0),FALSE),0)</f>
        <v>20973.602907705445</v>
      </c>
      <c r="P51" s="217">
        <f>+IFERROR(VLOOKUP($B51,'[4]TD 11-100'!$A$4:$V$28,MATCH(P$8,'[4]TD 11-100'!$A$4:$V$4,0),FALSE),0)</f>
        <v>21294.959106916056</v>
      </c>
      <c r="Q51" s="217">
        <f>+IFERROR(VLOOKUP($B51,'[4]TD 11-100'!$A$4:$V$28,MATCH(Q$8,'[4]TD 11-100'!$A$4:$V$4,0),FALSE),0)</f>
        <v>21622.729020232968</v>
      </c>
      <c r="R51" s="217">
        <f>+IFERROR(VLOOKUP($B51,'[4]TD 11-100'!$A$4:$V$28,MATCH(R$8,'[4]TD 11-100'!$A$4:$V$4,0),FALSE),0)</f>
        <v>21957.040784495501</v>
      </c>
      <c r="S51" s="217">
        <f>+IFERROR(VLOOKUP($B51,'[4]TD 11-100'!$A$4:$V$28,MATCH(S$8,'[4]TD 11-100'!$A$4:$V$4,0),FALSE),0)</f>
        <v>22298.024506216589</v>
      </c>
      <c r="T51" s="217">
        <f>+IFERROR(VLOOKUP($B51,'[4]TD 11-100'!$A$4:$V$28,MATCH(T$8,'[4]TD 11-100'!$A$4:$V$4,0),FALSE),0)</f>
        <v>22645.815123220586</v>
      </c>
      <c r="U51" s="217">
        <f>+IFERROR(VLOOKUP($B51,'[4]TD 11-100'!$A$4:$V$28,MATCH(U$8,'[4]TD 11-100'!$A$4:$V$4,0),FALSE),0)</f>
        <v>23000.541558218116</v>
      </c>
      <c r="V51" s="217">
        <f>+IFERROR(VLOOKUP($B51,'[4]TD 11-100'!$A$4:$V$28,MATCH(V$8,'[4]TD 11-100'!$A$4:$V$4,0),FALSE),0)</f>
        <v>23362.369305656412</v>
      </c>
      <c r="W51" s="217">
        <f>+IFERROR(VLOOKUP($B51,'[4]TD 11-100'!$A$4:$V$28,MATCH(W$8,'[4]TD 11-100'!$A$4:$V$4,0),FALSE),0)</f>
        <v>23731.334351544141</v>
      </c>
      <c r="X51" s="217">
        <f>+IFERROR(VLOOKUP($B51,'[4]TD 11-100'!$A$4:$V$28,MATCH(X$8,'[4]TD 11-100'!$A$4:$V$4,0),FALSE),0)</f>
        <v>24107.99998260519</v>
      </c>
      <c r="Z51" s="214">
        <v>28</v>
      </c>
      <c r="AA51" s="219" t="s">
        <v>64</v>
      </c>
      <c r="AB51" s="216">
        <f>+IFERROR(VLOOKUP($Z51,'[4]TD 11-100'!$A$31:$V$55,MATCH(AB$8,'[4]TD 11-100'!$A$31:$V$31,0),FALSE),0)</f>
        <v>18009.04148827363</v>
      </c>
      <c r="AC51" s="217">
        <f>+IFERROR(VLOOKUP($Z51,'[4]TD 11-100'!$A$31:$V$55,MATCH(AC$8,'[4]TD 11-100'!$A$31:$V$31,0),FALSE),0)</f>
        <v>18384.383014871659</v>
      </c>
      <c r="AD51" s="217">
        <f>+IFERROR(VLOOKUP($Z51,'[4]TD 11-100'!$A$31:$V$55,MATCH(AD$8,'[4]TD 11-100'!$A$31:$V$31,0),FALSE),0)</f>
        <v>18650.376954444946</v>
      </c>
      <c r="AE51" s="217">
        <f>+IFERROR(VLOOKUP($Z51,'[4]TD 11-100'!$A$31:$V$55,MATCH(AE$8,'[4]TD 11-100'!$A$31:$V$31,0),FALSE),0)</f>
        <v>18918.344103915108</v>
      </c>
      <c r="AF51" s="217">
        <f>+IFERROR(VLOOKUP($Z51,'[4]TD 11-100'!$A$31:$V$55,MATCH(AF$8,'[4]TD 11-100'!$A$31:$V$31,0),FALSE),0)</f>
        <v>19197.351543851521</v>
      </c>
      <c r="AG51" s="217">
        <f>+IFERROR(VLOOKUP($Z51,'[4]TD 11-100'!$A$31:$V$55,MATCH(AG$8,'[4]TD 11-100'!$A$31:$V$31,0),FALSE),0)</f>
        <v>19481.579122270046</v>
      </c>
      <c r="AH51" s="217">
        <f>+IFERROR(VLOOKUP($Z51,'[4]TD 11-100'!$A$31:$V$55,MATCH(AH$8,'[4]TD 11-100'!$A$31:$V$31,0),FALSE),0)</f>
        <v>19771.622671686273</v>
      </c>
      <c r="AI51" s="217">
        <f>+IFERROR(VLOOKUP($Z51,'[4]TD 11-100'!$A$31:$V$55,MATCH(AI$8,'[4]TD 11-100'!$A$31:$V$31,0),FALSE),0)</f>
        <v>20067.418085552043</v>
      </c>
      <c r="AJ51" s="217">
        <f>+IFERROR(VLOOKUP($Z51,'[4]TD 11-100'!$A$31:$V$55,MATCH(AJ$8,'[4]TD 11-100'!$A$31:$V$31,0),FALSE),0)</f>
        <v>20369.126557313029</v>
      </c>
      <c r="AK51" s="217">
        <f>+IFERROR(VLOOKUP($Z51,'[4]TD 11-100'!$A$31:$V$55,MATCH(AK$8,'[4]TD 11-100'!$A$31:$V$31,0),FALSE),0)</f>
        <v>20676.854216376476</v>
      </c>
      <c r="AL51" s="217">
        <f>+IFERROR(VLOOKUP($Z51,'[4]TD 11-100'!$A$31:$V$55,MATCH(AL$8,'[4]TD 11-100'!$A$31:$V$31,0),FALSE),0)</f>
        <v>20990.724241666536</v>
      </c>
      <c r="AM51" s="217">
        <f>+IFERROR(VLOOKUP($Z51,'[4]TD 11-100'!$A$31:$V$55,MATCH(AM$8,'[4]TD 11-100'!$A$31:$V$31,0),FALSE),0)</f>
        <v>21310.85844246134</v>
      </c>
      <c r="AN51" s="217">
        <f>+IFERROR(VLOOKUP($Z51,'[4]TD 11-100'!$A$31:$V$55,MATCH(AN$8,'[4]TD 11-100'!$A$31:$V$31,0),FALSE),0)</f>
        <v>21637.382049355263</v>
      </c>
      <c r="AO51" s="217">
        <f>+IFERROR(VLOOKUP($Z51,'[4]TD 11-100'!$A$31:$V$55,MATCH(AO$8,'[4]TD 11-100'!$A$31:$V$31,0),FALSE),0)</f>
        <v>21970.422502878322</v>
      </c>
      <c r="AP51" s="217">
        <f>+IFERROR(VLOOKUP($Z51,'[4]TD 11-100'!$A$31:$V$55,MATCH(AP$8,'[4]TD 11-100'!$A$31:$V$31,0),FALSE),0)</f>
        <v>22310.110000310189</v>
      </c>
      <c r="AQ51" s="217">
        <f>+IFERROR(VLOOKUP($Z51,'[4]TD 11-100'!$A$31:$V$55,MATCH(AQ$8,'[4]TD 11-100'!$A$31:$V$31,0),FALSE),0)</f>
        <v>22656.576740276567</v>
      </c>
      <c r="AR51" s="217">
        <f>+IFERROR(VLOOKUP($Z51,'[4]TD 11-100'!$A$31:$V$55,MATCH(AR$8,'[4]TD 11-100'!$A$31:$V$31,0),FALSE),0)</f>
        <v>23009.959830401964</v>
      </c>
      <c r="AS51" s="217">
        <f>+IFERROR(VLOOKUP($Z51,'[4]TD 11-100'!$A$31:$V$55,MATCH(AS$8,'[4]TD 11-100'!$A$31:$V$31,0),FALSE),0)</f>
        <v>23370.390266474264</v>
      </c>
      <c r="AT51" s="217">
        <f>+IFERROR(VLOOKUP($Z51,'[4]TD 11-100'!$A$31:$V$55,MATCH(AT$8,'[4]TD 11-100'!$A$31:$V$31,0),FALSE),0)</f>
        <v>23738.036204091357</v>
      </c>
      <c r="AU51" s="217">
        <f>+IFERROR(VLOOKUP($Z51,'[4]TD 11-100'!$A$31:$V$55,MATCH(AU$8,'[4]TD 11-100'!$A$31:$V$31,0),FALSE),0)</f>
        <v>24112.93420791698</v>
      </c>
      <c r="AV51" s="217">
        <f>+IFERROR(VLOOKUP($Z51,'[4]TD 11-100'!$A$31:$V$55,MATCH(AV$8,'[4]TD 11-100'!$A$31:$V$31,0),FALSE),0)</f>
        <v>24495.656622325481</v>
      </c>
    </row>
    <row r="52" spans="2:48" x14ac:dyDescent="0.3">
      <c r="B52" s="214">
        <v>29</v>
      </c>
      <c r="C52" s="219" t="s">
        <v>65</v>
      </c>
      <c r="D52" s="216">
        <f>+IFERROR(VLOOKUP($B52,'[4]TD 11-100'!$A$4:$V$28,MATCH(D$8,'[4]TD 11-100'!$A$4:$V$4,0),FALSE),0)</f>
        <v>22273.606494384214</v>
      </c>
      <c r="E52" s="217">
        <f>+IFERROR(VLOOKUP($B52,'[4]TD 11-100'!$A$4:$V$28,MATCH(E$8,'[4]TD 11-100'!$A$4:$V$4,0),FALSE),0)</f>
        <v>22757.85954604295</v>
      </c>
      <c r="F52" s="217">
        <f>+IFERROR(VLOOKUP($B52,'[4]TD 11-100'!$A$4:$V$28,MATCH(F$8,'[4]TD 11-100'!$A$4:$V$4,0),FALSE),0)</f>
        <v>23313.093343623525</v>
      </c>
      <c r="G52" s="217">
        <f>+IFERROR(VLOOKUP($B52,'[4]TD 11-100'!$A$4:$V$28,MATCH(G$8,'[4]TD 11-100'!$A$4:$V$4,0),FALSE),0)</f>
        <v>23877.793822687592</v>
      </c>
      <c r="H52" s="217">
        <f>+IFERROR(VLOOKUP($B52,'[4]TD 11-100'!$A$4:$V$28,MATCH(H$8,'[4]TD 11-100'!$A$4:$V$4,0),FALSE),0)</f>
        <v>24465.463704063455</v>
      </c>
      <c r="I52" s="217">
        <f>+IFERROR(VLOOKUP($B52,'[4]TD 11-100'!$A$4:$V$28,MATCH(I$8,'[4]TD 11-100'!$A$4:$V$4,0),FALSE),0)</f>
        <v>25064.278200801527</v>
      </c>
      <c r="J52" s="217">
        <f>+IFERROR(VLOOKUP($B52,'[4]TD 11-100'!$A$4:$V$28,MATCH(J$8,'[4]TD 11-100'!$A$4:$V$4,0),FALSE),0)</f>
        <v>25675.316402672313</v>
      </c>
      <c r="K52" s="217">
        <f>+IFERROR(VLOOKUP($B52,'[4]TD 11-100'!$A$4:$V$28,MATCH(K$8,'[4]TD 11-100'!$A$4:$V$4,0),FALSE),0)</f>
        <v>26298.47964062577</v>
      </c>
      <c r="L52" s="217">
        <f>+IFERROR(VLOOKUP($B52,'[4]TD 11-100'!$A$4:$V$28,MATCH(L$8,'[4]TD 11-100'!$A$4:$V$4,0),FALSE),0)</f>
        <v>26934.098213978221</v>
      </c>
      <c r="M52" s="217">
        <f>+IFERROR(VLOOKUP($B52,'[4]TD 11-100'!$A$4:$V$28,MATCH(M$8,'[4]TD 11-100'!$A$4:$V$4,0),FALSE),0)</f>
        <v>27582.398088417205</v>
      </c>
      <c r="N52" s="217">
        <f>+IFERROR(VLOOKUP($B52,'[4]TD 11-100'!$A$4:$V$28,MATCH(N$8,'[4]TD 11-100'!$A$4:$V$4,0),FALSE),0)</f>
        <v>28243.638159294238</v>
      </c>
      <c r="O52" s="217">
        <f>+IFERROR(VLOOKUP($B52,'[4]TD 11-100'!$A$4:$V$28,MATCH(O$8,'[4]TD 11-100'!$A$4:$V$4,0),FALSE),0)</f>
        <v>28918.075202838365</v>
      </c>
      <c r="P52" s="217">
        <f>+IFERROR(VLOOKUP($B52,'[4]TD 11-100'!$A$4:$V$28,MATCH(P$8,'[4]TD 11-100'!$A$4:$V$4,0),FALSE),0)</f>
        <v>29605.973004299023</v>
      </c>
      <c r="Q52" s="217">
        <f>+IFERROR(VLOOKUP($B52,'[4]TD 11-100'!$A$4:$V$28,MATCH(Q$8,'[4]TD 11-100'!$A$4:$V$4,0),FALSE),0)</f>
        <v>30307.600065030743</v>
      </c>
      <c r="R52" s="217">
        <f>+IFERROR(VLOOKUP($B52,'[4]TD 11-100'!$A$4:$V$28,MATCH(R$8,'[4]TD 11-100'!$A$4:$V$4,0),FALSE),0)</f>
        <v>31023.230641890925</v>
      </c>
      <c r="S52" s="217">
        <f>+IFERROR(VLOOKUP($B52,'[4]TD 11-100'!$A$4:$V$28,MATCH(S$8,'[4]TD 11-100'!$A$4:$V$4,0),FALSE),0)</f>
        <v>31753.143364908818</v>
      </c>
      <c r="T52" s="217">
        <f>+IFERROR(VLOOKUP($B52,'[4]TD 11-100'!$A$4:$V$28,MATCH(T$8,'[4]TD 11-100'!$A$4:$V$4,0),FALSE),0)</f>
        <v>32497.626605640977</v>
      </c>
      <c r="U52" s="217">
        <f>+IFERROR(VLOOKUP($B52,'[4]TD 11-100'!$A$4:$V$28,MATCH(U$8,'[4]TD 11-100'!$A$4:$V$4,0),FALSE),0)</f>
        <v>33256.958201228852</v>
      </c>
      <c r="V52" s="217">
        <f>+IFERROR(VLOOKUP($B52,'[4]TD 11-100'!$A$4:$V$28,MATCH(V$8,'[4]TD 11-100'!$A$4:$V$4,0),FALSE),0)</f>
        <v>34031.485129605564</v>
      </c>
      <c r="W52" s="217">
        <f>+IFERROR(VLOOKUP($B52,'[4]TD 11-100'!$A$4:$V$28,MATCH(W$8,'[4]TD 11-100'!$A$4:$V$4,0),FALSE),0)</f>
        <v>34821.312857743338</v>
      </c>
      <c r="X52" s="217">
        <f>+IFERROR(VLOOKUP($B52,'[4]TD 11-100'!$A$4:$V$28,MATCH(X$8,'[4]TD 11-100'!$A$4:$V$4,0),FALSE),0)</f>
        <v>35627.538050952695</v>
      </c>
      <c r="Z52" s="214">
        <v>29</v>
      </c>
      <c r="AA52" s="219" t="s">
        <v>65</v>
      </c>
      <c r="AB52" s="216">
        <f>+IFERROR(VLOOKUP($Z52,'[4]TD 11-100'!$A$31:$V$55,MATCH(AB$8,'[4]TD 11-100'!$A$31:$V$31,0),FALSE),0)</f>
        <v>22579.868583681997</v>
      </c>
      <c r="AC52" s="217">
        <f>+IFERROR(VLOOKUP($Z52,'[4]TD 11-100'!$A$31:$V$55,MATCH(AC$8,'[4]TD 11-100'!$A$31:$V$31,0),FALSE),0)</f>
        <v>23070.780114801044</v>
      </c>
      <c r="AD52" s="217">
        <f>+IFERROR(VLOOKUP($Z52,'[4]TD 11-100'!$A$31:$V$55,MATCH(AD$8,'[4]TD 11-100'!$A$31:$V$31,0),FALSE),0)</f>
        <v>23633.648377098347</v>
      </c>
      <c r="AE52" s="217">
        <f>+IFERROR(VLOOKUP($Z52,'[4]TD 11-100'!$A$31:$V$55,MATCH(AE$8,'[4]TD 11-100'!$A$31:$V$31,0),FALSE),0)</f>
        <v>24206.113487749546</v>
      </c>
      <c r="AF52" s="217">
        <f>+IFERROR(VLOOKUP($Z52,'[4]TD 11-100'!$A$31:$V$55,MATCH(AF$8,'[4]TD 11-100'!$A$31:$V$31,0),FALSE),0)</f>
        <v>24801.86382999433</v>
      </c>
      <c r="AG52" s="217">
        <f>+IFERROR(VLOOKUP($Z52,'[4]TD 11-100'!$A$31:$V$55,MATCH(AG$8,'[4]TD 11-100'!$A$31:$V$31,0),FALSE),0)</f>
        <v>25408.912026062542</v>
      </c>
      <c r="AH52" s="217">
        <f>+IFERROR(VLOOKUP($Z52,'[4]TD 11-100'!$A$31:$V$55,MATCH(AH$8,'[4]TD 11-100'!$A$31:$V$31,0),FALSE),0)</f>
        <v>26028.352003209046</v>
      </c>
      <c r="AI52" s="217">
        <f>+IFERROR(VLOOKUP($Z52,'[4]TD 11-100'!$A$31:$V$55,MATCH(AI$8,'[4]TD 11-100'!$A$31:$V$31,0),FALSE),0)</f>
        <v>26660.083735684377</v>
      </c>
      <c r="AJ52" s="217">
        <f>+IFERROR(VLOOKUP($Z52,'[4]TD 11-100'!$A$31:$V$55,MATCH(AJ$8,'[4]TD 11-100'!$A$31:$V$31,0),FALSE),0)</f>
        <v>27304.442064420422</v>
      </c>
      <c r="AK52" s="217">
        <f>+IFERROR(VLOOKUP($Z52,'[4]TD 11-100'!$A$31:$V$55,MATCH(AK$8,'[4]TD 11-100'!$A$31:$V$31,0),FALSE),0)</f>
        <v>27961.656062132941</v>
      </c>
      <c r="AL52" s="217">
        <f>+IFERROR(VLOOKUP($Z52,'[4]TD 11-100'!$A$31:$V$55,MATCH(AL$8,'[4]TD 11-100'!$A$31:$V$31,0),FALSE),0)</f>
        <v>28631.988183984526</v>
      </c>
      <c r="AM52" s="217">
        <f>+IFERROR(VLOOKUP($Z52,'[4]TD 11-100'!$A$31:$V$55,MATCH(AM$8,'[4]TD 11-100'!$A$31:$V$31,0),FALSE),0)</f>
        <v>29315.698736877399</v>
      </c>
      <c r="AN52" s="217">
        <f>+IFERROR(VLOOKUP($Z52,'[4]TD 11-100'!$A$31:$V$55,MATCH(AN$8,'[4]TD 11-100'!$A$31:$V$31,0),FALSE),0)</f>
        <v>30013.055133108137</v>
      </c>
      <c r="AO52" s="217">
        <f>+IFERROR(VLOOKUP($Z52,'[4]TD 11-100'!$A$31:$V$55,MATCH(AO$8,'[4]TD 11-100'!$A$31:$V$31,0),FALSE),0)</f>
        <v>30724.329565924909</v>
      </c>
      <c r="AP52" s="217">
        <f>+IFERROR(VLOOKUP($Z52,'[4]TD 11-100'!$A$31:$V$55,MATCH(AP$8,'[4]TD 11-100'!$A$31:$V$31,0),FALSE),0)</f>
        <v>31449.800063216913</v>
      </c>
      <c r="AQ52" s="217">
        <f>+IFERROR(VLOOKUP($Z52,'[4]TD 11-100'!$A$31:$V$55,MATCH(AQ$8,'[4]TD 11-100'!$A$31:$V$31,0),FALSE),0)</f>
        <v>32189.749086176304</v>
      </c>
      <c r="AR52" s="217">
        <f>+IFERROR(VLOOKUP($Z52,'[4]TD 11-100'!$A$31:$V$55,MATCH(AR$8,'[4]TD 11-100'!$A$31:$V$31,0),FALSE),0)</f>
        <v>32944.468971468552</v>
      </c>
      <c r="AS52" s="217">
        <f>+IFERROR(VLOOKUP($Z52,'[4]TD 11-100'!$A$31:$V$55,MATCH(AS$8,'[4]TD 11-100'!$A$31:$V$31,0),FALSE),0)</f>
        <v>33714.241376495753</v>
      </c>
      <c r="AT52" s="217">
        <f>+IFERROR(VLOOKUP($Z52,'[4]TD 11-100'!$A$31:$V$55,MATCH(AT$8,'[4]TD 11-100'!$A$31:$V$31,0),FALSE),0)</f>
        <v>34499.418050137625</v>
      </c>
      <c r="AU52" s="217">
        <f>+IFERROR(VLOOKUP($Z52,'[4]TD 11-100'!$A$31:$V$55,MATCH(AU$8,'[4]TD 11-100'!$A$31:$V$31,0),FALSE),0)</f>
        <v>35300.105909537313</v>
      </c>
      <c r="AV52" s="217">
        <f>+IFERROR(VLOOKUP($Z52,'[4]TD 11-100'!$A$31:$V$55,MATCH(AV$8,'[4]TD 11-100'!$A$31:$V$31,0),FALSE),0)</f>
        <v>36117.416699153291</v>
      </c>
    </row>
    <row r="53" spans="2:48" x14ac:dyDescent="0.3">
      <c r="B53" s="214">
        <v>31</v>
      </c>
      <c r="C53" s="219" t="s">
        <v>66</v>
      </c>
      <c r="D53" s="216">
        <f>+IFERROR(VLOOKUP($B53,'[4]TD 11-100'!$A$4:$V$28,MATCH(D$8,'[4]TD 11-100'!$A$4:$V$4,0),FALSE),0)</f>
        <v>35615.536251252808</v>
      </c>
      <c r="E53" s="217">
        <f>+IFERROR(VLOOKUP($B53,'[4]TD 11-100'!$A$4:$V$28,MATCH(E$8,'[4]TD 11-100'!$A$4:$V$4,0),FALSE),0)</f>
        <v>36516.895329112631</v>
      </c>
      <c r="F53" s="217">
        <f>+IFERROR(VLOOKUP($B53,'[4]TD 11-100'!$A$4:$V$28,MATCH(F$8,'[4]TD 11-100'!$A$4:$V$4,0),FALSE),0)</f>
        <v>37467.397840371581</v>
      </c>
      <c r="G53" s="217">
        <f>+IFERROR(VLOOKUP($B53,'[4]TD 11-100'!$A$4:$V$28,MATCH(G$8,'[4]TD 11-100'!$A$4:$V$4,0),FALSE),0)</f>
        <v>38433.808452127123</v>
      </c>
      <c r="H53" s="217">
        <f>+IFERROR(VLOOKUP($B53,'[4]TD 11-100'!$A$4:$V$28,MATCH(H$8,'[4]TD 11-100'!$A$4:$V$4,0),FALSE),0)</f>
        <v>39439.811036857398</v>
      </c>
      <c r="I53" s="217">
        <f>+IFERROR(VLOOKUP($B53,'[4]TD 11-100'!$A$4:$V$28,MATCH(I$8,'[4]TD 11-100'!$A$4:$V$4,0),FALSE),0)</f>
        <v>40464.770713071091</v>
      </c>
      <c r="J53" s="217">
        <f>+IFERROR(VLOOKUP($B53,'[4]TD 11-100'!$A$4:$V$28,MATCH(J$8,'[4]TD 11-100'!$A$4:$V$4,0),FALSE),0)</f>
        <v>41510.676396212591</v>
      </c>
      <c r="K53" s="217">
        <f>+IFERROR(VLOOKUP($B53,'[4]TD 11-100'!$A$4:$V$28,MATCH(K$8,'[4]TD 11-100'!$A$4:$V$4,0),FALSE),0)</f>
        <v>42577.330401205145</v>
      </c>
      <c r="L53" s="217">
        <f>+IFERROR(VLOOKUP($B53,'[4]TD 11-100'!$A$4:$V$28,MATCH(L$8,'[4]TD 11-100'!$A$4:$V$4,0),FALSE),0)</f>
        <v>43665.305433888389</v>
      </c>
      <c r="M53" s="217">
        <f>+IFERROR(VLOOKUP($B53,'[4]TD 11-100'!$A$4:$V$28,MATCH(M$8,'[4]TD 11-100'!$A$4:$V$4,0),FALSE),0)</f>
        <v>44774.986395329819</v>
      </c>
      <c r="N53" s="217">
        <f>+IFERROR(VLOOKUP($B53,'[4]TD 11-100'!$A$4:$V$28,MATCH(N$8,'[4]TD 11-100'!$A$4:$V$4,0),FALSE),0)</f>
        <v>45906.816912738344</v>
      </c>
      <c r="O53" s="217">
        <f>+IFERROR(VLOOKUP($B53,'[4]TD 11-100'!$A$4:$V$28,MATCH(O$8,'[4]TD 11-100'!$A$4:$V$4,0),FALSE),0)</f>
        <v>47061.236380703253</v>
      </c>
      <c r="P53" s="217">
        <f>+IFERROR(VLOOKUP($B53,'[4]TD 11-100'!$A$4:$V$28,MATCH(P$8,'[4]TD 11-100'!$A$4:$V$4,0),FALSE),0)</f>
        <v>48238.696348126345</v>
      </c>
      <c r="Q53" s="217">
        <f>+IFERROR(VLOOKUP($B53,'[4]TD 11-100'!$A$4:$V$28,MATCH(Q$8,'[4]TD 11-100'!$A$4:$V$4,0),FALSE),0)</f>
        <v>49439.656388237956</v>
      </c>
      <c r="R53" s="217">
        <f>+IFERROR(VLOOKUP($B53,'[4]TD 11-100'!$A$4:$V$28,MATCH(R$8,'[4]TD 11-100'!$A$4:$V$4,0),FALSE),0)</f>
        <v>50664.585968853331</v>
      </c>
      <c r="S53" s="217">
        <f>+IFERROR(VLOOKUP($B53,'[4]TD 11-100'!$A$4:$V$28,MATCH(S$8,'[4]TD 11-100'!$A$4:$V$4,0),FALSE),0)</f>
        <v>51913.961912480787</v>
      </c>
      <c r="T53" s="217">
        <f>+IFERROR(VLOOKUP($B53,'[4]TD 11-100'!$A$4:$V$28,MATCH(T$8,'[4]TD 11-100'!$A$4:$V$4,0),FALSE),0)</f>
        <v>53188.278217031737</v>
      </c>
      <c r="U53" s="217">
        <f>+IFERROR(VLOOKUP($B53,'[4]TD 11-100'!$A$4:$V$28,MATCH(U$8,'[4]TD 11-100'!$A$4:$V$4,0),FALSE),0)</f>
        <v>54488.008894774372</v>
      </c>
      <c r="V53" s="217">
        <f>+IFERROR(VLOOKUP($B53,'[4]TD 11-100'!$A$4:$V$28,MATCH(V$8,'[4]TD 11-100'!$A$4:$V$4,0),FALSE),0)</f>
        <v>55813.753936367917</v>
      </c>
      <c r="W53" s="217">
        <f>+IFERROR(VLOOKUP($B53,'[4]TD 11-100'!$A$4:$V$28,MATCH(W$8,'[4]TD 11-100'!$A$4:$V$4,0),FALSE),0)</f>
        <v>57165.670137994435</v>
      </c>
      <c r="X53" s="217">
        <f>+IFERROR(VLOOKUP($B53,'[4]TD 11-100'!$A$4:$V$28,MATCH(X$8,'[4]TD 11-100'!$A$4:$V$4,0),FALSE),0)</f>
        <v>58545.725833657627</v>
      </c>
      <c r="Z53" s="214">
        <v>31</v>
      </c>
      <c r="AA53" s="219" t="s">
        <v>66</v>
      </c>
      <c r="AB53" s="216">
        <f>+IFERROR(VLOOKUP($Z53,'[4]TD 11-100'!$A$31:$V$55,MATCH(AB$8,'[4]TD 11-100'!$A$31:$V$31,0),FALSE),0)</f>
        <v>36105.249874707537</v>
      </c>
      <c r="AC53" s="217">
        <f>+IFERROR(VLOOKUP($Z53,'[4]TD 11-100'!$A$31:$V$55,MATCH(AC$8,'[4]TD 11-100'!$A$31:$V$31,0),FALSE),0)</f>
        <v>37019.002639887927</v>
      </c>
      <c r="AD53" s="217">
        <f>+IFERROR(VLOOKUP($Z53,'[4]TD 11-100'!$A$31:$V$55,MATCH(AD$8,'[4]TD 11-100'!$A$31:$V$31,0),FALSE),0)</f>
        <v>37982.574560676658</v>
      </c>
      <c r="AE53" s="217">
        <f>+IFERROR(VLOOKUP($Z53,'[4]TD 11-100'!$A$31:$V$55,MATCH(AE$8,'[4]TD 11-100'!$A$31:$V$31,0),FALSE),0)</f>
        <v>38962.273318343861</v>
      </c>
      <c r="AF53" s="217">
        <f>+IFERROR(VLOOKUP($Z53,'[4]TD 11-100'!$A$31:$V$55,MATCH(AF$8,'[4]TD 11-100'!$A$31:$V$31,0),FALSE),0)</f>
        <v>39982.108438614181</v>
      </c>
      <c r="AG53" s="217">
        <f>+IFERROR(VLOOKUP($Z53,'[4]TD 11-100'!$A$31:$V$55,MATCH(AG$8,'[4]TD 11-100'!$A$31:$V$31,0),FALSE),0)</f>
        <v>41021.161310375821</v>
      </c>
      <c r="AH53" s="217">
        <f>+IFERROR(VLOOKUP($Z53,'[4]TD 11-100'!$A$31:$V$55,MATCH(AH$8,'[4]TD 11-100'!$A$31:$V$31,0),FALSE),0)</f>
        <v>42081.448196660524</v>
      </c>
      <c r="AI53" s="217">
        <f>+IFERROR(VLOOKUP($Z53,'[4]TD 11-100'!$A$31:$V$55,MATCH(AI$8,'[4]TD 11-100'!$A$31:$V$31,0),FALSE),0)</f>
        <v>43162.768694221682</v>
      </c>
      <c r="AJ53" s="217">
        <f>+IFERROR(VLOOKUP($Z53,'[4]TD 11-100'!$A$31:$V$55,MATCH(AJ$8,'[4]TD 11-100'!$A$31:$V$31,0),FALSE),0)</f>
        <v>44265.703383604341</v>
      </c>
      <c r="AK53" s="217">
        <f>+IFERROR(VLOOKUP($Z53,'[4]TD 11-100'!$A$31:$V$55,MATCH(AK$8,'[4]TD 11-100'!$A$31:$V$31,0),FALSE),0)</f>
        <v>45390.642458265596</v>
      </c>
      <c r="AL53" s="217">
        <f>+IFERROR(VLOOKUP($Z53,'[4]TD 11-100'!$A$31:$V$55,MATCH(AL$8,'[4]TD 11-100'!$A$31:$V$31,0),FALSE),0)</f>
        <v>46538.035645288459</v>
      </c>
      <c r="AM53" s="217">
        <f>+IFERROR(VLOOKUP($Z53,'[4]TD 11-100'!$A$31:$V$55,MATCH(AM$8,'[4]TD 11-100'!$A$31:$V$31,0),FALSE),0)</f>
        <v>47708.328380937914</v>
      </c>
      <c r="AN53" s="217">
        <f>+IFERROR(VLOOKUP($Z53,'[4]TD 11-100'!$A$31:$V$55,MATCH(AN$8,'[4]TD 11-100'!$A$31:$V$31,0),FALSE),0)</f>
        <v>48901.978422913082</v>
      </c>
      <c r="AO53" s="217">
        <f>+IFERROR(VLOOKUP($Z53,'[4]TD 11-100'!$A$31:$V$55,MATCH(AO$8,'[4]TD 11-100'!$A$31:$V$31,0),FALSE),0)</f>
        <v>50119.451663576277</v>
      </c>
      <c r="AP53" s="217">
        <f>+IFERROR(VLOOKUP($Z53,'[4]TD 11-100'!$A$31:$V$55,MATCH(AP$8,'[4]TD 11-100'!$A$31:$V$31,0),FALSE),0)</f>
        <v>51361.224025925083</v>
      </c>
      <c r="AQ53" s="217">
        <f>+IFERROR(VLOOKUP($Z53,'[4]TD 11-100'!$A$31:$V$55,MATCH(AQ$8,'[4]TD 11-100'!$A$31:$V$31,0),FALSE),0)</f>
        <v>52627.778888777349</v>
      </c>
      <c r="AR53" s="217">
        <f>+IFERROR(VLOOKUP($Z53,'[4]TD 11-100'!$A$31:$V$55,MATCH(AR$8,'[4]TD 11-100'!$A$31:$V$31,0),FALSE),0)</f>
        <v>53919.617042515914</v>
      </c>
      <c r="AS53" s="217">
        <f>+IFERROR(VLOOKUP($Z53,'[4]TD 11-100'!$A$31:$V$55,MATCH(AS$8,'[4]TD 11-100'!$A$31:$V$31,0),FALSE),0)</f>
        <v>55237.21901707747</v>
      </c>
      <c r="AT53" s="217">
        <f>+IFERROR(VLOOKUP($Z53,'[4]TD 11-100'!$A$31:$V$55,MATCH(AT$8,'[4]TD 11-100'!$A$31:$V$31,0),FALSE),0)</f>
        <v>56581.193052992909</v>
      </c>
      <c r="AU53" s="217">
        <f>+IFERROR(VLOOKUP($Z53,'[4]TD 11-100'!$A$31:$V$55,MATCH(AU$8,'[4]TD 11-100'!$A$31:$V$31,0),FALSE),0)</f>
        <v>57951.698102391878</v>
      </c>
      <c r="AV53" s="217">
        <f>+IFERROR(VLOOKUP($Z53,'[4]TD 11-100'!$A$31:$V$55,MATCH(AV$8,'[4]TD 11-100'!$A$31:$V$31,0),FALSE),0)</f>
        <v>59350.729563870416</v>
      </c>
    </row>
    <row r="54" spans="2:48" x14ac:dyDescent="0.3">
      <c r="B54" s="214">
        <v>32</v>
      </c>
      <c r="C54" s="219" t="s">
        <v>67</v>
      </c>
      <c r="D54" s="216">
        <f>+IFERROR(VLOOKUP($B54,'[4]TD 11-100'!$A$4:$V$28,MATCH(D$8,'[4]TD 11-100'!$A$4:$V$4,0),FALSE),0)</f>
        <v>23664.39643464984</v>
      </c>
      <c r="E54" s="217">
        <f>+IFERROR(VLOOKUP($B54,'[4]TD 11-100'!$A$4:$V$28,MATCH(E$8,'[4]TD 11-100'!$A$4:$V$4,0),FALSE),0)</f>
        <v>24359.33817625239</v>
      </c>
      <c r="F54" s="217">
        <f>+IFERROR(VLOOKUP($B54,'[4]TD 11-100'!$A$4:$V$28,MATCH(F$8,'[4]TD 11-100'!$A$4:$V$4,0),FALSE),0)</f>
        <v>25154.998432026943</v>
      </c>
      <c r="G54" s="217">
        <f>+IFERROR(VLOOKUP($B54,'[4]TD 11-100'!$A$4:$V$28,MATCH(G$8,'[4]TD 11-100'!$A$4:$V$4,0),FALSE),0)</f>
        <v>25962.37688933557</v>
      </c>
      <c r="H54" s="217">
        <f>+IFERROR(VLOOKUP($B54,'[4]TD 11-100'!$A$4:$V$28,MATCH(H$8,'[4]TD 11-100'!$A$4:$V$4,0),FALSE),0)</f>
        <v>26803.635973225435</v>
      </c>
      <c r="I54" s="217">
        <f>+IFERROR(VLOOKUP($B54,'[4]TD 11-100'!$A$4:$V$28,MATCH(I$8,'[4]TD 11-100'!$A$4:$V$4,0),FALSE),0)</f>
        <v>27660.750019475516</v>
      </c>
      <c r="J54" s="217">
        <f>+IFERROR(VLOOKUP($B54,'[4]TD 11-100'!$A$4:$V$28,MATCH(J$8,'[4]TD 11-100'!$A$4:$V$4,0),FALSE),0)</f>
        <v>28535.394759903782</v>
      </c>
      <c r="K54" s="217">
        <f>+IFERROR(VLOOKUP($B54,'[4]TD 11-100'!$A$4:$V$28,MATCH(K$8,'[4]TD 11-100'!$A$4:$V$4,0),FALSE),0)</f>
        <v>29427.386554621313</v>
      </c>
      <c r="L54" s="217">
        <f>+IFERROR(VLOOKUP($B54,'[4]TD 11-100'!$A$4:$V$28,MATCH(L$8,'[4]TD 11-100'!$A$4:$V$4,0),FALSE),0)</f>
        <v>30337.209093770343</v>
      </c>
      <c r="M54" s="217">
        <f>+IFERROR(VLOOKUP($B54,'[4]TD 11-100'!$A$4:$V$28,MATCH(M$8,'[4]TD 11-100'!$A$4:$V$4,0),FALSE),0)</f>
        <v>31265.183030935881</v>
      </c>
      <c r="N54" s="217">
        <f>+IFERROR(VLOOKUP($B54,'[4]TD 11-100'!$A$4:$V$28,MATCH(N$8,'[4]TD 11-100'!$A$4:$V$4,0),FALSE),0)</f>
        <v>32211.679663704712</v>
      </c>
      <c r="O54" s="217">
        <f>+IFERROR(VLOOKUP($B54,'[4]TD 11-100'!$A$4:$V$28,MATCH(O$8,'[4]TD 11-100'!$A$4:$V$4,0),FALSE),0)</f>
        <v>33177.066356863899</v>
      </c>
      <c r="P54" s="217">
        <f>+IFERROR(VLOOKUP($B54,'[4]TD 11-100'!$A$4:$V$28,MATCH(P$8,'[4]TD 11-100'!$A$4:$V$4,0),FALSE),0)</f>
        <v>34161.720740002362</v>
      </c>
      <c r="Q54" s="217">
        <f>+IFERROR(VLOOKUP($B54,'[4]TD 11-100'!$A$4:$V$28,MATCH(Q$8,'[4]TD 11-100'!$A$4:$V$4,0),FALSE),0)</f>
        <v>35166.027127711721</v>
      </c>
      <c r="R54" s="217">
        <f>+IFERROR(VLOOKUP($B54,'[4]TD 11-100'!$A$4:$V$28,MATCH(R$8,'[4]TD 11-100'!$A$4:$V$4,0),FALSE),0)</f>
        <v>36190.378113650324</v>
      </c>
      <c r="S54" s="217">
        <f>+IFERROR(VLOOKUP($B54,'[4]TD 11-100'!$A$4:$V$28,MATCH(S$8,'[4]TD 11-100'!$A$4:$V$4,0),FALSE),0)</f>
        <v>37235.172447700759</v>
      </c>
      <c r="T54" s="217">
        <f>+IFERROR(VLOOKUP($B54,'[4]TD 11-100'!$A$4:$V$28,MATCH(T$8,'[4]TD 11-100'!$A$4:$V$4,0),FALSE),0)</f>
        <v>38300.823213909316</v>
      </c>
      <c r="U54" s="217">
        <f>+IFERROR(VLOOKUP($B54,'[4]TD 11-100'!$A$4:$V$28,MATCH(U$8,'[4]TD 11-100'!$A$4:$V$4,0),FALSE),0)</f>
        <v>39387.726896661363</v>
      </c>
      <c r="V54" s="217">
        <f>+IFERROR(VLOOKUP($B54,'[4]TD 11-100'!$A$4:$V$28,MATCH(V$8,'[4]TD 11-100'!$A$4:$V$4,0),FALSE),0)</f>
        <v>40496.384889561348</v>
      </c>
      <c r="W54" s="217">
        <f>+IFERROR(VLOOKUP($B54,'[4]TD 11-100'!$A$4:$V$28,MATCH(W$8,'[4]TD 11-100'!$A$4:$V$4,0),FALSE),0)</f>
        <v>41626.929685111369</v>
      </c>
      <c r="X54" s="217">
        <f>+IFERROR(VLOOKUP($B54,'[4]TD 11-100'!$A$4:$V$28,MATCH(X$8,'[4]TD 11-100'!$A$4:$V$4,0),FALSE),0)</f>
        <v>42780.999607594276</v>
      </c>
      <c r="Z54" s="214">
        <v>32</v>
      </c>
      <c r="AA54" s="219" t="s">
        <v>67</v>
      </c>
      <c r="AB54" s="216">
        <f>+IFERROR(VLOOKUP($Z54,'[4]TD 11-100'!$A$31:$V$55,MATCH(AB$8,'[4]TD 11-100'!$A$31:$V$31,0),FALSE),0)</f>
        <v>23989.781885626267</v>
      </c>
      <c r="AC54" s="217">
        <f>+IFERROR(VLOOKUP($Z54,'[4]TD 11-100'!$A$31:$V$55,MATCH(AC$8,'[4]TD 11-100'!$A$31:$V$31,0),FALSE),0)</f>
        <v>24694.279076175877</v>
      </c>
      <c r="AD54" s="217">
        <f>+IFERROR(VLOOKUP($Z54,'[4]TD 11-100'!$A$31:$V$55,MATCH(AD$8,'[4]TD 11-100'!$A$31:$V$31,0),FALSE),0)</f>
        <v>25500.879660467312</v>
      </c>
      <c r="AE54" s="217">
        <f>+IFERROR(VLOOKUP($Z54,'[4]TD 11-100'!$A$31:$V$55,MATCH(AE$8,'[4]TD 11-100'!$A$31:$V$31,0),FALSE),0)</f>
        <v>26319.359571563913</v>
      </c>
      <c r="AF54" s="217">
        <f>+IFERROR(VLOOKUP($Z54,'[4]TD 11-100'!$A$31:$V$55,MATCH(AF$8,'[4]TD 11-100'!$A$31:$V$31,0),FALSE),0)</f>
        <v>27172.185967857284</v>
      </c>
      <c r="AG54" s="217">
        <f>+IFERROR(VLOOKUP($Z54,'[4]TD 11-100'!$A$31:$V$55,MATCH(AG$8,'[4]TD 11-100'!$A$31:$V$31,0),FALSE),0)</f>
        <v>28041.085332243347</v>
      </c>
      <c r="AH54" s="217">
        <f>+IFERROR(VLOOKUP($Z54,'[4]TD 11-100'!$A$31:$V$55,MATCH(AH$8,'[4]TD 11-100'!$A$31:$V$31,0),FALSE),0)</f>
        <v>28927.756437852473</v>
      </c>
      <c r="AI54" s="217">
        <f>+IFERROR(VLOOKUP($Z54,'[4]TD 11-100'!$A$31:$V$55,MATCH(AI$8,'[4]TD 11-100'!$A$31:$V$31,0),FALSE),0)</f>
        <v>29832.013119747346</v>
      </c>
      <c r="AJ54" s="217">
        <f>+IFERROR(VLOOKUP($Z54,'[4]TD 11-100'!$A$31:$V$55,MATCH(AJ$8,'[4]TD 11-100'!$A$31:$V$31,0),FALSE),0)</f>
        <v>30754.34571880968</v>
      </c>
      <c r="AK54" s="217">
        <f>+IFERROR(VLOOKUP($Z54,'[4]TD 11-100'!$A$31:$V$55,MATCH(AK$8,'[4]TD 11-100'!$A$31:$V$31,0),FALSE),0)</f>
        <v>31695.079297611224</v>
      </c>
      <c r="AL54" s="217">
        <f>+IFERROR(VLOOKUP($Z54,'[4]TD 11-100'!$A$31:$V$55,MATCH(AL$8,'[4]TD 11-100'!$A$31:$V$31,0),FALSE),0)</f>
        <v>32654.590259080655</v>
      </c>
      <c r="AM54" s="217">
        <f>+IFERROR(VLOOKUP($Z54,'[4]TD 11-100'!$A$31:$V$55,MATCH(AM$8,'[4]TD 11-100'!$A$31:$V$31,0),FALSE),0)</f>
        <v>33633.251019270785</v>
      </c>
      <c r="AN54" s="217">
        <f>+IFERROR(VLOOKUP($Z54,'[4]TD 11-100'!$A$31:$V$55,MATCH(AN$8,'[4]TD 11-100'!$A$31:$V$31,0),FALSE),0)</f>
        <v>34631.444400177403</v>
      </c>
      <c r="AO54" s="217">
        <f>+IFERROR(VLOOKUP($Z54,'[4]TD 11-100'!$A$31:$V$55,MATCH(AO$8,'[4]TD 11-100'!$A$31:$V$31,0),FALSE),0)</f>
        <v>35649.560000717778</v>
      </c>
      <c r="AP54" s="217">
        <f>+IFERROR(VLOOKUP($Z54,'[4]TD 11-100'!$A$31:$V$55,MATCH(AP$8,'[4]TD 11-100'!$A$31:$V$31,0),FALSE),0)</f>
        <v>36687.99581271303</v>
      </c>
      <c r="AQ54" s="217">
        <f>+IFERROR(VLOOKUP($Z54,'[4]TD 11-100'!$A$31:$V$55,MATCH(AQ$8,'[4]TD 11-100'!$A$31:$V$31,0),FALSE),0)</f>
        <v>37747.156068856639</v>
      </c>
      <c r="AR54" s="217">
        <f>+IFERROR(VLOOKUP($Z54,'[4]TD 11-100'!$A$31:$V$55,MATCH(AR$8,'[4]TD 11-100'!$A$31:$V$31,0),FALSE),0)</f>
        <v>38827.459533100591</v>
      </c>
      <c r="AS54" s="217">
        <f>+IFERROR(VLOOKUP($Z54,'[4]TD 11-100'!$A$31:$V$55,MATCH(AS$8,'[4]TD 11-100'!$A$31:$V$31,0),FALSE),0)</f>
        <v>39929.308141490445</v>
      </c>
      <c r="AT54" s="217">
        <f>+IFERROR(VLOOKUP($Z54,'[4]TD 11-100'!$A$31:$V$55,MATCH(AT$8,'[4]TD 11-100'!$A$31:$V$31,0),FALSE),0)</f>
        <v>41053.210181792834</v>
      </c>
      <c r="AU54" s="217">
        <f>+IFERROR(VLOOKUP($Z54,'[4]TD 11-100'!$A$31:$V$55,MATCH(AU$8,'[4]TD 11-100'!$A$31:$V$31,0),FALSE),0)</f>
        <v>42199.299968281695</v>
      </c>
      <c r="AV54" s="217">
        <f>+IFERROR(VLOOKUP($Z54,'[4]TD 11-100'!$A$31:$V$55,MATCH(AV$8,'[4]TD 11-100'!$A$31:$V$31,0),FALSE),0)</f>
        <v>43369.238352198707</v>
      </c>
    </row>
    <row r="55" spans="2:48" x14ac:dyDescent="0.3">
      <c r="B55" s="214">
        <v>33</v>
      </c>
      <c r="C55" s="219" t="s">
        <v>68</v>
      </c>
      <c r="D55" s="216">
        <f>+IFERROR(VLOOKUP($B55,'[4]TD 11-100'!$A$4:$V$28,MATCH(D$8,'[4]TD 11-100'!$A$4:$V$4,0),FALSE),0)</f>
        <v>48721.489984339241</v>
      </c>
      <c r="E55" s="217">
        <f>+IFERROR(VLOOKUP($B55,'[4]TD 11-100'!$A$4:$V$28,MATCH(E$8,'[4]TD 11-100'!$A$4:$V$4,0),FALSE),0)</f>
        <v>50682.633076714264</v>
      </c>
      <c r="F55" s="217">
        <f>+IFERROR(VLOOKUP($B55,'[4]TD 11-100'!$A$4:$V$28,MATCH(F$8,'[4]TD 11-100'!$A$4:$V$4,0),FALSE),0)</f>
        <v>52680.012612293976</v>
      </c>
      <c r="G55" s="217">
        <f>+IFERROR(VLOOKUP($B55,'[4]TD 11-100'!$A$4:$V$28,MATCH(G$8,'[4]TD 11-100'!$A$4:$V$4,0),FALSE),0)</f>
        <v>54710.512594471882</v>
      </c>
      <c r="H55" s="217">
        <f>+IFERROR(VLOOKUP($B55,'[4]TD 11-100'!$A$4:$V$28,MATCH(H$8,'[4]TD 11-100'!$A$4:$V$4,0),FALSE),0)</f>
        <v>56824.127395903815</v>
      </c>
      <c r="I55" s="217">
        <f>+IFERROR(VLOOKUP($B55,'[4]TD 11-100'!$A$4:$V$28,MATCH(I$8,'[4]TD 11-100'!$A$4:$V$4,0),FALSE),0)</f>
        <v>58977.783514507413</v>
      </c>
      <c r="J55" s="217">
        <f>+IFERROR(VLOOKUP($B55,'[4]TD 11-100'!$A$4:$V$28,MATCH(J$8,'[4]TD 11-100'!$A$4:$V$4,0),FALSE),0)</f>
        <v>61175.418582369144</v>
      </c>
      <c r="K55" s="217">
        <f>+IFERROR(VLOOKUP($B55,'[4]TD 11-100'!$A$4:$V$28,MATCH(K$8,'[4]TD 11-100'!$A$4:$V$4,0),FALSE),0)</f>
        <v>63416.657942623518</v>
      </c>
      <c r="L55" s="217">
        <f>+IFERROR(VLOOKUP($B55,'[4]TD 11-100'!$A$4:$V$28,MATCH(L$8,'[4]TD 11-100'!$A$4:$V$4,0),FALSE),0)</f>
        <v>65702.694626844808</v>
      </c>
      <c r="M55" s="217">
        <f>+IFERROR(VLOOKUP($B55,'[4]TD 11-100'!$A$4:$V$28,MATCH(M$8,'[4]TD 11-100'!$A$4:$V$4,0),FALSE),0)</f>
        <v>68034.340028074133</v>
      </c>
      <c r="N55" s="217">
        <f>+IFERROR(VLOOKUP($B55,'[4]TD 11-100'!$A$4:$V$28,MATCH(N$8,'[4]TD 11-100'!$A$4:$V$4,0),FALSE),0)</f>
        <v>70412.525611792254</v>
      </c>
      <c r="O55" s="217">
        <f>+IFERROR(VLOOKUP($B55,'[4]TD 11-100'!$A$4:$V$28,MATCH(O$8,'[4]TD 11-100'!$A$4:$V$4,0),FALSE),0)</f>
        <v>72838.174801664019</v>
      </c>
      <c r="P55" s="217">
        <f>+IFERROR(VLOOKUP($B55,'[4]TD 11-100'!$A$4:$V$28,MATCH(P$8,'[4]TD 11-100'!$A$4:$V$4,0),FALSE),0)</f>
        <v>75312.236338288974</v>
      </c>
      <c r="Q55" s="217">
        <f>+IFERROR(VLOOKUP($B55,'[4]TD 11-100'!$A$4:$V$28,MATCH(Q$8,'[4]TD 11-100'!$A$4:$V$4,0),FALSE),0)</f>
        <v>77835.675892678672</v>
      </c>
      <c r="R55" s="217">
        <f>+IFERROR(VLOOKUP($B55,'[4]TD 11-100'!$A$4:$V$28,MATCH(R$8,'[4]TD 11-100'!$A$4:$V$4,0),FALSE),0)</f>
        <v>80409.479857389713</v>
      </c>
      <c r="S55" s="217">
        <f>+IFERROR(VLOOKUP($B55,'[4]TD 11-100'!$A$4:$V$28,MATCH(S$8,'[4]TD 11-100'!$A$4:$V$4,0),FALSE),0)</f>
        <v>83034.650294922045</v>
      </c>
      <c r="T55" s="217">
        <f>+IFERROR(VLOOKUP($B55,'[4]TD 11-100'!$A$4:$V$28,MATCH(T$8,'[4]TD 11-100'!$A$4:$V$4,0),FALSE),0)</f>
        <v>85712.224525211757</v>
      </c>
      <c r="U55" s="217">
        <f>+IFERROR(VLOOKUP($B55,'[4]TD 11-100'!$A$4:$V$28,MATCH(U$8,'[4]TD 11-100'!$A$4:$V$4,0),FALSE),0)</f>
        <v>88443.20111693455</v>
      </c>
      <c r="V55" s="217">
        <f>+IFERROR(VLOOKUP($B55,'[4]TD 11-100'!$A$4:$V$28,MATCH(V$8,'[4]TD 11-100'!$A$4:$V$4,0),FALSE),0)</f>
        <v>91228.830681551437</v>
      </c>
      <c r="W55" s="217">
        <f>+IFERROR(VLOOKUP($B55,'[4]TD 11-100'!$A$4:$V$28,MATCH(W$8,'[4]TD 11-100'!$A$4:$V$4,0),FALSE),0)</f>
        <v>94069.482045772573</v>
      </c>
      <c r="X55" s="217">
        <f>+IFERROR(VLOOKUP($B55,'[4]TD 11-100'!$A$4:$V$28,MATCH(X$8,'[4]TD 11-100'!$A$4:$V$4,0),FALSE),0)</f>
        <v>96969.138485535877</v>
      </c>
      <c r="Z55" s="214">
        <v>33</v>
      </c>
      <c r="AA55" s="219" t="s">
        <v>68</v>
      </c>
      <c r="AB55" s="216">
        <f>+IFERROR(VLOOKUP($Z55,'[4]TD 11-100'!$A$31:$V$55,MATCH(AB$8,'[4]TD 11-100'!$A$31:$V$31,0),FALSE),0)</f>
        <v>49391.410471623865</v>
      </c>
      <c r="AC55" s="217">
        <f>+IFERROR(VLOOKUP($Z55,'[4]TD 11-100'!$A$31:$V$55,MATCH(AC$8,'[4]TD 11-100'!$A$31:$V$31,0),FALSE),0)</f>
        <v>51379.51928151906</v>
      </c>
      <c r="AD55" s="217">
        <f>+IFERROR(VLOOKUP($Z55,'[4]TD 11-100'!$A$31:$V$55,MATCH(AD$8,'[4]TD 11-100'!$A$31:$V$31,0),FALSE),0)</f>
        <v>53404.362785712947</v>
      </c>
      <c r="AE55" s="217">
        <f>+IFERROR(VLOOKUP($Z55,'[4]TD 11-100'!$A$31:$V$55,MATCH(AE$8,'[4]TD 11-100'!$A$31:$V$31,0),FALSE),0)</f>
        <v>55462.782142645876</v>
      </c>
      <c r="AF55" s="217">
        <f>+IFERROR(VLOOKUP($Z55,'[4]TD 11-100'!$A$31:$V$55,MATCH(AF$8,'[4]TD 11-100'!$A$31:$V$31,0),FALSE),0)</f>
        <v>57605.459147597488</v>
      </c>
      <c r="AG55" s="217">
        <f>+IFERROR(VLOOKUP($Z55,'[4]TD 11-100'!$A$31:$V$55,MATCH(AG$8,'[4]TD 11-100'!$A$31:$V$31,0),FALSE),0)</f>
        <v>59788.728037831832</v>
      </c>
      <c r="AH55" s="217">
        <f>+IFERROR(VLOOKUP($Z55,'[4]TD 11-100'!$A$31:$V$55,MATCH(AH$8,'[4]TD 11-100'!$A$31:$V$31,0),FALSE),0)</f>
        <v>62016.580587876735</v>
      </c>
      <c r="AI55" s="217">
        <f>+IFERROR(VLOOKUP($Z55,'[4]TD 11-100'!$A$31:$V$55,MATCH(AI$8,'[4]TD 11-100'!$A$31:$V$31,0),FALSE),0)</f>
        <v>64288.636989334605</v>
      </c>
      <c r="AJ55" s="217">
        <f>+IFERROR(VLOOKUP($Z55,'[4]TD 11-100'!$A$31:$V$55,MATCH(AJ$8,'[4]TD 11-100'!$A$31:$V$31,0),FALSE),0)</f>
        <v>66606.106677963908</v>
      </c>
      <c r="AK55" s="217">
        <f>+IFERROR(VLOOKUP($Z55,'[4]TD 11-100'!$A$31:$V$55,MATCH(AK$8,'[4]TD 11-100'!$A$31:$V$31,0),FALSE),0)</f>
        <v>68969.812203460111</v>
      </c>
      <c r="AL55" s="217">
        <f>+IFERROR(VLOOKUP($Z55,'[4]TD 11-100'!$A$31:$V$55,MATCH(AL$8,'[4]TD 11-100'!$A$31:$V$31,0),FALSE),0)</f>
        <v>71380.697838954351</v>
      </c>
      <c r="AM55" s="217">
        <f>+IFERROR(VLOOKUP($Z55,'[4]TD 11-100'!$A$31:$V$55,MATCH(AM$8,'[4]TD 11-100'!$A$31:$V$31,0),FALSE),0)</f>
        <v>73839.699705186882</v>
      </c>
      <c r="AN55" s="217">
        <f>+IFERROR(VLOOKUP($Z55,'[4]TD 11-100'!$A$31:$V$55,MATCH(AN$8,'[4]TD 11-100'!$A$31:$V$31,0),FALSE),0)</f>
        <v>76347.779587940575</v>
      </c>
      <c r="AO55" s="217">
        <f>+IFERROR(VLOOKUP($Z55,'[4]TD 11-100'!$A$31:$V$55,MATCH(AO$8,'[4]TD 11-100'!$A$31:$V$31,0),FALSE),0)</f>
        <v>78905.91643620281</v>
      </c>
      <c r="AP55" s="217">
        <f>+IFERROR(VLOOKUP($Z55,'[4]TD 11-100'!$A$31:$V$55,MATCH(AP$8,'[4]TD 11-100'!$A$31:$V$31,0),FALSE),0)</f>
        <v>81515.110205428733</v>
      </c>
      <c r="AQ55" s="217">
        <f>+IFERROR(VLOOKUP($Z55,'[4]TD 11-100'!$A$31:$V$55,MATCH(AQ$8,'[4]TD 11-100'!$A$31:$V$31,0),FALSE),0)</f>
        <v>84176.376736477192</v>
      </c>
      <c r="AR55" s="217">
        <f>+IFERROR(VLOOKUP($Z55,'[4]TD 11-100'!$A$31:$V$55,MATCH(AR$8,'[4]TD 11-100'!$A$31:$V$31,0),FALSE),0)</f>
        <v>86890.767612433527</v>
      </c>
      <c r="AS55" s="217">
        <f>+IFERROR(VLOOKUP($Z55,'[4]TD 11-100'!$A$31:$V$55,MATCH(AS$8,'[4]TD 11-100'!$A$31:$V$31,0),FALSE),0)</f>
        <v>89659.295132292333</v>
      </c>
      <c r="AT55" s="217">
        <f>+IFERROR(VLOOKUP($Z55,'[4]TD 11-100'!$A$31:$V$55,MATCH(AT$8,'[4]TD 11-100'!$A$31:$V$31,0),FALSE),0)</f>
        <v>92483.227103422629</v>
      </c>
      <c r="AU55" s="217">
        <f>+IFERROR(VLOOKUP($Z55,'[4]TD 11-100'!$A$31:$V$55,MATCH(AU$8,'[4]TD 11-100'!$A$31:$V$31,0),FALSE),0)</f>
        <v>95362.937423901996</v>
      </c>
      <c r="AV55" s="217">
        <f>+IFERROR(VLOOKUP($Z55,'[4]TD 11-100'!$A$31:$V$55,MATCH(AV$8,'[4]TD 11-100'!$A$31:$V$31,0),FALSE),0)</f>
        <v>98302.464139712058</v>
      </c>
    </row>
    <row r="56" spans="2:48" x14ac:dyDescent="0.3">
      <c r="B56" s="214">
        <v>34</v>
      </c>
      <c r="C56" s="219" t="s">
        <v>69</v>
      </c>
      <c r="D56" s="216">
        <f>+IFERROR(VLOOKUP($B56,'[4]TD 11-100'!$A$4:$V$28,MATCH(D$8,'[4]TD 11-100'!$A$4:$V$4,0),FALSE),0)</f>
        <v>10580.452582962571</v>
      </c>
      <c r="E56" s="217">
        <f>+IFERROR(VLOOKUP($B56,'[4]TD 11-100'!$A$4:$V$28,MATCH(E$8,'[4]TD 11-100'!$A$4:$V$4,0),FALSE),0)</f>
        <v>11222.911388193192</v>
      </c>
      <c r="F56" s="217">
        <f>+IFERROR(VLOOKUP($B56,'[4]TD 11-100'!$A$4:$V$28,MATCH(F$8,'[4]TD 11-100'!$A$4:$V$4,0),FALSE),0)</f>
        <v>11852.826149449569</v>
      </c>
      <c r="G56" s="217">
        <f>+IFERROR(VLOOKUP($B56,'[4]TD 11-100'!$A$4:$V$28,MATCH(G$8,'[4]TD 11-100'!$A$4:$V$4,0),FALSE),0)</f>
        <v>12499.043976428518</v>
      </c>
      <c r="H56" s="217">
        <f>+IFERROR(VLOOKUP($B56,'[4]TD 11-100'!$A$4:$V$28,MATCH(H$8,'[4]TD 11-100'!$A$4:$V$4,0),FALSE),0)</f>
        <v>13169.779368413338</v>
      </c>
      <c r="I56" s="217">
        <f>+IFERROR(VLOOKUP($B56,'[4]TD 11-100'!$A$4:$V$28,MATCH(I$8,'[4]TD 11-100'!$A$4:$V$4,0),FALSE),0)</f>
        <v>13853.775960461282</v>
      </c>
      <c r="J56" s="217">
        <f>+IFERROR(VLOOKUP($B56,'[4]TD 11-100'!$A$4:$V$28,MATCH(J$8,'[4]TD 11-100'!$A$4:$V$4,0),FALSE),0)</f>
        <v>14551.540553493249</v>
      </c>
      <c r="K56" s="217">
        <f>+IFERROR(VLOOKUP($B56,'[4]TD 11-100'!$A$4:$V$28,MATCH(K$8,'[4]TD 11-100'!$A$4:$V$4,0),FALSE),0)</f>
        <v>15263.217291122441</v>
      </c>
      <c r="L56" s="217">
        <f>+IFERROR(VLOOKUP($B56,'[4]TD 11-100'!$A$4:$V$28,MATCH(L$8,'[4]TD 11-100'!$A$4:$V$4,0),FALSE),0)</f>
        <v>15989.096110635277</v>
      </c>
      <c r="M56" s="217">
        <f>+IFERROR(VLOOKUP($B56,'[4]TD 11-100'!$A$4:$V$28,MATCH(M$8,'[4]TD 11-100'!$A$4:$V$4,0),FALSE),0)</f>
        <v>16729.464577644099</v>
      </c>
      <c r="N56" s="217">
        <f>+IFERROR(VLOOKUP($B56,'[4]TD 11-100'!$A$4:$V$28,MATCH(N$8,'[4]TD 11-100'!$A$4:$V$4,0),FALSE),0)</f>
        <v>17484.608407985008</v>
      </c>
      <c r="O56" s="217">
        <f>+IFERROR(VLOOKUP($B56,'[4]TD 11-100'!$A$4:$V$28,MATCH(O$8,'[4]TD 11-100'!$A$4:$V$4,0),FALSE),0)</f>
        <v>18254.824186884063</v>
      </c>
      <c r="P56" s="217">
        <f>+IFERROR(VLOOKUP($B56,'[4]TD 11-100'!$A$4:$V$28,MATCH(P$8,'[4]TD 11-100'!$A$4:$V$4,0),FALSE),0)</f>
        <v>19040.412039671915</v>
      </c>
      <c r="Q56" s="217">
        <f>+IFERROR(VLOOKUP($B56,'[4]TD 11-100'!$A$4:$V$28,MATCH(Q$8,'[4]TD 11-100'!$A$4:$V$4,0),FALSE),0)</f>
        <v>19841.678968772587</v>
      </c>
      <c r="R56" s="217">
        <f>+IFERROR(VLOOKUP($B56,'[4]TD 11-100'!$A$4:$V$28,MATCH(R$8,'[4]TD 11-100'!$A$4:$V$4,0),FALSE),0)</f>
        <v>20658.938074677644</v>
      </c>
      <c r="S56" s="217">
        <f>+IFERROR(VLOOKUP($B56,'[4]TD 11-100'!$A$4:$V$28,MATCH(S$8,'[4]TD 11-100'!$A$4:$V$4,0),FALSE),0)</f>
        <v>21492.507514176861</v>
      </c>
      <c r="T56" s="217">
        <f>+IFERROR(VLOOKUP($B56,'[4]TD 11-100'!$A$4:$V$28,MATCH(T$8,'[4]TD 11-100'!$A$4:$V$4,0),FALSE),0)</f>
        <v>22342.716926274774</v>
      </c>
      <c r="U56" s="217">
        <f>+IFERROR(VLOOKUP($B56,'[4]TD 11-100'!$A$4:$V$28,MATCH(U$8,'[4]TD 11-100'!$A$4:$V$4,0),FALSE),0)</f>
        <v>23209.882323875048</v>
      </c>
      <c r="V56" s="217">
        <f>+IFERROR(VLOOKUP($B56,'[4]TD 11-100'!$A$4:$V$28,MATCH(V$8,'[4]TD 11-100'!$A$4:$V$4,0),FALSE),0)</f>
        <v>24094.404978608756</v>
      </c>
      <c r="W56" s="217">
        <f>+IFERROR(VLOOKUP($B56,'[4]TD 11-100'!$A$4:$V$28,MATCH(W$8,'[4]TD 11-100'!$A$4:$V$4,0),FALSE),0)</f>
        <v>24996.385729777398</v>
      </c>
      <c r="X56" s="217">
        <f>+IFERROR(VLOOKUP($B56,'[4]TD 11-100'!$A$4:$V$28,MATCH(X$8,'[4]TD 11-100'!$A$4:$V$4,0),FALSE),0)</f>
        <v>25917.152511434673</v>
      </c>
      <c r="Z56" s="214">
        <v>34</v>
      </c>
      <c r="AA56" s="219" t="s">
        <v>69</v>
      </c>
      <c r="AB56" s="216">
        <f>+IFERROR(VLOOKUP($Z56,'[4]TD 11-100'!$A$31:$V$55,MATCH(AB$8,'[4]TD 11-100'!$A$31:$V$31,0),FALSE),0)</f>
        <v>10725.933805978306</v>
      </c>
      <c r="AC56" s="217">
        <f>+IFERROR(VLOOKUP($Z56,'[4]TD 11-100'!$A$31:$V$55,MATCH(AC$8,'[4]TD 11-100'!$A$31:$V$31,0),FALSE),0)</f>
        <v>11377.226419780858</v>
      </c>
      <c r="AD56" s="217">
        <f>+IFERROR(VLOOKUP($Z56,'[4]TD 11-100'!$A$31:$V$55,MATCH(AD$8,'[4]TD 11-100'!$A$31:$V$31,0),FALSE),0)</f>
        <v>12015.802509004499</v>
      </c>
      <c r="AE56" s="217">
        <f>+IFERROR(VLOOKUP($Z56,'[4]TD 11-100'!$A$31:$V$55,MATCH(AE$8,'[4]TD 11-100'!$A$31:$V$31,0),FALSE),0)</f>
        <v>12670.905831104414</v>
      </c>
      <c r="AF56" s="217">
        <f>+IFERROR(VLOOKUP($Z56,'[4]TD 11-100'!$A$31:$V$55,MATCH(AF$8,'[4]TD 11-100'!$A$31:$V$31,0),FALSE),0)</f>
        <v>13350.863834729009</v>
      </c>
      <c r="AG56" s="217">
        <f>+IFERROR(VLOOKUP($Z56,'[4]TD 11-100'!$A$31:$V$55,MATCH(AG$8,'[4]TD 11-100'!$A$31:$V$31,0),FALSE),0)</f>
        <v>14044.265379917628</v>
      </c>
      <c r="AH56" s="217">
        <f>+IFERROR(VLOOKUP($Z56,'[4]TD 11-100'!$A$31:$V$55,MATCH(AH$8,'[4]TD 11-100'!$A$31:$V$31,0),FALSE),0)</f>
        <v>14751.62423610378</v>
      </c>
      <c r="AI56" s="217">
        <f>+IFERROR(VLOOKUP($Z56,'[4]TD 11-100'!$A$31:$V$55,MATCH(AI$8,'[4]TD 11-100'!$A$31:$V$31,0),FALSE),0)</f>
        <v>15473.086528875381</v>
      </c>
      <c r="AJ56" s="217">
        <f>+IFERROR(VLOOKUP($Z56,'[4]TD 11-100'!$A$31:$V$55,MATCH(AJ$8,'[4]TD 11-100'!$A$31:$V$31,0),FALSE),0)</f>
        <v>16208.946182156516</v>
      </c>
      <c r="AK56" s="217">
        <f>+IFERROR(VLOOKUP($Z56,'[4]TD 11-100'!$A$31:$V$55,MATCH(AK$8,'[4]TD 11-100'!$A$31:$V$31,0),FALSE),0)</f>
        <v>16959.494715586708</v>
      </c>
      <c r="AL56" s="217">
        <f>+IFERROR(VLOOKUP($Z56,'[4]TD 11-100'!$A$31:$V$55,MATCH(AL$8,'[4]TD 11-100'!$A$31:$V$31,0),FALSE),0)</f>
        <v>17725.021773594799</v>
      </c>
      <c r="AM56" s="217">
        <f>+IFERROR(VLOOKUP($Z56,'[4]TD 11-100'!$A$31:$V$55,MATCH(AM$8,'[4]TD 11-100'!$A$31:$V$31,0),FALSE),0)</f>
        <v>18505.828019453736</v>
      </c>
      <c r="AN56" s="217">
        <f>+IFERROR(VLOOKUP($Z56,'[4]TD 11-100'!$A$31:$V$55,MATCH(AN$8,'[4]TD 11-100'!$A$31:$V$31,0),FALSE),0)</f>
        <v>19302.217705217394</v>
      </c>
      <c r="AO56" s="217">
        <f>+IFERROR(VLOOKUP($Z56,'[4]TD 11-100'!$A$31:$V$55,MATCH(AO$8,'[4]TD 11-100'!$A$31:$V$31,0),FALSE),0)</f>
        <v>20114.502054593198</v>
      </c>
      <c r="AP56" s="217">
        <f>+IFERROR(VLOOKUP($Z56,'[4]TD 11-100'!$A$31:$V$55,MATCH(AP$8,'[4]TD 11-100'!$A$31:$V$31,0),FALSE),0)</f>
        <v>20942.99847320445</v>
      </c>
      <c r="AQ56" s="217">
        <f>+IFERROR(VLOOKUP($Z56,'[4]TD 11-100'!$A$31:$V$55,MATCH(AQ$8,'[4]TD 11-100'!$A$31:$V$31,0),FALSE),0)</f>
        <v>21788.029492496793</v>
      </c>
      <c r="AR56" s="217">
        <f>+IFERROR(VLOOKUP($Z56,'[4]TD 11-100'!$A$31:$V$55,MATCH(AR$8,'[4]TD 11-100'!$A$31:$V$31,0),FALSE),0)</f>
        <v>22649.929284011043</v>
      </c>
      <c r="AS56" s="217">
        <f>+IFERROR(VLOOKUP($Z56,'[4]TD 11-100'!$A$31:$V$55,MATCH(AS$8,'[4]TD 11-100'!$A$31:$V$31,0),FALSE),0)</f>
        <v>23529.018205828354</v>
      </c>
      <c r="AT56" s="217">
        <f>+IFERROR(VLOOKUP($Z56,'[4]TD 11-100'!$A$31:$V$55,MATCH(AT$8,'[4]TD 11-100'!$A$31:$V$31,0),FALSE),0)</f>
        <v>24425.70304706465</v>
      </c>
      <c r="AU56" s="217">
        <f>+IFERROR(VLOOKUP($Z56,'[4]TD 11-100'!$A$31:$V$55,MATCH(AU$8,'[4]TD 11-100'!$A$31:$V$31,0),FALSE),0)</f>
        <v>25340.086033561842</v>
      </c>
      <c r="AV56" s="217">
        <f>+IFERROR(VLOOKUP($Z56,'[4]TD 11-100'!$A$31:$V$55,MATCH(AV$8,'[4]TD 11-100'!$A$31:$V$31,0),FALSE),0)</f>
        <v>26273.513358466924</v>
      </c>
    </row>
    <row r="57" spans="2:48" x14ac:dyDescent="0.3">
      <c r="B57" s="214">
        <v>35</v>
      </c>
      <c r="C57" s="218" t="s">
        <v>70</v>
      </c>
      <c r="D57" s="216">
        <f>+IFERROR(VLOOKUP($B57,'[4]TD 11-100'!$A$4:$V$28,MATCH(D$8,'[4]TD 11-100'!$A$4:$V$4,0),FALSE),0)</f>
        <v>17679.083120698255</v>
      </c>
      <c r="E57" s="217">
        <f>+IFERROR(VLOOKUP($B57,'[4]TD 11-100'!$A$4:$V$28,MATCH(E$8,'[4]TD 11-100'!$A$4:$V$4,0),FALSE),0)</f>
        <v>18219.991266136138</v>
      </c>
      <c r="F57" s="217">
        <f>+IFERROR(VLOOKUP($B57,'[4]TD 11-100'!$A$4:$V$28,MATCH(F$8,'[4]TD 11-100'!$A$4:$V$4,0),FALSE),0)</f>
        <v>18806.810673490836</v>
      </c>
      <c r="G57" s="217">
        <f>+IFERROR(VLOOKUP($B57,'[4]TD 11-100'!$A$4:$V$28,MATCH(G$8,'[4]TD 11-100'!$A$4:$V$4,0),FALSE),0)</f>
        <v>19420.99031865317</v>
      </c>
      <c r="H57" s="217">
        <f>+IFERROR(VLOOKUP($B57,'[4]TD 11-100'!$A$4:$V$28,MATCH(H$8,'[4]TD 11-100'!$A$4:$V$4,0),FALSE),0)</f>
        <v>20067.244691709479</v>
      </c>
      <c r="I57" s="217">
        <f>+IFERROR(VLOOKUP($B57,'[4]TD 11-100'!$A$4:$V$28,MATCH(I$8,'[4]TD 11-100'!$A$4:$V$4,0),FALSE),0)</f>
        <v>20728.350901350008</v>
      </c>
      <c r="J57" s="217">
        <f>+IFERROR(VLOOKUP($B57,'[4]TD 11-100'!$A$4:$V$28,MATCH(J$8,'[4]TD 11-100'!$A$4:$V$4,0),FALSE),0)</f>
        <v>21404.131091281866</v>
      </c>
      <c r="K57" s="217">
        <f>+IFERROR(VLOOKUP($B57,'[4]TD 11-100'!$A$4:$V$28,MATCH(K$8,'[4]TD 11-100'!$A$4:$V$4,0),FALSE),0)</f>
        <v>22093.781027877769</v>
      </c>
      <c r="L57" s="217">
        <f>+IFERROR(VLOOKUP($B57,'[4]TD 11-100'!$A$4:$V$28,MATCH(L$8,'[4]TD 11-100'!$A$4:$V$4,0),FALSE),0)</f>
        <v>22797.408042361163</v>
      </c>
      <c r="M57" s="217">
        <f>+IFERROR(VLOOKUP($B57,'[4]TD 11-100'!$A$4:$V$28,MATCH(M$8,'[4]TD 11-100'!$A$4:$V$4,0),FALSE),0)</f>
        <v>23515.150541864405</v>
      </c>
      <c r="N57" s="217">
        <f>+IFERROR(VLOOKUP($B57,'[4]TD 11-100'!$A$4:$V$28,MATCH(N$8,'[4]TD 11-100'!$A$4:$V$4,0),FALSE),0)</f>
        <v>24247.251213439085</v>
      </c>
      <c r="O57" s="217">
        <f>+IFERROR(VLOOKUP($B57,'[4]TD 11-100'!$A$4:$V$28,MATCH(O$8,'[4]TD 11-100'!$A$4:$V$4,0),FALSE),0)</f>
        <v>24993.976006829464</v>
      </c>
      <c r="P57" s="217">
        <f>+IFERROR(VLOOKUP($B57,'[4]TD 11-100'!$A$4:$V$28,MATCH(P$8,'[4]TD 11-100'!$A$4:$V$4,0),FALSE),0)</f>
        <v>25755.609608775543</v>
      </c>
      <c r="Q57" s="217">
        <f>+IFERROR(VLOOKUP($B57,'[4]TD 11-100'!$A$4:$V$28,MATCH(Q$8,'[4]TD 11-100'!$A$4:$V$4,0),FALSE),0)</f>
        <v>26532.446253305003</v>
      </c>
      <c r="R57" s="217">
        <f>+IFERROR(VLOOKUP($B57,'[4]TD 11-100'!$A$4:$V$28,MATCH(R$8,'[4]TD 11-100'!$A$4:$V$4,0),FALSE),0)</f>
        <v>27324.788412357437</v>
      </c>
      <c r="S57" s="217">
        <f>+IFERROR(VLOOKUP($B57,'[4]TD 11-100'!$A$4:$V$28,MATCH(S$8,'[4]TD 11-100'!$A$4:$V$4,0),FALSE),0)</f>
        <v>28132.94389258312</v>
      </c>
      <c r="T57" s="217">
        <f>+IFERROR(VLOOKUP($B57,'[4]TD 11-100'!$A$4:$V$28,MATCH(T$8,'[4]TD 11-100'!$A$4:$V$4,0),FALSE),0)</f>
        <v>28957.232501961371</v>
      </c>
      <c r="U57" s="217">
        <f>+IFERROR(VLOOKUP($B57,'[4]TD 11-100'!$A$4:$V$28,MATCH(U$8,'[4]TD 11-100'!$A$4:$V$4,0),FALSE),0)</f>
        <v>29797.958927707969</v>
      </c>
      <c r="V57" s="217">
        <f>+IFERROR(VLOOKUP($B57,'[4]TD 11-100'!$A$4:$V$28,MATCH(V$8,'[4]TD 11-100'!$A$4:$V$4,0),FALSE),0)</f>
        <v>30655.518433914931</v>
      </c>
      <c r="W57" s="217">
        <f>+IFERROR(VLOOKUP($B57,'[4]TD 11-100'!$A$4:$V$28,MATCH(W$8,'[4]TD 11-100'!$A$4:$V$4,0),FALSE),0)</f>
        <v>31529.984325160618</v>
      </c>
      <c r="X57" s="217">
        <f>+IFERROR(VLOOKUP($B57,'[4]TD 11-100'!$A$4:$V$28,MATCH(X$8,'[4]TD 11-100'!$A$4:$V$4,0),FALSE),0)</f>
        <v>32422.739418306744</v>
      </c>
      <c r="Z57" s="214">
        <v>35</v>
      </c>
      <c r="AA57" s="218" t="s">
        <v>70</v>
      </c>
      <c r="AB57" s="216">
        <f>+IFERROR(VLOOKUP($Z57,'[4]TD 11-100'!$A$31:$V$55,MATCH(AB$8,'[4]TD 11-100'!$A$31:$V$31,0),FALSE),0)</f>
        <v>17914.038135372328</v>
      </c>
      <c r="AC57" s="217">
        <f>+IFERROR(VLOOKUP($Z57,'[4]TD 11-100'!$A$31:$V$55,MATCH(AC$8,'[4]TD 11-100'!$A$31:$V$31,0),FALSE),0)</f>
        <v>18462.134950063089</v>
      </c>
      <c r="AD57" s="217">
        <f>+IFERROR(VLOOKUP($Z57,'[4]TD 11-100'!$A$31:$V$55,MATCH(AD$8,'[4]TD 11-100'!$A$31:$V$31,0),FALSE),0)</f>
        <v>19056.753187341525</v>
      </c>
      <c r="AE57" s="217">
        <f>+IFERROR(VLOOKUP($Z57,'[4]TD 11-100'!$A$31:$V$55,MATCH(AE$8,'[4]TD 11-100'!$A$31:$V$31,0),FALSE),0)</f>
        <v>19679.095279988087</v>
      </c>
      <c r="AF57" s="217">
        <f>+IFERROR(VLOOKUP($Z57,'[4]TD 11-100'!$A$31:$V$55,MATCH(AF$8,'[4]TD 11-100'!$A$31:$V$31,0),FALSE),0)</f>
        <v>20333.938373662291</v>
      </c>
      <c r="AG57" s="217">
        <f>+IFERROR(VLOOKUP($Z57,'[4]TD 11-100'!$A$31:$V$55,MATCH(AG$8,'[4]TD 11-100'!$A$31:$V$31,0),FALSE),0)</f>
        <v>21003.830684828958</v>
      </c>
      <c r="AH57" s="217">
        <f>+IFERROR(VLOOKUP($Z57,'[4]TD 11-100'!$A$31:$V$55,MATCH(AH$8,'[4]TD 11-100'!$A$31:$V$31,0),FALSE),0)</f>
        <v>21688.591993484988</v>
      </c>
      <c r="AI57" s="217">
        <f>+IFERROR(VLOOKUP($Z57,'[4]TD 11-100'!$A$31:$V$55,MATCH(AI$8,'[4]TD 11-100'!$A$31:$V$31,0),FALSE),0)</f>
        <v>22387.407377738265</v>
      </c>
      <c r="AJ57" s="217">
        <f>+IFERROR(VLOOKUP($Z57,'[4]TD 11-100'!$A$31:$V$55,MATCH(AJ$8,'[4]TD 11-100'!$A$31:$V$31,0),FALSE),0)</f>
        <v>23100.385595244152</v>
      </c>
      <c r="AK57" s="217">
        <f>+IFERROR(VLOOKUP($Z57,'[4]TD 11-100'!$A$31:$V$55,MATCH(AK$8,'[4]TD 11-100'!$A$31:$V$31,0),FALSE),0)</f>
        <v>23827.666892565783</v>
      </c>
      <c r="AL57" s="217">
        <f>+IFERROR(VLOOKUP($Z57,'[4]TD 11-100'!$A$31:$V$55,MATCH(AL$8,'[4]TD 11-100'!$A$31:$V$31,0),FALSE),0)</f>
        <v>24569.497182065679</v>
      </c>
      <c r="AM57" s="217">
        <f>+IFERROR(VLOOKUP($Z57,'[4]TD 11-100'!$A$31:$V$55,MATCH(AM$8,'[4]TD 11-100'!$A$31:$V$31,0),FALSE),0)</f>
        <v>25326.145947960209</v>
      </c>
      <c r="AN57" s="217">
        <f>+IFERROR(VLOOKUP($Z57,'[4]TD 11-100'!$A$31:$V$55,MATCH(AN$8,'[4]TD 11-100'!$A$31:$V$31,0),FALSE),0)</f>
        <v>26097.901660476189</v>
      </c>
      <c r="AO57" s="217">
        <f>+IFERROR(VLOOKUP($Z57,'[4]TD 11-100'!$A$31:$V$55,MATCH(AO$8,'[4]TD 11-100'!$A$31:$V$31,0),FALSE),0)</f>
        <v>26885.062464011418</v>
      </c>
      <c r="AP57" s="217">
        <f>+IFERROR(VLOOKUP($Z57,'[4]TD 11-100'!$A$31:$V$55,MATCH(AP$8,'[4]TD 11-100'!$A$31:$V$31,0),FALSE),0)</f>
        <v>27687.934850357673</v>
      </c>
      <c r="AQ57" s="217">
        <f>+IFERROR(VLOOKUP($Z57,'[4]TD 11-100'!$A$31:$V$55,MATCH(AQ$8,'[4]TD 11-100'!$A$31:$V$31,0),FALSE),0)</f>
        <v>28506.830716915549</v>
      </c>
      <c r="AR57" s="217">
        <f>+IFERROR(VLOOKUP($Z57,'[4]TD 11-100'!$A$31:$V$55,MATCH(AR$8,'[4]TD 11-100'!$A$31:$V$31,0),FALSE),0)</f>
        <v>29342.074121912436</v>
      </c>
      <c r="AS57" s="217">
        <f>+IFERROR(VLOOKUP($Z57,'[4]TD 11-100'!$A$31:$V$55,MATCH(AS$8,'[4]TD 11-100'!$A$31:$V$31,0),FALSE),0)</f>
        <v>30193.97380185721</v>
      </c>
      <c r="AT57" s="217">
        <f>+IFERROR(VLOOKUP($Z57,'[4]TD 11-100'!$A$31:$V$55,MATCH(AT$8,'[4]TD 11-100'!$A$31:$V$31,0),FALSE),0)</f>
        <v>31062.930273901638</v>
      </c>
      <c r="AU57" s="217">
        <f>+IFERROR(VLOOKUP($Z57,'[4]TD 11-100'!$A$31:$V$55,MATCH(AU$8,'[4]TD 11-100'!$A$31:$V$31,0),FALSE),0)</f>
        <v>31949.017816841988</v>
      </c>
      <c r="AV57" s="217">
        <f>+IFERROR(VLOOKUP($Z57,'[4]TD 11-100'!$A$31:$V$55,MATCH(AV$8,'[4]TD 11-100'!$A$31:$V$31,0),FALSE),0)</f>
        <v>32853.637625176045</v>
      </c>
    </row>
    <row r="58" spans="2:48" x14ac:dyDescent="0.3">
      <c r="B58" s="214">
        <v>36</v>
      </c>
      <c r="C58" s="219" t="s">
        <v>71</v>
      </c>
      <c r="D58" s="216">
        <f>+IFERROR(VLOOKUP($B58,'[4]TD 11-100'!$A$4:$V$28,MATCH(D$8,'[4]TD 11-100'!$A$4:$V$4,0),FALSE),0)</f>
        <v>18705.321450958374</v>
      </c>
      <c r="E58" s="217">
        <f>+IFERROR(VLOOKUP($B58,'[4]TD 11-100'!$A$4:$V$28,MATCH(E$8,'[4]TD 11-100'!$A$4:$V$4,0),FALSE),0)</f>
        <v>19145.939824110945</v>
      </c>
      <c r="F58" s="217">
        <f>+IFERROR(VLOOKUP($B58,'[4]TD 11-100'!$A$4:$V$28,MATCH(F$8,'[4]TD 11-100'!$A$4:$V$4,0),FALSE),0)</f>
        <v>19671.688225989168</v>
      </c>
      <c r="G58" s="217">
        <f>+IFERROR(VLOOKUP($B58,'[4]TD 11-100'!$A$4:$V$28,MATCH(G$8,'[4]TD 11-100'!$A$4:$V$4,0),FALSE),0)</f>
        <v>20175.527274787095</v>
      </c>
      <c r="H58" s="217">
        <f>+IFERROR(VLOOKUP($B58,'[4]TD 11-100'!$A$4:$V$28,MATCH(H$8,'[4]TD 11-100'!$A$4:$V$4,0),FALSE),0)</f>
        <v>20664.216402982129</v>
      </c>
      <c r="I58" s="217">
        <f>+IFERROR(VLOOKUP($B58,'[4]TD 11-100'!$A$4:$V$28,MATCH(I$8,'[4]TD 11-100'!$A$4:$V$4,0),FALSE),0)</f>
        <v>21145.629248690602</v>
      </c>
      <c r="J58" s="217">
        <f>+IFERROR(VLOOKUP($B58,'[4]TD 11-100'!$A$4:$V$28,MATCH(J$8,'[4]TD 11-100'!$A$4:$V$4,0),FALSE),0)</f>
        <v>21618.847969554005</v>
      </c>
      <c r="K58" s="217">
        <f>+IFERROR(VLOOKUP($B58,'[4]TD 11-100'!$A$4:$V$28,MATCH(K$8,'[4]TD 11-100'!$A$4:$V$4,0),FALSE),0)</f>
        <v>22083.965982975395</v>
      </c>
      <c r="L58" s="217">
        <f>+IFERROR(VLOOKUP($B58,'[4]TD 11-100'!$A$4:$V$28,MATCH(L$8,'[4]TD 11-100'!$A$4:$V$4,0),FALSE),0)</f>
        <v>22540.755542054336</v>
      </c>
      <c r="M58" s="217">
        <f>+IFERROR(VLOOKUP($B58,'[4]TD 11-100'!$A$4:$V$28,MATCH(M$8,'[4]TD 11-100'!$A$4:$V$4,0),FALSE),0)</f>
        <v>22989.067349187997</v>
      </c>
      <c r="N58" s="217">
        <f>+IFERROR(VLOOKUP($B58,'[4]TD 11-100'!$A$4:$V$28,MATCH(N$8,'[4]TD 11-100'!$A$4:$V$4,0),FALSE),0)</f>
        <v>23428.727865345576</v>
      </c>
      <c r="O58" s="217">
        <f>+IFERROR(VLOOKUP($B58,'[4]TD 11-100'!$A$4:$V$28,MATCH(O$8,'[4]TD 11-100'!$A$4:$V$4,0),FALSE),0)</f>
        <v>23859.565539032585</v>
      </c>
      <c r="P58" s="217">
        <f>+IFERROR(VLOOKUP($B58,'[4]TD 11-100'!$A$4:$V$28,MATCH(P$8,'[4]TD 11-100'!$A$4:$V$4,0),FALSE),0)</f>
        <v>24281.403983761116</v>
      </c>
      <c r="Q58" s="217">
        <f>+IFERROR(VLOOKUP($B58,'[4]TD 11-100'!$A$4:$V$28,MATCH(Q$8,'[4]TD 11-100'!$A$4:$V$4,0),FALSE),0)</f>
        <v>24694.063709628081</v>
      </c>
      <c r="R58" s="217">
        <f>+IFERROR(VLOOKUP($B58,'[4]TD 11-100'!$A$4:$V$28,MATCH(R$8,'[4]TD 11-100'!$A$4:$V$4,0),FALSE),0)</f>
        <v>25097.361321877608</v>
      </c>
      <c r="S58" s="217">
        <f>+IFERROR(VLOOKUP($B58,'[4]TD 11-100'!$A$4:$V$28,MATCH(S$8,'[4]TD 11-100'!$A$4:$V$4,0),FALSE),0)</f>
        <v>25491.11068956077</v>
      </c>
      <c r="T58" s="217">
        <f>+IFERROR(VLOOKUP($B58,'[4]TD 11-100'!$A$4:$V$28,MATCH(T$8,'[4]TD 11-100'!$A$4:$V$4,0),FALSE),0)</f>
        <v>25875.118446074917</v>
      </c>
      <c r="U58" s="217">
        <f>+IFERROR(VLOOKUP($B58,'[4]TD 11-100'!$A$4:$V$28,MATCH(U$8,'[4]TD 11-100'!$A$4:$V$4,0),FALSE),0)</f>
        <v>26249.201087798498</v>
      </c>
      <c r="V58" s="217">
        <f>+IFERROR(VLOOKUP($B58,'[4]TD 11-100'!$A$4:$V$28,MATCH(V$8,'[4]TD 11-100'!$A$4:$V$4,0),FALSE),0)</f>
        <v>26613.117874775508</v>
      </c>
      <c r="W58" s="217">
        <f>+IFERROR(VLOOKUP($B58,'[4]TD 11-100'!$A$4:$V$28,MATCH(W$8,'[4]TD 11-100'!$A$4:$V$4,0),FALSE),0)</f>
        <v>26966.832538507682</v>
      </c>
      <c r="X58" s="217">
        <f>+IFERROR(VLOOKUP($B58,'[4]TD 11-100'!$A$4:$V$28,MATCH(X$8,'[4]TD 11-100'!$A$4:$V$4,0),FALSE),0)</f>
        <v>27309.47840211746</v>
      </c>
      <c r="Z58" s="214">
        <v>36</v>
      </c>
      <c r="AA58" s="219" t="s">
        <v>71</v>
      </c>
      <c r="AB58" s="216">
        <f>+IFERROR(VLOOKUP($Z58,'[4]TD 11-100'!$A$31:$V$55,MATCH(AB$8,'[4]TD 11-100'!$A$31:$V$31,0),FALSE),0)</f>
        <v>18953.915173041602</v>
      </c>
      <c r="AC58" s="217">
        <f>+IFERROR(VLOOKUP($Z58,'[4]TD 11-100'!$A$31:$V$55,MATCH(AC$8,'[4]TD 11-100'!$A$31:$V$31,0),FALSE),0)</f>
        <v>19400.389364373372</v>
      </c>
      <c r="AD58" s="217">
        <f>+IFERROR(VLOOKUP($Z58,'[4]TD 11-100'!$A$31:$V$55,MATCH(AD$8,'[4]TD 11-100'!$A$31:$V$31,0),FALSE),0)</f>
        <v>19933.124962512567</v>
      </c>
      <c r="AE58" s="217">
        <f>+IFERROR(VLOOKUP($Z58,'[4]TD 11-100'!$A$31:$V$55,MATCH(AE$8,'[4]TD 11-100'!$A$31:$V$31,0),FALSE),0)</f>
        <v>20443.660032269021</v>
      </c>
      <c r="AF58" s="217">
        <f>+IFERROR(VLOOKUP($Z58,'[4]TD 11-100'!$A$31:$V$55,MATCH(AF$8,'[4]TD 11-100'!$A$31:$V$31,0),FALSE),0)</f>
        <v>20938.843838977751</v>
      </c>
      <c r="AG58" s="217">
        <f>+IFERROR(VLOOKUP($Z58,'[4]TD 11-100'!$A$31:$V$55,MATCH(AG$8,'[4]TD 11-100'!$A$31:$V$31,0),FALSE),0)</f>
        <v>21426.654661405704</v>
      </c>
      <c r="AH58" s="217">
        <f>+IFERROR(VLOOKUP($Z58,'[4]TD 11-100'!$A$31:$V$55,MATCH(AH$8,'[4]TD 11-100'!$A$31:$V$31,0),FALSE),0)</f>
        <v>21906.16245906939</v>
      </c>
      <c r="AI58" s="217">
        <f>+IFERROR(VLOOKUP($Z58,'[4]TD 11-100'!$A$31:$V$55,MATCH(AI$8,'[4]TD 11-100'!$A$31:$V$31,0),FALSE),0)</f>
        <v>22377.461890889124</v>
      </c>
      <c r="AJ58" s="217">
        <f>+IFERROR(VLOOKUP($Z58,'[4]TD 11-100'!$A$31:$V$55,MATCH(AJ$8,'[4]TD 11-100'!$A$31:$V$31,0),FALSE),0)</f>
        <v>22840.322183208242</v>
      </c>
      <c r="AK58" s="217">
        <f>+IFERROR(VLOOKUP($Z58,'[4]TD 11-100'!$A$31:$V$55,MATCH(AK$8,'[4]TD 11-100'!$A$31:$V$31,0),FALSE),0)</f>
        <v>23294.592054258716</v>
      </c>
      <c r="AL58" s="217">
        <f>+IFERROR(VLOOKUP($Z58,'[4]TD 11-100'!$A$31:$V$55,MATCH(AL$8,'[4]TD 11-100'!$A$31:$V$31,0),FALSE),0)</f>
        <v>23740.095658676022</v>
      </c>
      <c r="AM58" s="217">
        <f>+IFERROR(VLOOKUP($Z58,'[4]TD 11-100'!$A$31:$V$55,MATCH(AM$8,'[4]TD 11-100'!$A$31:$V$31,0),FALSE),0)</f>
        <v>24176.659165046327</v>
      </c>
      <c r="AN58" s="217">
        <f>+IFERROR(VLOOKUP($Z58,'[4]TD 11-100'!$A$31:$V$55,MATCH(AN$8,'[4]TD 11-100'!$A$31:$V$31,0),FALSE),0)</f>
        <v>24604.103842705288</v>
      </c>
      <c r="AO58" s="217">
        <f>+IFERROR(VLOOKUP($Z58,'[4]TD 11-100'!$A$31:$V$55,MATCH(AO$8,'[4]TD 11-100'!$A$31:$V$31,0),FALSE),0)</f>
        <v>25022.247816329033</v>
      </c>
      <c r="AP58" s="217">
        <f>+IFERROR(VLOOKUP($Z58,'[4]TD 11-100'!$A$31:$V$55,MATCH(AP$8,'[4]TD 11-100'!$A$31:$V$31,0),FALSE),0)</f>
        <v>25430.905253845358</v>
      </c>
      <c r="AQ58" s="217">
        <f>+IFERROR(VLOOKUP($Z58,'[4]TD 11-100'!$A$31:$V$55,MATCH(AQ$8,'[4]TD 11-100'!$A$31:$V$31,0),FALSE),0)</f>
        <v>25829.887550625037</v>
      </c>
      <c r="AR58" s="217">
        <f>+IFERROR(VLOOKUP($Z58,'[4]TD 11-100'!$A$31:$V$55,MATCH(AR$8,'[4]TD 11-100'!$A$31:$V$31,0),FALSE),0)</f>
        <v>26218.998770223243</v>
      </c>
      <c r="AS58" s="217">
        <f>+IFERROR(VLOOKUP($Z58,'[4]TD 11-100'!$A$31:$V$55,MATCH(AS$8,'[4]TD 11-100'!$A$31:$V$31,0),FALSE),0)</f>
        <v>26598.052970255347</v>
      </c>
      <c r="AT58" s="217">
        <f>+IFERROR(VLOOKUP($Z58,'[4]TD 11-100'!$A$31:$V$55,MATCH(AT$8,'[4]TD 11-100'!$A$31:$V$31,0),FALSE),0)</f>
        <v>26966.806211331288</v>
      </c>
      <c r="AU58" s="217">
        <f>+IFERROR(VLOOKUP($Z58,'[4]TD 11-100'!$A$31:$V$55,MATCH(AU$8,'[4]TD 11-100'!$A$31:$V$31,0),FALSE),0)</f>
        <v>27325.221742944457</v>
      </c>
      <c r="AV58" s="217">
        <f>+IFERROR(VLOOKUP($Z58,'[4]TD 11-100'!$A$31:$V$55,MATCH(AV$8,'[4]TD 11-100'!$A$31:$V$31,0),FALSE),0)</f>
        <v>27672.421370081614</v>
      </c>
    </row>
    <row r="59" spans="2:48" x14ac:dyDescent="0.3">
      <c r="B59" s="214">
        <v>39</v>
      </c>
      <c r="C59" s="219" t="s">
        <v>72</v>
      </c>
      <c r="D59" s="216">
        <f>+IFERROR(VLOOKUP($B59,'[4]TD 11-100'!$A$4:$V$28,MATCH(D$8,'[4]TD 11-100'!$A$4:$V$4,0),FALSE),0)</f>
        <v>68527.524687773854</v>
      </c>
      <c r="E59" s="217">
        <f>+IFERROR(VLOOKUP($B59,'[4]TD 11-100'!$A$4:$V$28,MATCH(E$8,'[4]TD 11-100'!$A$4:$V$4,0),FALSE),0)</f>
        <v>71092.268312729037</v>
      </c>
      <c r="F59" s="217">
        <f>+IFERROR(VLOOKUP($B59,'[4]TD 11-100'!$A$4:$V$28,MATCH(F$8,'[4]TD 11-100'!$A$4:$V$4,0),FALSE),0)</f>
        <v>74526.308053741159</v>
      </c>
      <c r="G59" s="217">
        <f>+IFERROR(VLOOKUP($B59,'[4]TD 11-100'!$A$4:$V$28,MATCH(G$8,'[4]TD 11-100'!$A$4:$V$4,0),FALSE),0)</f>
        <v>78233.88795530179</v>
      </c>
      <c r="H59" s="217">
        <f>+IFERROR(VLOOKUP($B59,'[4]TD 11-100'!$A$4:$V$28,MATCH(H$8,'[4]TD 11-100'!$A$4:$V$4,0),FALSE),0)</f>
        <v>82097.839417167794</v>
      </c>
      <c r="I59" s="217">
        <f>+IFERROR(VLOOKUP($B59,'[4]TD 11-100'!$A$4:$V$28,MATCH(I$8,'[4]TD 11-100'!$A$4:$V$4,0),FALSE),0)</f>
        <v>86033.904590667691</v>
      </c>
      <c r="J59" s="217">
        <f>+IFERROR(VLOOKUP($B59,'[4]TD 11-100'!$A$4:$V$28,MATCH(J$8,'[4]TD 11-100'!$A$4:$V$4,0),FALSE),0)</f>
        <v>90050.533358968227</v>
      </c>
      <c r="K59" s="217">
        <f>+IFERROR(VLOOKUP($B59,'[4]TD 11-100'!$A$4:$V$28,MATCH(K$8,'[4]TD 11-100'!$A$4:$V$4,0),FALSE),0)</f>
        <v>94146.81127252079</v>
      </c>
      <c r="L59" s="217">
        <f>+IFERROR(VLOOKUP($B59,'[4]TD 11-100'!$A$4:$V$28,MATCH(L$8,'[4]TD 11-100'!$A$4:$V$4,0),FALSE),0)</f>
        <v>98324.976506383056</v>
      </c>
      <c r="M59" s="217">
        <f>+IFERROR(VLOOKUP($B59,'[4]TD 11-100'!$A$4:$V$28,MATCH(M$8,'[4]TD 11-100'!$A$4:$V$4,0),FALSE),0)</f>
        <v>102586.49725148069</v>
      </c>
      <c r="N59" s="217">
        <f>+IFERROR(VLOOKUP($B59,'[4]TD 11-100'!$A$4:$V$28,MATCH(N$8,'[4]TD 11-100'!$A$4:$V$4,0),FALSE),0)</f>
        <v>106933.07972325117</v>
      </c>
      <c r="O59" s="217">
        <f>+IFERROR(VLOOKUP($B59,'[4]TD 11-100'!$A$4:$V$28,MATCH(O$8,'[4]TD 11-100'!$A$4:$V$4,0),FALSE),0)</f>
        <v>111366.41067824991</v>
      </c>
      <c r="P59" s="217">
        <f>+IFERROR(VLOOKUP($B59,'[4]TD 11-100'!$A$4:$V$28,MATCH(P$8,'[4]TD 11-100'!$A$4:$V$4,0),FALSE),0)</f>
        <v>115888.22438462707</v>
      </c>
      <c r="Q59" s="217">
        <f>+IFERROR(VLOOKUP($B59,'[4]TD 11-100'!$A$4:$V$28,MATCH(Q$8,'[4]TD 11-100'!$A$4:$V$4,0),FALSE),0)</f>
        <v>120500.28565635235</v>
      </c>
      <c r="R59" s="217">
        <f>+IFERROR(VLOOKUP($B59,'[4]TD 11-100'!$A$4:$V$28,MATCH(R$8,'[4]TD 11-100'!$A$4:$V$4,0),FALSE),0)</f>
        <v>125204.39759379375</v>
      </c>
      <c r="S59" s="217">
        <f>+IFERROR(VLOOKUP($B59,'[4]TD 11-100'!$A$4:$V$28,MATCH(S$8,'[4]TD 11-100'!$A$4:$V$4,0),FALSE),0)</f>
        <v>130002.39061350386</v>
      </c>
      <c r="T59" s="217">
        <f>+IFERROR(VLOOKUP($B59,'[4]TD 11-100'!$A$4:$V$28,MATCH(T$8,'[4]TD 11-100'!$A$4:$V$4,0),FALSE),0)</f>
        <v>134896.16466383339</v>
      </c>
      <c r="U59" s="217">
        <f>+IFERROR(VLOOKUP($B59,'[4]TD 11-100'!$A$4:$V$28,MATCH(U$8,'[4]TD 11-100'!$A$4:$V$4,0),FALSE),0)</f>
        <v>139887.52900428278</v>
      </c>
      <c r="V59" s="217">
        <f>+IFERROR(VLOOKUP($B59,'[4]TD 11-100'!$A$4:$V$28,MATCH(V$8,'[4]TD 11-100'!$A$4:$V$4,0),FALSE),0)</f>
        <v>144978.83111896118</v>
      </c>
      <c r="W59" s="217">
        <f>+IFERROR(VLOOKUP($B59,'[4]TD 11-100'!$A$4:$V$28,MATCH(W$8,'[4]TD 11-100'!$A$4:$V$4,0),FALSE),0)</f>
        <v>150170.50391412972</v>
      </c>
      <c r="X59" s="217">
        <f>+IFERROR(VLOOKUP($B59,'[4]TD 11-100'!$A$4:$V$28,MATCH(X$8,'[4]TD 11-100'!$A$4:$V$4,0),FALSE),0)</f>
        <v>155470.76154589056</v>
      </c>
      <c r="Z59" s="214">
        <v>39</v>
      </c>
      <c r="AA59" s="219" t="s">
        <v>72</v>
      </c>
      <c r="AB59" s="216">
        <f>+IFERROR(VLOOKUP($Z59,'[4]TD 11-100'!$A$31:$V$55,MATCH(AB$8,'[4]TD 11-100'!$A$31:$V$31,0),FALSE),0)</f>
        <v>69438.255490874319</v>
      </c>
      <c r="AC59" s="217">
        <f>+IFERROR(VLOOKUP($Z59,'[4]TD 11-100'!$A$31:$V$55,MATCH(AC$8,'[4]TD 11-100'!$A$31:$V$31,0),FALSE),0)</f>
        <v>72037.0845586051</v>
      </c>
      <c r="AD59" s="217">
        <f>+IFERROR(VLOOKUP($Z59,'[4]TD 11-100'!$A$31:$V$55,MATCH(AD$8,'[4]TD 11-100'!$A$31:$V$31,0),FALSE),0)</f>
        <v>75516.762687775394</v>
      </c>
      <c r="AE59" s="217">
        <f>+IFERROR(VLOOKUP($Z59,'[4]TD 11-100'!$A$31:$V$55,MATCH(AE$8,'[4]TD 11-100'!$A$31:$V$31,0),FALSE),0)</f>
        <v>79273.616326227784</v>
      </c>
      <c r="AF59" s="217">
        <f>+IFERROR(VLOOKUP($Z59,'[4]TD 11-100'!$A$31:$V$55,MATCH(AF$8,'[4]TD 11-100'!$A$31:$V$31,0),FALSE),0)</f>
        <v>83188.919703021951</v>
      </c>
      <c r="AG59" s="217">
        <f>+IFERROR(VLOOKUP($Z59,'[4]TD 11-100'!$A$31:$V$55,MATCH(AG$8,'[4]TD 11-100'!$A$31:$V$31,0),FALSE),0)</f>
        <v>87177.29518267767</v>
      </c>
      <c r="AH59" s="217">
        <f>+IFERROR(VLOOKUP($Z59,'[4]TD 11-100'!$A$31:$V$55,MATCH(AH$8,'[4]TD 11-100'!$A$31:$V$31,0),FALSE),0)</f>
        <v>91247.30494730889</v>
      </c>
      <c r="AI59" s="217">
        <f>+IFERROR(VLOOKUP($Z59,'[4]TD 11-100'!$A$31:$V$55,MATCH(AI$8,'[4]TD 11-100'!$A$31:$V$31,0),FALSE),0)</f>
        <v>95398.02239433254</v>
      </c>
      <c r="AJ59" s="217">
        <f>+IFERROR(VLOOKUP($Z59,'[4]TD 11-100'!$A$31:$V$55,MATCH(AJ$8,'[4]TD 11-100'!$A$31:$V$31,0),FALSE),0)</f>
        <v>99631.715444152898</v>
      </c>
      <c r="AK59" s="217">
        <f>+IFERROR(VLOOKUP($Z59,'[4]TD 11-100'!$A$31:$V$55,MATCH(AK$8,'[4]TD 11-100'!$A$31:$V$31,0),FALSE),0)</f>
        <v>103949.87179995292</v>
      </c>
      <c r="AL59" s="217">
        <f>+IFERROR(VLOOKUP($Z59,'[4]TD 11-100'!$A$31:$V$55,MATCH(AL$8,'[4]TD 11-100'!$A$31:$V$31,0),FALSE),0)</f>
        <v>108354.22035277328</v>
      </c>
      <c r="AM59" s="217">
        <f>+IFERROR(VLOOKUP($Z59,'[4]TD 11-100'!$A$31:$V$55,MATCH(AM$8,'[4]TD 11-100'!$A$31:$V$31,0),FALSE),0)</f>
        <v>112846.47027616415</v>
      </c>
      <c r="AN59" s="217">
        <f>+IFERROR(VLOOKUP($Z59,'[4]TD 11-100'!$A$31:$V$55,MATCH(AN$8,'[4]TD 11-100'!$A$31:$V$31,0),FALSE),0)</f>
        <v>117428.37888669872</v>
      </c>
      <c r="AO59" s="217">
        <f>+IFERROR(VLOOKUP($Z59,'[4]TD 11-100'!$A$31:$V$55,MATCH(AO$8,'[4]TD 11-100'!$A$31:$V$31,0),FALSE),0)</f>
        <v>122101.73445272534</v>
      </c>
      <c r="AP59" s="217">
        <f>+IFERROR(VLOOKUP($Z59,'[4]TD 11-100'!$A$31:$V$55,MATCH(AP$8,'[4]TD 11-100'!$A$31:$V$31,0),FALSE),0)</f>
        <v>126868.36403781529</v>
      </c>
      <c r="AQ59" s="217">
        <f>+IFERROR(VLOOKUP($Z59,'[4]TD 11-100'!$A$31:$V$55,MATCH(AQ$8,'[4]TD 11-100'!$A$31:$V$31,0),FALSE),0)</f>
        <v>131730.12238475724</v>
      </c>
      <c r="AR59" s="217">
        <f>+IFERROR(VLOOKUP($Z59,'[4]TD 11-100'!$A$31:$V$55,MATCH(AR$8,'[4]TD 11-100'!$A$31:$V$31,0),FALSE),0)</f>
        <v>136688.93469221579</v>
      </c>
      <c r="AS59" s="217">
        <f>+IFERROR(VLOOKUP($Z59,'[4]TD 11-100'!$A$31:$V$55,MATCH(AS$8,'[4]TD 11-100'!$A$31:$V$31,0),FALSE),0)</f>
        <v>141746.63426474965</v>
      </c>
      <c r="AT59" s="217">
        <f>+IFERROR(VLOOKUP($Z59,'[4]TD 11-100'!$A$31:$V$55,MATCH(AT$8,'[4]TD 11-100'!$A$31:$V$31,0),FALSE),0)</f>
        <v>146905.59978453218</v>
      </c>
      <c r="AU59" s="217">
        <f>+IFERROR(VLOOKUP($Z59,'[4]TD 11-100'!$A$31:$V$55,MATCH(AU$8,'[4]TD 11-100'!$A$31:$V$31,0),FALSE),0)</f>
        <v>152166.26991114838</v>
      </c>
      <c r="AV59" s="217">
        <f>+IFERROR(VLOOKUP($Z59,'[4]TD 11-100'!$A$31:$V$55,MATCH(AV$8,'[4]TD 11-100'!$A$31:$V$31,0),FALSE),0)</f>
        <v>157536.96796683542</v>
      </c>
    </row>
    <row r="60" spans="2:48" x14ac:dyDescent="0.3">
      <c r="B60" s="214">
        <v>40</v>
      </c>
      <c r="C60" s="219" t="s">
        <v>73</v>
      </c>
      <c r="D60" s="216">
        <f>+IFERROR(VLOOKUP($B60,'[4]TD 11-100'!$A$4:$V$28,MATCH(D$8,'[4]TD 11-100'!$A$4:$V$4,0),FALSE),0)</f>
        <v>20674.705499402819</v>
      </c>
      <c r="E60" s="217">
        <f>+IFERROR(VLOOKUP($B60,'[4]TD 11-100'!$A$4:$V$28,MATCH(E$8,'[4]TD 11-100'!$A$4:$V$4,0),FALSE),0)</f>
        <v>21694.55875421879</v>
      </c>
      <c r="F60" s="217">
        <f>+IFERROR(VLOOKUP($B60,'[4]TD 11-100'!$A$4:$V$28,MATCH(F$8,'[4]TD 11-100'!$A$4:$V$4,0),FALSE),0)</f>
        <v>22679.385030345256</v>
      </c>
      <c r="G60" s="217">
        <f>+IFERROR(VLOOKUP($B60,'[4]TD 11-100'!$A$4:$V$28,MATCH(G$8,'[4]TD 11-100'!$A$4:$V$4,0),FALSE),0)</f>
        <v>23667.268779603044</v>
      </c>
      <c r="H60" s="217">
        <f>+IFERROR(VLOOKUP($B60,'[4]TD 11-100'!$A$4:$V$28,MATCH(H$8,'[4]TD 11-100'!$A$4:$V$4,0),FALSE),0)</f>
        <v>24662.644190432169</v>
      </c>
      <c r="I60" s="217">
        <f>+IFERROR(VLOOKUP($B60,'[4]TD 11-100'!$A$4:$V$28,MATCH(I$8,'[4]TD 11-100'!$A$4:$V$4,0),FALSE),0)</f>
        <v>25661.552482581443</v>
      </c>
      <c r="J60" s="217">
        <f>+IFERROR(VLOOKUP($B60,'[4]TD 11-100'!$A$4:$V$28,MATCH(J$8,'[4]TD 11-100'!$A$4:$V$4,0),FALSE),0)</f>
        <v>26664.419597327211</v>
      </c>
      <c r="K60" s="217">
        <f>+IFERROR(VLOOKUP($B60,'[4]TD 11-100'!$A$4:$V$28,MATCH(K$8,'[4]TD 11-100'!$A$4:$V$4,0),FALSE),0)</f>
        <v>27671.199572836103</v>
      </c>
      <c r="L60" s="217">
        <f>+IFERROR(VLOOKUP($B60,'[4]TD 11-100'!$A$4:$V$28,MATCH(L$8,'[4]TD 11-100'!$A$4:$V$4,0),FALSE),0)</f>
        <v>28682.002661146547</v>
      </c>
      <c r="M60" s="217">
        <f>+IFERROR(VLOOKUP($B60,'[4]TD 11-100'!$A$4:$V$28,MATCH(M$8,'[4]TD 11-100'!$A$4:$V$4,0),FALSE),0)</f>
        <v>29696.900919033094</v>
      </c>
      <c r="N60" s="217">
        <f>+IFERROR(VLOOKUP($B60,'[4]TD 11-100'!$A$4:$V$28,MATCH(N$8,'[4]TD 11-100'!$A$4:$V$4,0),FALSE),0)</f>
        <v>30715.978190416678</v>
      </c>
      <c r="O60" s="217">
        <f>+IFERROR(VLOOKUP($B60,'[4]TD 11-100'!$A$4:$V$28,MATCH(O$8,'[4]TD 11-100'!$A$4:$V$4,0),FALSE),0)</f>
        <v>31739.317339310928</v>
      </c>
      <c r="P60" s="217">
        <f>+IFERROR(VLOOKUP($B60,'[4]TD 11-100'!$A$4:$V$28,MATCH(P$8,'[4]TD 11-100'!$A$4:$V$4,0),FALSE),0)</f>
        <v>32767.003570134671</v>
      </c>
      <c r="Q60" s="217">
        <f>+IFERROR(VLOOKUP($B60,'[4]TD 11-100'!$A$4:$V$28,MATCH(Q$8,'[4]TD 11-100'!$A$4:$V$4,0),FALSE),0)</f>
        <v>33799.123586109657</v>
      </c>
      <c r="R60" s="217">
        <f>+IFERROR(VLOOKUP($B60,'[4]TD 11-100'!$A$4:$V$28,MATCH(R$8,'[4]TD 11-100'!$A$4:$V$4,0),FALSE),0)</f>
        <v>34835.765973081587</v>
      </c>
      <c r="S60" s="217">
        <f>+IFERROR(VLOOKUP($B60,'[4]TD 11-100'!$A$4:$V$28,MATCH(S$8,'[4]TD 11-100'!$A$4:$V$4,0),FALSE),0)</f>
        <v>35877.020653957989</v>
      </c>
      <c r="T60" s="217">
        <f>+IFERROR(VLOOKUP($B60,'[4]TD 11-100'!$A$4:$V$28,MATCH(T$8,'[4]TD 11-100'!$A$4:$V$4,0),FALSE),0)</f>
        <v>36922.980986666502</v>
      </c>
      <c r="U60" s="217">
        <f>+IFERROR(VLOOKUP($B60,'[4]TD 11-100'!$A$4:$V$28,MATCH(U$8,'[4]TD 11-100'!$A$4:$V$4,0),FALSE),0)</f>
        <v>37973.735799645816</v>
      </c>
      <c r="V60" s="217">
        <f>+IFERROR(VLOOKUP($B60,'[4]TD 11-100'!$A$4:$V$28,MATCH(V$8,'[4]TD 11-100'!$A$4:$V$4,0),FALSE),0)</f>
        <v>39029.400652915327</v>
      </c>
      <c r="W60" s="217">
        <f>+IFERROR(VLOOKUP($B60,'[4]TD 11-100'!$A$4:$V$28,MATCH(W$8,'[4]TD 11-100'!$A$4:$V$4,0),FALSE),0)</f>
        <v>40089.995915958367</v>
      </c>
      <c r="X60" s="217">
        <f>+IFERROR(VLOOKUP($B60,'[4]TD 11-100'!$A$4:$V$28,MATCH(X$8,'[4]TD 11-100'!$A$4:$V$4,0),FALSE),0)</f>
        <v>41155.928618081438</v>
      </c>
      <c r="Z60" s="214">
        <v>40</v>
      </c>
      <c r="AA60" s="219" t="s">
        <v>73</v>
      </c>
      <c r="AB60" s="216">
        <f>+IFERROR(VLOOKUP($Z60,'[4]TD 11-100'!$A$31:$V$55,MATCH(AB$8,'[4]TD 11-100'!$A$31:$V$31,0),FALSE),0)</f>
        <v>20949.472335489885</v>
      </c>
      <c r="AC60" s="217">
        <f>+IFERROR(VLOOKUP($Z60,'[4]TD 11-100'!$A$31:$V$55,MATCH(AC$8,'[4]TD 11-100'!$A$31:$V$31,0),FALSE),0)</f>
        <v>21982.879440062363</v>
      </c>
      <c r="AD60" s="217">
        <f>+IFERROR(VLOOKUP($Z60,'[4]TD 11-100'!$A$31:$V$55,MATCH(AD$8,'[4]TD 11-100'!$A$31:$V$31,0),FALSE),0)</f>
        <v>22980.794057398551</v>
      </c>
      <c r="AE60" s="217">
        <f>+IFERROR(VLOOKUP($Z60,'[4]TD 11-100'!$A$31:$V$55,MATCH(AE$8,'[4]TD 11-100'!$A$31:$V$31,0),FALSE),0)</f>
        <v>23981.806781683972</v>
      </c>
      <c r="AF60" s="217">
        <f>+IFERROR(VLOOKUP($Z60,'[4]TD 11-100'!$A$31:$V$55,MATCH(AF$8,'[4]TD 11-100'!$A$31:$V$31,0),FALSE),0)</f>
        <v>24990.410731723019</v>
      </c>
      <c r="AG60" s="217">
        <f>+IFERROR(VLOOKUP($Z60,'[4]TD 11-100'!$A$31:$V$55,MATCH(AG$8,'[4]TD 11-100'!$A$31:$V$31,0),FALSE),0)</f>
        <v>26002.59451507495</v>
      </c>
      <c r="AH60" s="217">
        <f>+IFERROR(VLOOKUP($Z60,'[4]TD 11-100'!$A$31:$V$55,MATCH(AH$8,'[4]TD 11-100'!$A$31:$V$31,0),FALSE),0)</f>
        <v>27018.789733775699</v>
      </c>
      <c r="AI60" s="217">
        <f>+IFERROR(VLOOKUP($Z60,'[4]TD 11-100'!$A$31:$V$55,MATCH(AI$8,'[4]TD 11-100'!$A$31:$V$31,0),FALSE),0)</f>
        <v>28038.949815159107</v>
      </c>
      <c r="AJ60" s="217">
        <f>+IFERROR(VLOOKUP($Z60,'[4]TD 11-100'!$A$31:$V$55,MATCH(AJ$8,'[4]TD 11-100'!$A$31:$V$31,0),FALSE),0)</f>
        <v>29063.18647651318</v>
      </c>
      <c r="AK60" s="217">
        <f>+IFERROR(VLOOKUP($Z60,'[4]TD 11-100'!$A$31:$V$55,MATCH(AK$8,'[4]TD 11-100'!$A$31:$V$31,0),FALSE),0)</f>
        <v>30091.572732247059</v>
      </c>
      <c r="AL60" s="217">
        <f>+IFERROR(VLOOKUP($Z60,'[4]TD 11-100'!$A$31:$V$55,MATCH(AL$8,'[4]TD 11-100'!$A$31:$V$31,0),FALSE),0)</f>
        <v>31124.193540567318</v>
      </c>
      <c r="AM60" s="217">
        <f>+IFERROR(VLOOKUP($Z60,'[4]TD 11-100'!$A$31:$V$55,MATCH(AM$8,'[4]TD 11-100'!$A$31:$V$31,0),FALSE),0)</f>
        <v>32161.132866750366</v>
      </c>
      <c r="AN60" s="217">
        <f>+IFERROR(VLOOKUP($Z60,'[4]TD 11-100'!$A$31:$V$55,MATCH(AN$8,'[4]TD 11-100'!$A$31:$V$31,0),FALSE),0)</f>
        <v>33202.477047581771</v>
      </c>
      <c r="AO60" s="217">
        <f>+IFERROR(VLOOKUP($Z60,'[4]TD 11-100'!$A$31:$V$55,MATCH(AO$8,'[4]TD 11-100'!$A$31:$V$31,0),FALSE),0)</f>
        <v>34248.313938569081</v>
      </c>
      <c r="AP60" s="217">
        <f>+IFERROR(VLOOKUP($Z60,'[4]TD 11-100'!$A$31:$V$55,MATCH(AP$8,'[4]TD 11-100'!$A$31:$V$31,0),FALSE),0)</f>
        <v>35298.733302863824</v>
      </c>
      <c r="AQ60" s="217">
        <f>+IFERROR(VLOOKUP($Z60,'[4]TD 11-100'!$A$31:$V$55,MATCH(AQ$8,'[4]TD 11-100'!$A$31:$V$31,0),FALSE),0)</f>
        <v>36353.826258449088</v>
      </c>
      <c r="AR60" s="217">
        <f>+IFERROR(VLOOKUP($Z60,'[4]TD 11-100'!$A$31:$V$55,MATCH(AR$8,'[4]TD 11-100'!$A$31:$V$31,0),FALSE),0)</f>
        <v>37413.68740397926</v>
      </c>
      <c r="AS60" s="217">
        <f>+IFERROR(VLOOKUP($Z60,'[4]TD 11-100'!$A$31:$V$55,MATCH(AS$8,'[4]TD 11-100'!$A$31:$V$31,0),FALSE),0)</f>
        <v>38478.406748423105</v>
      </c>
      <c r="AT60" s="217">
        <f>+IFERROR(VLOOKUP($Z60,'[4]TD 11-100'!$A$31:$V$55,MATCH(AT$8,'[4]TD 11-100'!$A$31:$V$31,0),FALSE),0)</f>
        <v>39548.101387592578</v>
      </c>
      <c r="AU60" s="217">
        <f>+IFERROR(VLOOKUP($Z60,'[4]TD 11-100'!$A$31:$V$55,MATCH(AU$8,'[4]TD 11-100'!$A$31:$V$31,0),FALSE),0)</f>
        <v>40622.791961681425</v>
      </c>
      <c r="AV60" s="217">
        <f>+IFERROR(VLOOKUP($Z60,'[4]TD 11-100'!$A$31:$V$55,MATCH(AV$8,'[4]TD 11-100'!$A$31:$V$31,0),FALSE),0)</f>
        <v>41702.890909415742</v>
      </c>
    </row>
    <row r="61" spans="2:48" x14ac:dyDescent="0.3">
      <c r="B61" s="214">
        <v>45</v>
      </c>
      <c r="C61" s="219" t="s">
        <v>74</v>
      </c>
      <c r="D61" s="216">
        <f>+IFERROR(VLOOKUP($B61,'[4]TD 11-100'!$A$4:$V$28,MATCH(D$8,'[4]TD 11-100'!$A$4:$V$4,0),FALSE),0)</f>
        <v>0</v>
      </c>
      <c r="E61" s="217">
        <f>+IFERROR(VLOOKUP($B61,'[4]TD 11-100'!$A$4:$V$28,MATCH(E$8,'[4]TD 11-100'!$A$4:$V$4,0),FALSE),0)</f>
        <v>0</v>
      </c>
      <c r="F61" s="217">
        <f>+IFERROR(VLOOKUP($B61,'[4]TD 11-100'!$A$4:$V$28,MATCH(F$8,'[4]TD 11-100'!$A$4:$V$4,0),FALSE),0)</f>
        <v>0</v>
      </c>
      <c r="G61" s="217">
        <f>+IFERROR(VLOOKUP($B61,'[4]TD 11-100'!$A$4:$V$28,MATCH(G$8,'[4]TD 11-100'!$A$4:$V$4,0),FALSE),0)</f>
        <v>0</v>
      </c>
      <c r="H61" s="217">
        <f>+IFERROR(VLOOKUP($B61,'[4]TD 11-100'!$A$4:$V$28,MATCH(H$8,'[4]TD 11-100'!$A$4:$V$4,0),FALSE),0)</f>
        <v>0</v>
      </c>
      <c r="I61" s="217">
        <f>+IFERROR(VLOOKUP($B61,'[4]TD 11-100'!$A$4:$V$28,MATCH(I$8,'[4]TD 11-100'!$A$4:$V$4,0),FALSE),0)</f>
        <v>0</v>
      </c>
      <c r="J61" s="217">
        <f>+IFERROR(VLOOKUP($B61,'[4]TD 11-100'!$A$4:$V$28,MATCH(J$8,'[4]TD 11-100'!$A$4:$V$4,0),FALSE),0)</f>
        <v>0</v>
      </c>
      <c r="K61" s="217">
        <f>+IFERROR(VLOOKUP($B61,'[4]TD 11-100'!$A$4:$V$28,MATCH(K$8,'[4]TD 11-100'!$A$4:$V$4,0),FALSE),0)</f>
        <v>0</v>
      </c>
      <c r="L61" s="217">
        <f>+IFERROR(VLOOKUP($B61,'[4]TD 11-100'!$A$4:$V$28,MATCH(L$8,'[4]TD 11-100'!$A$4:$V$4,0),FALSE),0)</f>
        <v>0</v>
      </c>
      <c r="M61" s="217">
        <f>+IFERROR(VLOOKUP($B61,'[4]TD 11-100'!$A$4:$V$28,MATCH(M$8,'[4]TD 11-100'!$A$4:$V$4,0),FALSE),0)</f>
        <v>0</v>
      </c>
      <c r="N61" s="217">
        <f>+IFERROR(VLOOKUP($B61,'[4]TD 11-100'!$A$4:$V$28,MATCH(N$8,'[4]TD 11-100'!$A$4:$V$4,0),FALSE),0)</f>
        <v>0</v>
      </c>
      <c r="O61" s="217">
        <f>+IFERROR(VLOOKUP($B61,'[4]TD 11-100'!$A$4:$V$28,MATCH(O$8,'[4]TD 11-100'!$A$4:$V$4,0),FALSE),0)</f>
        <v>0</v>
      </c>
      <c r="P61" s="217">
        <f>+IFERROR(VLOOKUP($B61,'[4]TD 11-100'!$A$4:$V$28,MATCH(P$8,'[4]TD 11-100'!$A$4:$V$4,0),FALSE),0)</f>
        <v>0</v>
      </c>
      <c r="Q61" s="217">
        <f>+IFERROR(VLOOKUP($B61,'[4]TD 11-100'!$A$4:$V$28,MATCH(Q$8,'[4]TD 11-100'!$A$4:$V$4,0),FALSE),0)</f>
        <v>0</v>
      </c>
      <c r="R61" s="217">
        <f>+IFERROR(VLOOKUP($B61,'[4]TD 11-100'!$A$4:$V$28,MATCH(R$8,'[4]TD 11-100'!$A$4:$V$4,0),FALSE),0)</f>
        <v>0</v>
      </c>
      <c r="S61" s="217">
        <f>+IFERROR(VLOOKUP($B61,'[4]TD 11-100'!$A$4:$V$28,MATCH(S$8,'[4]TD 11-100'!$A$4:$V$4,0),FALSE),0)</f>
        <v>0</v>
      </c>
      <c r="T61" s="217">
        <f>+IFERROR(VLOOKUP($B61,'[4]TD 11-100'!$A$4:$V$28,MATCH(T$8,'[4]TD 11-100'!$A$4:$V$4,0),FALSE),0)</f>
        <v>0</v>
      </c>
      <c r="U61" s="217">
        <f>+IFERROR(VLOOKUP($B61,'[4]TD 11-100'!$A$4:$V$28,MATCH(U$8,'[4]TD 11-100'!$A$4:$V$4,0),FALSE),0)</f>
        <v>0</v>
      </c>
      <c r="V61" s="217">
        <f>+IFERROR(VLOOKUP($B61,'[4]TD 11-100'!$A$4:$V$28,MATCH(V$8,'[4]TD 11-100'!$A$4:$V$4,0),FALSE),0)</f>
        <v>0</v>
      </c>
      <c r="W61" s="217">
        <f>+IFERROR(VLOOKUP($B61,'[4]TD 11-100'!$A$4:$V$28,MATCH(W$8,'[4]TD 11-100'!$A$4:$V$4,0),FALSE),0)</f>
        <v>0</v>
      </c>
      <c r="X61" s="217">
        <f>+IFERROR(VLOOKUP($B61,'[4]TD 11-100'!$A$4:$V$28,MATCH(X$8,'[4]TD 11-100'!$A$4:$V$4,0),FALSE),0)</f>
        <v>0</v>
      </c>
      <c r="Z61" s="214">
        <v>45</v>
      </c>
      <c r="AA61" s="219" t="s">
        <v>74</v>
      </c>
      <c r="AB61" s="216">
        <f>+IFERROR(VLOOKUP($Z61,'[4]TD 11-100'!$A$31:$V$55,MATCH(AB$8,'[4]TD 11-100'!$A$31:$V$31,0),FALSE),0)</f>
        <v>0</v>
      </c>
      <c r="AC61" s="217">
        <f>+IFERROR(VLOOKUP($Z61,'[4]TD 11-100'!$A$31:$V$55,MATCH(AC$8,'[4]TD 11-100'!$A$31:$V$31,0),FALSE),0)</f>
        <v>0</v>
      </c>
      <c r="AD61" s="217">
        <f>+IFERROR(VLOOKUP($Z61,'[4]TD 11-100'!$A$31:$V$55,MATCH(AD$8,'[4]TD 11-100'!$A$31:$V$31,0),FALSE),0)</f>
        <v>0</v>
      </c>
      <c r="AE61" s="217">
        <f>+IFERROR(VLOOKUP($Z61,'[4]TD 11-100'!$A$31:$V$55,MATCH(AE$8,'[4]TD 11-100'!$A$31:$V$31,0),FALSE),0)</f>
        <v>0</v>
      </c>
      <c r="AF61" s="217">
        <f>+IFERROR(VLOOKUP($Z61,'[4]TD 11-100'!$A$31:$V$55,MATCH(AF$8,'[4]TD 11-100'!$A$31:$V$31,0),FALSE),0)</f>
        <v>0</v>
      </c>
      <c r="AG61" s="217">
        <f>+IFERROR(VLOOKUP($Z61,'[4]TD 11-100'!$A$31:$V$55,MATCH(AG$8,'[4]TD 11-100'!$A$31:$V$31,0),FALSE),0)</f>
        <v>0</v>
      </c>
      <c r="AH61" s="217">
        <f>+IFERROR(VLOOKUP($Z61,'[4]TD 11-100'!$A$31:$V$55,MATCH(AH$8,'[4]TD 11-100'!$A$31:$V$31,0),FALSE),0)</f>
        <v>0</v>
      </c>
      <c r="AI61" s="217">
        <f>+IFERROR(VLOOKUP($Z61,'[4]TD 11-100'!$A$31:$V$55,MATCH(AI$8,'[4]TD 11-100'!$A$31:$V$31,0),FALSE),0)</f>
        <v>0</v>
      </c>
      <c r="AJ61" s="217">
        <f>+IFERROR(VLOOKUP($Z61,'[4]TD 11-100'!$A$31:$V$55,MATCH(AJ$8,'[4]TD 11-100'!$A$31:$V$31,0),FALSE),0)</f>
        <v>0</v>
      </c>
      <c r="AK61" s="217">
        <f>+IFERROR(VLOOKUP($Z61,'[4]TD 11-100'!$A$31:$V$55,MATCH(AK$8,'[4]TD 11-100'!$A$31:$V$31,0),FALSE),0)</f>
        <v>0</v>
      </c>
      <c r="AL61" s="217">
        <f>+IFERROR(VLOOKUP($Z61,'[4]TD 11-100'!$A$31:$V$55,MATCH(AL$8,'[4]TD 11-100'!$A$31:$V$31,0),FALSE),0)</f>
        <v>0</v>
      </c>
      <c r="AM61" s="217">
        <f>+IFERROR(VLOOKUP($Z61,'[4]TD 11-100'!$A$31:$V$55,MATCH(AM$8,'[4]TD 11-100'!$A$31:$V$31,0),FALSE),0)</f>
        <v>0</v>
      </c>
      <c r="AN61" s="217">
        <f>+IFERROR(VLOOKUP($Z61,'[4]TD 11-100'!$A$31:$V$55,MATCH(AN$8,'[4]TD 11-100'!$A$31:$V$31,0),FALSE),0)</f>
        <v>0</v>
      </c>
      <c r="AO61" s="217">
        <f>+IFERROR(VLOOKUP($Z61,'[4]TD 11-100'!$A$31:$V$55,MATCH(AO$8,'[4]TD 11-100'!$A$31:$V$31,0),FALSE),0)</f>
        <v>0</v>
      </c>
      <c r="AP61" s="217">
        <f>+IFERROR(VLOOKUP($Z61,'[4]TD 11-100'!$A$31:$V$55,MATCH(AP$8,'[4]TD 11-100'!$A$31:$V$31,0),FALSE),0)</f>
        <v>0</v>
      </c>
      <c r="AQ61" s="217">
        <f>+IFERROR(VLOOKUP($Z61,'[4]TD 11-100'!$A$31:$V$55,MATCH(AQ$8,'[4]TD 11-100'!$A$31:$V$31,0),FALSE),0)</f>
        <v>0</v>
      </c>
      <c r="AR61" s="217">
        <f>+IFERROR(VLOOKUP($Z61,'[4]TD 11-100'!$A$31:$V$55,MATCH(AR$8,'[4]TD 11-100'!$A$31:$V$31,0),FALSE),0)</f>
        <v>0</v>
      </c>
      <c r="AS61" s="217">
        <f>+IFERROR(VLOOKUP($Z61,'[4]TD 11-100'!$A$31:$V$55,MATCH(AS$8,'[4]TD 11-100'!$A$31:$V$31,0),FALSE),0)</f>
        <v>0</v>
      </c>
      <c r="AT61" s="217">
        <f>+IFERROR(VLOOKUP($Z61,'[4]TD 11-100'!$A$31:$V$55,MATCH(AT$8,'[4]TD 11-100'!$A$31:$V$31,0),FALSE),0)</f>
        <v>0</v>
      </c>
      <c r="AU61" s="217">
        <f>+IFERROR(VLOOKUP($Z61,'[4]TD 11-100'!$A$31:$V$55,MATCH(AU$8,'[4]TD 11-100'!$A$31:$V$31,0),FALSE),0)</f>
        <v>0</v>
      </c>
      <c r="AV61" s="217">
        <f>+IFERROR(VLOOKUP($Z61,'[4]TD 11-100'!$A$31:$V$55,MATCH(AV$8,'[4]TD 11-100'!$A$31:$V$31,0),FALSE),0)</f>
        <v>0</v>
      </c>
    </row>
    <row r="62" spans="2:48" ht="14.4" thickBot="1" x14ac:dyDescent="0.35">
      <c r="B62" s="214">
        <v>46</v>
      </c>
      <c r="C62" s="220" t="s">
        <v>75</v>
      </c>
      <c r="D62" s="216">
        <f>+IFERROR(VLOOKUP($B62,'[4]TD 11-100'!$A$4:$V$28,MATCH(D$8,'[4]TD 11-100'!$A$4:$V$4,0),FALSE),0)</f>
        <v>0</v>
      </c>
      <c r="E62" s="217">
        <f>+IFERROR(VLOOKUP($B62,'[4]TD 11-100'!$A$4:$V$28,MATCH(E$8,'[4]TD 11-100'!$A$4:$V$4,0),FALSE),0)</f>
        <v>0</v>
      </c>
      <c r="F62" s="217">
        <f>+IFERROR(VLOOKUP($B62,'[4]TD 11-100'!$A$4:$V$28,MATCH(F$8,'[4]TD 11-100'!$A$4:$V$4,0),FALSE),0)</f>
        <v>0</v>
      </c>
      <c r="G62" s="217">
        <f>+IFERROR(VLOOKUP($B62,'[4]TD 11-100'!$A$4:$V$28,MATCH(G$8,'[4]TD 11-100'!$A$4:$V$4,0),FALSE),0)</f>
        <v>0</v>
      </c>
      <c r="H62" s="217">
        <f>+IFERROR(VLOOKUP($B62,'[4]TD 11-100'!$A$4:$V$28,MATCH(H$8,'[4]TD 11-100'!$A$4:$V$4,0),FALSE),0)</f>
        <v>0</v>
      </c>
      <c r="I62" s="217">
        <f>+IFERROR(VLOOKUP($B62,'[4]TD 11-100'!$A$4:$V$28,MATCH(I$8,'[4]TD 11-100'!$A$4:$V$4,0),FALSE),0)</f>
        <v>0</v>
      </c>
      <c r="J62" s="217">
        <f>+IFERROR(VLOOKUP($B62,'[4]TD 11-100'!$A$4:$V$28,MATCH(J$8,'[4]TD 11-100'!$A$4:$V$4,0),FALSE),0)</f>
        <v>0</v>
      </c>
      <c r="K62" s="217">
        <f>+IFERROR(VLOOKUP($B62,'[4]TD 11-100'!$A$4:$V$28,MATCH(K$8,'[4]TD 11-100'!$A$4:$V$4,0),FALSE),0)</f>
        <v>0</v>
      </c>
      <c r="L62" s="217">
        <f>+IFERROR(VLOOKUP($B62,'[4]TD 11-100'!$A$4:$V$28,MATCH(L$8,'[4]TD 11-100'!$A$4:$V$4,0),FALSE),0)</f>
        <v>0</v>
      </c>
      <c r="M62" s="217">
        <f>+IFERROR(VLOOKUP($B62,'[4]TD 11-100'!$A$4:$V$28,MATCH(M$8,'[4]TD 11-100'!$A$4:$V$4,0),FALSE),0)</f>
        <v>0</v>
      </c>
      <c r="N62" s="217">
        <f>+IFERROR(VLOOKUP($B62,'[4]TD 11-100'!$A$4:$V$28,MATCH(N$8,'[4]TD 11-100'!$A$4:$V$4,0),FALSE),0)</f>
        <v>0</v>
      </c>
      <c r="O62" s="217">
        <f>+IFERROR(VLOOKUP($B62,'[4]TD 11-100'!$A$4:$V$28,MATCH(O$8,'[4]TD 11-100'!$A$4:$V$4,0),FALSE),0)</f>
        <v>0</v>
      </c>
      <c r="P62" s="217">
        <f>+IFERROR(VLOOKUP($B62,'[4]TD 11-100'!$A$4:$V$28,MATCH(P$8,'[4]TD 11-100'!$A$4:$V$4,0),FALSE),0)</f>
        <v>0</v>
      </c>
      <c r="Q62" s="217">
        <f>+IFERROR(VLOOKUP($B62,'[4]TD 11-100'!$A$4:$V$28,MATCH(Q$8,'[4]TD 11-100'!$A$4:$V$4,0),FALSE),0)</f>
        <v>0</v>
      </c>
      <c r="R62" s="217">
        <f>+IFERROR(VLOOKUP($B62,'[4]TD 11-100'!$A$4:$V$28,MATCH(R$8,'[4]TD 11-100'!$A$4:$V$4,0),FALSE),0)</f>
        <v>0</v>
      </c>
      <c r="S62" s="217">
        <f>+IFERROR(VLOOKUP($B62,'[4]TD 11-100'!$A$4:$V$28,MATCH(S$8,'[4]TD 11-100'!$A$4:$V$4,0),FALSE),0)</f>
        <v>0</v>
      </c>
      <c r="T62" s="217">
        <f>+IFERROR(VLOOKUP($B62,'[4]TD 11-100'!$A$4:$V$28,MATCH(T$8,'[4]TD 11-100'!$A$4:$V$4,0),FALSE),0)</f>
        <v>0</v>
      </c>
      <c r="U62" s="217">
        <f>+IFERROR(VLOOKUP($B62,'[4]TD 11-100'!$A$4:$V$28,MATCH(U$8,'[4]TD 11-100'!$A$4:$V$4,0),FALSE),0)</f>
        <v>0</v>
      </c>
      <c r="V62" s="217">
        <f>+IFERROR(VLOOKUP($B62,'[4]TD 11-100'!$A$4:$V$28,MATCH(V$8,'[4]TD 11-100'!$A$4:$V$4,0),FALSE),0)</f>
        <v>0</v>
      </c>
      <c r="W62" s="217">
        <f>+IFERROR(VLOOKUP($B62,'[4]TD 11-100'!$A$4:$V$28,MATCH(W$8,'[4]TD 11-100'!$A$4:$V$4,0),FALSE),0)</f>
        <v>0</v>
      </c>
      <c r="X62" s="217">
        <f>+IFERROR(VLOOKUP($B62,'[4]TD 11-100'!$A$4:$V$28,MATCH(X$8,'[4]TD 11-100'!$A$4:$V$4,0),FALSE),0)</f>
        <v>0</v>
      </c>
      <c r="Z62" s="214">
        <v>46</v>
      </c>
      <c r="AA62" s="220" t="s">
        <v>75</v>
      </c>
      <c r="AB62" s="216">
        <f>+IFERROR(VLOOKUP($Z62,'[4]TD 11-100'!$A$31:$V$55,MATCH(AB$8,'[4]TD 11-100'!$A$31:$V$31,0),FALSE),0)</f>
        <v>0</v>
      </c>
      <c r="AC62" s="217">
        <f>+IFERROR(VLOOKUP($Z62,'[4]TD 11-100'!$A$31:$V$55,MATCH(AC$8,'[4]TD 11-100'!$A$31:$V$31,0),FALSE),0)</f>
        <v>0</v>
      </c>
      <c r="AD62" s="217">
        <f>+IFERROR(VLOOKUP($Z62,'[4]TD 11-100'!$A$31:$V$55,MATCH(AD$8,'[4]TD 11-100'!$A$31:$V$31,0),FALSE),0)</f>
        <v>0</v>
      </c>
      <c r="AE62" s="217">
        <f>+IFERROR(VLOOKUP($Z62,'[4]TD 11-100'!$A$31:$V$55,MATCH(AE$8,'[4]TD 11-100'!$A$31:$V$31,0),FALSE),0)</f>
        <v>0</v>
      </c>
      <c r="AF62" s="217">
        <f>+IFERROR(VLOOKUP($Z62,'[4]TD 11-100'!$A$31:$V$55,MATCH(AF$8,'[4]TD 11-100'!$A$31:$V$31,0),FALSE),0)</f>
        <v>0</v>
      </c>
      <c r="AG62" s="217">
        <f>+IFERROR(VLOOKUP($Z62,'[4]TD 11-100'!$A$31:$V$55,MATCH(AG$8,'[4]TD 11-100'!$A$31:$V$31,0),FALSE),0)</f>
        <v>0</v>
      </c>
      <c r="AH62" s="217">
        <f>+IFERROR(VLOOKUP($Z62,'[4]TD 11-100'!$A$31:$V$55,MATCH(AH$8,'[4]TD 11-100'!$A$31:$V$31,0),FALSE),0)</f>
        <v>0</v>
      </c>
      <c r="AI62" s="217">
        <f>+IFERROR(VLOOKUP($Z62,'[4]TD 11-100'!$A$31:$V$55,MATCH(AI$8,'[4]TD 11-100'!$A$31:$V$31,0),FALSE),0)</f>
        <v>0</v>
      </c>
      <c r="AJ62" s="217">
        <f>+IFERROR(VLOOKUP($Z62,'[4]TD 11-100'!$A$31:$V$55,MATCH(AJ$8,'[4]TD 11-100'!$A$31:$V$31,0),FALSE),0)</f>
        <v>0</v>
      </c>
      <c r="AK62" s="217">
        <f>+IFERROR(VLOOKUP($Z62,'[4]TD 11-100'!$A$31:$V$55,MATCH(AK$8,'[4]TD 11-100'!$A$31:$V$31,0),FALSE),0)</f>
        <v>0</v>
      </c>
      <c r="AL62" s="217">
        <f>+IFERROR(VLOOKUP($Z62,'[4]TD 11-100'!$A$31:$V$55,MATCH(AL$8,'[4]TD 11-100'!$A$31:$V$31,0),FALSE),0)</f>
        <v>0</v>
      </c>
      <c r="AM62" s="217">
        <f>+IFERROR(VLOOKUP($Z62,'[4]TD 11-100'!$A$31:$V$55,MATCH(AM$8,'[4]TD 11-100'!$A$31:$V$31,0),FALSE),0)</f>
        <v>0</v>
      </c>
      <c r="AN62" s="217">
        <f>+IFERROR(VLOOKUP($Z62,'[4]TD 11-100'!$A$31:$V$55,MATCH(AN$8,'[4]TD 11-100'!$A$31:$V$31,0),FALSE),0)</f>
        <v>0</v>
      </c>
      <c r="AO62" s="217">
        <f>+IFERROR(VLOOKUP($Z62,'[4]TD 11-100'!$A$31:$V$55,MATCH(AO$8,'[4]TD 11-100'!$A$31:$V$31,0),FALSE),0)</f>
        <v>0</v>
      </c>
      <c r="AP62" s="217">
        <f>+IFERROR(VLOOKUP($Z62,'[4]TD 11-100'!$A$31:$V$55,MATCH(AP$8,'[4]TD 11-100'!$A$31:$V$31,0),FALSE),0)</f>
        <v>0</v>
      </c>
      <c r="AQ62" s="217">
        <f>+IFERROR(VLOOKUP($Z62,'[4]TD 11-100'!$A$31:$V$55,MATCH(AQ$8,'[4]TD 11-100'!$A$31:$V$31,0),FALSE),0)</f>
        <v>0</v>
      </c>
      <c r="AR62" s="217">
        <f>+IFERROR(VLOOKUP($Z62,'[4]TD 11-100'!$A$31:$V$55,MATCH(AR$8,'[4]TD 11-100'!$A$31:$V$31,0),FALSE),0)</f>
        <v>0</v>
      </c>
      <c r="AS62" s="217">
        <f>+IFERROR(VLOOKUP($Z62,'[4]TD 11-100'!$A$31:$V$55,MATCH(AS$8,'[4]TD 11-100'!$A$31:$V$31,0),FALSE),0)</f>
        <v>0</v>
      </c>
      <c r="AT62" s="217">
        <f>+IFERROR(VLOOKUP($Z62,'[4]TD 11-100'!$A$31:$V$55,MATCH(AT$8,'[4]TD 11-100'!$A$31:$V$31,0),FALSE),0)</f>
        <v>0</v>
      </c>
      <c r="AU62" s="217">
        <f>+IFERROR(VLOOKUP($Z62,'[4]TD 11-100'!$A$31:$V$55,MATCH(AU$8,'[4]TD 11-100'!$A$31:$V$31,0),FALSE),0)</f>
        <v>0</v>
      </c>
      <c r="AV62" s="217">
        <f>+IFERROR(VLOOKUP($Z62,'[4]TD 11-100'!$A$31:$V$55,MATCH(AV$8,'[4]TD 11-100'!$A$31:$V$31,0),FALSE),0)</f>
        <v>0</v>
      </c>
    </row>
    <row r="63" spans="2:48" ht="14.4" thickBot="1" x14ac:dyDescent="0.35">
      <c r="B63" s="221"/>
      <c r="C63" s="222" t="s">
        <v>76</v>
      </c>
      <c r="D63" s="223">
        <f t="shared" ref="D63:X63" si="6">+SUM(D39:D61)</f>
        <v>5087960.9805162298</v>
      </c>
      <c r="E63" s="223">
        <f t="shared" si="6"/>
        <v>5209117.4177069217</v>
      </c>
      <c r="F63" s="223">
        <f t="shared" si="6"/>
        <v>5317351.0130994525</v>
      </c>
      <c r="G63" s="223">
        <f t="shared" si="6"/>
        <v>5426658.7990323389</v>
      </c>
      <c r="H63" s="223">
        <f t="shared" si="6"/>
        <v>5539192.8507593013</v>
      </c>
      <c r="I63" s="223">
        <f t="shared" si="6"/>
        <v>5652748.8308738573</v>
      </c>
      <c r="J63" s="223">
        <f t="shared" si="6"/>
        <v>5767530.8899488682</v>
      </c>
      <c r="K63" s="223">
        <f t="shared" si="6"/>
        <v>5883497.0694144918</v>
      </c>
      <c r="L63" s="223">
        <f t="shared" si="6"/>
        <v>6000687.4164077519</v>
      </c>
      <c r="M63" s="223">
        <f t="shared" si="6"/>
        <v>6119122.0391352447</v>
      </c>
      <c r="N63" s="223">
        <f t="shared" si="6"/>
        <v>6238826.7859337991</v>
      </c>
      <c r="O63" s="223">
        <f t="shared" si="6"/>
        <v>6359826.7204470932</v>
      </c>
      <c r="P63" s="223">
        <f t="shared" si="6"/>
        <v>6482147.7543970654</v>
      </c>
      <c r="Q63" s="223">
        <f t="shared" si="6"/>
        <v>6605816.22408411</v>
      </c>
      <c r="R63" s="223">
        <f t="shared" si="6"/>
        <v>6730859.0673235962</v>
      </c>
      <c r="S63" s="223">
        <f t="shared" si="6"/>
        <v>6857303.548911633</v>
      </c>
      <c r="T63" s="223">
        <f t="shared" si="6"/>
        <v>6985178.2782574752</v>
      </c>
      <c r="U63" s="223">
        <f t="shared" si="6"/>
        <v>7114509.3406433836</v>
      </c>
      <c r="V63" s="223">
        <f t="shared" si="6"/>
        <v>7245335.3357623406</v>
      </c>
      <c r="W63" s="223">
        <f t="shared" si="6"/>
        <v>7377649.1300399741</v>
      </c>
      <c r="X63" s="223">
        <f t="shared" si="6"/>
        <v>7511626.4569759276</v>
      </c>
      <c r="Z63" s="221"/>
      <c r="AA63" s="222" t="s">
        <v>76</v>
      </c>
      <c r="AB63" s="223">
        <f t="shared" ref="AB63:AV63" si="7">+SUM(AB39:AB61)</f>
        <v>5162881.6353134112</v>
      </c>
      <c r="AC63" s="223">
        <f t="shared" si="7"/>
        <v>5285789.0750085283</v>
      </c>
      <c r="AD63" s="223">
        <f t="shared" si="7"/>
        <v>5395579.9224826023</v>
      </c>
      <c r="AE63" s="223">
        <f t="shared" si="7"/>
        <v>5506460.8738665953</v>
      </c>
      <c r="AF63" s="223">
        <f t="shared" si="7"/>
        <v>5620615.3309142208</v>
      </c>
      <c r="AG63" s="223">
        <f t="shared" si="7"/>
        <v>5735807.1440426968</v>
      </c>
      <c r="AH63" s="223">
        <f t="shared" si="7"/>
        <v>5852243.4329025187</v>
      </c>
      <c r="AI63" s="223">
        <f t="shared" si="7"/>
        <v>5969881.6457752148</v>
      </c>
      <c r="AJ63" s="223">
        <f t="shared" si="7"/>
        <v>6088762.4231034322</v>
      </c>
      <c r="AK63" s="223">
        <f t="shared" si="7"/>
        <v>6208906.1777473874</v>
      </c>
      <c r="AL63" s="223">
        <f t="shared" si="7"/>
        <v>6330339.1460671071</v>
      </c>
      <c r="AM63" s="223">
        <f t="shared" si="7"/>
        <v>6453086.7685753694</v>
      </c>
      <c r="AN63" s="223">
        <f t="shared" si="7"/>
        <v>6577175.3464221871</v>
      </c>
      <c r="AO63" s="223">
        <f t="shared" si="7"/>
        <v>6702631.6117571536</v>
      </c>
      <c r="AP63" s="223">
        <f t="shared" si="7"/>
        <v>6829482.9072453789</v>
      </c>
      <c r="AQ63" s="223">
        <f t="shared" si="7"/>
        <v>6957756.9075529324</v>
      </c>
      <c r="AR63" s="223">
        <f t="shared" si="7"/>
        <v>7087482.6517665228</v>
      </c>
      <c r="AS63" s="223">
        <f t="shared" si="7"/>
        <v>7218686.6184429275</v>
      </c>
      <c r="AT63" s="223">
        <f t="shared" si="7"/>
        <v>7351407.9827635</v>
      </c>
      <c r="AU63" s="223">
        <f t="shared" si="7"/>
        <v>7485639.5217876444</v>
      </c>
      <c r="AV63" s="223">
        <f t="shared" si="7"/>
        <v>7621559.5406662896</v>
      </c>
    </row>
    <row r="66" spans="2:48" x14ac:dyDescent="0.3">
      <c r="B66" s="211" t="s">
        <v>90</v>
      </c>
      <c r="Z66" s="211" t="s">
        <v>91</v>
      </c>
    </row>
    <row r="67" spans="2:48" ht="14.4" thickBot="1" x14ac:dyDescent="0.35"/>
    <row r="68" spans="2:48" ht="14.4" thickBot="1" x14ac:dyDescent="0.35">
      <c r="B68" s="212" t="s">
        <v>40</v>
      </c>
      <c r="C68" s="213" t="s">
        <v>41</v>
      </c>
      <c r="D68" s="274">
        <f>+D38</f>
        <v>2025</v>
      </c>
      <c r="E68" s="275">
        <f t="shared" ref="E68:X68" si="8">+D68+1</f>
        <v>2026</v>
      </c>
      <c r="F68" s="275">
        <f t="shared" si="8"/>
        <v>2027</v>
      </c>
      <c r="G68" s="275">
        <f t="shared" si="8"/>
        <v>2028</v>
      </c>
      <c r="H68" s="275">
        <f t="shared" si="8"/>
        <v>2029</v>
      </c>
      <c r="I68" s="275">
        <f t="shared" si="8"/>
        <v>2030</v>
      </c>
      <c r="J68" s="275">
        <f t="shared" si="8"/>
        <v>2031</v>
      </c>
      <c r="K68" s="275">
        <f t="shared" si="8"/>
        <v>2032</v>
      </c>
      <c r="L68" s="275">
        <f t="shared" si="8"/>
        <v>2033</v>
      </c>
      <c r="M68" s="275">
        <f t="shared" si="8"/>
        <v>2034</v>
      </c>
      <c r="N68" s="275">
        <f t="shared" si="8"/>
        <v>2035</v>
      </c>
      <c r="O68" s="275">
        <f t="shared" si="8"/>
        <v>2036</v>
      </c>
      <c r="P68" s="275">
        <f t="shared" si="8"/>
        <v>2037</v>
      </c>
      <c r="Q68" s="275">
        <f t="shared" si="8"/>
        <v>2038</v>
      </c>
      <c r="R68" s="275">
        <f t="shared" si="8"/>
        <v>2039</v>
      </c>
      <c r="S68" s="275">
        <f t="shared" si="8"/>
        <v>2040</v>
      </c>
      <c r="T68" s="275">
        <f t="shared" si="8"/>
        <v>2041</v>
      </c>
      <c r="U68" s="275">
        <f t="shared" si="8"/>
        <v>2042</v>
      </c>
      <c r="V68" s="275">
        <f t="shared" si="8"/>
        <v>2043</v>
      </c>
      <c r="W68" s="275">
        <f t="shared" si="8"/>
        <v>2044</v>
      </c>
      <c r="X68" s="275">
        <f t="shared" si="8"/>
        <v>2045</v>
      </c>
      <c r="Z68" s="212" t="s">
        <v>40</v>
      </c>
      <c r="AA68" s="213" t="s">
        <v>41</v>
      </c>
      <c r="AB68" s="274">
        <f t="shared" ref="AB68:AV68" si="9">+D68</f>
        <v>2025</v>
      </c>
      <c r="AC68" s="275">
        <f t="shared" si="9"/>
        <v>2026</v>
      </c>
      <c r="AD68" s="275">
        <f t="shared" si="9"/>
        <v>2027</v>
      </c>
      <c r="AE68" s="275">
        <f t="shared" si="9"/>
        <v>2028</v>
      </c>
      <c r="AF68" s="275">
        <f t="shared" si="9"/>
        <v>2029</v>
      </c>
      <c r="AG68" s="275">
        <f t="shared" si="9"/>
        <v>2030</v>
      </c>
      <c r="AH68" s="275">
        <f t="shared" si="9"/>
        <v>2031</v>
      </c>
      <c r="AI68" s="275">
        <f t="shared" si="9"/>
        <v>2032</v>
      </c>
      <c r="AJ68" s="275">
        <f t="shared" si="9"/>
        <v>2033</v>
      </c>
      <c r="AK68" s="275">
        <f t="shared" si="9"/>
        <v>2034</v>
      </c>
      <c r="AL68" s="275">
        <f t="shared" si="9"/>
        <v>2035</v>
      </c>
      <c r="AM68" s="275">
        <f t="shared" si="9"/>
        <v>2036</v>
      </c>
      <c r="AN68" s="275">
        <f t="shared" si="9"/>
        <v>2037</v>
      </c>
      <c r="AO68" s="275">
        <f t="shared" si="9"/>
        <v>2038</v>
      </c>
      <c r="AP68" s="275">
        <f t="shared" si="9"/>
        <v>2039</v>
      </c>
      <c r="AQ68" s="275">
        <f t="shared" si="9"/>
        <v>2040</v>
      </c>
      <c r="AR68" s="275">
        <f t="shared" si="9"/>
        <v>2041</v>
      </c>
      <c r="AS68" s="275">
        <f t="shared" si="9"/>
        <v>2042</v>
      </c>
      <c r="AT68" s="275">
        <f t="shared" si="9"/>
        <v>2043</v>
      </c>
      <c r="AU68" s="275">
        <f t="shared" si="9"/>
        <v>2044</v>
      </c>
      <c r="AV68" s="275">
        <f t="shared" si="9"/>
        <v>2045</v>
      </c>
    </row>
    <row r="69" spans="2:48" x14ac:dyDescent="0.3">
      <c r="B69" s="214">
        <v>6</v>
      </c>
      <c r="C69" s="215" t="s">
        <v>49</v>
      </c>
      <c r="D69" s="216">
        <f>+IFERROR(VLOOKUP($B69,'[4]TD 101-200'!$A$4:$V$28,MATCH(D$8,'[4]TD 101-200'!$A$4:$V$4,0),FALSE),0)</f>
        <v>77891.066149116377</v>
      </c>
      <c r="E69" s="217">
        <f>+IFERROR(VLOOKUP($B69,'[4]TD 101-200'!$A$4:$V$28,MATCH(E$8,'[4]TD 101-200'!$A$4:$V$4,0),FALSE),0)</f>
        <v>78866.874182032392</v>
      </c>
      <c r="F69" s="217">
        <f>+IFERROR(VLOOKUP($B69,'[4]TD 101-200'!$A$4:$V$28,MATCH(F$8,'[4]TD 101-200'!$A$4:$V$4,0),FALSE),0)</f>
        <v>79808.194542675177</v>
      </c>
      <c r="G69" s="217">
        <f>+IFERROR(VLOOKUP($B69,'[4]TD 101-200'!$A$4:$V$28,MATCH(G$8,'[4]TD 101-200'!$A$4:$V$4,0),FALSE),0)</f>
        <v>80765.933573216942</v>
      </c>
      <c r="H69" s="217">
        <f>+IFERROR(VLOOKUP($B69,'[4]TD 101-200'!$A$4:$V$28,MATCH(H$8,'[4]TD 101-200'!$A$4:$V$4,0),FALSE),0)</f>
        <v>81762.98192464959</v>
      </c>
      <c r="I69" s="217">
        <f>+IFERROR(VLOOKUP($B69,'[4]TD 101-200'!$A$4:$V$28,MATCH(I$8,'[4]TD 101-200'!$A$4:$V$4,0),FALSE),0)</f>
        <v>82778.582966316229</v>
      </c>
      <c r="J69" s="217">
        <f>+IFERROR(VLOOKUP($B69,'[4]TD 101-200'!$A$4:$V$28,MATCH(J$8,'[4]TD 101-200'!$A$4:$V$4,0),FALSE),0)</f>
        <v>83814.975255754369</v>
      </c>
      <c r="K69" s="217">
        <f>+IFERROR(VLOOKUP($B69,'[4]TD 101-200'!$A$4:$V$28,MATCH(K$8,'[4]TD 101-200'!$A$4:$V$4,0),FALSE),0)</f>
        <v>84871.917912531702</v>
      </c>
      <c r="L69" s="217">
        <f>+IFERROR(VLOOKUP($B69,'[4]TD 101-200'!$A$4:$V$28,MATCH(L$8,'[4]TD 101-200'!$A$4:$V$4,0),FALSE),0)</f>
        <v>85949.989843165647</v>
      </c>
      <c r="M69" s="217">
        <f>+IFERROR(VLOOKUP($B69,'[4]TD 101-200'!$A$4:$V$28,MATCH(M$8,'[4]TD 101-200'!$A$4:$V$4,0),FALSE),0)</f>
        <v>87049.569522863778</v>
      </c>
      <c r="N69" s="217">
        <f>+IFERROR(VLOOKUP($B69,'[4]TD 101-200'!$A$4:$V$28,MATCH(N$8,'[4]TD 101-200'!$A$4:$V$4,0),FALSE),0)</f>
        <v>88171.097289203768</v>
      </c>
      <c r="O69" s="217">
        <f>+IFERROR(VLOOKUP($B69,'[4]TD 101-200'!$A$4:$V$28,MATCH(O$8,'[4]TD 101-200'!$A$4:$V$4,0),FALSE),0)</f>
        <v>89315.008344509348</v>
      </c>
      <c r="P69" s="217">
        <f>+IFERROR(VLOOKUP($B69,'[4]TD 101-200'!$A$4:$V$28,MATCH(P$8,'[4]TD 101-200'!$A$4:$V$4,0),FALSE),0)</f>
        <v>90481.75017979792</v>
      </c>
      <c r="Q69" s="217">
        <f>+IFERROR(VLOOKUP($B69,'[4]TD 101-200'!$A$4:$V$28,MATCH(Q$8,'[4]TD 101-200'!$A$4:$V$4,0),FALSE),0)</f>
        <v>91671.778159299021</v>
      </c>
      <c r="R69" s="217">
        <f>+IFERROR(VLOOKUP($B69,'[4]TD 101-200'!$A$4:$V$28,MATCH(R$8,'[4]TD 101-200'!$A$4:$V$4,0),FALSE),0)</f>
        <v>92885.557531439961</v>
      </c>
      <c r="S69" s="217">
        <f>+IFERROR(VLOOKUP($B69,'[4]TD 101-200'!$A$4:$V$28,MATCH(S$8,'[4]TD 101-200'!$A$4:$V$4,0),FALSE),0)</f>
        <v>94123.560579072378</v>
      </c>
      <c r="T69" s="217">
        <f>+IFERROR(VLOOKUP($B69,'[4]TD 101-200'!$A$4:$V$28,MATCH(T$8,'[4]TD 101-200'!$A$4:$V$4,0),FALSE),0)</f>
        <v>95386.277578222798</v>
      </c>
      <c r="U69" s="217">
        <f>+IFERROR(VLOOKUP($B69,'[4]TD 101-200'!$A$4:$V$28,MATCH(U$8,'[4]TD 101-200'!$A$4:$V$4,0),FALSE),0)</f>
        <v>96674.175201515536</v>
      </c>
      <c r="V69" s="217">
        <f>+IFERROR(VLOOKUP($B69,'[4]TD 101-200'!$A$4:$V$28,MATCH(V$8,'[4]TD 101-200'!$A$4:$V$4,0),FALSE),0)</f>
        <v>97987.859791134542</v>
      </c>
      <c r="W69" s="217">
        <f>+IFERROR(VLOOKUP($B69,'[4]TD 101-200'!$A$4:$V$28,MATCH(W$8,'[4]TD 101-200'!$A$4:$V$4,0),FALSE),0)</f>
        <v>99327.440578658527</v>
      </c>
      <c r="X69" s="217">
        <f>+IFERROR(VLOOKUP($B69,'[4]TD 101-200'!$A$4:$V$28,MATCH(X$8,'[4]TD 101-200'!$A$4:$V$4,0),FALSE),0)</f>
        <v>100695.04672873627</v>
      </c>
      <c r="Z69" s="214">
        <v>6</v>
      </c>
      <c r="AA69" s="215" t="s">
        <v>49</v>
      </c>
      <c r="AB69" s="216">
        <f>+IFERROR(VLOOKUP($Z69,'[4]TD 101-200'!$A$31:$V$55,MATCH(AB$8,'[4]TD 101-200'!$A$31:$V$31,0),FALSE),0)</f>
        <v>79143.554492794268</v>
      </c>
      <c r="AC69" s="217">
        <f>+IFERROR(VLOOKUP($Z69,'[4]TD 101-200'!$A$31:$V$55,MATCH(AC$8,'[4]TD 101-200'!$A$31:$V$31,0),FALSE),0)</f>
        <v>80135.05351887946</v>
      </c>
      <c r="AD69" s="217">
        <f>+IFERROR(VLOOKUP($Z69,'[4]TD 101-200'!$A$31:$V$55,MATCH(AD$8,'[4]TD 101-200'!$A$31:$V$31,0),FALSE),0)</f>
        <v>81091.510310921454</v>
      </c>
      <c r="AE69" s="217">
        <f>+IFERROR(VLOOKUP($Z69,'[4]TD 101-200'!$A$31:$V$55,MATCH(AE$8,'[4]TD 101-200'!$A$31:$V$31,0),FALSE),0)</f>
        <v>82064.649785074274</v>
      </c>
      <c r="AF69" s="217">
        <f>+IFERROR(VLOOKUP($Z69,'[4]TD 101-200'!$A$31:$V$55,MATCH(AF$8,'[4]TD 101-200'!$A$31:$V$31,0),FALSE),0)</f>
        <v>83077.730673998012</v>
      </c>
      <c r="AG69" s="217">
        <f>+IFERROR(VLOOKUP($Z69,'[4]TD 101-200'!$A$31:$V$55,MATCH(AG$8,'[4]TD 101-200'!$A$31:$V$31,0),FALSE),0)</f>
        <v>84109.662580414501</v>
      </c>
      <c r="AH69" s="217">
        <f>+IFERROR(VLOOKUP($Z69,'[4]TD 101-200'!$A$31:$V$55,MATCH(AH$8,'[4]TD 101-200'!$A$31:$V$31,0),FALSE),0)</f>
        <v>85162.720057866914</v>
      </c>
      <c r="AI69" s="217">
        <f>+IFERROR(VLOOKUP($Z69,'[4]TD 101-200'!$A$31:$V$55,MATCH(AI$8,'[4]TD 101-200'!$A$31:$V$31,0),FALSE),0)</f>
        <v>86236.658352565108</v>
      </c>
      <c r="AJ69" s="217">
        <f>+IFERROR(VLOOKUP($Z69,'[4]TD 101-200'!$A$31:$V$55,MATCH(AJ$8,'[4]TD 101-200'!$A$31:$V$31,0),FALSE),0)</f>
        <v>87332.065679843741</v>
      </c>
      <c r="AK69" s="217">
        <f>+IFERROR(VLOOKUP($Z69,'[4]TD 101-200'!$A$31:$V$55,MATCH(AK$8,'[4]TD 101-200'!$A$31:$V$31,0),FALSE),0)</f>
        <v>88449.326600791697</v>
      </c>
      <c r="AL69" s="217">
        <f>+IFERROR(VLOOKUP($Z69,'[4]TD 101-200'!$A$31:$V$55,MATCH(AL$8,'[4]TD 101-200'!$A$31:$V$31,0),FALSE),0)</f>
        <v>89588.888533614125</v>
      </c>
      <c r="AM69" s="217">
        <f>+IFERROR(VLOOKUP($Z69,'[4]TD 101-200'!$A$31:$V$55,MATCH(AM$8,'[4]TD 101-200'!$A$31:$V$31,0),FALSE),0)</f>
        <v>90751.193678689087</v>
      </c>
      <c r="AN69" s="217">
        <f>+IFERROR(VLOOKUP($Z69,'[4]TD 101-200'!$A$31:$V$55,MATCH(AN$8,'[4]TD 101-200'!$A$31:$V$31,0),FALSE),0)</f>
        <v>91936.696722689172</v>
      </c>
      <c r="AO69" s="217">
        <f>+IFERROR(VLOOKUP($Z69,'[4]TD 101-200'!$A$31:$V$55,MATCH(AO$8,'[4]TD 101-200'!$A$31:$V$31,0),FALSE),0)</f>
        <v>93145.860352100499</v>
      </c>
      <c r="AP69" s="217">
        <f>+IFERROR(VLOOKUP($Z69,'[4]TD 101-200'!$A$31:$V$55,MATCH(AP$8,'[4]TD 101-200'!$A$31:$V$31,0),FALSE),0)</f>
        <v>94379.1572965456</v>
      </c>
      <c r="AQ69" s="217">
        <f>+IFERROR(VLOOKUP($Z69,'[4]TD 101-200'!$A$31:$V$55,MATCH(AQ$8,'[4]TD 101-200'!$A$31:$V$31,0),FALSE),0)</f>
        <v>95637.067433184173</v>
      </c>
      <c r="AR69" s="217">
        <f>+IFERROR(VLOOKUP($Z69,'[4]TD 101-200'!$A$31:$V$55,MATCH(AR$8,'[4]TD 101-200'!$A$31:$V$31,0),FALSE),0)</f>
        <v>96920.08892168077</v>
      </c>
      <c r="AS69" s="217">
        <f>+IFERROR(VLOOKUP($Z69,'[4]TD 101-200'!$A$31:$V$55,MATCH(AS$8,'[4]TD 101-200'!$A$31:$V$31,0),FALSE),0)</f>
        <v>98228.695938755918</v>
      </c>
      <c r="AT69" s="217">
        <f>+IFERROR(VLOOKUP($Z69,'[4]TD 101-200'!$A$31:$V$55,MATCH(AT$8,'[4]TD 101-200'!$A$31:$V$31,0),FALSE),0)</f>
        <v>99563.504576575942</v>
      </c>
      <c r="AU69" s="217">
        <f>+IFERROR(VLOOKUP($Z69,'[4]TD 101-200'!$A$31:$V$55,MATCH(AU$8,'[4]TD 101-200'!$A$31:$V$31,0),FALSE),0)</f>
        <v>100924.62582316324</v>
      </c>
      <c r="AV69" s="217">
        <f>+IFERROR(VLOOKUP($Z69,'[4]TD 101-200'!$A$31:$V$55,MATCH(AV$8,'[4]TD 101-200'!$A$31:$V$31,0),FALSE),0)</f>
        <v>102314.22308013437</v>
      </c>
    </row>
    <row r="70" spans="2:48" x14ac:dyDescent="0.3">
      <c r="B70" s="214">
        <v>8</v>
      </c>
      <c r="C70" s="218" t="s">
        <v>51</v>
      </c>
      <c r="D70" s="216">
        <f>+IFERROR(VLOOKUP($B70,'[4]TD 101-200'!$A$4:$V$28,MATCH(D$8,'[4]TD 101-200'!$A$4:$V$4,0),FALSE),0)</f>
        <v>108.09752676506662</v>
      </c>
      <c r="E70" s="217">
        <f>+IFERROR(VLOOKUP($B70,'[4]TD 101-200'!$A$4:$V$28,MATCH(E$8,'[4]TD 101-200'!$A$4:$V$4,0),FALSE),0)</f>
        <v>110.39911834578626</v>
      </c>
      <c r="F70" s="217">
        <f>+IFERROR(VLOOKUP($B70,'[4]TD 101-200'!$A$4:$V$28,MATCH(F$8,'[4]TD 101-200'!$A$4:$V$4,0),FALSE),0)</f>
        <v>112.94825895089318</v>
      </c>
      <c r="G70" s="217">
        <f>+IFERROR(VLOOKUP($B70,'[4]TD 101-200'!$A$4:$V$28,MATCH(G$8,'[4]TD 101-200'!$A$4:$V$4,0),FALSE),0)</f>
        <v>115.6027375044595</v>
      </c>
      <c r="H70" s="217">
        <f>+IFERROR(VLOOKUP($B70,'[4]TD 101-200'!$A$4:$V$28,MATCH(H$8,'[4]TD 101-200'!$A$4:$V$4,0),FALSE),0)</f>
        <v>118.366807746633</v>
      </c>
      <c r="I70" s="217">
        <f>+IFERROR(VLOOKUP($B70,'[4]TD 101-200'!$A$4:$V$28,MATCH(I$8,'[4]TD 101-200'!$A$4:$V$4,0),FALSE),0)</f>
        <v>121.18216088301482</v>
      </c>
      <c r="J70" s="217">
        <f>+IFERROR(VLOOKUP($B70,'[4]TD 101-200'!$A$4:$V$28,MATCH(J$8,'[4]TD 101-200'!$A$4:$V$4,0),FALSE),0)</f>
        <v>124.05518407683367</v>
      </c>
      <c r="K70" s="217">
        <f>+IFERROR(VLOOKUP($B70,'[4]TD 101-200'!$A$4:$V$28,MATCH(K$8,'[4]TD 101-200'!$A$4:$V$4,0),FALSE),0)</f>
        <v>126.98516692000179</v>
      </c>
      <c r="L70" s="217">
        <f>+IFERROR(VLOOKUP($B70,'[4]TD 101-200'!$A$4:$V$28,MATCH(L$8,'[4]TD 101-200'!$A$4:$V$4,0),FALSE),0)</f>
        <v>129.9737251241701</v>
      </c>
      <c r="M70" s="217">
        <f>+IFERROR(VLOOKUP($B70,'[4]TD 101-200'!$A$4:$V$28,MATCH(M$8,'[4]TD 101-200'!$A$4:$V$4,0),FALSE),0)</f>
        <v>133.02190507913915</v>
      </c>
      <c r="N70" s="217">
        <f>+IFERROR(VLOOKUP($B70,'[4]TD 101-200'!$A$4:$V$28,MATCH(N$8,'[4]TD 101-200'!$A$4:$V$4,0),FALSE),0)</f>
        <v>136.13092817455706</v>
      </c>
      <c r="O70" s="217">
        <f>+IFERROR(VLOOKUP($B70,'[4]TD 101-200'!$A$4:$V$28,MATCH(O$8,'[4]TD 101-200'!$A$4:$V$4,0),FALSE),0)</f>
        <v>139.3020006649997</v>
      </c>
      <c r="P70" s="217">
        <f>+IFERROR(VLOOKUP($B70,'[4]TD 101-200'!$A$4:$V$28,MATCH(P$8,'[4]TD 101-200'!$A$4:$V$4,0),FALSE),0)</f>
        <v>142.53636310303912</v>
      </c>
      <c r="Q70" s="217">
        <f>+IFERROR(VLOOKUP($B70,'[4]TD 101-200'!$A$4:$V$28,MATCH(Q$8,'[4]TD 101-200'!$A$4:$V$4,0),FALSE),0)</f>
        <v>145.83527780101596</v>
      </c>
      <c r="R70" s="217">
        <f>+IFERROR(VLOOKUP($B70,'[4]TD 101-200'!$A$4:$V$28,MATCH(R$8,'[4]TD 101-200'!$A$4:$V$4,0),FALSE),0)</f>
        <v>149.200034513117</v>
      </c>
      <c r="S70" s="217">
        <f>+IFERROR(VLOOKUP($B70,'[4]TD 101-200'!$A$4:$V$28,MATCH(S$8,'[4]TD 101-200'!$A$4:$V$4,0),FALSE),0)</f>
        <v>152.63194238690795</v>
      </c>
      <c r="T70" s="217">
        <f>+IFERROR(VLOOKUP($B70,'[4]TD 101-200'!$A$4:$V$28,MATCH(T$8,'[4]TD 101-200'!$A$4:$V$4,0),FALSE),0)</f>
        <v>156.13236085297601</v>
      </c>
      <c r="U70" s="217">
        <f>+IFERROR(VLOOKUP($B70,'[4]TD 101-200'!$A$4:$V$28,MATCH(U$8,'[4]TD 101-200'!$A$4:$V$4,0),FALSE),0)</f>
        <v>159.70258233758071</v>
      </c>
      <c r="V70" s="217">
        <f>+IFERROR(VLOOKUP($B70,'[4]TD 101-200'!$A$4:$V$28,MATCH(V$8,'[4]TD 101-200'!$A$4:$V$4,0),FALSE),0)</f>
        <v>163.34429259166791</v>
      </c>
      <c r="W70" s="217">
        <f>+IFERROR(VLOOKUP($B70,'[4]TD 101-200'!$A$4:$V$28,MATCH(W$8,'[4]TD 101-200'!$A$4:$V$4,0),FALSE),0)</f>
        <v>167.05777532160656</v>
      </c>
      <c r="X70" s="217">
        <f>+IFERROR(VLOOKUP($B70,'[4]TD 101-200'!$A$4:$V$28,MATCH(X$8,'[4]TD 101-200'!$A$4:$V$4,0),FALSE),0)</f>
        <v>170.84900529032785</v>
      </c>
      <c r="Z70" s="214">
        <v>8</v>
      </c>
      <c r="AA70" s="218" t="s">
        <v>51</v>
      </c>
      <c r="AB70" s="216">
        <f>+IFERROR(VLOOKUP($Z70,'[4]TD 101-200'!$A$31:$V$55,MATCH(AB$8,'[4]TD 101-200'!$A$31:$V$31,0),FALSE),0)</f>
        <v>109.83573499544892</v>
      </c>
      <c r="AC70" s="217">
        <f>+IFERROR(VLOOKUP($Z70,'[4]TD 101-200'!$A$31:$V$55,MATCH(AC$8,'[4]TD 101-200'!$A$31:$V$31,0),FALSE),0)</f>
        <v>112.17433616878655</v>
      </c>
      <c r="AD70" s="217">
        <f>+IFERROR(VLOOKUP($Z70,'[4]TD 101-200'!$A$31:$V$55,MATCH(AD$8,'[4]TD 101-200'!$A$31:$V$31,0),FALSE),0)</f>
        <v>114.76446695482353</v>
      </c>
      <c r="AE70" s="217">
        <f>+IFERROR(VLOOKUP($Z70,'[4]TD 101-200'!$A$31:$V$55,MATCH(AE$8,'[4]TD 101-200'!$A$31:$V$31,0),FALSE),0)</f>
        <v>117.46162952353123</v>
      </c>
      <c r="AF70" s="217">
        <f>+IFERROR(VLOOKUP($Z70,'[4]TD 101-200'!$A$31:$V$55,MATCH(AF$8,'[4]TD 101-200'!$A$31:$V$31,0),FALSE),0)</f>
        <v>120.27014601519888</v>
      </c>
      <c r="AG70" s="217">
        <f>+IFERROR(VLOOKUP($Z70,'[4]TD 101-200'!$A$31:$V$55,MATCH(AG$8,'[4]TD 101-200'!$A$31:$V$31,0),FALSE),0)</f>
        <v>123.13077003001371</v>
      </c>
      <c r="AH70" s="217">
        <f>+IFERROR(VLOOKUP($Z70,'[4]TD 101-200'!$A$31:$V$55,MATCH(AH$8,'[4]TD 101-200'!$A$31:$V$31,0),FALSE),0)</f>
        <v>126.04999143678921</v>
      </c>
      <c r="AI70" s="217">
        <f>+IFERROR(VLOOKUP($Z70,'[4]TD 101-200'!$A$31:$V$55,MATCH(AI$8,'[4]TD 101-200'!$A$31:$V$31,0),FALSE),0)</f>
        <v>129.02708840407544</v>
      </c>
      <c r="AJ70" s="217">
        <f>+IFERROR(VLOOKUP($Z70,'[4]TD 101-200'!$A$31:$V$55,MATCH(AJ$8,'[4]TD 101-200'!$A$31:$V$31,0),FALSE),0)</f>
        <v>132.06370262416678</v>
      </c>
      <c r="AK70" s="217">
        <f>+IFERROR(VLOOKUP($Z70,'[4]TD 101-200'!$A$31:$V$55,MATCH(AK$8,'[4]TD 101-200'!$A$31:$V$31,0),FALSE),0)</f>
        <v>135.16089731281173</v>
      </c>
      <c r="AL70" s="217">
        <f>+IFERROR(VLOOKUP($Z70,'[4]TD 101-200'!$A$31:$V$55,MATCH(AL$8,'[4]TD 101-200'!$A$31:$V$31,0),FALSE),0)</f>
        <v>138.31991349960393</v>
      </c>
      <c r="AM70" s="217">
        <f>+IFERROR(VLOOKUP($Z70,'[4]TD 101-200'!$A$31:$V$55,MATCH(AM$8,'[4]TD 101-200'!$A$31:$V$31,0),FALSE),0)</f>
        <v>141.54197683569294</v>
      </c>
      <c r="AN70" s="217">
        <f>+IFERROR(VLOOKUP($Z70,'[4]TD 101-200'!$A$31:$V$55,MATCH(AN$8,'[4]TD 101-200'!$A$31:$V$31,0),FALSE),0)</f>
        <v>144.828347821736</v>
      </c>
      <c r="AO70" s="217">
        <f>+IFERROR(VLOOKUP($Z70,'[4]TD 101-200'!$A$31:$V$55,MATCH(AO$8,'[4]TD 101-200'!$A$31:$V$31,0),FALSE),0)</f>
        <v>148.18030906805632</v>
      </c>
      <c r="AP70" s="217">
        <f>+IFERROR(VLOOKUP($Z70,'[4]TD 101-200'!$A$31:$V$55,MATCH(AP$8,'[4]TD 101-200'!$A$31:$V$31,0),FALSE),0)</f>
        <v>151.59917106808797</v>
      </c>
      <c r="AQ70" s="217">
        <f>+IFERROR(VLOOKUP($Z70,'[4]TD 101-200'!$A$31:$V$55,MATCH(AQ$8,'[4]TD 101-200'!$A$31:$V$31,0),FALSE),0)</f>
        <v>155.08626402048944</v>
      </c>
      <c r="AR70" s="217">
        <f>+IFERROR(VLOOKUP($Z70,'[4]TD 101-200'!$A$31:$V$55,MATCH(AR$8,'[4]TD 101-200'!$A$31:$V$31,0),FALSE),0)</f>
        <v>158.64296921549183</v>
      </c>
      <c r="AS70" s="217">
        <f>+IFERROR(VLOOKUP($Z70,'[4]TD 101-200'!$A$31:$V$55,MATCH(AS$8,'[4]TD 101-200'!$A$31:$V$31,0),FALSE),0)</f>
        <v>162.27059986156905</v>
      </c>
      <c r="AT70" s="217">
        <f>+IFERROR(VLOOKUP($Z70,'[4]TD 101-200'!$A$31:$V$55,MATCH(AT$8,'[4]TD 101-200'!$A$31:$V$31,0),FALSE),0)</f>
        <v>165.97086881654195</v>
      </c>
      <c r="AU70" s="217">
        <f>+IFERROR(VLOOKUP($Z70,'[4]TD 101-200'!$A$31:$V$55,MATCH(AU$8,'[4]TD 101-200'!$A$31:$V$31,0),FALSE),0)</f>
        <v>169.74406434877795</v>
      </c>
      <c r="AV70" s="217">
        <f>+IFERROR(VLOOKUP($Z70,'[4]TD 101-200'!$A$31:$V$55,MATCH(AV$8,'[4]TD 101-200'!$A$31:$V$31,0),FALSE),0)</f>
        <v>173.5962572953963</v>
      </c>
    </row>
    <row r="71" spans="2:48" x14ac:dyDescent="0.3">
      <c r="B71" s="214">
        <v>9</v>
      </c>
      <c r="C71" s="219" t="s">
        <v>52</v>
      </c>
      <c r="D71" s="216">
        <f>+IFERROR(VLOOKUP($B71,'[4]TD 101-200'!$A$4:$V$28,MATCH(D$8,'[4]TD 101-200'!$A$4:$V$4,0),FALSE),0)</f>
        <v>4175.3548896215216</v>
      </c>
      <c r="E71" s="217">
        <f>+IFERROR(VLOOKUP($B71,'[4]TD 101-200'!$A$4:$V$28,MATCH(E$8,'[4]TD 101-200'!$A$4:$V$4,0),FALSE),0)</f>
        <v>4313.3645758908497</v>
      </c>
      <c r="F71" s="217">
        <f>+IFERROR(VLOOKUP($B71,'[4]TD 101-200'!$A$4:$V$28,MATCH(F$8,'[4]TD 101-200'!$A$4:$V$4,0),FALSE),0)</f>
        <v>4433.8698242425626</v>
      </c>
      <c r="G71" s="217">
        <f>+IFERROR(VLOOKUP($B71,'[4]TD 101-200'!$A$4:$V$28,MATCH(G$8,'[4]TD 101-200'!$A$4:$V$4,0),FALSE),0)</f>
        <v>4556.4411974976138</v>
      </c>
      <c r="H71" s="217">
        <f>+IFERROR(VLOOKUP($B71,'[4]TD 101-200'!$A$4:$V$28,MATCH(H$8,'[4]TD 101-200'!$A$4:$V$4,0),FALSE),0)</f>
        <v>4684.044491212092</v>
      </c>
      <c r="I71" s="217">
        <f>+IFERROR(VLOOKUP($B71,'[4]TD 101-200'!$A$4:$V$28,MATCH(I$8,'[4]TD 101-200'!$A$4:$V$4,0),FALSE),0)</f>
        <v>4814.0204082045575</v>
      </c>
      <c r="J71" s="217">
        <f>+IFERROR(VLOOKUP($B71,'[4]TD 101-200'!$A$4:$V$28,MATCH(J$8,'[4]TD 101-200'!$A$4:$V$4,0),FALSE),0)</f>
        <v>4946.6574588435024</v>
      </c>
      <c r="K71" s="217">
        <f>+IFERROR(VLOOKUP($B71,'[4]TD 101-200'!$A$4:$V$28,MATCH(K$8,'[4]TD 101-200'!$A$4:$V$4,0),FALSE),0)</f>
        <v>5081.924464921156</v>
      </c>
      <c r="L71" s="217">
        <f>+IFERROR(VLOOKUP($B71,'[4]TD 101-200'!$A$4:$V$28,MATCH(L$8,'[4]TD 101-200'!$A$4:$V$4,0),FALSE),0)</f>
        <v>5219.8956035926985</v>
      </c>
      <c r="M71" s="217">
        <f>+IFERROR(VLOOKUP($B71,'[4]TD 101-200'!$A$4:$V$28,MATCH(M$8,'[4]TD 101-200'!$A$4:$V$4,0),FALSE),0)</f>
        <v>5360.6192891558203</v>
      </c>
      <c r="N71" s="217">
        <f>+IFERROR(VLOOKUP($B71,'[4]TD 101-200'!$A$4:$V$28,MATCH(N$8,'[4]TD 101-200'!$A$4:$V$4,0),FALSE),0)</f>
        <v>5504.1518816417083</v>
      </c>
      <c r="O71" s="217">
        <f>+IFERROR(VLOOKUP($B71,'[4]TD 101-200'!$A$4:$V$28,MATCH(O$8,'[4]TD 101-200'!$A$4:$V$4,0),FALSE),0)</f>
        <v>5650.5490765332579</v>
      </c>
      <c r="P71" s="217">
        <f>+IFERROR(VLOOKUP($B71,'[4]TD 101-200'!$A$4:$V$28,MATCH(P$8,'[4]TD 101-200'!$A$4:$V$4,0),FALSE),0)</f>
        <v>5799.8681439402935</v>
      </c>
      <c r="Q71" s="217">
        <f>+IFERROR(VLOOKUP($B71,'[4]TD 101-200'!$A$4:$V$28,MATCH(Q$8,'[4]TD 101-200'!$A$4:$V$4,0),FALSE),0)</f>
        <v>5952.1673609128757</v>
      </c>
      <c r="R71" s="217">
        <f>+IFERROR(VLOOKUP($B71,'[4]TD 101-200'!$A$4:$V$28,MATCH(R$8,'[4]TD 101-200'!$A$4:$V$4,0),FALSE),0)</f>
        <v>6107.5062703355861</v>
      </c>
      <c r="S71" s="217">
        <f>+IFERROR(VLOOKUP($B71,'[4]TD 101-200'!$A$4:$V$28,MATCH(S$8,'[4]TD 101-200'!$A$4:$V$4,0),FALSE),0)</f>
        <v>6265.9453124500023</v>
      </c>
      <c r="T71" s="217">
        <f>+IFERROR(VLOOKUP($B71,'[4]TD 101-200'!$A$4:$V$28,MATCH(T$8,'[4]TD 101-200'!$A$4:$V$4,0),FALSE),0)</f>
        <v>6427.5472414821515</v>
      </c>
      <c r="U71" s="217">
        <f>+IFERROR(VLOOKUP($B71,'[4]TD 101-200'!$A$4:$V$28,MATCH(U$8,'[4]TD 101-200'!$A$4:$V$4,0),FALSE),0)</f>
        <v>6592.3717470996889</v>
      </c>
      <c r="V71" s="217">
        <f>+IFERROR(VLOOKUP($B71,'[4]TD 101-200'!$A$4:$V$28,MATCH(V$8,'[4]TD 101-200'!$A$4:$V$4,0),FALSE),0)</f>
        <v>6760.4965648891421</v>
      </c>
      <c r="W71" s="217">
        <f>+IFERROR(VLOOKUP($B71,'[4]TD 101-200'!$A$4:$V$28,MATCH(W$8,'[4]TD 101-200'!$A$4:$V$4,0),FALSE),0)</f>
        <v>6931.9351423170647</v>
      </c>
      <c r="X71" s="217">
        <f>+IFERROR(VLOOKUP($B71,'[4]TD 101-200'!$A$4:$V$28,MATCH(X$8,'[4]TD 101-200'!$A$4:$V$4,0),FALSE),0)</f>
        <v>7106.9620235823086</v>
      </c>
      <c r="Z71" s="214">
        <v>9</v>
      </c>
      <c r="AA71" s="219" t="s">
        <v>52</v>
      </c>
      <c r="AB71" s="216">
        <f>+IFERROR(VLOOKUP($Z71,'[4]TD 101-200'!$A$31:$V$55,MATCH(AB$8,'[4]TD 101-200'!$A$31:$V$31,0),FALSE),0)</f>
        <v>4242.4945962466381</v>
      </c>
      <c r="AC71" s="217">
        <f>+IFERROR(VLOOKUP($Z71,'[4]TD 101-200'!$A$31:$V$55,MATCH(AC$8,'[4]TD 101-200'!$A$31:$V$31,0),FALSE),0)</f>
        <v>4382.7234782711748</v>
      </c>
      <c r="AD71" s="217">
        <f>+IFERROR(VLOOKUP($Z71,'[4]TD 101-200'!$A$31:$V$55,MATCH(AD$8,'[4]TD 101-200'!$A$31:$V$31,0),FALSE),0)</f>
        <v>4505.1664510163837</v>
      </c>
      <c r="AE71" s="217">
        <f>+IFERROR(VLOOKUP($Z71,'[4]TD 101-200'!$A$31:$V$55,MATCH(AE$8,'[4]TD 101-200'!$A$31:$V$31,0),FALSE),0)</f>
        <v>4629.7087719533738</v>
      </c>
      <c r="AF71" s="217">
        <f>+IFERROR(VLOOKUP($Z71,'[4]TD 101-200'!$A$31:$V$55,MATCH(AF$8,'[4]TD 101-200'!$A$31:$V$31,0),FALSE),0)</f>
        <v>4759.3639266307864</v>
      </c>
      <c r="AG71" s="217">
        <f>+IFERROR(VLOOKUP($Z71,'[4]TD 101-200'!$A$31:$V$55,MATCH(AG$8,'[4]TD 101-200'!$A$31:$V$31,0),FALSE),0)</f>
        <v>4891.4298563684861</v>
      </c>
      <c r="AH71" s="217">
        <f>+IFERROR(VLOOKUP($Z71,'[4]TD 101-200'!$A$31:$V$55,MATCH(AH$8,'[4]TD 101-200'!$A$31:$V$31,0),FALSE),0)</f>
        <v>5026.1997107817097</v>
      </c>
      <c r="AI71" s="217">
        <f>+IFERROR(VLOOKUP($Z71,'[4]TD 101-200'!$A$31:$V$55,MATCH(AI$8,'[4]TD 101-200'!$A$31:$V$31,0),FALSE),0)</f>
        <v>5163.6418103170899</v>
      </c>
      <c r="AJ71" s="217">
        <f>+IFERROR(VLOOKUP($Z71,'[4]TD 101-200'!$A$31:$V$55,MATCH(AJ$8,'[4]TD 101-200'!$A$31:$V$31,0),FALSE),0)</f>
        <v>5303.8315248984691</v>
      </c>
      <c r="AK71" s="217">
        <f>+IFERROR(VLOOKUP($Z71,'[4]TD 101-200'!$A$31:$V$55,MATCH(AK$8,'[4]TD 101-200'!$A$31:$V$31,0),FALSE),0)</f>
        <v>5446.8180473254451</v>
      </c>
      <c r="AL71" s="217">
        <f>+IFERROR(VLOOKUP($Z71,'[4]TD 101-200'!$A$31:$V$55,MATCH(AL$8,'[4]TD 101-200'!$A$31:$V$31,0),FALSE),0)</f>
        <v>5592.6586438985078</v>
      </c>
      <c r="AM71" s="217">
        <f>+IFERROR(VLOOKUP($Z71,'[4]TD 101-200'!$A$31:$V$55,MATCH(AM$8,'[4]TD 101-200'!$A$31:$V$31,0),FALSE),0)</f>
        <v>5741.4099056839113</v>
      </c>
      <c r="AN71" s="217">
        <f>+IFERROR(VLOOKUP($Z71,'[4]TD 101-200'!$A$31:$V$55,MATCH(AN$8,'[4]TD 101-200'!$A$31:$V$31,0),FALSE),0)</f>
        <v>5893.1300236948473</v>
      </c>
      <c r="AO71" s="217">
        <f>+IFERROR(VLOOKUP($Z71,'[4]TD 101-200'!$A$31:$V$55,MATCH(AO$8,'[4]TD 101-200'!$A$31:$V$31,0),FALSE),0)</f>
        <v>6047.8782120763599</v>
      </c>
      <c r="AP71" s="217">
        <f>+IFERROR(VLOOKUP($Z71,'[4]TD 101-200'!$A$31:$V$55,MATCH(AP$8,'[4]TD 101-200'!$A$31:$V$31,0),FALSE),0)</f>
        <v>6205.7149711625798</v>
      </c>
      <c r="AQ71" s="217">
        <f>+IFERROR(VLOOKUP($Z71,'[4]TD 101-200'!$A$31:$V$55,MATCH(AQ$8,'[4]TD 101-200'!$A$31:$V$31,0),FALSE),0)</f>
        <v>6366.7017130742015</v>
      </c>
      <c r="AR71" s="217">
        <f>+IFERROR(VLOOKUP($Z71,'[4]TD 101-200'!$A$31:$V$55,MATCH(AR$8,'[4]TD 101-200'!$A$31:$V$31,0),FALSE),0)</f>
        <v>6530.9022011251827</v>
      </c>
      <c r="AS71" s="217">
        <f>+IFERROR(VLOOKUP($Z71,'[4]TD 101-200'!$A$31:$V$55,MATCH(AS$8,'[4]TD 101-200'!$A$31:$V$31,0),FALSE),0)</f>
        <v>6698.37708479305</v>
      </c>
      <c r="AT71" s="217">
        <f>+IFERROR(VLOOKUP($Z71,'[4]TD 101-200'!$A$31:$V$55,MATCH(AT$8,'[4]TD 101-200'!$A$31:$V$31,0),FALSE),0)</f>
        <v>6869.2053496525596</v>
      </c>
      <c r="AU71" s="217">
        <f>+IFERROR(VLOOKUP($Z71,'[4]TD 101-200'!$A$31:$V$55,MATCH(AU$8,'[4]TD 101-200'!$A$31:$V$31,0),FALSE),0)</f>
        <v>7043.4006594055245</v>
      </c>
      <c r="AV71" s="217">
        <f>+IFERROR(VLOOKUP($Z71,'[4]TD 101-200'!$A$31:$V$55,MATCH(AV$8,'[4]TD 101-200'!$A$31:$V$31,0),FALSE),0)</f>
        <v>7221.2419729215117</v>
      </c>
    </row>
    <row r="72" spans="2:48" x14ac:dyDescent="0.3">
      <c r="B72" s="214">
        <v>10</v>
      </c>
      <c r="C72" s="219" t="s">
        <v>53</v>
      </c>
      <c r="D72" s="216">
        <f>+IFERROR(VLOOKUP($B72,'[4]TD 101-200'!$A$4:$V$28,MATCH(D$8,'[4]TD 101-200'!$A$4:$V$4,0),FALSE),0)</f>
        <v>850035.0516337849</v>
      </c>
      <c r="E72" s="217">
        <f>+IFERROR(VLOOKUP($B72,'[4]TD 101-200'!$A$4:$V$28,MATCH(E$8,'[4]TD 101-200'!$A$4:$V$4,0),FALSE),0)</f>
        <v>860298.38095674408</v>
      </c>
      <c r="F72" s="217">
        <f>+IFERROR(VLOOKUP($B72,'[4]TD 101-200'!$A$4:$V$28,MATCH(F$8,'[4]TD 101-200'!$A$4:$V$4,0),FALSE),0)</f>
        <v>870253.65549962455</v>
      </c>
      <c r="G72" s="217">
        <f>+IFERROR(VLOOKUP($B72,'[4]TD 101-200'!$A$4:$V$28,MATCH(G$8,'[4]TD 101-200'!$A$4:$V$4,0),FALSE),0)</f>
        <v>880384.69919605926</v>
      </c>
      <c r="H72" s="217">
        <f>+IFERROR(VLOOKUP($B72,'[4]TD 101-200'!$A$4:$V$28,MATCH(H$8,'[4]TD 101-200'!$A$4:$V$4,0),FALSE),0)</f>
        <v>890928.84568138071</v>
      </c>
      <c r="I72" s="217">
        <f>+IFERROR(VLOOKUP($B72,'[4]TD 101-200'!$A$4:$V$28,MATCH(I$8,'[4]TD 101-200'!$A$4:$V$4,0),FALSE),0)</f>
        <v>901669.29567127209</v>
      </c>
      <c r="J72" s="217">
        <f>+IFERROR(VLOOKUP($B72,'[4]TD 101-200'!$A$4:$V$28,MATCH(J$8,'[4]TD 101-200'!$A$4:$V$4,0),FALSE),0)</f>
        <v>912629.55628560903</v>
      </c>
      <c r="K72" s="217">
        <f>+IFERROR(VLOOKUP($B72,'[4]TD 101-200'!$A$4:$V$28,MATCH(K$8,'[4]TD 101-200'!$A$4:$V$4,0),FALSE),0)</f>
        <v>923807.16239352326</v>
      </c>
      <c r="L72" s="217">
        <f>+IFERROR(VLOOKUP($B72,'[4]TD 101-200'!$A$4:$V$28,MATCH(L$8,'[4]TD 101-200'!$A$4:$V$4,0),FALSE),0)</f>
        <v>935208.21491380967</v>
      </c>
      <c r="M72" s="217">
        <f>+IFERROR(VLOOKUP($B72,'[4]TD 101-200'!$A$4:$V$28,MATCH(M$8,'[4]TD 101-200'!$A$4:$V$4,0),FALSE),0)</f>
        <v>946836.7218243872</v>
      </c>
      <c r="N72" s="217">
        <f>+IFERROR(VLOOKUP($B72,'[4]TD 101-200'!$A$4:$V$28,MATCH(N$8,'[4]TD 101-200'!$A$4:$V$4,0),FALSE),0)</f>
        <v>958697.33847993857</v>
      </c>
      <c r="O72" s="217">
        <f>+IFERROR(VLOOKUP($B72,'[4]TD 101-200'!$A$4:$V$28,MATCH(O$8,'[4]TD 101-200'!$A$4:$V$4,0),FALSE),0)</f>
        <v>970794.66768146772</v>
      </c>
      <c r="P72" s="217">
        <f>+IFERROR(VLOOKUP($B72,'[4]TD 101-200'!$A$4:$V$28,MATCH(P$8,'[4]TD 101-200'!$A$4:$V$4,0),FALSE),0)</f>
        <v>983133.44173923077</v>
      </c>
      <c r="Q72" s="217">
        <f>+IFERROR(VLOOKUP($B72,'[4]TD 101-200'!$A$4:$V$28,MATCH(Q$8,'[4]TD 101-200'!$A$4:$V$4,0),FALSE),0)</f>
        <v>995718.47633761051</v>
      </c>
      <c r="R72" s="217">
        <f>+IFERROR(VLOOKUP($B72,'[4]TD 101-200'!$A$4:$V$28,MATCH(R$8,'[4]TD 101-200'!$A$4:$V$4,0),FALSE),0)</f>
        <v>1008554.6916749988</v>
      </c>
      <c r="S72" s="217">
        <f>+IFERROR(VLOOKUP($B72,'[4]TD 101-200'!$A$4:$V$28,MATCH(S$8,'[4]TD 101-200'!$A$4:$V$4,0),FALSE),0)</f>
        <v>1021647.0822942884</v>
      </c>
      <c r="T72" s="217">
        <f>+IFERROR(VLOOKUP($B72,'[4]TD 101-200'!$A$4:$V$28,MATCH(T$8,'[4]TD 101-200'!$A$4:$V$4,0),FALSE),0)</f>
        <v>1035000.8332358006</v>
      </c>
      <c r="U72" s="217">
        <f>+IFERROR(VLOOKUP($B72,'[4]TD 101-200'!$A$4:$V$28,MATCH(U$8,'[4]TD 101-200'!$A$4:$V$4,0),FALSE),0)</f>
        <v>1048620.8790907108</v>
      </c>
      <c r="V72" s="217">
        <f>+IFERROR(VLOOKUP($B72,'[4]TD 101-200'!$A$4:$V$28,MATCH(V$8,'[4]TD 101-200'!$A$4:$V$4,0),FALSE),0)</f>
        <v>1062513.6347617137</v>
      </c>
      <c r="W72" s="217">
        <f>+IFERROR(VLOOKUP($B72,'[4]TD 101-200'!$A$4:$V$28,MATCH(W$8,'[4]TD 101-200'!$A$4:$V$4,0),FALSE),0)</f>
        <v>1076680.2453127189</v>
      </c>
      <c r="X72" s="217">
        <f>+IFERROR(VLOOKUP($B72,'[4]TD 101-200'!$A$4:$V$28,MATCH(X$8,'[4]TD 101-200'!$A$4:$V$4,0),FALSE),0)</f>
        <v>1091143.2740133475</v>
      </c>
      <c r="Z72" s="214">
        <v>10</v>
      </c>
      <c r="AA72" s="219" t="s">
        <v>53</v>
      </c>
      <c r="AB72" s="216">
        <f>+IFERROR(VLOOKUP($Z72,'[4]TD 101-200'!$A$31:$V$55,MATCH(AB$8,'[4]TD 101-200'!$A$31:$V$31,0),FALSE),0)</f>
        <v>859428.6280402689</v>
      </c>
      <c r="AC72" s="217">
        <f>+IFERROR(VLOOKUP($Z72,'[4]TD 101-200'!$A$31:$V$55,MATCH(AC$8,'[4]TD 101-200'!$A$31:$V$31,0),FALSE),0)</f>
        <v>869805.38699728926</v>
      </c>
      <c r="AD72" s="217">
        <f>+IFERROR(VLOOKUP($Z72,'[4]TD 101-200'!$A$31:$V$55,MATCH(AD$8,'[4]TD 101-200'!$A$31:$V$31,0),FALSE),0)</f>
        <v>879870.68120308197</v>
      </c>
      <c r="AE72" s="217">
        <f>+IFERROR(VLOOKUP($Z72,'[4]TD 101-200'!$A$31:$V$55,MATCH(AE$8,'[4]TD 101-200'!$A$31:$V$31,0),FALSE),0)</f>
        <v>890113.68709865573</v>
      </c>
      <c r="AF72" s="217">
        <f>+IFERROR(VLOOKUP($Z72,'[4]TD 101-200'!$A$31:$V$55,MATCH(AF$8,'[4]TD 101-200'!$A$31:$V$31,0),FALSE),0)</f>
        <v>900774.36112657364</v>
      </c>
      <c r="AG72" s="217">
        <f>+IFERROR(VLOOKUP($Z72,'[4]TD 101-200'!$A$31:$V$55,MATCH(AG$8,'[4]TD 101-200'!$A$31:$V$31,0),FALSE),0)</f>
        <v>911633.50808567286</v>
      </c>
      <c r="AH72" s="217">
        <f>+IFERROR(VLOOKUP($Z72,'[4]TD 101-200'!$A$31:$V$55,MATCH(AH$8,'[4]TD 101-200'!$A$31:$V$31,0),FALSE),0)</f>
        <v>922714.89488334919</v>
      </c>
      <c r="AI72" s="217">
        <f>+IFERROR(VLOOKUP($Z72,'[4]TD 101-200'!$A$31:$V$55,MATCH(AI$8,'[4]TD 101-200'!$A$31:$V$31,0),FALSE),0)</f>
        <v>934016.0291458366</v>
      </c>
      <c r="AJ72" s="217">
        <f>+IFERROR(VLOOKUP($Z72,'[4]TD 101-200'!$A$31:$V$55,MATCH(AJ$8,'[4]TD 101-200'!$A$31:$V$31,0),FALSE),0)</f>
        <v>945543.07921552903</v>
      </c>
      <c r="AK72" s="217">
        <f>+IFERROR(VLOOKUP($Z72,'[4]TD 101-200'!$A$31:$V$55,MATCH(AK$8,'[4]TD 101-200'!$A$31:$V$31,0),FALSE),0)</f>
        <v>957300.09736411949</v>
      </c>
      <c r="AL72" s="217">
        <f>+IFERROR(VLOOKUP($Z72,'[4]TD 101-200'!$A$31:$V$55,MATCH(AL$8,'[4]TD 101-200'!$A$31:$V$31,0),FALSE),0)</f>
        <v>969291.79039445578</v>
      </c>
      <c r="AM72" s="217">
        <f>+IFERROR(VLOOKUP($Z72,'[4]TD 101-200'!$A$31:$V$55,MATCH(AM$8,'[4]TD 101-200'!$A$31:$V$31,0),FALSE),0)</f>
        <v>981522.81197491905</v>
      </c>
      <c r="AN72" s="217">
        <f>+IFERROR(VLOOKUP($Z72,'[4]TD 101-200'!$A$31:$V$55,MATCH(AN$8,'[4]TD 101-200'!$A$31:$V$31,0),FALSE),0)</f>
        <v>993997.94671440381</v>
      </c>
      <c r="AO72" s="217">
        <f>+IFERROR(VLOOKUP($Z72,'[4]TD 101-200'!$A$31:$V$55,MATCH(AO$8,'[4]TD 101-200'!$A$31:$V$31,0),FALSE),0)</f>
        <v>1006722.0635173279</v>
      </c>
      <c r="AP72" s="217">
        <f>+IFERROR(VLOOKUP($Z72,'[4]TD 101-200'!$A$31:$V$55,MATCH(AP$8,'[4]TD 101-200'!$A$31:$V$31,0),FALSE),0)</f>
        <v>1019700.1369571453</v>
      </c>
      <c r="AQ72" s="217">
        <f>+IFERROR(VLOOKUP($Z72,'[4]TD 101-200'!$A$31:$V$55,MATCH(AQ$8,'[4]TD 101-200'!$A$31:$V$31,0),FALSE),0)</f>
        <v>1032937.2167734159</v>
      </c>
      <c r="AR72" s="217">
        <f>+IFERROR(VLOOKUP($Z72,'[4]TD 101-200'!$A$31:$V$55,MATCH(AR$8,'[4]TD 101-200'!$A$31:$V$31,0),FALSE),0)</f>
        <v>1046438.5453084097</v>
      </c>
      <c r="AS72" s="217">
        <f>+IFERROR(VLOOKUP($Z72,'[4]TD 101-200'!$A$31:$V$55,MATCH(AS$8,'[4]TD 101-200'!$A$31:$V$31,0),FALSE),0)</f>
        <v>1060209.1116874069</v>
      </c>
      <c r="AT72" s="217">
        <f>+IFERROR(VLOOKUP($Z72,'[4]TD 101-200'!$A$31:$V$55,MATCH(AT$8,'[4]TD 101-200'!$A$31:$V$31,0),FALSE),0)</f>
        <v>1074255.4017067789</v>
      </c>
      <c r="AU72" s="217">
        <f>+IFERROR(VLOOKUP($Z72,'[4]TD 101-200'!$A$31:$V$55,MATCH(AU$8,'[4]TD 101-200'!$A$31:$V$31,0),FALSE),0)</f>
        <v>1088578.5730848208</v>
      </c>
      <c r="AV72" s="217">
        <f>+IFERROR(VLOOKUP($Z72,'[4]TD 101-200'!$A$31:$V$55,MATCH(AV$8,'[4]TD 101-200'!$A$31:$V$31,0),FALSE),0)</f>
        <v>1103201.4384474915</v>
      </c>
    </row>
    <row r="73" spans="2:48" x14ac:dyDescent="0.3">
      <c r="B73" s="214">
        <v>13</v>
      </c>
      <c r="C73" s="219" t="s">
        <v>55</v>
      </c>
      <c r="D73" s="216">
        <f>+IFERROR(VLOOKUP($B73,'[4]TD 101-200'!$A$4:$V$28,MATCH(D$8,'[4]TD 101-200'!$A$4:$V$4,0),FALSE),0)</f>
        <v>101.77260982628569</v>
      </c>
      <c r="E73" s="217">
        <f>+IFERROR(VLOOKUP($B73,'[4]TD 101-200'!$A$4:$V$28,MATCH(E$8,'[4]TD 101-200'!$A$4:$V$4,0),FALSE),0)</f>
        <v>103.87134084155316</v>
      </c>
      <c r="F73" s="217">
        <f>+IFERROR(VLOOKUP($B73,'[4]TD 101-200'!$A$4:$V$28,MATCH(F$8,'[4]TD 101-200'!$A$4:$V$4,0),FALSE),0)</f>
        <v>104.08588256957935</v>
      </c>
      <c r="G73" s="217">
        <f>+IFERROR(VLOOKUP($B73,'[4]TD 101-200'!$A$4:$V$28,MATCH(G$8,'[4]TD 101-200'!$A$4:$V$4,0),FALSE),0)</f>
        <v>104.08544875945306</v>
      </c>
      <c r="H73" s="217">
        <f>+IFERROR(VLOOKUP($B73,'[4]TD 101-200'!$A$4:$V$28,MATCH(H$8,'[4]TD 101-200'!$A$4:$V$4,0),FALSE),0)</f>
        <v>104.085448350798</v>
      </c>
      <c r="I73" s="217">
        <f>+IFERROR(VLOOKUP($B73,'[4]TD 101-200'!$A$4:$V$28,MATCH(I$8,'[4]TD 101-200'!$A$4:$V$4,0),FALSE),0)</f>
        <v>104.08544835041306</v>
      </c>
      <c r="J73" s="217">
        <f>+IFERROR(VLOOKUP($B73,'[4]TD 101-200'!$A$4:$V$28,MATCH(J$8,'[4]TD 101-200'!$A$4:$V$4,0),FALSE),0)</f>
        <v>104.08544835041269</v>
      </c>
      <c r="K73" s="217">
        <f>+IFERROR(VLOOKUP($B73,'[4]TD 101-200'!$A$4:$V$28,MATCH(K$8,'[4]TD 101-200'!$A$4:$V$4,0),FALSE),0)</f>
        <v>104.08544835041269</v>
      </c>
      <c r="L73" s="217">
        <f>+IFERROR(VLOOKUP($B73,'[4]TD 101-200'!$A$4:$V$28,MATCH(L$8,'[4]TD 101-200'!$A$4:$V$4,0),FALSE),0)</f>
        <v>104.08544835041269</v>
      </c>
      <c r="M73" s="217">
        <f>+IFERROR(VLOOKUP($B73,'[4]TD 101-200'!$A$4:$V$28,MATCH(M$8,'[4]TD 101-200'!$A$4:$V$4,0),FALSE),0)</f>
        <v>104.08544835041269</v>
      </c>
      <c r="N73" s="217">
        <f>+IFERROR(VLOOKUP($B73,'[4]TD 101-200'!$A$4:$V$28,MATCH(N$8,'[4]TD 101-200'!$A$4:$V$4,0),FALSE),0)</f>
        <v>104.08544835041269</v>
      </c>
      <c r="O73" s="217">
        <f>+IFERROR(VLOOKUP($B73,'[4]TD 101-200'!$A$4:$V$28,MATCH(O$8,'[4]TD 101-200'!$A$4:$V$4,0),FALSE),0)</f>
        <v>104.08544835041269</v>
      </c>
      <c r="P73" s="217">
        <f>+IFERROR(VLOOKUP($B73,'[4]TD 101-200'!$A$4:$V$28,MATCH(P$8,'[4]TD 101-200'!$A$4:$V$4,0),FALSE),0)</f>
        <v>104.08544835041269</v>
      </c>
      <c r="Q73" s="217">
        <f>+IFERROR(VLOOKUP($B73,'[4]TD 101-200'!$A$4:$V$28,MATCH(Q$8,'[4]TD 101-200'!$A$4:$V$4,0),FALSE),0)</f>
        <v>104.08544835041269</v>
      </c>
      <c r="R73" s="217">
        <f>+IFERROR(VLOOKUP($B73,'[4]TD 101-200'!$A$4:$V$28,MATCH(R$8,'[4]TD 101-200'!$A$4:$V$4,0),FALSE),0)</f>
        <v>104.08544835041269</v>
      </c>
      <c r="S73" s="217">
        <f>+IFERROR(VLOOKUP($B73,'[4]TD 101-200'!$A$4:$V$28,MATCH(S$8,'[4]TD 101-200'!$A$4:$V$4,0),FALSE),0)</f>
        <v>104.08544835041269</v>
      </c>
      <c r="T73" s="217">
        <f>+IFERROR(VLOOKUP($B73,'[4]TD 101-200'!$A$4:$V$28,MATCH(T$8,'[4]TD 101-200'!$A$4:$V$4,0),FALSE),0)</f>
        <v>104.08544835041269</v>
      </c>
      <c r="U73" s="217">
        <f>+IFERROR(VLOOKUP($B73,'[4]TD 101-200'!$A$4:$V$28,MATCH(U$8,'[4]TD 101-200'!$A$4:$V$4,0),FALSE),0)</f>
        <v>104.08544835041269</v>
      </c>
      <c r="V73" s="217">
        <f>+IFERROR(VLOOKUP($B73,'[4]TD 101-200'!$A$4:$V$28,MATCH(V$8,'[4]TD 101-200'!$A$4:$V$4,0),FALSE),0)</f>
        <v>104.08544835041269</v>
      </c>
      <c r="W73" s="217">
        <f>+IFERROR(VLOOKUP($B73,'[4]TD 101-200'!$A$4:$V$28,MATCH(W$8,'[4]TD 101-200'!$A$4:$V$4,0),FALSE),0)</f>
        <v>104.08544835041269</v>
      </c>
      <c r="X73" s="217">
        <f>+IFERROR(VLOOKUP($B73,'[4]TD 101-200'!$A$4:$V$28,MATCH(X$8,'[4]TD 101-200'!$A$4:$V$4,0),FALSE),0)</f>
        <v>104.08544835041269</v>
      </c>
      <c r="Z73" s="214">
        <v>13</v>
      </c>
      <c r="AA73" s="219" t="s">
        <v>55</v>
      </c>
      <c r="AB73" s="216">
        <f>+IFERROR(VLOOKUP($Z73,'[4]TD 101-200'!$A$31:$V$55,MATCH(AB$8,'[4]TD 101-200'!$A$31:$V$31,0),FALSE),0)</f>
        <v>103.40911339229238</v>
      </c>
      <c r="AC73" s="217">
        <f>+IFERROR(VLOOKUP($Z73,'[4]TD 101-200'!$A$31:$V$55,MATCH(AC$8,'[4]TD 101-200'!$A$31:$V$31,0),FALSE),0)</f>
        <v>105.54159200228534</v>
      </c>
      <c r="AD73" s="217">
        <f>+IFERROR(VLOOKUP($Z73,'[4]TD 101-200'!$A$31:$V$55,MATCH(AD$8,'[4]TD 101-200'!$A$31:$V$31,0),FALSE),0)</f>
        <v>105.75958356129817</v>
      </c>
      <c r="AE73" s="217">
        <f>+IFERROR(VLOOKUP($Z73,'[4]TD 101-200'!$A$31:$V$55,MATCH(AE$8,'[4]TD 101-200'!$A$31:$V$31,0),FALSE),0)</f>
        <v>105.75914277550508</v>
      </c>
      <c r="AF73" s="217">
        <f>+IFERROR(VLOOKUP($Z73,'[4]TD 101-200'!$A$31:$V$55,MATCH(AF$8,'[4]TD 101-200'!$A$31:$V$31,0),FALSE),0)</f>
        <v>105.75914236027884</v>
      </c>
      <c r="AG73" s="217">
        <f>+IFERROR(VLOOKUP($Z73,'[4]TD 101-200'!$A$31:$V$55,MATCH(AG$8,'[4]TD 101-200'!$A$31:$V$31,0),FALSE),0)</f>
        <v>105.7591423598877</v>
      </c>
      <c r="AH73" s="217">
        <f>+IFERROR(VLOOKUP($Z73,'[4]TD 101-200'!$A$31:$V$55,MATCH(AH$8,'[4]TD 101-200'!$A$31:$V$31,0),FALSE),0)</f>
        <v>105.75914235988732</v>
      </c>
      <c r="AI73" s="217">
        <f>+IFERROR(VLOOKUP($Z73,'[4]TD 101-200'!$A$31:$V$55,MATCH(AI$8,'[4]TD 101-200'!$A$31:$V$31,0),FALSE),0)</f>
        <v>105.75914235988732</v>
      </c>
      <c r="AJ73" s="217">
        <f>+IFERROR(VLOOKUP($Z73,'[4]TD 101-200'!$A$31:$V$55,MATCH(AJ$8,'[4]TD 101-200'!$A$31:$V$31,0),FALSE),0)</f>
        <v>105.75914235988732</v>
      </c>
      <c r="AK73" s="217">
        <f>+IFERROR(VLOOKUP($Z73,'[4]TD 101-200'!$A$31:$V$55,MATCH(AK$8,'[4]TD 101-200'!$A$31:$V$31,0),FALSE),0)</f>
        <v>105.75914235988732</v>
      </c>
      <c r="AL73" s="217">
        <f>+IFERROR(VLOOKUP($Z73,'[4]TD 101-200'!$A$31:$V$55,MATCH(AL$8,'[4]TD 101-200'!$A$31:$V$31,0),FALSE),0)</f>
        <v>105.75914235988732</v>
      </c>
      <c r="AM73" s="217">
        <f>+IFERROR(VLOOKUP($Z73,'[4]TD 101-200'!$A$31:$V$55,MATCH(AM$8,'[4]TD 101-200'!$A$31:$V$31,0),FALSE),0)</f>
        <v>105.75914235988732</v>
      </c>
      <c r="AN73" s="217">
        <f>+IFERROR(VLOOKUP($Z73,'[4]TD 101-200'!$A$31:$V$55,MATCH(AN$8,'[4]TD 101-200'!$A$31:$V$31,0),FALSE),0)</f>
        <v>105.75914235988732</v>
      </c>
      <c r="AO73" s="217">
        <f>+IFERROR(VLOOKUP($Z73,'[4]TD 101-200'!$A$31:$V$55,MATCH(AO$8,'[4]TD 101-200'!$A$31:$V$31,0),FALSE),0)</f>
        <v>105.75914235988732</v>
      </c>
      <c r="AP73" s="217">
        <f>+IFERROR(VLOOKUP($Z73,'[4]TD 101-200'!$A$31:$V$55,MATCH(AP$8,'[4]TD 101-200'!$A$31:$V$31,0),FALSE),0)</f>
        <v>105.75914235988732</v>
      </c>
      <c r="AQ73" s="217">
        <f>+IFERROR(VLOOKUP($Z73,'[4]TD 101-200'!$A$31:$V$55,MATCH(AQ$8,'[4]TD 101-200'!$A$31:$V$31,0),FALSE),0)</f>
        <v>105.75914235988732</v>
      </c>
      <c r="AR73" s="217">
        <f>+IFERROR(VLOOKUP($Z73,'[4]TD 101-200'!$A$31:$V$55,MATCH(AR$8,'[4]TD 101-200'!$A$31:$V$31,0),FALSE),0)</f>
        <v>105.75914235988732</v>
      </c>
      <c r="AS73" s="217">
        <f>+IFERROR(VLOOKUP($Z73,'[4]TD 101-200'!$A$31:$V$55,MATCH(AS$8,'[4]TD 101-200'!$A$31:$V$31,0),FALSE),0)</f>
        <v>105.75914235988732</v>
      </c>
      <c r="AT73" s="217">
        <f>+IFERROR(VLOOKUP($Z73,'[4]TD 101-200'!$A$31:$V$55,MATCH(AT$8,'[4]TD 101-200'!$A$31:$V$31,0),FALSE),0)</f>
        <v>105.75914235988732</v>
      </c>
      <c r="AU73" s="217">
        <f>+IFERROR(VLOOKUP($Z73,'[4]TD 101-200'!$A$31:$V$55,MATCH(AU$8,'[4]TD 101-200'!$A$31:$V$31,0),FALSE),0)</f>
        <v>105.75914235988732</v>
      </c>
      <c r="AV73" s="217">
        <f>+IFERROR(VLOOKUP($Z73,'[4]TD 101-200'!$A$31:$V$55,MATCH(AV$8,'[4]TD 101-200'!$A$31:$V$31,0),FALSE),0)</f>
        <v>105.75914235988732</v>
      </c>
    </row>
    <row r="74" spans="2:48" x14ac:dyDescent="0.3">
      <c r="B74" s="214">
        <v>14</v>
      </c>
      <c r="C74" s="219" t="s">
        <v>56</v>
      </c>
      <c r="D74" s="216">
        <f>+IFERROR(VLOOKUP($B74,'[4]TD 101-200'!$A$4:$V$28,MATCH(D$8,'[4]TD 101-200'!$A$4:$V$4,0),FALSE),0)</f>
        <v>11471.172898904984</v>
      </c>
      <c r="E74" s="217">
        <f>+IFERROR(VLOOKUP($B74,'[4]TD 101-200'!$A$4:$V$28,MATCH(E$8,'[4]TD 101-200'!$A$4:$V$4,0),FALSE),0)</f>
        <v>11659.389284359453</v>
      </c>
      <c r="F74" s="217">
        <f>+IFERROR(VLOOKUP($B74,'[4]TD 101-200'!$A$4:$V$28,MATCH(F$8,'[4]TD 101-200'!$A$4:$V$4,0),FALSE),0)</f>
        <v>11840.235294882963</v>
      </c>
      <c r="G74" s="217">
        <f>+IFERROR(VLOOKUP($B74,'[4]TD 101-200'!$A$4:$V$28,MATCH(G$8,'[4]TD 101-200'!$A$4:$V$4,0),FALSE),0)</f>
        <v>12024.280589002296</v>
      </c>
      <c r="H74" s="217">
        <f>+IFERROR(VLOOKUP($B74,'[4]TD 101-200'!$A$4:$V$28,MATCH(H$8,'[4]TD 101-200'!$A$4:$V$4,0),FALSE),0)</f>
        <v>12215.835996383163</v>
      </c>
      <c r="I74" s="217">
        <f>+IFERROR(VLOOKUP($B74,'[4]TD 101-200'!$A$4:$V$28,MATCH(I$8,'[4]TD 101-200'!$A$4:$V$4,0),FALSE),0)</f>
        <v>12410.950108355952</v>
      </c>
      <c r="J74" s="217">
        <f>+IFERROR(VLOOKUP($B74,'[4]TD 101-200'!$A$4:$V$28,MATCH(J$8,'[4]TD 101-200'!$A$4:$V$4,0),FALSE),0)</f>
        <v>12610.05858928755</v>
      </c>
      <c r="K74" s="217">
        <f>+IFERROR(VLOOKUP($B74,'[4]TD 101-200'!$A$4:$V$28,MATCH(K$8,'[4]TD 101-200'!$A$4:$V$4,0),FALSE),0)</f>
        <v>12813.115144952002</v>
      </c>
      <c r="L74" s="217">
        <f>+IFERROR(VLOOKUP($B74,'[4]TD 101-200'!$A$4:$V$28,MATCH(L$8,'[4]TD 101-200'!$A$4:$V$4,0),FALSE),0)</f>
        <v>13020.230990866428</v>
      </c>
      <c r="M74" s="217">
        <f>+IFERROR(VLOOKUP($B74,'[4]TD 101-200'!$A$4:$V$28,MATCH(M$8,'[4]TD 101-200'!$A$4:$V$4,0),FALSE),0)</f>
        <v>13231.478839175088</v>
      </c>
      <c r="N74" s="217">
        <f>+IFERROR(VLOOKUP($B74,'[4]TD 101-200'!$A$4:$V$28,MATCH(N$8,'[4]TD 101-200'!$A$4:$V$4,0),FALSE),0)</f>
        <v>13446.94328599421</v>
      </c>
      <c r="O74" s="217">
        <f>+IFERROR(VLOOKUP($B74,'[4]TD 101-200'!$A$4:$V$28,MATCH(O$8,'[4]TD 101-200'!$A$4:$V$4,0),FALSE),0)</f>
        <v>13666.707941066825</v>
      </c>
      <c r="P74" s="217">
        <f>+IFERROR(VLOOKUP($B74,'[4]TD 101-200'!$A$4:$V$28,MATCH(P$8,'[4]TD 101-200'!$A$4:$V$4,0),FALSE),0)</f>
        <v>13890.858775102495</v>
      </c>
      <c r="Q74" s="217">
        <f>+IFERROR(VLOOKUP($B74,'[4]TD 101-200'!$A$4:$V$28,MATCH(Q$8,'[4]TD 101-200'!$A$4:$V$4,0),FALSE),0)</f>
        <v>14119.483270752158</v>
      </c>
      <c r="R74" s="217">
        <f>+IFERROR(VLOOKUP($B74,'[4]TD 101-200'!$A$4:$V$28,MATCH(R$8,'[4]TD 101-200'!$A$4:$V$4,0),FALSE),0)</f>
        <v>14352.670812136594</v>
      </c>
      <c r="S74" s="217">
        <f>+IFERROR(VLOOKUP($B74,'[4]TD 101-200'!$A$4:$V$28,MATCH(S$8,'[4]TD 101-200'!$A$4:$V$4,0),FALSE),0)</f>
        <v>14590.51212484618</v>
      </c>
      <c r="T74" s="217">
        <f>+IFERROR(VLOOKUP($B74,'[4]TD 101-200'!$A$4:$V$28,MATCH(T$8,'[4]TD 101-200'!$A$4:$V$4,0),FALSE),0)</f>
        <v>14833.101430149731</v>
      </c>
      <c r="U74" s="217">
        <f>+IFERROR(VLOOKUP($B74,'[4]TD 101-200'!$A$4:$V$28,MATCH(U$8,'[4]TD 101-200'!$A$4:$V$4,0),FALSE),0)</f>
        <v>15080.528262909505</v>
      </c>
      <c r="V74" s="217">
        <f>+IFERROR(VLOOKUP($B74,'[4]TD 101-200'!$A$4:$V$28,MATCH(V$8,'[4]TD 101-200'!$A$4:$V$4,0),FALSE),0)</f>
        <v>15332.909583537554</v>
      </c>
      <c r="W74" s="217">
        <f>+IFERROR(VLOOKUP($B74,'[4]TD 101-200'!$A$4:$V$28,MATCH(W$8,'[4]TD 101-200'!$A$4:$V$4,0),FALSE),0)</f>
        <v>15590.26453436042</v>
      </c>
      <c r="X74" s="217">
        <f>+IFERROR(VLOOKUP($B74,'[4]TD 101-200'!$A$4:$V$28,MATCH(X$8,'[4]TD 101-200'!$A$4:$V$4,0),FALSE),0)</f>
        <v>15853.009423229894</v>
      </c>
      <c r="Z74" s="214">
        <v>14</v>
      </c>
      <c r="AA74" s="219" t="s">
        <v>56</v>
      </c>
      <c r="AB74" s="216">
        <f>+IFERROR(VLOOKUP($Z74,'[4]TD 101-200'!$A$31:$V$55,MATCH(AB$8,'[4]TD 101-200'!$A$31:$V$31,0),FALSE),0)</f>
        <v>11597.92935943788</v>
      </c>
      <c r="AC74" s="217">
        <f>+IFERROR(VLOOKUP($Z74,'[4]TD 101-200'!$A$31:$V$55,MATCH(AC$8,'[4]TD 101-200'!$A$31:$V$31,0),FALSE),0)</f>
        <v>11788.225535951618</v>
      </c>
      <c r="AD74" s="217">
        <f>+IFERROR(VLOOKUP($Z74,'[4]TD 101-200'!$A$31:$V$55,MATCH(AD$8,'[4]TD 101-200'!$A$31:$V$31,0),FALSE),0)</f>
        <v>11971.069894891423</v>
      </c>
      <c r="AE74" s="217">
        <f>+IFERROR(VLOOKUP($Z74,'[4]TD 101-200'!$A$31:$V$55,MATCH(AE$8,'[4]TD 101-200'!$A$31:$V$31,0),FALSE),0)</f>
        <v>12157.14888951077</v>
      </c>
      <c r="AF74" s="217">
        <f>+IFERROR(VLOOKUP($Z74,'[4]TD 101-200'!$A$31:$V$55,MATCH(AF$8,'[4]TD 101-200'!$A$31:$V$31,0),FALSE),0)</f>
        <v>12350.8209841432</v>
      </c>
      <c r="AG74" s="217">
        <f>+IFERROR(VLOOKUP($Z74,'[4]TD 101-200'!$A$31:$V$55,MATCH(AG$8,'[4]TD 101-200'!$A$31:$V$31,0),FALSE),0)</f>
        <v>12548.09110705328</v>
      </c>
      <c r="AH74" s="217">
        <f>+IFERROR(VLOOKUP($Z74,'[4]TD 101-200'!$A$31:$V$55,MATCH(AH$8,'[4]TD 101-200'!$A$31:$V$31,0),FALSE),0)</f>
        <v>12749.399736699181</v>
      </c>
      <c r="AI74" s="217">
        <f>+IFERROR(VLOOKUP($Z74,'[4]TD 101-200'!$A$31:$V$55,MATCH(AI$8,'[4]TD 101-200'!$A$31:$V$31,0),FALSE),0)</f>
        <v>12954.700067303718</v>
      </c>
      <c r="AJ74" s="217">
        <f>+IFERROR(VLOOKUP($Z74,'[4]TD 101-200'!$A$31:$V$55,MATCH(AJ$8,'[4]TD 101-200'!$A$31:$V$31,0),FALSE),0)</f>
        <v>13164.104543315505</v>
      </c>
      <c r="AK74" s="217">
        <f>+IFERROR(VLOOKUP($Z74,'[4]TD 101-200'!$A$31:$V$55,MATCH(AK$8,'[4]TD 101-200'!$A$31:$V$31,0),FALSE),0)</f>
        <v>13377.686680347972</v>
      </c>
      <c r="AL74" s="217">
        <f>+IFERROR(VLOOKUP($Z74,'[4]TD 101-200'!$A$31:$V$55,MATCH(AL$8,'[4]TD 101-200'!$A$31:$V$31,0),FALSE),0)</f>
        <v>13595.532009304443</v>
      </c>
      <c r="AM74" s="217">
        <f>+IFERROR(VLOOKUP($Z74,'[4]TD 101-200'!$A$31:$V$55,MATCH(AM$8,'[4]TD 101-200'!$A$31:$V$31,0),FALSE),0)</f>
        <v>13817.725063815607</v>
      </c>
      <c r="AN74" s="217">
        <f>+IFERROR(VLOOKUP($Z74,'[4]TD 101-200'!$A$31:$V$55,MATCH(AN$8,'[4]TD 101-200'!$A$31:$V$31,0),FALSE),0)</f>
        <v>14044.35276456738</v>
      </c>
      <c r="AO74" s="217">
        <f>+IFERROR(VLOOKUP($Z74,'[4]TD 101-200'!$A$31:$V$55,MATCH(AO$8,'[4]TD 101-200'!$A$31:$V$31,0),FALSE),0)</f>
        <v>14275.503560893969</v>
      </c>
      <c r="AP74" s="217">
        <f>+IFERROR(VLOOKUP($Z74,'[4]TD 101-200'!$A$31:$V$55,MATCH(AP$8,'[4]TD 101-200'!$A$31:$V$31,0),FALSE),0)</f>
        <v>14511.267824610708</v>
      </c>
      <c r="AQ74" s="217">
        <f>+IFERROR(VLOOKUP($Z74,'[4]TD 101-200'!$A$31:$V$55,MATCH(AQ$8,'[4]TD 101-200'!$A$31:$V$31,0),FALSE),0)</f>
        <v>14751.737283825731</v>
      </c>
      <c r="AR74" s="217">
        <f>+IFERROR(VLOOKUP($Z74,'[4]TD 101-200'!$A$31:$V$55,MATCH(AR$8,'[4]TD 101-200'!$A$31:$V$31,0),FALSE),0)</f>
        <v>14997.007200952881</v>
      </c>
      <c r="AS74" s="217">
        <f>+IFERROR(VLOOKUP($Z74,'[4]TD 101-200'!$A$31:$V$55,MATCH(AS$8,'[4]TD 101-200'!$A$31:$V$31,0),FALSE),0)</f>
        <v>15247.16810021466</v>
      </c>
      <c r="AT74" s="217">
        <f>+IFERROR(VLOOKUP($Z74,'[4]TD 101-200'!$A$31:$V$55,MATCH(AT$8,'[4]TD 101-200'!$A$31:$V$31,0),FALSE),0)</f>
        <v>15502.338234435641</v>
      </c>
      <c r="AU74" s="217">
        <f>+IFERROR(VLOOKUP($Z74,'[4]TD 101-200'!$A$31:$V$55,MATCH(AU$8,'[4]TD 101-200'!$A$31:$V$31,0),FALSE),0)</f>
        <v>15762.536957465105</v>
      </c>
      <c r="AV74" s="217">
        <f>+IFERROR(VLOOKUP($Z74,'[4]TD 101-200'!$A$31:$V$55,MATCH(AV$8,'[4]TD 101-200'!$A$31:$V$31,0),FALSE),0)</f>
        <v>16028.185177356592</v>
      </c>
    </row>
    <row r="75" spans="2:48" x14ac:dyDescent="0.3">
      <c r="B75" s="214">
        <v>18</v>
      </c>
      <c r="C75" s="219" t="s">
        <v>58</v>
      </c>
      <c r="D75" s="216">
        <f>+IFERROR(VLOOKUP($B75,'[4]TD 101-200'!$A$4:$V$28,MATCH(D$8,'[4]TD 101-200'!$A$4:$V$4,0),FALSE),0)</f>
        <v>832745.64342148486</v>
      </c>
      <c r="E75" s="217">
        <f>+IFERROR(VLOOKUP($B75,'[4]TD 101-200'!$A$4:$V$28,MATCH(E$8,'[4]TD 101-200'!$A$4:$V$4,0),FALSE),0)</f>
        <v>857247.16576801916</v>
      </c>
      <c r="F75" s="217">
        <f>+IFERROR(VLOOKUP($B75,'[4]TD 101-200'!$A$4:$V$28,MATCH(F$8,'[4]TD 101-200'!$A$4:$V$4,0),FALSE),0)</f>
        <v>877065.06436277076</v>
      </c>
      <c r="G75" s="217">
        <f>+IFERROR(VLOOKUP($B75,'[4]TD 101-200'!$A$4:$V$28,MATCH(G$8,'[4]TD 101-200'!$A$4:$V$4,0),FALSE),0)</f>
        <v>896963.29650162056</v>
      </c>
      <c r="H75" s="217">
        <f>+IFERROR(VLOOKUP($B75,'[4]TD 101-200'!$A$4:$V$28,MATCH(H$8,'[4]TD 101-200'!$A$4:$V$4,0),FALSE),0)</f>
        <v>917383.11083300516</v>
      </c>
      <c r="I75" s="217">
        <f>+IFERROR(VLOOKUP($B75,'[4]TD 101-200'!$A$4:$V$28,MATCH(I$8,'[4]TD 101-200'!$A$4:$V$4,0),FALSE),0)</f>
        <v>937899.15920649003</v>
      </c>
      <c r="J75" s="217">
        <f>+IFERROR(VLOOKUP($B75,'[4]TD 101-200'!$A$4:$V$28,MATCH(J$8,'[4]TD 101-200'!$A$4:$V$4,0),FALSE),0)</f>
        <v>958545.58730803069</v>
      </c>
      <c r="K75" s="217">
        <f>+IFERROR(VLOOKUP($B75,'[4]TD 101-200'!$A$4:$V$28,MATCH(K$8,'[4]TD 101-200'!$A$4:$V$4,0),FALSE),0)</f>
        <v>979313.22340245766</v>
      </c>
      <c r="L75" s="217">
        <f>+IFERROR(VLOOKUP($B75,'[4]TD 101-200'!$A$4:$V$28,MATCH(L$8,'[4]TD 101-200'!$A$4:$V$4,0),FALSE),0)</f>
        <v>1000207.4089275022</v>
      </c>
      <c r="M75" s="217">
        <f>+IFERROR(VLOOKUP($B75,'[4]TD 101-200'!$A$4:$V$28,MATCH(M$8,'[4]TD 101-200'!$A$4:$V$4,0),FALSE),0)</f>
        <v>1021229.9537137348</v>
      </c>
      <c r="N75" s="217">
        <f>+IFERROR(VLOOKUP($B75,'[4]TD 101-200'!$A$4:$V$28,MATCH(N$8,'[4]TD 101-200'!$A$4:$V$4,0),FALSE),0)</f>
        <v>1042383.593156326</v>
      </c>
      <c r="O75" s="217">
        <f>+IFERROR(VLOOKUP($B75,'[4]TD 101-200'!$A$4:$V$28,MATCH(O$8,'[4]TD 101-200'!$A$4:$V$4,0),FALSE),0)</f>
        <v>1063670.9021272182</v>
      </c>
      <c r="P75" s="217">
        <f>+IFERROR(VLOOKUP($B75,'[4]TD 101-200'!$A$4:$V$28,MATCH(P$8,'[4]TD 101-200'!$A$4:$V$4,0),FALSE),0)</f>
        <v>1085094.5586396421</v>
      </c>
      <c r="Q75" s="217">
        <f>+IFERROR(VLOOKUP($B75,'[4]TD 101-200'!$A$4:$V$28,MATCH(Q$8,'[4]TD 101-200'!$A$4:$V$4,0),FALSE),0)</f>
        <v>1106657.2798262904</v>
      </c>
      <c r="R75" s="217">
        <f>+IFERROR(VLOOKUP($B75,'[4]TD 101-200'!$A$4:$V$28,MATCH(R$8,'[4]TD 101-200'!$A$4:$V$4,0),FALSE),0)</f>
        <v>1128361.8491981316</v>
      </c>
      <c r="S75" s="217">
        <f>+IFERROR(VLOOKUP($B75,'[4]TD 101-200'!$A$4:$V$28,MATCH(S$8,'[4]TD 101-200'!$A$4:$V$4,0),FALSE),0)</f>
        <v>1150211.0686796233</v>
      </c>
      <c r="T75" s="217">
        <f>+IFERROR(VLOOKUP($B75,'[4]TD 101-200'!$A$4:$V$28,MATCH(T$8,'[4]TD 101-200'!$A$4:$V$4,0),FALSE),0)</f>
        <v>1172207.9372020348</v>
      </c>
      <c r="U75" s="217">
        <f>+IFERROR(VLOOKUP($B75,'[4]TD 101-200'!$A$4:$V$28,MATCH(U$8,'[4]TD 101-200'!$A$4:$V$4,0),FALSE),0)</f>
        <v>1194354.9700833699</v>
      </c>
      <c r="V75" s="217">
        <f>+IFERROR(VLOOKUP($B75,'[4]TD 101-200'!$A$4:$V$28,MATCH(V$8,'[4]TD 101-200'!$A$4:$V$4,0),FALSE),0)</f>
        <v>1216656.8283612952</v>
      </c>
      <c r="W75" s="217">
        <f>+IFERROR(VLOOKUP($B75,'[4]TD 101-200'!$A$4:$V$28,MATCH(W$8,'[4]TD 101-200'!$A$4:$V$4,0),FALSE),0)</f>
        <v>1239110.1814309882</v>
      </c>
      <c r="X75" s="217">
        <f>+IFERROR(VLOOKUP($B75,'[4]TD 101-200'!$A$4:$V$28,MATCH(X$8,'[4]TD 101-200'!$A$4:$V$4,0),FALSE),0)</f>
        <v>1261743.3132587911</v>
      </c>
      <c r="Z75" s="214">
        <v>18</v>
      </c>
      <c r="AA75" s="219" t="s">
        <v>58</v>
      </c>
      <c r="AB75" s="216">
        <f>+IFERROR(VLOOKUP($Z75,'[4]TD 101-200'!$A$31:$V$55,MATCH(AB$8,'[4]TD 101-200'!$A$31:$V$31,0),FALSE),0)</f>
        <v>848029.8120994427</v>
      </c>
      <c r="AC75" s="217">
        <f>+IFERROR(VLOOKUP($Z75,'[4]TD 101-200'!$A$31:$V$55,MATCH(AC$8,'[4]TD 101-200'!$A$31:$V$31,0),FALSE),0)</f>
        <v>872926.07045775303</v>
      </c>
      <c r="AD75" s="217">
        <f>+IFERROR(VLOOKUP($Z75,'[4]TD 101-200'!$A$31:$V$55,MATCH(AD$8,'[4]TD 101-200'!$A$31:$V$31,0),FALSE),0)</f>
        <v>893066.7359685502</v>
      </c>
      <c r="AE75" s="217">
        <f>+IFERROR(VLOOKUP($Z75,'[4]TD 101-200'!$A$31:$V$55,MATCH(AE$8,'[4]TD 101-200'!$A$31:$V$31,0),FALSE),0)</f>
        <v>913289.73409114033</v>
      </c>
      <c r="AF75" s="217">
        <f>+IFERROR(VLOOKUP($Z75,'[4]TD 101-200'!$A$31:$V$55,MATCH(AF$8,'[4]TD 101-200'!$A$31:$V$31,0),FALSE),0)</f>
        <v>934043.56624656997</v>
      </c>
      <c r="AG75" s="217">
        <f>+IFERROR(VLOOKUP($Z75,'[4]TD 101-200'!$A$31:$V$55,MATCH(AG$8,'[4]TD 101-200'!$A$31:$V$31,0),FALSE),0)</f>
        <v>954895.94929759693</v>
      </c>
      <c r="AH75" s="217">
        <f>+IFERROR(VLOOKUP($Z75,'[4]TD 101-200'!$A$31:$V$55,MATCH(AH$8,'[4]TD 101-200'!$A$31:$V$31,0),FALSE),0)</f>
        <v>975881.61436971137</v>
      </c>
      <c r="AI75" s="217">
        <f>+IFERROR(VLOOKUP($Z75,'[4]TD 101-200'!$A$31:$V$55,MATCH(AI$8,'[4]TD 101-200'!$A$31:$V$31,0),FALSE),0)</f>
        <v>996991.25174363609</v>
      </c>
      <c r="AJ75" s="217">
        <f>+IFERROR(VLOOKUP($Z75,'[4]TD 101-200'!$A$31:$V$55,MATCH(AJ$8,'[4]TD 101-200'!$A$31:$V$31,0),FALSE),0)</f>
        <v>1018230.3069642589</v>
      </c>
      <c r="AK75" s="217">
        <f>+IFERROR(VLOOKUP($Z75,'[4]TD 101-200'!$A$31:$V$55,MATCH(AK$8,'[4]TD 101-200'!$A$31:$V$31,0),FALSE),0)</f>
        <v>1039600.6350249972</v>
      </c>
      <c r="AL75" s="217">
        <f>+IFERROR(VLOOKUP($Z75,'[4]TD 101-200'!$A$31:$V$55,MATCH(AL$8,'[4]TD 101-200'!$A$31:$V$31,0),FALSE),0)</f>
        <v>1061105.0324323375</v>
      </c>
      <c r="AM75" s="217">
        <f>+IFERROR(VLOOKUP($Z75,'[4]TD 101-200'!$A$31:$V$55,MATCH(AM$8,'[4]TD 101-200'!$A$31:$V$31,0),FALSE),0)</f>
        <v>1082746.1327090622</v>
      </c>
      <c r="AN75" s="217">
        <f>+IFERROR(VLOOKUP($Z75,'[4]TD 101-200'!$A$31:$V$55,MATCH(AN$8,'[4]TD 101-200'!$A$31:$V$31,0),FALSE),0)</f>
        <v>1104526.6745883103</v>
      </c>
      <c r="AO75" s="217">
        <f>+IFERROR(VLOOKUP($Z75,'[4]TD 101-200'!$A$31:$V$55,MATCH(AO$8,'[4]TD 101-200'!$A$31:$V$31,0),FALSE),0)</f>
        <v>1126449.4368825827</v>
      </c>
      <c r="AP75" s="217">
        <f>+IFERROR(VLOOKUP($Z75,'[4]TD 101-200'!$A$31:$V$55,MATCH(AP$8,'[4]TD 101-200'!$A$31:$V$31,0),FALSE),0)</f>
        <v>1148517.2662221927</v>
      </c>
      <c r="AQ75" s="217">
        <f>+IFERROR(VLOOKUP($Z75,'[4]TD 101-200'!$A$31:$V$55,MATCH(AQ$8,'[4]TD 101-200'!$A$31:$V$31,0),FALSE),0)</f>
        <v>1170733.0282826168</v>
      </c>
      <c r="AR75" s="217">
        <f>+IFERROR(VLOOKUP($Z75,'[4]TD 101-200'!$A$31:$V$55,MATCH(AR$8,'[4]TD 101-200'!$A$31:$V$31,0),FALSE),0)</f>
        <v>1193099.7894051918</v>
      </c>
      <c r="AS75" s="217">
        <f>+IFERROR(VLOOKUP($Z75,'[4]TD 101-200'!$A$31:$V$55,MATCH(AS$8,'[4]TD 101-200'!$A$31:$V$31,0),FALSE),0)</f>
        <v>1215620.1244496079</v>
      </c>
      <c r="AT75" s="217">
        <f>+IFERROR(VLOOKUP($Z75,'[4]TD 101-200'!$A$31:$V$55,MATCH(AT$8,'[4]TD 101-200'!$A$31:$V$31,0),FALSE),0)</f>
        <v>1238298.7907944792</v>
      </c>
      <c r="AU75" s="217">
        <f>+IFERROR(VLOOKUP($Z75,'[4]TD 101-200'!$A$31:$V$55,MATCH(AU$8,'[4]TD 101-200'!$A$31:$V$31,0),FALSE),0)</f>
        <v>1261132.4183809136</v>
      </c>
      <c r="AV75" s="217">
        <f>+IFERROR(VLOOKUP($Z75,'[4]TD 101-200'!$A$31:$V$55,MATCH(AV$8,'[4]TD 101-200'!$A$31:$V$31,0),FALSE),0)</f>
        <v>1284149.7918751952</v>
      </c>
    </row>
    <row r="76" spans="2:48" x14ac:dyDescent="0.3">
      <c r="B76" s="214">
        <v>20</v>
      </c>
      <c r="C76" s="219" t="s">
        <v>59</v>
      </c>
      <c r="D76" s="216">
        <f>+IFERROR(VLOOKUP($B76,'[4]TD 101-200'!$A$4:$V$28,MATCH(D$8,'[4]TD 101-200'!$A$4:$V$4,0),FALSE),0)</f>
        <v>0</v>
      </c>
      <c r="E76" s="217">
        <f>+IFERROR(VLOOKUP($B76,'[4]TD 101-200'!$A$4:$V$28,MATCH(E$8,'[4]TD 101-200'!$A$4:$V$4,0),FALSE),0)</f>
        <v>0</v>
      </c>
      <c r="F76" s="217">
        <f>+IFERROR(VLOOKUP($B76,'[4]TD 101-200'!$A$4:$V$28,MATCH(F$8,'[4]TD 101-200'!$A$4:$V$4,0),FALSE),0)</f>
        <v>0</v>
      </c>
      <c r="G76" s="217">
        <f>+IFERROR(VLOOKUP($B76,'[4]TD 101-200'!$A$4:$V$28,MATCH(G$8,'[4]TD 101-200'!$A$4:$V$4,0),FALSE),0)</f>
        <v>0</v>
      </c>
      <c r="H76" s="217">
        <f>+IFERROR(VLOOKUP($B76,'[4]TD 101-200'!$A$4:$V$28,MATCH(H$8,'[4]TD 101-200'!$A$4:$V$4,0),FALSE),0)</f>
        <v>0</v>
      </c>
      <c r="I76" s="217">
        <f>+IFERROR(VLOOKUP($B76,'[4]TD 101-200'!$A$4:$V$28,MATCH(I$8,'[4]TD 101-200'!$A$4:$V$4,0),FALSE),0)</f>
        <v>0</v>
      </c>
      <c r="J76" s="217">
        <f>+IFERROR(VLOOKUP($B76,'[4]TD 101-200'!$A$4:$V$28,MATCH(J$8,'[4]TD 101-200'!$A$4:$V$4,0),FALSE),0)</f>
        <v>0</v>
      </c>
      <c r="K76" s="217">
        <f>+IFERROR(VLOOKUP($B76,'[4]TD 101-200'!$A$4:$V$28,MATCH(K$8,'[4]TD 101-200'!$A$4:$V$4,0),FALSE),0)</f>
        <v>0</v>
      </c>
      <c r="L76" s="217">
        <f>+IFERROR(VLOOKUP($B76,'[4]TD 101-200'!$A$4:$V$28,MATCH(L$8,'[4]TD 101-200'!$A$4:$V$4,0),FALSE),0)</f>
        <v>0</v>
      </c>
      <c r="M76" s="217">
        <f>+IFERROR(VLOOKUP($B76,'[4]TD 101-200'!$A$4:$V$28,MATCH(M$8,'[4]TD 101-200'!$A$4:$V$4,0),FALSE),0)</f>
        <v>0</v>
      </c>
      <c r="N76" s="217">
        <f>+IFERROR(VLOOKUP($B76,'[4]TD 101-200'!$A$4:$V$28,MATCH(N$8,'[4]TD 101-200'!$A$4:$V$4,0),FALSE),0)</f>
        <v>0</v>
      </c>
      <c r="O76" s="217">
        <f>+IFERROR(VLOOKUP($B76,'[4]TD 101-200'!$A$4:$V$28,MATCH(O$8,'[4]TD 101-200'!$A$4:$V$4,0),FALSE),0)</f>
        <v>0</v>
      </c>
      <c r="P76" s="217">
        <f>+IFERROR(VLOOKUP($B76,'[4]TD 101-200'!$A$4:$V$28,MATCH(P$8,'[4]TD 101-200'!$A$4:$V$4,0),FALSE),0)</f>
        <v>0</v>
      </c>
      <c r="Q76" s="217">
        <f>+IFERROR(VLOOKUP($B76,'[4]TD 101-200'!$A$4:$V$28,MATCH(Q$8,'[4]TD 101-200'!$A$4:$V$4,0),FALSE),0)</f>
        <v>0</v>
      </c>
      <c r="R76" s="217">
        <f>+IFERROR(VLOOKUP($B76,'[4]TD 101-200'!$A$4:$V$28,MATCH(R$8,'[4]TD 101-200'!$A$4:$V$4,0),FALSE),0)</f>
        <v>0</v>
      </c>
      <c r="S76" s="217">
        <f>+IFERROR(VLOOKUP($B76,'[4]TD 101-200'!$A$4:$V$28,MATCH(S$8,'[4]TD 101-200'!$A$4:$V$4,0),FALSE),0)</f>
        <v>0</v>
      </c>
      <c r="T76" s="217">
        <f>+IFERROR(VLOOKUP($B76,'[4]TD 101-200'!$A$4:$V$28,MATCH(T$8,'[4]TD 101-200'!$A$4:$V$4,0),FALSE),0)</f>
        <v>0</v>
      </c>
      <c r="U76" s="217">
        <f>+IFERROR(VLOOKUP($B76,'[4]TD 101-200'!$A$4:$V$28,MATCH(U$8,'[4]TD 101-200'!$A$4:$V$4,0),FALSE),0)</f>
        <v>0</v>
      </c>
      <c r="V76" s="217">
        <f>+IFERROR(VLOOKUP($B76,'[4]TD 101-200'!$A$4:$V$28,MATCH(V$8,'[4]TD 101-200'!$A$4:$V$4,0),FALSE),0)</f>
        <v>0</v>
      </c>
      <c r="W76" s="217">
        <f>+IFERROR(VLOOKUP($B76,'[4]TD 101-200'!$A$4:$V$28,MATCH(W$8,'[4]TD 101-200'!$A$4:$V$4,0),FALSE),0)</f>
        <v>0</v>
      </c>
      <c r="X76" s="217">
        <f>+IFERROR(VLOOKUP($B76,'[4]TD 101-200'!$A$4:$V$28,MATCH(X$8,'[4]TD 101-200'!$A$4:$V$4,0),FALSE),0)</f>
        <v>0</v>
      </c>
      <c r="Z76" s="214">
        <v>20</v>
      </c>
      <c r="AA76" s="219" t="s">
        <v>59</v>
      </c>
      <c r="AB76" s="216">
        <f>+IFERROR(VLOOKUP($Z76,'[4]TD 101-200'!$A$31:$V$55,MATCH(AB$8,'[4]TD 101-200'!$A$31:$V$31,0),FALSE),0)</f>
        <v>0</v>
      </c>
      <c r="AC76" s="217">
        <f>+IFERROR(VLOOKUP($Z76,'[4]TD 101-200'!$A$31:$V$55,MATCH(AC$8,'[4]TD 101-200'!$A$31:$V$31,0),FALSE),0)</f>
        <v>0</v>
      </c>
      <c r="AD76" s="217">
        <f>+IFERROR(VLOOKUP($Z76,'[4]TD 101-200'!$A$31:$V$55,MATCH(AD$8,'[4]TD 101-200'!$A$31:$V$31,0),FALSE),0)</f>
        <v>0</v>
      </c>
      <c r="AE76" s="217">
        <f>+IFERROR(VLOOKUP($Z76,'[4]TD 101-200'!$A$31:$V$55,MATCH(AE$8,'[4]TD 101-200'!$A$31:$V$31,0),FALSE),0)</f>
        <v>0</v>
      </c>
      <c r="AF76" s="217">
        <f>+IFERROR(VLOOKUP($Z76,'[4]TD 101-200'!$A$31:$V$55,MATCH(AF$8,'[4]TD 101-200'!$A$31:$V$31,0),FALSE),0)</f>
        <v>0</v>
      </c>
      <c r="AG76" s="217">
        <f>+IFERROR(VLOOKUP($Z76,'[4]TD 101-200'!$A$31:$V$55,MATCH(AG$8,'[4]TD 101-200'!$A$31:$V$31,0),FALSE),0)</f>
        <v>0</v>
      </c>
      <c r="AH76" s="217">
        <f>+IFERROR(VLOOKUP($Z76,'[4]TD 101-200'!$A$31:$V$55,MATCH(AH$8,'[4]TD 101-200'!$A$31:$V$31,0),FALSE),0)</f>
        <v>0</v>
      </c>
      <c r="AI76" s="217">
        <f>+IFERROR(VLOOKUP($Z76,'[4]TD 101-200'!$A$31:$V$55,MATCH(AI$8,'[4]TD 101-200'!$A$31:$V$31,0),FALSE),0)</f>
        <v>0</v>
      </c>
      <c r="AJ76" s="217">
        <f>+IFERROR(VLOOKUP($Z76,'[4]TD 101-200'!$A$31:$V$55,MATCH(AJ$8,'[4]TD 101-200'!$A$31:$V$31,0),FALSE),0)</f>
        <v>0</v>
      </c>
      <c r="AK76" s="217">
        <f>+IFERROR(VLOOKUP($Z76,'[4]TD 101-200'!$A$31:$V$55,MATCH(AK$8,'[4]TD 101-200'!$A$31:$V$31,0),FALSE),0)</f>
        <v>0</v>
      </c>
      <c r="AL76" s="217">
        <f>+IFERROR(VLOOKUP($Z76,'[4]TD 101-200'!$A$31:$V$55,MATCH(AL$8,'[4]TD 101-200'!$A$31:$V$31,0),FALSE),0)</f>
        <v>0</v>
      </c>
      <c r="AM76" s="217">
        <f>+IFERROR(VLOOKUP($Z76,'[4]TD 101-200'!$A$31:$V$55,MATCH(AM$8,'[4]TD 101-200'!$A$31:$V$31,0),FALSE),0)</f>
        <v>0</v>
      </c>
      <c r="AN76" s="217">
        <f>+IFERROR(VLOOKUP($Z76,'[4]TD 101-200'!$A$31:$V$55,MATCH(AN$8,'[4]TD 101-200'!$A$31:$V$31,0),FALSE),0)</f>
        <v>0</v>
      </c>
      <c r="AO76" s="217">
        <f>+IFERROR(VLOOKUP($Z76,'[4]TD 101-200'!$A$31:$V$55,MATCH(AO$8,'[4]TD 101-200'!$A$31:$V$31,0),FALSE),0)</f>
        <v>0</v>
      </c>
      <c r="AP76" s="217">
        <f>+IFERROR(VLOOKUP($Z76,'[4]TD 101-200'!$A$31:$V$55,MATCH(AP$8,'[4]TD 101-200'!$A$31:$V$31,0),FALSE),0)</f>
        <v>0</v>
      </c>
      <c r="AQ76" s="217">
        <f>+IFERROR(VLOOKUP($Z76,'[4]TD 101-200'!$A$31:$V$55,MATCH(AQ$8,'[4]TD 101-200'!$A$31:$V$31,0),FALSE),0)</f>
        <v>0</v>
      </c>
      <c r="AR76" s="217">
        <f>+IFERROR(VLOOKUP($Z76,'[4]TD 101-200'!$A$31:$V$55,MATCH(AR$8,'[4]TD 101-200'!$A$31:$V$31,0),FALSE),0)</f>
        <v>0</v>
      </c>
      <c r="AS76" s="217">
        <f>+IFERROR(VLOOKUP($Z76,'[4]TD 101-200'!$A$31:$V$55,MATCH(AS$8,'[4]TD 101-200'!$A$31:$V$31,0),FALSE),0)</f>
        <v>0</v>
      </c>
      <c r="AT76" s="217">
        <f>+IFERROR(VLOOKUP($Z76,'[4]TD 101-200'!$A$31:$V$55,MATCH(AT$8,'[4]TD 101-200'!$A$31:$V$31,0),FALSE),0)</f>
        <v>0</v>
      </c>
      <c r="AU76" s="217">
        <f>+IFERROR(VLOOKUP($Z76,'[4]TD 101-200'!$A$31:$V$55,MATCH(AU$8,'[4]TD 101-200'!$A$31:$V$31,0),FALSE),0)</f>
        <v>0</v>
      </c>
      <c r="AV76" s="217">
        <f>+IFERROR(VLOOKUP($Z76,'[4]TD 101-200'!$A$31:$V$55,MATCH(AV$8,'[4]TD 101-200'!$A$31:$V$31,0),FALSE),0)</f>
        <v>0</v>
      </c>
    </row>
    <row r="77" spans="2:48" x14ac:dyDescent="0.3">
      <c r="B77" s="214">
        <v>21</v>
      </c>
      <c r="C77" s="219" t="s">
        <v>60</v>
      </c>
      <c r="D77" s="216">
        <f>+IFERROR(VLOOKUP($B77,'[4]TD 101-200'!$A$4:$V$28,MATCH(D$8,'[4]TD 101-200'!$A$4:$V$4,0),FALSE),0)</f>
        <v>7447.743838206271</v>
      </c>
      <c r="E77" s="217">
        <f>+IFERROR(VLOOKUP($B77,'[4]TD 101-200'!$A$4:$V$28,MATCH(E$8,'[4]TD 101-200'!$A$4:$V$4,0),FALSE),0)</f>
        <v>7722.3099471872547</v>
      </c>
      <c r="F77" s="217">
        <f>+IFERROR(VLOOKUP($B77,'[4]TD 101-200'!$A$4:$V$28,MATCH(F$8,'[4]TD 101-200'!$A$4:$V$4,0),FALSE),0)</f>
        <v>8001.2822207072768</v>
      </c>
      <c r="G77" s="217">
        <f>+IFERROR(VLOOKUP($B77,'[4]TD 101-200'!$A$4:$V$28,MATCH(G$8,'[4]TD 101-200'!$A$4:$V$4,0),FALSE),0)</f>
        <v>8284.7116807011516</v>
      </c>
      <c r="H77" s="217">
        <f>+IFERROR(VLOOKUP($B77,'[4]TD 101-200'!$A$4:$V$28,MATCH(H$8,'[4]TD 101-200'!$A$4:$V$4,0),FALSE),0)</f>
        <v>8579.7385662562774</v>
      </c>
      <c r="I77" s="217">
        <f>+IFERROR(VLOOKUP($B77,'[4]TD 101-200'!$A$4:$V$28,MATCH(I$8,'[4]TD 101-200'!$A$4:$V$4,0),FALSE),0)</f>
        <v>8880.4376001887686</v>
      </c>
      <c r="J77" s="217">
        <f>+IFERROR(VLOOKUP($B77,'[4]TD 101-200'!$A$4:$V$28,MATCH(J$8,'[4]TD 101-200'!$A$4:$V$4,0),FALSE),0)</f>
        <v>9187.2646271303711</v>
      </c>
      <c r="K77" s="217">
        <f>+IFERROR(VLOOKUP($B77,'[4]TD 101-200'!$A$4:$V$28,MATCH(K$8,'[4]TD 101-200'!$A$4:$V$4,0),FALSE),0)</f>
        <v>9500.1827000579142</v>
      </c>
      <c r="L77" s="217">
        <f>+IFERROR(VLOOKUP($B77,'[4]TD 101-200'!$A$4:$V$28,MATCH(L$8,'[4]TD 101-200'!$A$4:$V$4,0),FALSE),0)</f>
        <v>9819.3544938217892</v>
      </c>
      <c r="M77" s="217">
        <f>+IFERROR(VLOOKUP($B77,'[4]TD 101-200'!$A$4:$V$28,MATCH(M$8,'[4]TD 101-200'!$A$4:$V$4,0),FALSE),0)</f>
        <v>10144.89429040052</v>
      </c>
      <c r="N77" s="217">
        <f>+IFERROR(VLOOKUP($B77,'[4]TD 101-200'!$A$4:$V$28,MATCH(N$8,'[4]TD 101-200'!$A$4:$V$4,0),FALSE),0)</f>
        <v>10476.931883807436</v>
      </c>
      <c r="O77" s="217">
        <f>+IFERROR(VLOOKUP($B77,'[4]TD 101-200'!$A$4:$V$28,MATCH(O$8,'[4]TD 101-200'!$A$4:$V$4,0),FALSE),0)</f>
        <v>10815.596266329016</v>
      </c>
      <c r="P77" s="217">
        <f>+IFERROR(VLOOKUP($B77,'[4]TD 101-200'!$A$4:$V$28,MATCH(P$8,'[4]TD 101-200'!$A$4:$V$4,0),FALSE),0)</f>
        <v>11161.019881370699</v>
      </c>
      <c r="Q77" s="217">
        <f>+IFERROR(VLOOKUP($B77,'[4]TD 101-200'!$A$4:$V$28,MATCH(Q$8,'[4]TD 101-200'!$A$4:$V$4,0),FALSE),0)</f>
        <v>11513.337562768173</v>
      </c>
      <c r="R77" s="217">
        <f>+IFERROR(VLOOKUP($B77,'[4]TD 101-200'!$A$4:$V$28,MATCH(R$8,'[4]TD 101-200'!$A$4:$V$4,0),FALSE),0)</f>
        <v>11872.68701024678</v>
      </c>
      <c r="S77" s="217">
        <f>+IFERROR(VLOOKUP($B77,'[4]TD 101-200'!$A$4:$V$28,MATCH(S$8,'[4]TD 101-200'!$A$4:$V$4,0),FALSE),0)</f>
        <v>12239.208197872813</v>
      </c>
      <c r="T77" s="217">
        <f>+IFERROR(VLOOKUP($B77,'[4]TD 101-200'!$A$4:$V$28,MATCH(T$8,'[4]TD 101-200'!$A$4:$V$4,0),FALSE),0)</f>
        <v>12613.045689527511</v>
      </c>
      <c r="U77" s="217">
        <f>+IFERROR(VLOOKUP($B77,'[4]TD 101-200'!$A$4:$V$28,MATCH(U$8,'[4]TD 101-200'!$A$4:$V$4,0),FALSE),0)</f>
        <v>12994.339936674189</v>
      </c>
      <c r="V77" s="217">
        <f>+IFERROR(VLOOKUP($B77,'[4]TD 101-200'!$A$4:$V$28,MATCH(V$8,'[4]TD 101-200'!$A$4:$V$4,0),FALSE),0)</f>
        <v>13383.261512000061</v>
      </c>
      <c r="W77" s="217">
        <f>+IFERROR(VLOOKUP($B77,'[4]TD 101-200'!$A$4:$V$28,MATCH(W$8,'[4]TD 101-200'!$A$4:$V$4,0),FALSE),0)</f>
        <v>13779.877670490696</v>
      </c>
      <c r="X77" s="217">
        <f>+IFERROR(VLOOKUP($B77,'[4]TD 101-200'!$A$4:$V$28,MATCH(X$8,'[4]TD 101-200'!$A$4:$V$4,0),FALSE),0)</f>
        <v>14184.683415884741</v>
      </c>
      <c r="Z77" s="214">
        <v>21</v>
      </c>
      <c r="AA77" s="219" t="s">
        <v>60</v>
      </c>
      <c r="AB77" s="216">
        <f>+IFERROR(VLOOKUP($Z77,'[4]TD 101-200'!$A$31:$V$55,MATCH(AB$8,'[4]TD 101-200'!$A$31:$V$31,0),FALSE),0)</f>
        <v>7550.1503159816093</v>
      </c>
      <c r="AC77" s="217">
        <f>+IFERROR(VLOOKUP($Z77,'[4]TD 101-200'!$A$31:$V$55,MATCH(AC$8,'[4]TD 101-200'!$A$31:$V$31,0),FALSE),0)</f>
        <v>7828.4917089610826</v>
      </c>
      <c r="AD77" s="217">
        <f>+IFERROR(VLOOKUP($Z77,'[4]TD 101-200'!$A$31:$V$55,MATCH(AD$8,'[4]TD 101-200'!$A$31:$V$31,0),FALSE),0)</f>
        <v>8111.299851241999</v>
      </c>
      <c r="AE77" s="217">
        <f>+IFERROR(VLOOKUP($Z77,'[4]TD 101-200'!$A$31:$V$55,MATCH(AE$8,'[4]TD 101-200'!$A$31:$V$31,0),FALSE),0)</f>
        <v>8398.6264663107941</v>
      </c>
      <c r="AF77" s="217">
        <f>+IFERROR(VLOOKUP($Z77,'[4]TD 101-200'!$A$31:$V$55,MATCH(AF$8,'[4]TD 101-200'!$A$31:$V$31,0),FALSE),0)</f>
        <v>8697.7099715423028</v>
      </c>
      <c r="AG77" s="217">
        <f>+IFERROR(VLOOKUP($Z77,'[4]TD 101-200'!$A$31:$V$55,MATCH(AG$8,'[4]TD 101-200'!$A$31:$V$31,0),FALSE),0)</f>
        <v>9002.5436171913625</v>
      </c>
      <c r="AH77" s="217">
        <f>+IFERROR(VLOOKUP($Z77,'[4]TD 101-200'!$A$31:$V$55,MATCH(AH$8,'[4]TD 101-200'!$A$31:$V$31,0),FALSE),0)</f>
        <v>9313.5895157534105</v>
      </c>
      <c r="AI77" s="217">
        <f>+IFERROR(VLOOKUP($Z77,'[4]TD 101-200'!$A$31:$V$55,MATCH(AI$8,'[4]TD 101-200'!$A$31:$V$31,0),FALSE),0)</f>
        <v>9630.810212183711</v>
      </c>
      <c r="AJ77" s="217">
        <f>+IFERROR(VLOOKUP($Z77,'[4]TD 101-200'!$A$31:$V$55,MATCH(AJ$8,'[4]TD 101-200'!$A$31:$V$31,0),FALSE),0)</f>
        <v>9954.3706181118378</v>
      </c>
      <c r="AK77" s="217">
        <f>+IFERROR(VLOOKUP($Z77,'[4]TD 101-200'!$A$31:$V$55,MATCH(AK$8,'[4]TD 101-200'!$A$31:$V$31,0),FALSE),0)</f>
        <v>10284.386586893523</v>
      </c>
      <c r="AL77" s="217">
        <f>+IFERROR(VLOOKUP($Z77,'[4]TD 101-200'!$A$31:$V$55,MATCH(AL$8,'[4]TD 101-200'!$A$31:$V$31,0),FALSE),0)</f>
        <v>10620.989697209785</v>
      </c>
      <c r="AM77" s="217">
        <f>+IFERROR(VLOOKUP($Z77,'[4]TD 101-200'!$A$31:$V$55,MATCH(AM$8,'[4]TD 101-200'!$A$31:$V$31,0),FALSE),0)</f>
        <v>10964.310714991036</v>
      </c>
      <c r="AN77" s="217">
        <f>+IFERROR(VLOOKUP($Z77,'[4]TD 101-200'!$A$31:$V$55,MATCH(AN$8,'[4]TD 101-200'!$A$31:$V$31,0),FALSE),0)</f>
        <v>11314.483904739549</v>
      </c>
      <c r="AO77" s="217">
        <f>+IFERROR(VLOOKUP($Z77,'[4]TD 101-200'!$A$31:$V$55,MATCH(AO$8,'[4]TD 101-200'!$A$31:$V$31,0),FALSE),0)</f>
        <v>11671.645954256235</v>
      </c>
      <c r="AP77" s="217">
        <f>+IFERROR(VLOOKUP($Z77,'[4]TD 101-200'!$A$31:$V$55,MATCH(AP$8,'[4]TD 101-200'!$A$31:$V$31,0),FALSE),0)</f>
        <v>12035.936456637672</v>
      </c>
      <c r="AQ77" s="217">
        <f>+IFERROR(VLOOKUP($Z77,'[4]TD 101-200'!$A$31:$V$55,MATCH(AQ$8,'[4]TD 101-200'!$A$31:$V$31,0),FALSE),0)</f>
        <v>12407.497310593562</v>
      </c>
      <c r="AR77" s="217">
        <f>+IFERROR(VLOOKUP($Z77,'[4]TD 101-200'!$A$31:$V$55,MATCH(AR$8,'[4]TD 101-200'!$A$31:$V$31,0),FALSE),0)</f>
        <v>12786.475067758513</v>
      </c>
      <c r="AS77" s="217">
        <f>+IFERROR(VLOOKUP($Z77,'[4]TD 101-200'!$A$31:$V$55,MATCH(AS$8,'[4]TD 101-200'!$A$31:$V$31,0),FALSE),0)</f>
        <v>13173.012110803462</v>
      </c>
      <c r="AT77" s="217">
        <f>+IFERROR(VLOOKUP($Z77,'[4]TD 101-200'!$A$31:$V$55,MATCH(AT$8,'[4]TD 101-200'!$A$31:$V$31,0),FALSE),0)</f>
        <v>13567.281357790062</v>
      </c>
      <c r="AU77" s="217">
        <f>+IFERROR(VLOOKUP($Z77,'[4]TD 101-200'!$A$31:$V$55,MATCH(AU$8,'[4]TD 101-200'!$A$31:$V$31,0),FALSE),0)</f>
        <v>13969.350988459943</v>
      </c>
      <c r="AV77" s="217">
        <f>+IFERROR(VLOOKUP($Z77,'[4]TD 101-200'!$A$31:$V$55,MATCH(AV$8,'[4]TD 101-200'!$A$31:$V$31,0),FALSE),0)</f>
        <v>14379.72281285315</v>
      </c>
    </row>
    <row r="78" spans="2:48" x14ac:dyDescent="0.3">
      <c r="B78" s="214">
        <v>22</v>
      </c>
      <c r="C78" s="219" t="s">
        <v>61</v>
      </c>
      <c r="D78" s="216">
        <f>+IFERROR(VLOOKUP($B78,'[4]TD 101-200'!$A$4:$V$28,MATCH(D$8,'[4]TD 101-200'!$A$4:$V$4,0),FALSE),0)</f>
        <v>73750.067904237658</v>
      </c>
      <c r="E78" s="217">
        <f>+IFERROR(VLOOKUP($B78,'[4]TD 101-200'!$A$4:$V$28,MATCH(E$8,'[4]TD 101-200'!$A$4:$V$4,0),FALSE),0)</f>
        <v>76156.019136750794</v>
      </c>
      <c r="F78" s="217">
        <f>+IFERROR(VLOOKUP($B78,'[4]TD 101-200'!$A$4:$V$28,MATCH(F$8,'[4]TD 101-200'!$A$4:$V$4,0),FALSE),0)</f>
        <v>78517.071312385116</v>
      </c>
      <c r="G78" s="217">
        <f>+IFERROR(VLOOKUP($B78,'[4]TD 101-200'!$A$4:$V$28,MATCH(G$8,'[4]TD 101-200'!$A$4:$V$4,0),FALSE),0)</f>
        <v>80879.750491159124</v>
      </c>
      <c r="H78" s="217">
        <f>+IFERROR(VLOOKUP($B78,'[4]TD 101-200'!$A$4:$V$28,MATCH(H$8,'[4]TD 101-200'!$A$4:$V$4,0),FALSE),0)</f>
        <v>83246.550780745645</v>
      </c>
      <c r="I78" s="217">
        <f>+IFERROR(VLOOKUP($B78,'[4]TD 101-200'!$A$4:$V$28,MATCH(I$8,'[4]TD 101-200'!$A$4:$V$4,0),FALSE),0)</f>
        <v>85615.292675885095</v>
      </c>
      <c r="J78" s="217">
        <f>+IFERROR(VLOOKUP($B78,'[4]TD 101-200'!$A$4:$V$28,MATCH(J$8,'[4]TD 101-200'!$A$4:$V$4,0),FALSE),0)</f>
        <v>87986.202926955026</v>
      </c>
      <c r="K78" s="217">
        <f>+IFERROR(VLOOKUP($B78,'[4]TD 101-200'!$A$4:$V$28,MATCH(K$8,'[4]TD 101-200'!$A$4:$V$4,0),FALSE),0)</f>
        <v>90359.257070965992</v>
      </c>
      <c r="L78" s="217">
        <f>+IFERROR(VLOOKUP($B78,'[4]TD 101-200'!$A$4:$V$28,MATCH(L$8,'[4]TD 101-200'!$A$4:$V$4,0),FALSE),0)</f>
        <v>92734.51533259041</v>
      </c>
      <c r="M78" s="217">
        <f>+IFERROR(VLOOKUP($B78,'[4]TD 101-200'!$A$4:$V$28,MATCH(M$8,'[4]TD 101-200'!$A$4:$V$4,0),FALSE),0)</f>
        <v>95112.017235673717</v>
      </c>
      <c r="N78" s="217">
        <f>+IFERROR(VLOOKUP($B78,'[4]TD 101-200'!$A$4:$V$28,MATCH(N$8,'[4]TD 101-200'!$A$4:$V$4,0),FALSE),0)</f>
        <v>97491.808704267736</v>
      </c>
      <c r="O78" s="217">
        <f>+IFERROR(VLOOKUP($B78,'[4]TD 101-200'!$A$4:$V$28,MATCH(O$8,'[4]TD 101-200'!$A$4:$V$4,0),FALSE),0)</f>
        <v>99873.935140345988</v>
      </c>
      <c r="P78" s="217">
        <f>+IFERROR(VLOOKUP($B78,'[4]TD 101-200'!$A$4:$V$28,MATCH(P$8,'[4]TD 101-200'!$A$4:$V$4,0),FALSE),0)</f>
        <v>102258.44322422679</v>
      </c>
      <c r="Q78" s="217">
        <f>+IFERROR(VLOOKUP($B78,'[4]TD 101-200'!$A$4:$V$28,MATCH(Q$8,'[4]TD 101-200'!$A$4:$V$4,0),FALSE),0)</f>
        <v>104645.38045882182</v>
      </c>
      <c r="R78" s="217">
        <f>+IFERROR(VLOOKUP($B78,'[4]TD 101-200'!$A$4:$V$28,MATCH(R$8,'[4]TD 101-200'!$A$4:$V$4,0),FALSE),0)</f>
        <v>107034.79537639226</v>
      </c>
      <c r="S78" s="217">
        <f>+IFERROR(VLOOKUP($B78,'[4]TD 101-200'!$A$4:$V$28,MATCH(S$8,'[4]TD 101-200'!$A$4:$V$4,0),FALSE),0)</f>
        <v>109426.73724898546</v>
      </c>
      <c r="T78" s="217">
        <f>+IFERROR(VLOOKUP($B78,'[4]TD 101-200'!$A$4:$V$28,MATCH(T$8,'[4]TD 101-200'!$A$4:$V$4,0),FALSE),0)</f>
        <v>111821.25720255243</v>
      </c>
      <c r="U78" s="217">
        <f>+IFERROR(VLOOKUP($B78,'[4]TD 101-200'!$A$4:$V$28,MATCH(U$8,'[4]TD 101-200'!$A$4:$V$4,0),FALSE),0)</f>
        <v>114218.40399091136</v>
      </c>
      <c r="V78" s="217">
        <f>+IFERROR(VLOOKUP($B78,'[4]TD 101-200'!$A$4:$V$28,MATCH(V$8,'[4]TD 101-200'!$A$4:$V$4,0),FALSE),0)</f>
        <v>116618.24058601921</v>
      </c>
      <c r="W78" s="217">
        <f>+IFERROR(VLOOKUP($B78,'[4]TD 101-200'!$A$4:$V$28,MATCH(W$8,'[4]TD 101-200'!$A$4:$V$4,0),FALSE),0)</f>
        <v>119020.77947665899</v>
      </c>
      <c r="X78" s="217">
        <f>+IFERROR(VLOOKUP($B78,'[4]TD 101-200'!$A$4:$V$28,MATCH(X$8,'[4]TD 101-200'!$A$4:$V$4,0),FALSE),0)</f>
        <v>121426.23845937497</v>
      </c>
      <c r="Z78" s="214">
        <v>22</v>
      </c>
      <c r="AA78" s="219" t="s">
        <v>61</v>
      </c>
      <c r="AB78" s="216">
        <f>+IFERROR(VLOOKUP($Z78,'[4]TD 101-200'!$A$31:$V$55,MATCH(AB$8,'[4]TD 101-200'!$A$31:$V$31,0),FALSE),0)</f>
        <v>74764.13133792083</v>
      </c>
      <c r="AC78" s="217">
        <f>+IFERROR(VLOOKUP($Z78,'[4]TD 101-200'!$A$31:$V$55,MATCH(AC$8,'[4]TD 101-200'!$A$31:$V$31,0),FALSE),0)</f>
        <v>77203.164399881265</v>
      </c>
      <c r="AD78" s="217">
        <f>+IFERROR(VLOOKUP($Z78,'[4]TD 101-200'!$A$31:$V$55,MATCH(AD$8,'[4]TD 101-200'!$A$31:$V$31,0),FALSE),0)</f>
        <v>79596.681042930475</v>
      </c>
      <c r="AE78" s="217">
        <f>+IFERROR(VLOOKUP($Z78,'[4]TD 101-200'!$A$31:$V$55,MATCH(AE$8,'[4]TD 101-200'!$A$31:$V$31,0),FALSE),0)</f>
        <v>81991.847060412532</v>
      </c>
      <c r="AF78" s="217">
        <f>+IFERROR(VLOOKUP($Z78,'[4]TD 101-200'!$A$31:$V$55,MATCH(AF$8,'[4]TD 101-200'!$A$31:$V$31,0),FALSE),0)</f>
        <v>84391.19085398101</v>
      </c>
      <c r="AG78" s="217">
        <f>+IFERROR(VLOOKUP($Z78,'[4]TD 101-200'!$A$31:$V$55,MATCH(AG$8,'[4]TD 101-200'!$A$31:$V$31,0),FALSE),0)</f>
        <v>86792.502950178517</v>
      </c>
      <c r="AH78" s="217">
        <f>+IFERROR(VLOOKUP($Z78,'[4]TD 101-200'!$A$31:$V$55,MATCH(AH$8,'[4]TD 101-200'!$A$31:$V$31,0),FALSE),0)</f>
        <v>89196.013217200205</v>
      </c>
      <c r="AI78" s="217">
        <f>+IFERROR(VLOOKUP($Z78,'[4]TD 101-200'!$A$31:$V$55,MATCH(AI$8,'[4]TD 101-200'!$A$31:$V$31,0),FALSE),0)</f>
        <v>91601.696855691931</v>
      </c>
      <c r="AJ78" s="217">
        <f>+IFERROR(VLOOKUP($Z78,'[4]TD 101-200'!$A$31:$V$55,MATCH(AJ$8,'[4]TD 101-200'!$A$31:$V$31,0),FALSE),0)</f>
        <v>94009.614918413441</v>
      </c>
      <c r="AK78" s="217">
        <f>+IFERROR(VLOOKUP($Z78,'[4]TD 101-200'!$A$31:$V$55,MATCH(AK$8,'[4]TD 101-200'!$A$31:$V$31,0),FALSE),0)</f>
        <v>96419.807472664063</v>
      </c>
      <c r="AL78" s="217">
        <f>+IFERROR(VLOOKUP($Z78,'[4]TD 101-200'!$A$31:$V$55,MATCH(AL$8,'[4]TD 101-200'!$A$31:$V$31,0),FALSE),0)</f>
        <v>98832.321073951389</v>
      </c>
      <c r="AM78" s="217">
        <f>+IFERROR(VLOOKUP($Z78,'[4]TD 101-200'!$A$31:$V$55,MATCH(AM$8,'[4]TD 101-200'!$A$31:$V$31,0),FALSE),0)</f>
        <v>101247.20174852584</v>
      </c>
      <c r="AN78" s="217">
        <f>+IFERROR(VLOOKUP($Z78,'[4]TD 101-200'!$A$31:$V$55,MATCH(AN$8,'[4]TD 101-200'!$A$31:$V$31,0),FALSE),0)</f>
        <v>103664.49681855988</v>
      </c>
      <c r="AO78" s="217">
        <f>+IFERROR(VLOOKUP($Z78,'[4]TD 101-200'!$A$31:$V$55,MATCH(AO$8,'[4]TD 101-200'!$A$31:$V$31,0),FALSE),0)</f>
        <v>106084.25444013051</v>
      </c>
      <c r="AP78" s="217">
        <f>+IFERROR(VLOOKUP($Z78,'[4]TD 101-200'!$A$31:$V$55,MATCH(AP$8,'[4]TD 101-200'!$A$31:$V$31,0),FALSE),0)</f>
        <v>108506.52381281761</v>
      </c>
      <c r="AQ78" s="217">
        <f>+IFERROR(VLOOKUP($Z78,'[4]TD 101-200'!$A$31:$V$55,MATCH(AQ$8,'[4]TD 101-200'!$A$31:$V$31,0),FALSE),0)</f>
        <v>110931.35488615936</v>
      </c>
      <c r="AR78" s="217">
        <f>+IFERROR(VLOOKUP($Z78,'[4]TD 101-200'!$A$31:$V$55,MATCH(AR$8,'[4]TD 101-200'!$A$31:$V$31,0),FALSE),0)</f>
        <v>113358.79948908761</v>
      </c>
      <c r="AS78" s="217">
        <f>+IFERROR(VLOOKUP($Z78,'[4]TD 101-200'!$A$31:$V$55,MATCH(AS$8,'[4]TD 101-200'!$A$31:$V$31,0),FALSE),0)</f>
        <v>115788.90704578628</v>
      </c>
      <c r="AT78" s="217">
        <f>+IFERROR(VLOOKUP($Z78,'[4]TD 101-200'!$A$31:$V$55,MATCH(AT$8,'[4]TD 101-200'!$A$31:$V$31,0),FALSE),0)</f>
        <v>118221.7413940768</v>
      </c>
      <c r="AU78" s="217">
        <f>+IFERROR(VLOOKUP($Z78,'[4]TD 101-200'!$A$31:$V$55,MATCH(AU$8,'[4]TD 101-200'!$A$31:$V$31,0),FALSE),0)</f>
        <v>120657.31519446305</v>
      </c>
      <c r="AV78" s="217">
        <f>+IFERROR(VLOOKUP($Z78,'[4]TD 101-200'!$A$31:$V$55,MATCH(AV$8,'[4]TD 101-200'!$A$31:$V$31,0),FALSE),0)</f>
        <v>123095.84923819127</v>
      </c>
    </row>
    <row r="79" spans="2:48" x14ac:dyDescent="0.3">
      <c r="B79" s="214">
        <v>23</v>
      </c>
      <c r="C79" s="219" t="s">
        <v>62</v>
      </c>
      <c r="D79" s="216">
        <f>+IFERROR(VLOOKUP($B79,'[4]TD 101-200'!$A$4:$V$28,MATCH(D$8,'[4]TD 101-200'!$A$4:$V$4,0),FALSE),0)</f>
        <v>132235.64384816584</v>
      </c>
      <c r="E79" s="217">
        <f>+IFERROR(VLOOKUP($B79,'[4]TD 101-200'!$A$4:$V$28,MATCH(E$8,'[4]TD 101-200'!$A$4:$V$4,0),FALSE),0)</f>
        <v>135331.19634408425</v>
      </c>
      <c r="F79" s="217">
        <f>+IFERROR(VLOOKUP($B79,'[4]TD 101-200'!$A$4:$V$28,MATCH(F$8,'[4]TD 101-200'!$A$4:$V$4,0),FALSE),0)</f>
        <v>138448.15114617359</v>
      </c>
      <c r="G79" s="217">
        <f>+IFERROR(VLOOKUP($B79,'[4]TD 101-200'!$A$4:$V$28,MATCH(G$8,'[4]TD 101-200'!$A$4:$V$4,0),FALSE),0)</f>
        <v>141618.48464493878</v>
      </c>
      <c r="H79" s="217">
        <f>+IFERROR(VLOOKUP($B79,'[4]TD 101-200'!$A$4:$V$28,MATCH(H$8,'[4]TD 101-200'!$A$4:$V$4,0),FALSE),0)</f>
        <v>144918.94876628753</v>
      </c>
      <c r="I79" s="217">
        <f>+IFERROR(VLOOKUP($B79,'[4]TD 101-200'!$A$4:$V$28,MATCH(I$8,'[4]TD 101-200'!$A$4:$V$4,0),FALSE),0)</f>
        <v>148280.82423661859</v>
      </c>
      <c r="J79" s="217">
        <f>+IFERROR(VLOOKUP($B79,'[4]TD 101-200'!$A$4:$V$28,MATCH(J$8,'[4]TD 101-200'!$A$4:$V$4,0),FALSE),0)</f>
        <v>151711.52408145188</v>
      </c>
      <c r="K79" s="217">
        <f>+IFERROR(VLOOKUP($B79,'[4]TD 101-200'!$A$4:$V$28,MATCH(K$8,'[4]TD 101-200'!$A$4:$V$4,0),FALSE),0)</f>
        <v>155210.25029747919</v>
      </c>
      <c r="L79" s="217">
        <f>+IFERROR(VLOOKUP($B79,'[4]TD 101-200'!$A$4:$V$28,MATCH(L$8,'[4]TD 101-200'!$A$4:$V$4,0),FALSE),0)</f>
        <v>158778.91936165825</v>
      </c>
      <c r="M79" s="217">
        <f>+IFERROR(VLOOKUP($B79,'[4]TD 101-200'!$A$4:$V$28,MATCH(M$8,'[4]TD 101-200'!$A$4:$V$4,0),FALSE),0)</f>
        <v>162418.78407364074</v>
      </c>
      <c r="N79" s="217">
        <f>+IFERROR(VLOOKUP($B79,'[4]TD 101-200'!$A$4:$V$28,MATCH(N$8,'[4]TD 101-200'!$A$4:$V$4,0),FALSE),0)</f>
        <v>166131.30206392996</v>
      </c>
      <c r="O79" s="217">
        <f>+IFERROR(VLOOKUP($B79,'[4]TD 101-200'!$A$4:$V$28,MATCH(O$8,'[4]TD 101-200'!$A$4:$V$4,0),FALSE),0)</f>
        <v>169917.9139507603</v>
      </c>
      <c r="P79" s="217">
        <f>+IFERROR(VLOOKUP($B79,'[4]TD 101-200'!$A$4:$V$28,MATCH(P$8,'[4]TD 101-200'!$A$4:$V$4,0),FALSE),0)</f>
        <v>173780.10103447855</v>
      </c>
      <c r="Q79" s="217">
        <f>+IFERROR(VLOOKUP($B79,'[4]TD 101-200'!$A$4:$V$28,MATCH(Q$8,'[4]TD 101-200'!$A$4:$V$4,0),FALSE),0)</f>
        <v>177719.37067568983</v>
      </c>
      <c r="R79" s="217">
        <f>+IFERROR(VLOOKUP($B79,'[4]TD 101-200'!$A$4:$V$28,MATCH(R$8,'[4]TD 101-200'!$A$4:$V$4,0),FALSE),0)</f>
        <v>181737.26295824544</v>
      </c>
      <c r="S79" s="217">
        <f>+IFERROR(VLOOKUP($B79,'[4]TD 101-200'!$A$4:$V$28,MATCH(S$8,'[4]TD 101-200'!$A$4:$V$4,0),FALSE),0)</f>
        <v>185835.34123580981</v>
      </c>
      <c r="T79" s="217">
        <f>+IFERROR(VLOOKUP($B79,'[4]TD 101-200'!$A$4:$V$28,MATCH(T$8,'[4]TD 101-200'!$A$4:$V$4,0),FALSE),0)</f>
        <v>190015.22848499144</v>
      </c>
      <c r="U79" s="217">
        <f>+IFERROR(VLOOKUP($B79,'[4]TD 101-200'!$A$4:$V$28,MATCH(U$8,'[4]TD 101-200'!$A$4:$V$4,0),FALSE),0)</f>
        <v>194278.46931014911</v>
      </c>
      <c r="V79" s="217">
        <f>+IFERROR(VLOOKUP($B79,'[4]TD 101-200'!$A$4:$V$28,MATCH(V$8,'[4]TD 101-200'!$A$4:$V$4,0),FALSE),0)</f>
        <v>198627.07158976234</v>
      </c>
      <c r="W79" s="217">
        <f>+IFERROR(VLOOKUP($B79,'[4]TD 101-200'!$A$4:$V$28,MATCH(W$8,'[4]TD 101-200'!$A$4:$V$4,0),FALSE),0)</f>
        <v>203061.39399740141</v>
      </c>
      <c r="X79" s="217">
        <f>+IFERROR(VLOOKUP($B79,'[4]TD 101-200'!$A$4:$V$28,MATCH(X$8,'[4]TD 101-200'!$A$4:$V$4,0),FALSE),0)</f>
        <v>207588.49574965626</v>
      </c>
      <c r="Z79" s="214">
        <v>23</v>
      </c>
      <c r="AA79" s="219" t="s">
        <v>62</v>
      </c>
      <c r="AB79" s="216">
        <f>+IFERROR(VLOOKUP($Z79,'[4]TD 101-200'!$A$31:$V$55,MATCH(AB$8,'[4]TD 101-200'!$A$31:$V$31,0),FALSE),0)</f>
        <v>133993.93936822878</v>
      </c>
      <c r="AC79" s="217">
        <f>+IFERROR(VLOOKUP($Z79,'[4]TD 101-200'!$A$31:$V$55,MATCH(AC$8,'[4]TD 101-200'!$A$31:$V$31,0),FALSE),0)</f>
        <v>137130.64162013191</v>
      </c>
      <c r="AD79" s="217">
        <f>+IFERROR(VLOOKUP($Z79,'[4]TD 101-200'!$A$31:$V$55,MATCH(AD$8,'[4]TD 101-200'!$A$31:$V$31,0),FALSE),0)</f>
        <v>140289.02797886438</v>
      </c>
      <c r="AE79" s="217">
        <f>+IFERROR(VLOOKUP($Z79,'[4]TD 101-200'!$A$31:$V$55,MATCH(AE$8,'[4]TD 101-200'!$A$31:$V$31,0),FALSE),0)</f>
        <v>143501.50256974078</v>
      </c>
      <c r="AF79" s="217">
        <f>+IFERROR(VLOOKUP($Z79,'[4]TD 101-200'!$A$31:$V$55,MATCH(AF$8,'[4]TD 101-200'!$A$31:$V$31,0),FALSE),0)</f>
        <v>146845.83751688688</v>
      </c>
      <c r="AG79" s="217">
        <f>+IFERROR(VLOOKUP($Z79,'[4]TD 101-200'!$A$31:$V$55,MATCH(AG$8,'[4]TD 101-200'!$A$31:$V$31,0),FALSE),0)</f>
        <v>150252.40011218362</v>
      </c>
      <c r="AH79" s="217">
        <f>+IFERROR(VLOOKUP($Z79,'[4]TD 101-200'!$A$31:$V$55,MATCH(AH$8,'[4]TD 101-200'!$A$31:$V$31,0),FALSE),0)</f>
        <v>153728.70191754057</v>
      </c>
      <c r="AI79" s="217">
        <f>+IFERROR(VLOOKUP($Z79,'[4]TD 101-200'!$A$31:$V$55,MATCH(AI$8,'[4]TD 101-200'!$A$31:$V$31,0),FALSE),0)</f>
        <v>157273.9343224084</v>
      </c>
      <c r="AJ79" s="217">
        <f>+IFERROR(VLOOKUP($Z79,'[4]TD 101-200'!$A$31:$V$55,MATCH(AJ$8,'[4]TD 101-200'!$A$31:$V$31,0),FALSE),0)</f>
        <v>160890.03927815153</v>
      </c>
      <c r="AK79" s="217">
        <f>+IFERROR(VLOOKUP($Z79,'[4]TD 101-200'!$A$31:$V$55,MATCH(AK$8,'[4]TD 101-200'!$A$31:$V$31,0),FALSE),0)</f>
        <v>164578.28623703957</v>
      </c>
      <c r="AL79" s="217">
        <f>+IFERROR(VLOOKUP($Z79,'[4]TD 101-200'!$A$31:$V$55,MATCH(AL$8,'[4]TD 101-200'!$A$31:$V$31,0),FALSE),0)</f>
        <v>168340.15220486667</v>
      </c>
      <c r="AM79" s="217">
        <f>+IFERROR(VLOOKUP($Z79,'[4]TD 101-200'!$A$31:$V$55,MATCH(AM$8,'[4]TD 101-200'!$A$31:$V$31,0),FALSE),0)</f>
        <v>172177.09694902596</v>
      </c>
      <c r="AN79" s="217">
        <f>+IFERROR(VLOOKUP($Z79,'[4]TD 101-200'!$A$31:$V$55,MATCH(AN$8,'[4]TD 101-200'!$A$31:$V$31,0),FALSE),0)</f>
        <v>176090.62145978198</v>
      </c>
      <c r="AO79" s="217">
        <f>+IFERROR(VLOOKUP($Z79,'[4]TD 101-200'!$A$31:$V$55,MATCH(AO$8,'[4]TD 101-200'!$A$31:$V$31,0),FALSE),0)</f>
        <v>180082.25313406088</v>
      </c>
      <c r="AP79" s="217">
        <f>+IFERROR(VLOOKUP($Z79,'[4]TD 101-200'!$A$31:$V$55,MATCH(AP$8,'[4]TD 101-200'!$A$31:$V$31,0),FALSE),0)</f>
        <v>184153.55252700002</v>
      </c>
      <c r="AQ79" s="217">
        <f>+IFERROR(VLOOKUP($Z79,'[4]TD 101-200'!$A$31:$V$55,MATCH(AQ$8,'[4]TD 101-200'!$A$31:$V$31,0),FALSE),0)</f>
        <v>188306.1037728622</v>
      </c>
      <c r="AR79" s="217">
        <f>+IFERROR(VLOOKUP($Z79,'[4]TD 101-200'!$A$31:$V$55,MATCH(AR$8,'[4]TD 101-200'!$A$31:$V$31,0),FALSE),0)</f>
        <v>192541.5514213795</v>
      </c>
      <c r="AS79" s="217">
        <f>+IFERROR(VLOOKUP($Z79,'[4]TD 101-200'!$A$31:$V$55,MATCH(AS$8,'[4]TD 101-200'!$A$31:$V$31,0),FALSE),0)</f>
        <v>196861.46060828803</v>
      </c>
      <c r="AT79" s="217">
        <f>+IFERROR(VLOOKUP($Z79,'[4]TD 101-200'!$A$31:$V$55,MATCH(AT$8,'[4]TD 101-200'!$A$31:$V$31,0),FALSE),0)</f>
        <v>201267.86590142813</v>
      </c>
      <c r="AU79" s="217">
        <f>+IFERROR(VLOOKUP($Z79,'[4]TD 101-200'!$A$31:$V$55,MATCH(AU$8,'[4]TD 101-200'!$A$31:$V$31,0),FALSE),0)</f>
        <v>205761.13074198129</v>
      </c>
      <c r="AV79" s="217">
        <f>+IFERROR(VLOOKUP($Z79,'[4]TD 101-200'!$A$31:$V$55,MATCH(AV$8,'[4]TD 101-200'!$A$31:$V$31,0),FALSE),0)</f>
        <v>210348.4081798906</v>
      </c>
    </row>
    <row r="80" spans="2:48" x14ac:dyDescent="0.3">
      <c r="B80" s="214">
        <v>26</v>
      </c>
      <c r="C80" s="219" t="s">
        <v>63</v>
      </c>
      <c r="D80" s="216">
        <f>+IFERROR(VLOOKUP($B80,'[4]TD 101-200'!$A$4:$V$28,MATCH(D$8,'[4]TD 101-200'!$A$4:$V$4,0),FALSE),0)</f>
        <v>6780.7135938214014</v>
      </c>
      <c r="E80" s="217">
        <f>+IFERROR(VLOOKUP($B80,'[4]TD 101-200'!$A$4:$V$28,MATCH(E$8,'[4]TD 101-200'!$A$4:$V$4,0),FALSE),0)</f>
        <v>7152.6795655624601</v>
      </c>
      <c r="F80" s="217">
        <f>+IFERROR(VLOOKUP($B80,'[4]TD 101-200'!$A$4:$V$28,MATCH(F$8,'[4]TD 101-200'!$A$4:$V$4,0),FALSE),0)</f>
        <v>7525.2893247917091</v>
      </c>
      <c r="G80" s="217">
        <f>+IFERROR(VLOOKUP($B80,'[4]TD 101-200'!$A$4:$V$28,MATCH(G$8,'[4]TD 101-200'!$A$4:$V$4,0),FALSE),0)</f>
        <v>7904.3811259630374</v>
      </c>
      <c r="H80" s="217">
        <f>+IFERROR(VLOOKUP($B80,'[4]TD 101-200'!$A$4:$V$28,MATCH(H$8,'[4]TD 101-200'!$A$4:$V$4,0),FALSE),0)</f>
        <v>8299.000141187229</v>
      </c>
      <c r="I80" s="217">
        <f>+IFERROR(VLOOKUP($B80,'[4]TD 101-200'!$A$4:$V$28,MATCH(I$8,'[4]TD 101-200'!$A$4:$V$4,0),FALSE),0)</f>
        <v>8700.9465329744999</v>
      </c>
      <c r="J80" s="217">
        <f>+IFERROR(VLOOKUP($B80,'[4]TD 101-200'!$A$4:$V$28,MATCH(J$8,'[4]TD 101-200'!$A$4:$V$4,0),FALSE),0)</f>
        <v>9111.1232256793883</v>
      </c>
      <c r="K80" s="217">
        <f>+IFERROR(VLOOKUP($B80,'[4]TD 101-200'!$A$4:$V$28,MATCH(K$8,'[4]TD 101-200'!$A$4:$V$4,0),FALSE),0)</f>
        <v>9529.4327841262893</v>
      </c>
      <c r="L80" s="217">
        <f>+IFERROR(VLOOKUP($B80,'[4]TD 101-200'!$A$4:$V$28,MATCH(L$8,'[4]TD 101-200'!$A$4:$V$4,0),FALSE),0)</f>
        <v>9956.1048517362506</v>
      </c>
      <c r="M80" s="217">
        <f>+IFERROR(VLOOKUP($B80,'[4]TD 101-200'!$A$4:$V$28,MATCH(M$8,'[4]TD 101-200'!$A$4:$V$4,0),FALSE),0)</f>
        <v>10391.289083848606</v>
      </c>
      <c r="N80" s="217">
        <f>+IFERROR(VLOOKUP($B80,'[4]TD 101-200'!$A$4:$V$28,MATCH(N$8,'[4]TD 101-200'!$A$4:$V$4,0),FALSE),0)</f>
        <v>10835.159788887931</v>
      </c>
      <c r="O80" s="217">
        <f>+IFERROR(VLOOKUP($B80,'[4]TD 101-200'!$A$4:$V$28,MATCH(O$8,'[4]TD 101-200'!$A$4:$V$4,0),FALSE),0)</f>
        <v>11287.889199375255</v>
      </c>
      <c r="P80" s="217">
        <f>+IFERROR(VLOOKUP($B80,'[4]TD 101-200'!$A$4:$V$28,MATCH(P$8,'[4]TD 101-200'!$A$4:$V$4,0),FALSE),0)</f>
        <v>11749.654422838496</v>
      </c>
      <c r="Q80" s="217">
        <f>+IFERROR(VLOOKUP($B80,'[4]TD 101-200'!$A$4:$V$28,MATCH(Q$8,'[4]TD 101-200'!$A$4:$V$4,0),FALSE),0)</f>
        <v>12220.635678587141</v>
      </c>
      <c r="R80" s="217">
        <f>+IFERROR(VLOOKUP($B80,'[4]TD 101-200'!$A$4:$V$28,MATCH(R$8,'[4]TD 101-200'!$A$4:$V$4,0),FALSE),0)</f>
        <v>12701.017103937998</v>
      </c>
      <c r="S80" s="217">
        <f>+IFERROR(VLOOKUP($B80,'[4]TD 101-200'!$A$4:$V$28,MATCH(S$8,'[4]TD 101-200'!$A$4:$V$4,0),FALSE),0)</f>
        <v>13190.98559907512</v>
      </c>
      <c r="T80" s="217">
        <f>+IFERROR(VLOOKUP($B80,'[4]TD 101-200'!$A$4:$V$28,MATCH(T$8,'[4]TD 101-200'!$A$4:$V$4,0),FALSE),0)</f>
        <v>13690.735267352014</v>
      </c>
      <c r="U80" s="217">
        <f>+IFERROR(VLOOKUP($B80,'[4]TD 101-200'!$A$4:$V$28,MATCH(U$8,'[4]TD 101-200'!$A$4:$V$4,0),FALSE),0)</f>
        <v>14200.450550745223</v>
      </c>
      <c r="V80" s="217">
        <f>+IFERROR(VLOOKUP($B80,'[4]TD 101-200'!$A$4:$V$28,MATCH(V$8,'[4]TD 101-200'!$A$4:$V$4,0),FALSE),0)</f>
        <v>14720.372417402221</v>
      </c>
      <c r="W80" s="217">
        <f>+IFERROR(VLOOKUP($B80,'[4]TD 101-200'!$A$4:$V$28,MATCH(W$8,'[4]TD 101-200'!$A$4:$V$4,0),FALSE),0)</f>
        <v>15250.54021550459</v>
      </c>
      <c r="X80" s="217">
        <f>+IFERROR(VLOOKUP($B80,'[4]TD 101-200'!$A$4:$V$28,MATCH(X$8,'[4]TD 101-200'!$A$4:$V$4,0),FALSE),0)</f>
        <v>15791.811745104969</v>
      </c>
      <c r="Z80" s="214">
        <v>26</v>
      </c>
      <c r="AA80" s="219" t="s">
        <v>63</v>
      </c>
      <c r="AB80" s="216">
        <f>+IFERROR(VLOOKUP($Z80,'[4]TD 101-200'!$A$31:$V$55,MATCH(AB$8,'[4]TD 101-200'!$A$31:$V$31,0),FALSE),0)</f>
        <v>6873.9484057364443</v>
      </c>
      <c r="AC80" s="217">
        <f>+IFERROR(VLOOKUP($Z80,'[4]TD 101-200'!$A$31:$V$55,MATCH(AC$8,'[4]TD 101-200'!$A$31:$V$31,0),FALSE),0)</f>
        <v>7251.0289095889448</v>
      </c>
      <c r="AD80" s="217">
        <f>+IFERROR(VLOOKUP($Z80,'[4]TD 101-200'!$A$31:$V$55,MATCH(AD$8,'[4]TD 101-200'!$A$31:$V$31,0),FALSE),0)</f>
        <v>7628.7620530075928</v>
      </c>
      <c r="AE80" s="217">
        <f>+IFERROR(VLOOKUP($Z80,'[4]TD 101-200'!$A$31:$V$55,MATCH(AE$8,'[4]TD 101-200'!$A$31:$V$31,0),FALSE),0)</f>
        <v>8013.0663664450285</v>
      </c>
      <c r="AF80" s="217">
        <f>+IFERROR(VLOOKUP($Z80,'[4]TD 101-200'!$A$31:$V$55,MATCH(AF$8,'[4]TD 101-200'!$A$31:$V$31,0),FALSE),0)</f>
        <v>8413.1113931285545</v>
      </c>
      <c r="AG80" s="217">
        <f>+IFERROR(VLOOKUP($Z80,'[4]TD 101-200'!$A$31:$V$55,MATCH(AG$8,'[4]TD 101-200'!$A$31:$V$31,0),FALSE),0)</f>
        <v>8820.5845478028987</v>
      </c>
      <c r="AH80" s="217">
        <f>+IFERROR(VLOOKUP($Z80,'[4]TD 101-200'!$A$31:$V$55,MATCH(AH$8,'[4]TD 101-200'!$A$31:$V$31,0),FALSE),0)</f>
        <v>9236.4011700324827</v>
      </c>
      <c r="AI80" s="217">
        <f>+IFERROR(VLOOKUP($Z80,'[4]TD 101-200'!$A$31:$V$55,MATCH(AI$8,'[4]TD 101-200'!$A$31:$V$31,0),FALSE),0)</f>
        <v>9660.4624849080246</v>
      </c>
      <c r="AJ80" s="217">
        <f>+IFERROR(VLOOKUP($Z80,'[4]TD 101-200'!$A$31:$V$55,MATCH(AJ$8,'[4]TD 101-200'!$A$31:$V$31,0),FALSE),0)</f>
        <v>10093.001293447624</v>
      </c>
      <c r="AK80" s="217">
        <f>+IFERROR(VLOOKUP($Z80,'[4]TD 101-200'!$A$31:$V$55,MATCH(AK$8,'[4]TD 101-200'!$A$31:$V$31,0),FALSE),0)</f>
        <v>10534.169308751521</v>
      </c>
      <c r="AL80" s="217">
        <f>+IFERROR(VLOOKUP($Z80,'[4]TD 101-200'!$A$31:$V$55,MATCH(AL$8,'[4]TD 101-200'!$A$31:$V$31,0),FALSE),0)</f>
        <v>10984.143235985141</v>
      </c>
      <c r="AM80" s="217">
        <f>+IFERROR(VLOOKUP($Z80,'[4]TD 101-200'!$A$31:$V$55,MATCH(AM$8,'[4]TD 101-200'!$A$31:$V$31,0),FALSE),0)</f>
        <v>11443.097675866664</v>
      </c>
      <c r="AN80" s="217">
        <f>+IFERROR(VLOOKUP($Z80,'[4]TD 101-200'!$A$31:$V$55,MATCH(AN$8,'[4]TD 101-200'!$A$31:$V$31,0),FALSE),0)</f>
        <v>11911.212171152525</v>
      </c>
      <c r="AO80" s="217">
        <f>+IFERROR(VLOOKUP($Z80,'[4]TD 101-200'!$A$31:$V$55,MATCH(AO$8,'[4]TD 101-200'!$A$31:$V$31,0),FALSE),0)</f>
        <v>12388.669419167707</v>
      </c>
      <c r="AP80" s="217">
        <f>+IFERROR(VLOOKUP($Z80,'[4]TD 101-200'!$A$31:$V$55,MATCH(AP$8,'[4]TD 101-200'!$A$31:$V$31,0),FALSE),0)</f>
        <v>12875.656089117145</v>
      </c>
      <c r="AQ80" s="217">
        <f>+IFERROR(VLOOKUP($Z80,'[4]TD 101-200'!$A$31:$V$55,MATCH(AQ$8,'[4]TD 101-200'!$A$31:$V$31,0),FALSE),0)</f>
        <v>13372.361651062402</v>
      </c>
      <c r="AR80" s="217">
        <f>+IFERROR(VLOOKUP($Z80,'[4]TD 101-200'!$A$31:$V$55,MATCH(AR$8,'[4]TD 101-200'!$A$31:$V$31,0),FALSE),0)</f>
        <v>13878.982877278102</v>
      </c>
      <c r="AS80" s="217">
        <f>+IFERROR(VLOOKUP($Z80,'[4]TD 101-200'!$A$31:$V$55,MATCH(AS$8,'[4]TD 101-200'!$A$31:$V$31,0),FALSE),0)</f>
        <v>14395.706745817968</v>
      </c>
      <c r="AT80" s="217">
        <f>+IFERROR(VLOOKUP($Z80,'[4]TD 101-200'!$A$31:$V$55,MATCH(AT$8,'[4]TD 101-200'!$A$31:$V$31,0),FALSE),0)</f>
        <v>14922.777538141498</v>
      </c>
      <c r="AU80" s="217">
        <f>+IFERROR(VLOOKUP($Z80,'[4]TD 101-200'!$A$31:$V$55,MATCH(AU$8,'[4]TD 101-200'!$A$31:$V$31,0),FALSE),0)</f>
        <v>15460.235143467778</v>
      </c>
      <c r="AV80" s="217">
        <f>+IFERROR(VLOOKUP($Z80,'[4]TD 101-200'!$A$31:$V$55,MATCH(AV$8,'[4]TD 101-200'!$A$31:$V$31,0),FALSE),0)</f>
        <v>16008.94915660016</v>
      </c>
    </row>
    <row r="81" spans="2:48" x14ac:dyDescent="0.3">
      <c r="B81" s="214">
        <v>28</v>
      </c>
      <c r="C81" s="219" t="s">
        <v>64</v>
      </c>
      <c r="D81" s="216">
        <f>+IFERROR(VLOOKUP($B81,'[4]TD 101-200'!$A$4:$V$28,MATCH(D$8,'[4]TD 101-200'!$A$4:$V$4,0),FALSE),0)</f>
        <v>7061.6943290395584</v>
      </c>
      <c r="E81" s="217">
        <f>+IFERROR(VLOOKUP($B81,'[4]TD 101-200'!$A$4:$V$28,MATCH(E$8,'[4]TD 101-200'!$A$4:$V$4,0),FALSE),0)</f>
        <v>7205.0926295215422</v>
      </c>
      <c r="F81" s="217">
        <f>+IFERROR(VLOOKUP($B81,'[4]TD 101-200'!$A$4:$V$28,MATCH(F$8,'[4]TD 101-200'!$A$4:$V$4,0),FALSE),0)</f>
        <v>7307.9725220669498</v>
      </c>
      <c r="G81" s="217">
        <f>+IFERROR(VLOOKUP($B81,'[4]TD 101-200'!$A$4:$V$28,MATCH(G$8,'[4]TD 101-200'!$A$4:$V$4,0),FALSE),0)</f>
        <v>7411.8732523516692</v>
      </c>
      <c r="H81" s="217">
        <f>+IFERROR(VLOOKUP($B81,'[4]TD 101-200'!$A$4:$V$28,MATCH(H$8,'[4]TD 101-200'!$A$4:$V$4,0),FALSE),0)</f>
        <v>7519.9323389669917</v>
      </c>
      <c r="I81" s="217">
        <f>+IFERROR(VLOOKUP($B81,'[4]TD 101-200'!$A$4:$V$28,MATCH(I$8,'[4]TD 101-200'!$A$4:$V$4,0),FALSE),0)</f>
        <v>7630.0242427359435</v>
      </c>
      <c r="J81" s="217">
        <f>+IFERROR(VLOOKUP($B81,'[4]TD 101-200'!$A$4:$V$28,MATCH(J$8,'[4]TD 101-200'!$A$4:$V$4,0),FALSE),0)</f>
        <v>7742.3649303512975</v>
      </c>
      <c r="K81" s="217">
        <f>+IFERROR(VLOOKUP($B81,'[4]TD 101-200'!$A$4:$V$28,MATCH(K$8,'[4]TD 101-200'!$A$4:$V$4,0),FALSE),0)</f>
        <v>7856.9344686697468</v>
      </c>
      <c r="L81" s="217">
        <f>+IFERROR(VLOOKUP($B81,'[4]TD 101-200'!$A$4:$V$28,MATCH(L$8,'[4]TD 101-200'!$A$4:$V$4,0),FALSE),0)</f>
        <v>7973.7940327961087</v>
      </c>
      <c r="M81" s="217">
        <f>+IFERROR(VLOOKUP($B81,'[4]TD 101-200'!$A$4:$V$28,MATCH(M$8,'[4]TD 101-200'!$A$4:$V$4,0),FALSE),0)</f>
        <v>8092.9850520929613</v>
      </c>
      <c r="N81" s="217">
        <f>+IFERROR(VLOOKUP($B81,'[4]TD 101-200'!$A$4:$V$28,MATCH(N$8,'[4]TD 101-200'!$A$4:$V$4,0),FALSE),0)</f>
        <v>8214.5551543028978</v>
      </c>
      <c r="O81" s="217">
        <f>+IFERROR(VLOOKUP($B81,'[4]TD 101-200'!$A$4:$V$28,MATCH(O$8,'[4]TD 101-200'!$A$4:$V$4,0),FALSE),0)</f>
        <v>8338.5515405977494</v>
      </c>
      <c r="P81" s="217">
        <f>+IFERROR(VLOOKUP($B81,'[4]TD 101-200'!$A$4:$V$28,MATCH(P$8,'[4]TD 101-200'!$A$4:$V$4,0),FALSE),0)</f>
        <v>8465.0227104565129</v>
      </c>
      <c r="Q81" s="217">
        <f>+IFERROR(VLOOKUP($B81,'[4]TD 101-200'!$A$4:$V$28,MATCH(Q$8,'[4]TD 101-200'!$A$4:$V$4,0),FALSE),0)</f>
        <v>8594.0180270682013</v>
      </c>
      <c r="R81" s="217">
        <f>+IFERROR(VLOOKUP($B81,'[4]TD 101-200'!$A$4:$V$28,MATCH(R$8,'[4]TD 101-200'!$A$4:$V$4,0),FALSE),0)</f>
        <v>8725.5879160477234</v>
      </c>
      <c r="S81" s="217">
        <f>+IFERROR(VLOOKUP($B81,'[4]TD 101-200'!$A$4:$V$28,MATCH(S$8,'[4]TD 101-200'!$A$4:$V$4,0),FALSE),0)</f>
        <v>8859.7835926339321</v>
      </c>
      <c r="T81" s="217">
        <f>+IFERROR(VLOOKUP($B81,'[4]TD 101-200'!$A$4:$V$28,MATCH(T$8,'[4]TD 101-200'!$A$4:$V$4,0),FALSE),0)</f>
        <v>8996.6581186481508</v>
      </c>
      <c r="U81" s="217">
        <f>+IFERROR(VLOOKUP($B81,'[4]TD 101-200'!$A$4:$V$28,MATCH(U$8,'[4]TD 101-200'!$A$4:$V$4,0),FALSE),0)</f>
        <v>9136.2624023037115</v>
      </c>
      <c r="V81" s="217">
        <f>+IFERROR(VLOOKUP($B81,'[4]TD 101-200'!$A$4:$V$28,MATCH(V$8,'[4]TD 101-200'!$A$4:$V$4,0),FALSE),0)</f>
        <v>9278.6609100509831</v>
      </c>
      <c r="W81" s="217">
        <f>+IFERROR(VLOOKUP($B81,'[4]TD 101-200'!$A$4:$V$28,MATCH(W$8,'[4]TD 101-200'!$A$4:$V$4,0),FALSE),0)</f>
        <v>9423.8703996820623</v>
      </c>
      <c r="X81" s="217">
        <f>+IFERROR(VLOOKUP($B81,'[4]TD 101-200'!$A$4:$V$28,MATCH(X$8,'[4]TD 101-200'!$A$4:$V$4,0),FALSE),0)</f>
        <v>9572.1028689614795</v>
      </c>
      <c r="Z81" s="214">
        <v>28</v>
      </c>
      <c r="AA81" s="219" t="s">
        <v>64</v>
      </c>
      <c r="AB81" s="216">
        <f>+IFERROR(VLOOKUP($Z81,'[4]TD 101-200'!$A$31:$V$55,MATCH(AB$8,'[4]TD 101-200'!$A$31:$V$31,0),FALSE),0)</f>
        <v>7175.2463738505166</v>
      </c>
      <c r="AC81" s="217">
        <f>+IFERROR(VLOOKUP($Z81,'[4]TD 101-200'!$A$31:$V$55,MATCH(AC$8,'[4]TD 101-200'!$A$31:$V$31,0),FALSE),0)</f>
        <v>7320.9505190042491</v>
      </c>
      <c r="AD81" s="217">
        <f>+IFERROR(VLOOKUP($Z81,'[4]TD 101-200'!$A$31:$V$55,MATCH(AD$8,'[4]TD 101-200'!$A$31:$V$31,0),FALSE),0)</f>
        <v>7425.4847202217843</v>
      </c>
      <c r="AE81" s="217">
        <f>+IFERROR(VLOOKUP($Z81,'[4]TD 101-200'!$A$31:$V$55,MATCH(AE$8,'[4]TD 101-200'!$A$31:$V$31,0),FALSE),0)</f>
        <v>7531.0561742494838</v>
      </c>
      <c r="AF81" s="217">
        <f>+IFERROR(VLOOKUP($Z81,'[4]TD 101-200'!$A$31:$V$55,MATCH(AF$8,'[4]TD 101-200'!$A$31:$V$31,0),FALSE),0)</f>
        <v>7640.8528509775833</v>
      </c>
      <c r="AG81" s="217">
        <f>+IFERROR(VLOOKUP($Z81,'[4]TD 101-200'!$A$31:$V$55,MATCH(AG$8,'[4]TD 101-200'!$A$31:$V$31,0),FALSE),0)</f>
        <v>7752.7150325591383</v>
      </c>
      <c r="AH81" s="217">
        <f>+IFERROR(VLOOKUP($Z81,'[4]TD 101-200'!$A$31:$V$55,MATCH(AH$8,'[4]TD 101-200'!$A$31:$V$31,0),FALSE),0)</f>
        <v>7866.862158431346</v>
      </c>
      <c r="AI81" s="217">
        <f>+IFERROR(VLOOKUP($Z81,'[4]TD 101-200'!$A$31:$V$55,MATCH(AI$8,'[4]TD 101-200'!$A$31:$V$31,0),FALSE),0)</f>
        <v>7983.2739749259563</v>
      </c>
      <c r="AJ81" s="217">
        <f>+IFERROR(VLOOKUP($Z81,'[4]TD 101-200'!$A$31:$V$55,MATCH(AJ$8,'[4]TD 101-200'!$A$31:$V$31,0),FALSE),0)</f>
        <v>8102.0126408434689</v>
      </c>
      <c r="AK81" s="217">
        <f>+IFERROR(VLOOKUP($Z81,'[4]TD 101-200'!$A$31:$V$55,MATCH(AK$8,'[4]TD 101-200'!$A$31:$V$31,0),FALSE),0)</f>
        <v>8223.1202517306174</v>
      </c>
      <c r="AL81" s="217">
        <f>+IFERROR(VLOOKUP($Z81,'[4]TD 101-200'!$A$31:$V$55,MATCH(AL$8,'[4]TD 101-200'!$A$31:$V$31,0),FALSE),0)</f>
        <v>8346.6452011840884</v>
      </c>
      <c r="AM81" s="217">
        <f>+IFERROR(VLOOKUP($Z81,'[4]TD 101-200'!$A$31:$V$55,MATCH(AM$8,'[4]TD 101-200'!$A$31:$V$31,0),FALSE),0)</f>
        <v>8472.6354493705621</v>
      </c>
      <c r="AN81" s="217">
        <f>+IFERROR(VLOOKUP($Z81,'[4]TD 101-200'!$A$31:$V$55,MATCH(AN$8,'[4]TD 101-200'!$A$31:$V$31,0),FALSE),0)</f>
        <v>8601.1402756406551</v>
      </c>
      <c r="AO81" s="217">
        <f>+IFERROR(VLOOKUP($Z81,'[4]TD 101-200'!$A$31:$V$55,MATCH(AO$8,'[4]TD 101-200'!$A$31:$V$31,0),FALSE),0)</f>
        <v>8732.2098369434589</v>
      </c>
      <c r="AP81" s="217">
        <f>+IFERROR(VLOOKUP($Z81,'[4]TD 101-200'!$A$31:$V$55,MATCH(AP$8,'[4]TD 101-200'!$A$31:$V$31,0),FALSE),0)</f>
        <v>8865.8953697377692</v>
      </c>
      <c r="AQ81" s="217">
        <f>+IFERROR(VLOOKUP($Z81,'[4]TD 101-200'!$A$31:$V$55,MATCH(AQ$8,'[4]TD 101-200'!$A$31:$V$31,0),FALSE),0)</f>
        <v>9002.2489128034886</v>
      </c>
      <c r="AR81" s="217">
        <f>+IFERROR(VLOOKUP($Z81,'[4]TD 101-200'!$A$31:$V$55,MATCH(AR$8,'[4]TD 101-200'!$A$31:$V$31,0),FALSE),0)</f>
        <v>9141.3243811960147</v>
      </c>
      <c r="AS81" s="217">
        <f>+IFERROR(VLOOKUP($Z81,'[4]TD 101-200'!$A$31:$V$55,MATCH(AS$8,'[4]TD 101-200'!$A$31:$V$31,0),FALSE),0)</f>
        <v>9283.1735017327555</v>
      </c>
      <c r="AT81" s="217">
        <f>+IFERROR(VLOOKUP($Z81,'[4]TD 101-200'!$A$31:$V$55,MATCH(AT$8,'[4]TD 101-200'!$A$31:$V$31,0),FALSE),0)</f>
        <v>9427.8617774846025</v>
      </c>
      <c r="AU81" s="217">
        <f>+IFERROR(VLOOKUP($Z81,'[4]TD 101-200'!$A$31:$V$55,MATCH(AU$8,'[4]TD 101-200'!$A$31:$V$31,0),FALSE),0)</f>
        <v>9575.4062357089515</v>
      </c>
      <c r="AV81" s="217">
        <f>+IFERROR(VLOOKUP($Z81,'[4]TD 101-200'!$A$31:$V$55,MATCH(AV$8,'[4]TD 101-200'!$A$31:$V$31,0),FALSE),0)</f>
        <v>9726.0222830943785</v>
      </c>
    </row>
    <row r="82" spans="2:48" x14ac:dyDescent="0.3">
      <c r="B82" s="214">
        <v>29</v>
      </c>
      <c r="C82" s="219" t="s">
        <v>65</v>
      </c>
      <c r="D82" s="216">
        <f>+IFERROR(VLOOKUP($B82,'[4]TD 101-200'!$A$4:$V$28,MATCH(D$8,'[4]TD 101-200'!$A$4:$V$4,0),FALSE),0)</f>
        <v>8802.0477303003427</v>
      </c>
      <c r="E82" s="217">
        <f>+IFERROR(VLOOKUP($B82,'[4]TD 101-200'!$A$4:$V$28,MATCH(E$8,'[4]TD 101-200'!$A$4:$V$4,0),FALSE),0)</f>
        <v>8989.8875145687271</v>
      </c>
      <c r="F82" s="217">
        <f>+IFERROR(VLOOKUP($B82,'[4]TD 101-200'!$A$4:$V$28,MATCH(F$8,'[4]TD 101-200'!$A$4:$V$4,0),FALSE),0)</f>
        <v>9206.7388672275483</v>
      </c>
      <c r="G82" s="217">
        <f>+IFERROR(VLOOKUP($B82,'[4]TD 101-200'!$A$4:$V$28,MATCH(G$8,'[4]TD 101-200'!$A$4:$V$4,0),FALSE),0)</f>
        <v>9427.1717009139611</v>
      </c>
      <c r="H82" s="217">
        <f>+IFERROR(VLOOKUP($B82,'[4]TD 101-200'!$A$4:$V$28,MATCH(H$8,'[4]TD 101-200'!$A$4:$V$4,0),FALSE),0)</f>
        <v>9656.615691371162</v>
      </c>
      <c r="I82" s="217">
        <f>+IFERROR(VLOOKUP($B82,'[4]TD 101-200'!$A$4:$V$28,MATCH(I$8,'[4]TD 101-200'!$A$4:$V$4,0),FALSE),0)</f>
        <v>9890.4219266076343</v>
      </c>
      <c r="J82" s="217">
        <f>+IFERROR(VLOOKUP($B82,'[4]TD 101-200'!$A$4:$V$28,MATCH(J$8,'[4]TD 101-200'!$A$4:$V$4,0),FALSE),0)</f>
        <v>10129.000093255081</v>
      </c>
      <c r="K82" s="217">
        <f>+IFERROR(VLOOKUP($B82,'[4]TD 101-200'!$A$4:$V$28,MATCH(K$8,'[4]TD 101-200'!$A$4:$V$4,0),FALSE),0)</f>
        <v>10372.312640951541</v>
      </c>
      <c r="L82" s="217">
        <f>+IFERROR(VLOOKUP($B82,'[4]TD 101-200'!$A$4:$V$28,MATCH(L$8,'[4]TD 101-200'!$A$4:$V$4,0),FALSE),0)</f>
        <v>10620.488293908898</v>
      </c>
      <c r="M82" s="217">
        <f>+IFERROR(VLOOKUP($B82,'[4]TD 101-200'!$A$4:$V$28,MATCH(M$8,'[4]TD 101-200'!$A$4:$V$4,0),FALSE),0)</f>
        <v>10873.615341288274</v>
      </c>
      <c r="N82" s="217">
        <f>+IFERROR(VLOOKUP($B82,'[4]TD 101-200'!$A$4:$V$28,MATCH(N$8,'[4]TD 101-200'!$A$4:$V$4,0),FALSE),0)</f>
        <v>11131.794852397492</v>
      </c>
      <c r="O82" s="217">
        <f>+IFERROR(VLOOKUP($B82,'[4]TD 101-200'!$A$4:$V$28,MATCH(O$8,'[4]TD 101-200'!$A$4:$V$4,0),FALSE),0)</f>
        <v>11395.127088937568</v>
      </c>
      <c r="P82" s="217">
        <f>+IFERROR(VLOOKUP($B82,'[4]TD 101-200'!$A$4:$V$28,MATCH(P$8,'[4]TD 101-200'!$A$4:$V$4,0),FALSE),0)</f>
        <v>11663.715043959197</v>
      </c>
      <c r="Q82" s="217">
        <f>+IFERROR(VLOOKUP($B82,'[4]TD 101-200'!$A$4:$V$28,MATCH(Q$8,'[4]TD 101-200'!$A$4:$V$4,0),FALSE),0)</f>
        <v>11937.663554193432</v>
      </c>
      <c r="R82" s="217">
        <f>+IFERROR(VLOOKUP($B82,'[4]TD 101-200'!$A$4:$V$28,MATCH(R$8,'[4]TD 101-200'!$A$4:$V$4,0),FALSE),0)</f>
        <v>12217.079699372413</v>
      </c>
      <c r="S82" s="217">
        <f>+IFERROR(VLOOKUP($B82,'[4]TD 101-200'!$A$4:$V$28,MATCH(S$8,'[4]TD 101-200'!$A$4:$V$4,0),FALSE),0)</f>
        <v>12502.072281985333</v>
      </c>
      <c r="T82" s="217">
        <f>+IFERROR(VLOOKUP($B82,'[4]TD 101-200'!$A$4:$V$28,MATCH(T$8,'[4]TD 101-200'!$A$4:$V$4,0),FALSE),0)</f>
        <v>12792.753848811917</v>
      </c>
      <c r="U82" s="217">
        <f>+IFERROR(VLOOKUP($B82,'[4]TD 101-200'!$A$4:$V$28,MATCH(U$8,'[4]TD 101-200'!$A$4:$V$4,0),FALSE),0)</f>
        <v>13089.233064776659</v>
      </c>
      <c r="V82" s="217">
        <f>+IFERROR(VLOOKUP($B82,'[4]TD 101-200'!$A$4:$V$28,MATCH(V$8,'[4]TD 101-200'!$A$4:$V$4,0),FALSE),0)</f>
        <v>13391.644687598939</v>
      </c>
      <c r="W82" s="217">
        <f>+IFERROR(VLOOKUP($B82,'[4]TD 101-200'!$A$4:$V$28,MATCH(W$8,'[4]TD 101-200'!$A$4:$V$4,0),FALSE),0)</f>
        <v>13700.032704625308</v>
      </c>
      <c r="X82" s="217">
        <f>+IFERROR(VLOOKUP($B82,'[4]TD 101-200'!$A$4:$V$28,MATCH(X$8,'[4]TD 101-200'!$A$4:$V$4,0),FALSE),0)</f>
        <v>14014.814296926239</v>
      </c>
      <c r="Z82" s="214">
        <v>29</v>
      </c>
      <c r="AA82" s="219" t="s">
        <v>65</v>
      </c>
      <c r="AB82" s="216">
        <f>+IFERROR(VLOOKUP($Z82,'[4]TD 101-200'!$A$31:$V$55,MATCH(AB$8,'[4]TD 101-200'!$A$31:$V$31,0),FALSE),0)</f>
        <v>8923.0758865919779</v>
      </c>
      <c r="AC82" s="217">
        <f>+IFERROR(VLOOKUP($Z82,'[4]TD 101-200'!$A$31:$V$55,MATCH(AC$8,'[4]TD 101-200'!$A$31:$V$31,0),FALSE),0)</f>
        <v>9113.4984678940473</v>
      </c>
      <c r="AD82" s="217">
        <f>+IFERROR(VLOOKUP($Z82,'[4]TD 101-200'!$A$31:$V$55,MATCH(AD$8,'[4]TD 101-200'!$A$31:$V$31,0),FALSE),0)</f>
        <v>9333.3315266519257</v>
      </c>
      <c r="AE82" s="217">
        <f>+IFERROR(VLOOKUP($Z82,'[4]TD 101-200'!$A$31:$V$55,MATCH(AE$8,'[4]TD 101-200'!$A$31:$V$31,0),FALSE),0)</f>
        <v>9556.795311801523</v>
      </c>
      <c r="AF82" s="217">
        <f>+IFERROR(VLOOKUP($Z82,'[4]TD 101-200'!$A$31:$V$55,MATCH(AF$8,'[4]TD 101-200'!$A$31:$V$31,0),FALSE),0)</f>
        <v>9789.3941571275136</v>
      </c>
      <c r="AG82" s="217">
        <f>+IFERROR(VLOOKUP($Z82,'[4]TD 101-200'!$A$31:$V$55,MATCH(AG$8,'[4]TD 101-200'!$A$31:$V$31,0),FALSE),0)</f>
        <v>10026.415228098491</v>
      </c>
      <c r="AH82" s="217">
        <f>+IFERROR(VLOOKUP($Z82,'[4]TD 101-200'!$A$31:$V$55,MATCH(AH$8,'[4]TD 101-200'!$A$31:$V$31,0),FALSE),0)</f>
        <v>10268.273844537325</v>
      </c>
      <c r="AI82" s="217">
        <f>+IFERROR(VLOOKUP($Z82,'[4]TD 101-200'!$A$31:$V$55,MATCH(AI$8,'[4]TD 101-200'!$A$31:$V$31,0),FALSE),0)</f>
        <v>10514.931939764621</v>
      </c>
      <c r="AJ82" s="217">
        <f>+IFERROR(VLOOKUP($Z82,'[4]TD 101-200'!$A$31:$V$55,MATCH(AJ$8,'[4]TD 101-200'!$A$31:$V$31,0),FALSE),0)</f>
        <v>10766.520007950141</v>
      </c>
      <c r="AK82" s="217">
        <f>+IFERROR(VLOOKUP($Z82,'[4]TD 101-200'!$A$31:$V$55,MATCH(AK$8,'[4]TD 101-200'!$A$31:$V$31,0),FALSE),0)</f>
        <v>11023.127552230988</v>
      </c>
      <c r="AL82" s="217">
        <f>+IFERROR(VLOOKUP($Z82,'[4]TD 101-200'!$A$31:$V$55,MATCH(AL$8,'[4]TD 101-200'!$A$31:$V$31,0),FALSE),0)</f>
        <v>11284.857031617954</v>
      </c>
      <c r="AM82" s="217">
        <f>+IFERROR(VLOOKUP($Z82,'[4]TD 101-200'!$A$31:$V$55,MATCH(AM$8,'[4]TD 101-200'!$A$31:$V$31,0),FALSE),0)</f>
        <v>11551.810086410458</v>
      </c>
      <c r="AN82" s="217">
        <f>+IFERROR(VLOOKUP($Z82,'[4]TD 101-200'!$A$31:$V$55,MATCH(AN$8,'[4]TD 101-200'!$A$31:$V$31,0),FALSE),0)</f>
        <v>11824.091125813635</v>
      </c>
      <c r="AO82" s="217">
        <f>+IFERROR(VLOOKUP($Z82,'[4]TD 101-200'!$A$31:$V$55,MATCH(AO$8,'[4]TD 101-200'!$A$31:$V$31,0),FALSE),0)</f>
        <v>12101.806428063588</v>
      </c>
      <c r="AP82" s="217">
        <f>+IFERROR(VLOOKUP($Z82,'[4]TD 101-200'!$A$31:$V$55,MATCH(AP$8,'[4]TD 101-200'!$A$31:$V$31,0),FALSE),0)</f>
        <v>12385.064545238776</v>
      </c>
      <c r="AQ82" s="217">
        <f>+IFERROR(VLOOKUP($Z82,'[4]TD 101-200'!$A$31:$V$55,MATCH(AQ$8,'[4]TD 101-200'!$A$31:$V$31,0),FALSE),0)</f>
        <v>12673.975775862631</v>
      </c>
      <c r="AR82" s="217">
        <f>+IFERROR(VLOOKUP($Z82,'[4]TD 101-200'!$A$31:$V$55,MATCH(AR$8,'[4]TD 101-200'!$A$31:$V$31,0),FALSE),0)</f>
        <v>12968.654214233084</v>
      </c>
      <c r="AS82" s="217">
        <f>+IFERROR(VLOOKUP($Z82,'[4]TD 101-200'!$A$31:$V$55,MATCH(AS$8,'[4]TD 101-200'!$A$31:$V$31,0),FALSE),0)</f>
        <v>13269.210019417344</v>
      </c>
      <c r="AT82" s="217">
        <f>+IFERROR(VLOOKUP($Z82,'[4]TD 101-200'!$A$31:$V$55,MATCH(AT$8,'[4]TD 101-200'!$A$31:$V$31,0),FALSE),0)</f>
        <v>13575.779802053419</v>
      </c>
      <c r="AU82" s="217">
        <f>+IFERROR(VLOOKUP($Z82,'[4]TD 101-200'!$A$31:$V$55,MATCH(AU$8,'[4]TD 101-200'!$A$31:$V$31,0),FALSE),0)</f>
        <v>13888.408154313904</v>
      </c>
      <c r="AV82" s="217">
        <f>+IFERROR(VLOOKUP($Z82,'[4]TD 101-200'!$A$31:$V$55,MATCH(AV$8,'[4]TD 101-200'!$A$31:$V$31,0),FALSE),0)</f>
        <v>14207.517993508971</v>
      </c>
    </row>
    <row r="83" spans="2:48" x14ac:dyDescent="0.3">
      <c r="B83" s="214">
        <v>31</v>
      </c>
      <c r="C83" s="219" t="s">
        <v>66</v>
      </c>
      <c r="D83" s="216">
        <f>+IFERROR(VLOOKUP($B83,'[4]TD 101-200'!$A$4:$V$28,MATCH(D$8,'[4]TD 101-200'!$A$4:$V$4,0),FALSE),0)</f>
        <v>14945.286835471232</v>
      </c>
      <c r="E83" s="217">
        <f>+IFERROR(VLOOKUP($B83,'[4]TD 101-200'!$A$4:$V$28,MATCH(E$8,'[4]TD 101-200'!$A$4:$V$4,0),FALSE),0)</f>
        <v>15301.433930035375</v>
      </c>
      <c r="F83" s="217">
        <f>+IFERROR(VLOOKUP($B83,'[4]TD 101-200'!$A$4:$V$28,MATCH(F$8,'[4]TD 101-200'!$A$4:$V$4,0),FALSE),0)</f>
        <v>15682.048345508345</v>
      </c>
      <c r="G83" s="217">
        <f>+IFERROR(VLOOKUP($B83,'[4]TD 101-200'!$A$4:$V$28,MATCH(G$8,'[4]TD 101-200'!$A$4:$V$4,0),FALSE),0)</f>
        <v>16068.610239784888</v>
      </c>
      <c r="H83" s="217">
        <f>+IFERROR(VLOOKUP($B83,'[4]TD 101-200'!$A$4:$V$28,MATCH(H$8,'[4]TD 101-200'!$A$4:$V$4,0),FALSE),0)</f>
        <v>16471.089250071669</v>
      </c>
      <c r="I83" s="217">
        <f>+IFERROR(VLOOKUP($B83,'[4]TD 101-200'!$A$4:$V$28,MATCH(I$8,'[4]TD 101-200'!$A$4:$V$4,0),FALSE),0)</f>
        <v>16881.272049685052</v>
      </c>
      <c r="J83" s="217">
        <f>+IFERROR(VLOOKUP($B83,'[4]TD 101-200'!$A$4:$V$28,MATCH(J$8,'[4]TD 101-200'!$A$4:$V$4,0),FALSE),0)</f>
        <v>17299.821024886129</v>
      </c>
      <c r="K83" s="217">
        <f>+IFERROR(VLOOKUP($B83,'[4]TD 101-200'!$A$4:$V$28,MATCH(K$8,'[4]TD 101-200'!$A$4:$V$4,0),FALSE),0)</f>
        <v>17726.677136934282</v>
      </c>
      <c r="L83" s="217">
        <f>+IFERROR(VLOOKUP($B83,'[4]TD 101-200'!$A$4:$V$28,MATCH(L$8,'[4]TD 101-200'!$A$4:$V$4,0),FALSE),0)</f>
        <v>18162.064497433836</v>
      </c>
      <c r="M83" s="217">
        <f>+IFERROR(VLOOKUP($B83,'[4]TD 101-200'!$A$4:$V$28,MATCH(M$8,'[4]TD 101-200'!$A$4:$V$4,0),FALSE),0)</f>
        <v>18606.138435708403</v>
      </c>
      <c r="N83" s="217">
        <f>+IFERROR(VLOOKUP($B83,'[4]TD 101-200'!$A$4:$V$28,MATCH(N$8,'[4]TD 101-200'!$A$4:$V$4,0),FALSE),0)</f>
        <v>19059.07615044765</v>
      </c>
      <c r="O83" s="217">
        <f>+IFERROR(VLOOKUP($B83,'[4]TD 101-200'!$A$4:$V$28,MATCH(O$8,'[4]TD 101-200'!$A$4:$V$4,0),FALSE),0)</f>
        <v>19521.053564925543</v>
      </c>
      <c r="P83" s="217">
        <f>+IFERROR(VLOOKUP($B83,'[4]TD 101-200'!$A$4:$V$28,MATCH(P$8,'[4]TD 101-200'!$A$4:$V$4,0),FALSE),0)</f>
        <v>19992.251357092155</v>
      </c>
      <c r="Q83" s="217">
        <f>+IFERROR(VLOOKUP($B83,'[4]TD 101-200'!$A$4:$V$28,MATCH(Q$8,'[4]TD 101-200'!$A$4:$V$4,0),FALSE),0)</f>
        <v>20472.853452224292</v>
      </c>
      <c r="R83" s="217">
        <f>+IFERROR(VLOOKUP($B83,'[4]TD 101-200'!$A$4:$V$28,MATCH(R$8,'[4]TD 101-200'!$A$4:$V$4,0),FALSE),0)</f>
        <v>20963.047694176552</v>
      </c>
      <c r="S83" s="217">
        <f>+IFERROR(VLOOKUP($B83,'[4]TD 101-200'!$A$4:$V$28,MATCH(S$8,'[4]TD 101-200'!$A$4:$V$4,0),FALSE),0)</f>
        <v>21463.025004615578</v>
      </c>
      <c r="T83" s="217">
        <f>+IFERROR(VLOOKUP($B83,'[4]TD 101-200'!$A$4:$V$28,MATCH(T$8,'[4]TD 101-200'!$A$4:$V$4,0),FALSE),0)</f>
        <v>21972.982659640613</v>
      </c>
      <c r="U83" s="217">
        <f>+IFERROR(VLOOKUP($B83,'[4]TD 101-200'!$A$4:$V$28,MATCH(U$8,'[4]TD 101-200'!$A$4:$V$4,0),FALSE),0)</f>
        <v>22493.111961543633</v>
      </c>
      <c r="V83" s="217">
        <f>+IFERROR(VLOOKUP($B83,'[4]TD 101-200'!$A$4:$V$28,MATCH(V$8,'[4]TD 101-200'!$A$4:$V$4,0),FALSE),0)</f>
        <v>23023.646723012473</v>
      </c>
      <c r="W83" s="217">
        <f>+IFERROR(VLOOKUP($B83,'[4]TD 101-200'!$A$4:$V$28,MATCH(W$8,'[4]TD 101-200'!$A$4:$V$4,0),FALSE),0)</f>
        <v>23564.674267504644</v>
      </c>
      <c r="X83" s="217">
        <f>+IFERROR(VLOOKUP($B83,'[4]TD 101-200'!$A$4:$V$28,MATCH(X$8,'[4]TD 101-200'!$A$4:$V$4,0),FALSE),0)</f>
        <v>24116.886747078057</v>
      </c>
      <c r="Z83" s="214">
        <v>31</v>
      </c>
      <c r="AA83" s="219" t="s">
        <v>66</v>
      </c>
      <c r="AB83" s="216">
        <f>+IFERROR(VLOOKUP($Z83,'[4]TD 101-200'!$A$31:$V$55,MATCH(AB$8,'[4]TD 101-200'!$A$31:$V$31,0),FALSE),0)</f>
        <v>15150.784529458961</v>
      </c>
      <c r="AC83" s="217">
        <f>+IFERROR(VLOOKUP($Z83,'[4]TD 101-200'!$A$31:$V$55,MATCH(AC$8,'[4]TD 101-200'!$A$31:$V$31,0),FALSE),0)</f>
        <v>15511.828646573373</v>
      </c>
      <c r="AD83" s="217">
        <f>+IFERROR(VLOOKUP($Z83,'[4]TD 101-200'!$A$31:$V$55,MATCH(AD$8,'[4]TD 101-200'!$A$31:$V$31,0),FALSE),0)</f>
        <v>15897.676510259085</v>
      </c>
      <c r="AE83" s="217">
        <f>+IFERROR(VLOOKUP($Z83,'[4]TD 101-200'!$A$31:$V$55,MATCH(AE$8,'[4]TD 101-200'!$A$31:$V$31,0),FALSE),0)</f>
        <v>16289.553630581946</v>
      </c>
      <c r="AF83" s="217">
        <f>+IFERROR(VLOOKUP($Z83,'[4]TD 101-200'!$A$31:$V$55,MATCH(AF$8,'[4]TD 101-200'!$A$31:$V$31,0),FALSE),0)</f>
        <v>16697.566727260149</v>
      </c>
      <c r="AG83" s="217">
        <f>+IFERROR(VLOOKUP($Z83,'[4]TD 101-200'!$A$31:$V$55,MATCH(AG$8,'[4]TD 101-200'!$A$31:$V$31,0),FALSE),0)</f>
        <v>17113.389540368215</v>
      </c>
      <c r="AH83" s="217">
        <f>+IFERROR(VLOOKUP($Z83,'[4]TD 101-200'!$A$31:$V$55,MATCH(AH$8,'[4]TD 101-200'!$A$31:$V$31,0),FALSE),0)</f>
        <v>17537.693563978315</v>
      </c>
      <c r="AI83" s="217">
        <f>+IFERROR(VLOOKUP($Z83,'[4]TD 101-200'!$A$31:$V$55,MATCH(AI$8,'[4]TD 101-200'!$A$31:$V$31,0),FALSE),0)</f>
        <v>17970.418947567123</v>
      </c>
      <c r="AJ83" s="217">
        <f>+IFERROR(VLOOKUP($Z83,'[4]TD 101-200'!$A$31:$V$55,MATCH(AJ$8,'[4]TD 101-200'!$A$31:$V$31,0),FALSE),0)</f>
        <v>18411.79288427356</v>
      </c>
      <c r="AK83" s="217">
        <f>+IFERROR(VLOOKUP($Z83,'[4]TD 101-200'!$A$31:$V$55,MATCH(AK$8,'[4]TD 101-200'!$A$31:$V$31,0),FALSE),0)</f>
        <v>18861.972839199392</v>
      </c>
      <c r="AL83" s="217">
        <f>+IFERROR(VLOOKUP($Z83,'[4]TD 101-200'!$A$31:$V$55,MATCH(AL$8,'[4]TD 101-200'!$A$31:$V$31,0),FALSE),0)</f>
        <v>19321.138447516303</v>
      </c>
      <c r="AM83" s="217">
        <f>+IFERROR(VLOOKUP($Z83,'[4]TD 101-200'!$A$31:$V$55,MATCH(AM$8,'[4]TD 101-200'!$A$31:$V$31,0),FALSE),0)</f>
        <v>19789.468051443262</v>
      </c>
      <c r="AN83" s="217">
        <f>+IFERROR(VLOOKUP($Z83,'[4]TD 101-200'!$A$31:$V$55,MATCH(AN$8,'[4]TD 101-200'!$A$31:$V$31,0),FALSE),0)</f>
        <v>20267.144813252165</v>
      </c>
      <c r="AO83" s="217">
        <f>+IFERROR(VLOOKUP($Z83,'[4]TD 101-200'!$A$31:$V$55,MATCH(AO$8,'[4]TD 101-200'!$A$31:$V$31,0),FALSE),0)</f>
        <v>20754.355187192366</v>
      </c>
      <c r="AP83" s="217">
        <f>+IFERROR(VLOOKUP($Z83,'[4]TD 101-200'!$A$31:$V$55,MATCH(AP$8,'[4]TD 101-200'!$A$31:$V$31,0),FALSE),0)</f>
        <v>21251.289599971467</v>
      </c>
      <c r="AQ83" s="217">
        <f>+IFERROR(VLOOKUP($Z83,'[4]TD 101-200'!$A$31:$V$55,MATCH(AQ$8,'[4]TD 101-200'!$A$31:$V$31,0),FALSE),0)</f>
        <v>21758.14159842904</v>
      </c>
      <c r="AR83" s="217">
        <f>+IFERROR(VLOOKUP($Z83,'[4]TD 101-200'!$A$31:$V$55,MATCH(AR$8,'[4]TD 101-200'!$A$31:$V$31,0),FALSE),0)</f>
        <v>22275.111171210694</v>
      </c>
      <c r="AS83" s="217">
        <f>+IFERROR(VLOOKUP($Z83,'[4]TD 101-200'!$A$31:$V$55,MATCH(AS$8,'[4]TD 101-200'!$A$31:$V$31,0),FALSE),0)</f>
        <v>22802.392251014844</v>
      </c>
      <c r="AT83" s="217">
        <f>+IFERROR(VLOOKUP($Z83,'[4]TD 101-200'!$A$31:$V$55,MATCH(AT$8,'[4]TD 101-200'!$A$31:$V$31,0),FALSE),0)</f>
        <v>23340.221865453881</v>
      </c>
      <c r="AU83" s="217">
        <f>+IFERROR(VLOOKUP($Z83,'[4]TD 101-200'!$A$31:$V$55,MATCH(AU$8,'[4]TD 101-200'!$A$31:$V$31,0),FALSE),0)</f>
        <v>23888.688538682836</v>
      </c>
      <c r="AV83" s="217">
        <f>+IFERROR(VLOOKUP($Z83,'[4]TD 101-200'!$A$31:$V$55,MATCH(AV$8,'[4]TD 101-200'!$A$31:$V$31,0),FALSE),0)</f>
        <v>24448.493939850356</v>
      </c>
    </row>
    <row r="84" spans="2:48" x14ac:dyDescent="0.3">
      <c r="B84" s="214">
        <v>32</v>
      </c>
      <c r="C84" s="219" t="s">
        <v>67</v>
      </c>
      <c r="D84" s="216">
        <f>+IFERROR(VLOOKUP($B84,'[4]TD 101-200'!$A$4:$V$28,MATCH(D$8,'[4]TD 101-200'!$A$4:$V$4,0),FALSE),0)</f>
        <v>12851.228386060411</v>
      </c>
      <c r="E84" s="217">
        <f>+IFERROR(VLOOKUP($B84,'[4]TD 101-200'!$A$4:$V$28,MATCH(E$8,'[4]TD 101-200'!$A$4:$V$4,0),FALSE),0)</f>
        <v>13193.357062558598</v>
      </c>
      <c r="F84" s="217">
        <f>+IFERROR(VLOOKUP($B84,'[4]TD 101-200'!$A$4:$V$28,MATCH(F$8,'[4]TD 101-200'!$A$4:$V$4,0),FALSE),0)</f>
        <v>13596.410609766108</v>
      </c>
      <c r="G84" s="217">
        <f>+IFERROR(VLOOKUP($B84,'[4]TD 101-200'!$A$4:$V$28,MATCH(G$8,'[4]TD 101-200'!$A$4:$V$4,0),FALSE),0)</f>
        <v>14005.29886840928</v>
      </c>
      <c r="H84" s="217">
        <f>+IFERROR(VLOOKUP($B84,'[4]TD 101-200'!$A$4:$V$28,MATCH(H$8,'[4]TD 101-200'!$A$4:$V$4,0),FALSE),0)</f>
        <v>14431.289505582081</v>
      </c>
      <c r="I84" s="217">
        <f>+IFERROR(VLOOKUP($B84,'[4]TD 101-200'!$A$4:$V$28,MATCH(I$8,'[4]TD 101-200'!$A$4:$V$4,0),FALSE),0)</f>
        <v>14865.399703040734</v>
      </c>
      <c r="J84" s="217">
        <f>+IFERROR(VLOOKUP($B84,'[4]TD 101-200'!$A$4:$V$28,MATCH(J$8,'[4]TD 101-200'!$A$4:$V$4,0),FALSE),0)</f>
        <v>15308.374232249689</v>
      </c>
      <c r="K84" s="217">
        <f>+IFERROR(VLOOKUP($B84,'[4]TD 101-200'!$A$4:$V$28,MATCH(K$8,'[4]TD 101-200'!$A$4:$V$4,0),FALSE),0)</f>
        <v>15760.138084954042</v>
      </c>
      <c r="L84" s="217">
        <f>+IFERROR(VLOOKUP($B84,'[4]TD 101-200'!$A$4:$V$28,MATCH(L$8,'[4]TD 101-200'!$A$4:$V$4,0),FALSE),0)</f>
        <v>16220.931663963596</v>
      </c>
      <c r="M84" s="217">
        <f>+IFERROR(VLOOKUP($B84,'[4]TD 101-200'!$A$4:$V$28,MATCH(M$8,'[4]TD 101-200'!$A$4:$V$4,0),FALSE),0)</f>
        <v>16690.918539233109</v>
      </c>
      <c r="N84" s="217">
        <f>+IFERROR(VLOOKUP($B84,'[4]TD 101-200'!$A$4:$V$28,MATCH(N$8,'[4]TD 101-200'!$A$4:$V$4,0),FALSE),0)</f>
        <v>17170.286460459163</v>
      </c>
      <c r="O84" s="217">
        <f>+IFERROR(VLOOKUP($B84,'[4]TD 101-200'!$A$4:$V$28,MATCH(O$8,'[4]TD 101-200'!$A$4:$V$4,0),FALSE),0)</f>
        <v>17659.221562400035</v>
      </c>
      <c r="P84" s="217">
        <f>+IFERROR(VLOOKUP($B84,'[4]TD 101-200'!$A$4:$V$28,MATCH(P$8,'[4]TD 101-200'!$A$4:$V$4,0),FALSE),0)</f>
        <v>18157.915080229777</v>
      </c>
      <c r="Q84" s="217">
        <f>+IFERROR(VLOOKUP($B84,'[4]TD 101-200'!$A$4:$V$28,MATCH(Q$8,'[4]TD 101-200'!$A$4:$V$4,0),FALSE),0)</f>
        <v>18666.561667076334</v>
      </c>
      <c r="R84" s="217">
        <f>+IFERROR(VLOOKUP($B84,'[4]TD 101-200'!$A$4:$V$28,MATCH(R$8,'[4]TD 101-200'!$A$4:$V$4,0),FALSE),0)</f>
        <v>19185.360133440812</v>
      </c>
      <c r="S84" s="217">
        <f>+IFERROR(VLOOKUP($B84,'[4]TD 101-200'!$A$4:$V$28,MATCH(S$8,'[4]TD 101-200'!$A$4:$V$4,0),FALSE),0)</f>
        <v>19714.512523942652</v>
      </c>
      <c r="T84" s="217">
        <f>+IFERROR(VLOOKUP($B84,'[4]TD 101-200'!$A$4:$V$28,MATCH(T$8,'[4]TD 101-200'!$A$4:$V$4,0),FALSE),0)</f>
        <v>20254.227695243586</v>
      </c>
      <c r="U84" s="217">
        <f>+IFERROR(VLOOKUP($B84,'[4]TD 101-200'!$A$4:$V$28,MATCH(U$8,'[4]TD 101-200'!$A$4:$V$4,0),FALSE),0)</f>
        <v>20804.707843509412</v>
      </c>
      <c r="V84" s="217">
        <f>+IFERROR(VLOOKUP($B84,'[4]TD 101-200'!$A$4:$V$28,MATCH(V$8,'[4]TD 101-200'!$A$4:$V$4,0),FALSE),0)</f>
        <v>21366.201476802878</v>
      </c>
      <c r="W84" s="217">
        <f>+IFERROR(VLOOKUP($B84,'[4]TD 101-200'!$A$4:$V$28,MATCH(W$8,'[4]TD 101-200'!$A$4:$V$4,0),FALSE),0)</f>
        <v>21938.796907283158</v>
      </c>
      <c r="X84" s="217">
        <f>+IFERROR(VLOOKUP($B84,'[4]TD 101-200'!$A$4:$V$28,MATCH(X$8,'[4]TD 101-200'!$A$4:$V$4,0),FALSE),0)</f>
        <v>22523.241881765822</v>
      </c>
      <c r="Z84" s="214">
        <v>32</v>
      </c>
      <c r="AA84" s="219" t="s">
        <v>67</v>
      </c>
      <c r="AB84" s="216">
        <f>+IFERROR(VLOOKUP($Z84,'[4]TD 101-200'!$A$31:$V$55,MATCH(AB$8,'[4]TD 101-200'!$A$31:$V$31,0),FALSE),0)</f>
        <v>13027.932776368749</v>
      </c>
      <c r="AC84" s="217">
        <f>+IFERROR(VLOOKUP($Z84,'[4]TD 101-200'!$A$31:$V$55,MATCH(AC$8,'[4]TD 101-200'!$A$31:$V$31,0),FALSE),0)</f>
        <v>13374.765722168788</v>
      </c>
      <c r="AD84" s="217">
        <f>+IFERROR(VLOOKUP($Z84,'[4]TD 101-200'!$A$31:$V$55,MATCH(AD$8,'[4]TD 101-200'!$A$31:$V$31,0),FALSE),0)</f>
        <v>13783.361255650398</v>
      </c>
      <c r="AE84" s="217">
        <f>+IFERROR(VLOOKUP($Z84,'[4]TD 101-200'!$A$31:$V$55,MATCH(AE$8,'[4]TD 101-200'!$A$31:$V$31,0),FALSE),0)</f>
        <v>14197.871727849913</v>
      </c>
      <c r="AF84" s="217">
        <f>+IFERROR(VLOOKUP($Z84,'[4]TD 101-200'!$A$31:$V$55,MATCH(AF$8,'[4]TD 101-200'!$A$31:$V$31,0),FALSE),0)</f>
        <v>14629.719736283832</v>
      </c>
      <c r="AG84" s="217">
        <f>+IFERROR(VLOOKUP($Z84,'[4]TD 101-200'!$A$31:$V$55,MATCH(AG$8,'[4]TD 101-200'!$A$31:$V$31,0),FALSE),0)</f>
        <v>15069.798948957543</v>
      </c>
      <c r="AH84" s="217">
        <f>+IFERROR(VLOOKUP($Z84,'[4]TD 101-200'!$A$31:$V$55,MATCH(AH$8,'[4]TD 101-200'!$A$31:$V$31,0),FALSE),0)</f>
        <v>15518.86437794312</v>
      </c>
      <c r="AI84" s="217">
        <f>+IFERROR(VLOOKUP($Z84,'[4]TD 101-200'!$A$31:$V$55,MATCH(AI$8,'[4]TD 101-200'!$A$31:$V$31,0),FALSE),0)</f>
        <v>15976.839983622167</v>
      </c>
      <c r="AJ84" s="217">
        <f>+IFERROR(VLOOKUP($Z84,'[4]TD 101-200'!$A$31:$V$55,MATCH(AJ$8,'[4]TD 101-200'!$A$31:$V$31,0),FALSE),0)</f>
        <v>16443.96947434311</v>
      </c>
      <c r="AK84" s="217">
        <f>+IFERROR(VLOOKUP($Z84,'[4]TD 101-200'!$A$31:$V$55,MATCH(AK$8,'[4]TD 101-200'!$A$31:$V$31,0),FALSE),0)</f>
        <v>16920.418669147562</v>
      </c>
      <c r="AL84" s="217">
        <f>+IFERROR(VLOOKUP($Z84,'[4]TD 101-200'!$A$31:$V$55,MATCH(AL$8,'[4]TD 101-200'!$A$31:$V$31,0),FALSE),0)</f>
        <v>17406.377899290484</v>
      </c>
      <c r="AM84" s="217">
        <f>+IFERROR(VLOOKUP($Z84,'[4]TD 101-200'!$A$31:$V$55,MATCH(AM$8,'[4]TD 101-200'!$A$31:$V$31,0),FALSE),0)</f>
        <v>17902.035858883031</v>
      </c>
      <c r="AN84" s="217">
        <f>+IFERROR(VLOOKUP($Z84,'[4]TD 101-200'!$A$31:$V$55,MATCH(AN$8,'[4]TD 101-200'!$A$31:$V$31,0),FALSE),0)</f>
        <v>18407.586412582939</v>
      </c>
      <c r="AO84" s="217">
        <f>+IFERROR(VLOOKUP($Z84,'[4]TD 101-200'!$A$31:$V$55,MATCH(AO$8,'[4]TD 101-200'!$A$31:$V$31,0),FALSE),0)</f>
        <v>18923.22688999863</v>
      </c>
      <c r="AP84" s="217">
        <f>+IFERROR(VLOOKUP($Z84,'[4]TD 101-200'!$A$31:$V$55,MATCH(AP$8,'[4]TD 101-200'!$A$31:$V$31,0),FALSE),0)</f>
        <v>19449.15883527563</v>
      </c>
      <c r="AQ84" s="217">
        <f>+IFERROR(VLOOKUP($Z84,'[4]TD 101-200'!$A$31:$V$55,MATCH(AQ$8,'[4]TD 101-200'!$A$31:$V$31,0),FALSE),0)</f>
        <v>19985.587071146881</v>
      </c>
      <c r="AR84" s="217">
        <f>+IFERROR(VLOOKUP($Z84,'[4]TD 101-200'!$A$31:$V$55,MATCH(AR$8,'[4]TD 101-200'!$A$31:$V$31,0),FALSE),0)</f>
        <v>20532.723326053172</v>
      </c>
      <c r="AS84" s="217">
        <f>+IFERROR(VLOOKUP($Z84,'[4]TD 101-200'!$A$31:$V$55,MATCH(AS$8,'[4]TD 101-200'!$A$31:$V$31,0),FALSE),0)</f>
        <v>21090.77257635766</v>
      </c>
      <c r="AT84" s="217">
        <f>+IFERROR(VLOOKUP($Z84,'[4]TD 101-200'!$A$31:$V$55,MATCH(AT$8,'[4]TD 101-200'!$A$31:$V$31,0),FALSE),0)</f>
        <v>21659.986747108909</v>
      </c>
      <c r="AU84" s="217">
        <f>+IFERROR(VLOOKUP($Z84,'[4]TD 101-200'!$A$31:$V$55,MATCH(AU$8,'[4]TD 101-200'!$A$31:$V$31,0),FALSE),0)</f>
        <v>22240.455364758327</v>
      </c>
      <c r="AV84" s="217">
        <f>+IFERROR(VLOOKUP($Z84,'[4]TD 101-200'!$A$31:$V$55,MATCH(AV$8,'[4]TD 101-200'!$A$31:$V$31,0),FALSE),0)</f>
        <v>22832.936457640095</v>
      </c>
    </row>
    <row r="85" spans="2:48" x14ac:dyDescent="0.3">
      <c r="B85" s="214">
        <v>33</v>
      </c>
      <c r="C85" s="219" t="s">
        <v>68</v>
      </c>
      <c r="D85" s="216">
        <f>+IFERROR(VLOOKUP($B85,'[4]TD 101-200'!$A$4:$V$28,MATCH(D$8,'[4]TD 101-200'!$A$4:$V$4,0),FALSE),0)</f>
        <v>20962.601546933871</v>
      </c>
      <c r="E85" s="217">
        <f>+IFERROR(VLOOKUP($B85,'[4]TD 101-200'!$A$4:$V$28,MATCH(E$8,'[4]TD 101-200'!$A$4:$V$4,0),FALSE),0)</f>
        <v>21804.101140557061</v>
      </c>
      <c r="F85" s="217">
        <f>+IFERROR(VLOOKUP($B85,'[4]TD 101-200'!$A$4:$V$28,MATCH(F$8,'[4]TD 101-200'!$A$4:$V$4,0),FALSE),0)</f>
        <v>22662.070968636683</v>
      </c>
      <c r="G85" s="217">
        <f>+IFERROR(VLOOKUP($B85,'[4]TD 101-200'!$A$4:$V$28,MATCH(G$8,'[4]TD 101-200'!$A$4:$V$4,0),FALSE),0)</f>
        <v>23532.83793721196</v>
      </c>
      <c r="H85" s="217">
        <f>+IFERROR(VLOOKUP($B85,'[4]TD 101-200'!$A$4:$V$28,MATCH(H$8,'[4]TD 101-200'!$A$4:$V$4,0),FALSE),0)</f>
        <v>24439.970951379757</v>
      </c>
      <c r="I85" s="217">
        <f>+IFERROR(VLOOKUP($B85,'[4]TD 101-200'!$A$4:$V$28,MATCH(I$8,'[4]TD 101-200'!$A$4:$V$4,0),FALSE),0)</f>
        <v>25364.287962330225</v>
      </c>
      <c r="J85" s="217">
        <f>+IFERROR(VLOOKUP($B85,'[4]TD 101-200'!$A$4:$V$28,MATCH(J$8,'[4]TD 101-200'!$A$4:$V$4,0),FALSE),0)</f>
        <v>26307.493839935163</v>
      </c>
      <c r="K85" s="217">
        <f>+IFERROR(VLOOKUP($B85,'[4]TD 101-200'!$A$4:$V$28,MATCH(K$8,'[4]TD 101-200'!$A$4:$V$4,0),FALSE),0)</f>
        <v>27269.410717107639</v>
      </c>
      <c r="L85" s="217">
        <f>+IFERROR(VLOOKUP($B85,'[4]TD 101-200'!$A$4:$V$28,MATCH(L$8,'[4]TD 101-200'!$A$4:$V$4,0),FALSE),0)</f>
        <v>28250.555063708369</v>
      </c>
      <c r="M85" s="217">
        <f>+IFERROR(VLOOKUP($B85,'[4]TD 101-200'!$A$4:$V$28,MATCH(M$8,'[4]TD 101-200'!$A$4:$V$4,0),FALSE),0)</f>
        <v>29251.273985273405</v>
      </c>
      <c r="N85" s="217">
        <f>+IFERROR(VLOOKUP($B85,'[4]TD 101-200'!$A$4:$V$28,MATCH(N$8,'[4]TD 101-200'!$A$4:$V$4,0),FALSE),0)</f>
        <v>30271.967548779372</v>
      </c>
      <c r="O85" s="217">
        <f>+IFERROR(VLOOKUP($B85,'[4]TD 101-200'!$A$4:$V$28,MATCH(O$8,'[4]TD 101-200'!$A$4:$V$4,0),FALSE),0)</f>
        <v>31313.032003785098</v>
      </c>
      <c r="P85" s="217">
        <f>+IFERROR(VLOOKUP($B85,'[4]TD 101-200'!$A$4:$V$28,MATCH(P$8,'[4]TD 101-200'!$A$4:$V$4,0),FALSE),0)</f>
        <v>32374.87455941505</v>
      </c>
      <c r="Q85" s="217">
        <f>+IFERROR(VLOOKUP($B85,'[4]TD 101-200'!$A$4:$V$28,MATCH(Q$8,'[4]TD 101-200'!$A$4:$V$4,0),FALSE),0)</f>
        <v>33457.909667284817</v>
      </c>
      <c r="R85" s="217">
        <f>+IFERROR(VLOOKUP($B85,'[4]TD 101-200'!$A$4:$V$28,MATCH(R$8,'[4]TD 101-200'!$A$4:$V$4,0),FALSE),0)</f>
        <v>34562.560677913418</v>
      </c>
      <c r="S85" s="217">
        <f>+IFERROR(VLOOKUP($B85,'[4]TD 101-200'!$A$4:$V$28,MATCH(S$8,'[4]TD 101-200'!$A$4:$V$4,0),FALSE),0)</f>
        <v>35689.257668509294</v>
      </c>
      <c r="T85" s="217">
        <f>+IFERROR(VLOOKUP($B85,'[4]TD 101-200'!$A$4:$V$28,MATCH(T$8,'[4]TD 101-200'!$A$4:$V$4,0),FALSE),0)</f>
        <v>36838.445837715728</v>
      </c>
      <c r="U85" s="217">
        <f>+IFERROR(VLOOKUP($B85,'[4]TD 101-200'!$A$4:$V$28,MATCH(U$8,'[4]TD 101-200'!$A$4:$V$4,0),FALSE),0)</f>
        <v>38010.553795155298</v>
      </c>
      <c r="V85" s="217">
        <f>+IFERROR(VLOOKUP($B85,'[4]TD 101-200'!$A$4:$V$28,MATCH(V$8,'[4]TD 101-200'!$A$4:$V$4,0),FALSE),0)</f>
        <v>39206.118160210717</v>
      </c>
      <c r="W85" s="217">
        <f>+IFERROR(VLOOKUP($B85,'[4]TD 101-200'!$A$4:$V$28,MATCH(W$8,'[4]TD 101-200'!$A$4:$V$4,0),FALSE),0)</f>
        <v>40425.297742247123</v>
      </c>
      <c r="X85" s="217">
        <f>+IFERROR(VLOOKUP($B85,'[4]TD 101-200'!$A$4:$V$28,MATCH(X$8,'[4]TD 101-200'!$A$4:$V$4,0),FALSE),0)</f>
        <v>41669.797991043568</v>
      </c>
      <c r="Z85" s="214">
        <v>33</v>
      </c>
      <c r="AA85" s="219" t="s">
        <v>68</v>
      </c>
      <c r="AB85" s="216">
        <f>+IFERROR(VLOOKUP($Z85,'[4]TD 101-200'!$A$31:$V$55,MATCH(AB$8,'[4]TD 101-200'!$A$31:$V$31,0),FALSE),0)</f>
        <v>21250.83731820422</v>
      </c>
      <c r="AC85" s="217">
        <f>+IFERROR(VLOOKUP($Z85,'[4]TD 101-200'!$A$31:$V$55,MATCH(AC$8,'[4]TD 101-200'!$A$31:$V$31,0),FALSE),0)</f>
        <v>22103.907531239707</v>
      </c>
      <c r="AD85" s="217">
        <f>+IFERROR(VLOOKUP($Z85,'[4]TD 101-200'!$A$31:$V$55,MATCH(AD$8,'[4]TD 101-200'!$A$31:$V$31,0),FALSE),0)</f>
        <v>22973.674444455475</v>
      </c>
      <c r="AE85" s="217">
        <f>+IFERROR(VLOOKUP($Z85,'[4]TD 101-200'!$A$31:$V$55,MATCH(AE$8,'[4]TD 101-200'!$A$31:$V$31,0),FALSE),0)</f>
        <v>23856.414458848627</v>
      </c>
      <c r="AF85" s="217">
        <f>+IFERROR(VLOOKUP($Z85,'[4]TD 101-200'!$A$31:$V$55,MATCH(AF$8,'[4]TD 101-200'!$A$31:$V$31,0),FALSE),0)</f>
        <v>24776.020551961239</v>
      </c>
      <c r="AG85" s="217">
        <f>+IFERROR(VLOOKUP($Z85,'[4]TD 101-200'!$A$31:$V$55,MATCH(AG$8,'[4]TD 101-200'!$A$31:$V$31,0),FALSE),0)</f>
        <v>25713.046921812271</v>
      </c>
      <c r="AH85" s="217">
        <f>+IFERROR(VLOOKUP($Z85,'[4]TD 101-200'!$A$31:$V$55,MATCH(AH$8,'[4]TD 101-200'!$A$31:$V$31,0),FALSE),0)</f>
        <v>26669.221880234261</v>
      </c>
      <c r="AI85" s="217">
        <f>+IFERROR(VLOOKUP($Z85,'[4]TD 101-200'!$A$31:$V$55,MATCH(AI$8,'[4]TD 101-200'!$A$31:$V$31,0),FALSE),0)</f>
        <v>27644.365114467873</v>
      </c>
      <c r="AJ85" s="217">
        <f>+IFERROR(VLOOKUP($Z85,'[4]TD 101-200'!$A$31:$V$55,MATCH(AJ$8,'[4]TD 101-200'!$A$31:$V$31,0),FALSE),0)</f>
        <v>28639.000195834386</v>
      </c>
      <c r="AK85" s="217">
        <f>+IFERROR(VLOOKUP($Z85,'[4]TD 101-200'!$A$31:$V$55,MATCH(AK$8,'[4]TD 101-200'!$A$31:$V$31,0),FALSE),0)</f>
        <v>29653.479002570915</v>
      </c>
      <c r="AL85" s="217">
        <f>+IFERROR(VLOOKUP($Z85,'[4]TD 101-200'!$A$31:$V$55,MATCH(AL$8,'[4]TD 101-200'!$A$31:$V$31,0),FALSE),0)</f>
        <v>30688.207102575103</v>
      </c>
      <c r="AM85" s="217">
        <f>+IFERROR(VLOOKUP($Z85,'[4]TD 101-200'!$A$31:$V$55,MATCH(AM$8,'[4]TD 101-200'!$A$31:$V$31,0),FALSE),0)</f>
        <v>31743.586193837145</v>
      </c>
      <c r="AN85" s="217">
        <f>+IFERROR(VLOOKUP($Z85,'[4]TD 101-200'!$A$31:$V$55,MATCH(AN$8,'[4]TD 101-200'!$A$31:$V$31,0),FALSE),0)</f>
        <v>32820.02908460702</v>
      </c>
      <c r="AO85" s="217">
        <f>+IFERROR(VLOOKUP($Z85,'[4]TD 101-200'!$A$31:$V$55,MATCH(AO$8,'[4]TD 101-200'!$A$31:$V$31,0),FALSE),0)</f>
        <v>33917.955925209979</v>
      </c>
      <c r="AP85" s="217">
        <f>+IFERROR(VLOOKUP($Z85,'[4]TD 101-200'!$A$31:$V$55,MATCH(AP$8,'[4]TD 101-200'!$A$31:$V$31,0),FALSE),0)</f>
        <v>35037.795887234723</v>
      </c>
      <c r="AQ85" s="217">
        <f>+IFERROR(VLOOKUP($Z85,'[4]TD 101-200'!$A$31:$V$55,MATCH(AQ$8,'[4]TD 101-200'!$A$31:$V$31,0),FALSE),0)</f>
        <v>36179.984961451293</v>
      </c>
      <c r="AR85" s="217">
        <f>+IFERROR(VLOOKUP($Z85,'[4]TD 101-200'!$A$31:$V$55,MATCH(AR$8,'[4]TD 101-200'!$A$31:$V$31,0),FALSE),0)</f>
        <v>37344.974467984328</v>
      </c>
      <c r="AS85" s="217">
        <f>+IFERROR(VLOOKUP($Z85,'[4]TD 101-200'!$A$31:$V$55,MATCH(AS$8,'[4]TD 101-200'!$A$31:$V$31,0),FALSE),0)</f>
        <v>38533.198909838742</v>
      </c>
      <c r="AT85" s="217">
        <f>+IFERROR(VLOOKUP($Z85,'[4]TD 101-200'!$A$31:$V$55,MATCH(AT$8,'[4]TD 101-200'!$A$31:$V$31,0),FALSE),0)</f>
        <v>39745.202284913605</v>
      </c>
      <c r="AU85" s="217">
        <f>+IFERROR(VLOOKUP($Z85,'[4]TD 101-200'!$A$31:$V$55,MATCH(AU$8,'[4]TD 101-200'!$A$31:$V$31,0),FALSE),0)</f>
        <v>40981.145586203063</v>
      </c>
      <c r="AV85" s="217">
        <f>+IFERROR(VLOOKUP($Z85,'[4]TD 101-200'!$A$31:$V$55,MATCH(AV$8,'[4]TD 101-200'!$A$31:$V$31,0),FALSE),0)</f>
        <v>42242.757713420404</v>
      </c>
    </row>
    <row r="86" spans="2:48" x14ac:dyDescent="0.3">
      <c r="B86" s="214">
        <v>34</v>
      </c>
      <c r="C86" s="219" t="s">
        <v>69</v>
      </c>
      <c r="D86" s="216">
        <f>+IFERROR(VLOOKUP($B86,'[4]TD 101-200'!$A$4:$V$28,MATCH(D$8,'[4]TD 101-200'!$A$4:$V$4,0),FALSE),0)</f>
        <v>6444.6270237060835</v>
      </c>
      <c r="E86" s="217">
        <f>+IFERROR(VLOOKUP($B86,'[4]TD 101-200'!$A$4:$V$28,MATCH(E$8,'[4]TD 101-200'!$A$4:$V$4,0),FALSE),0)</f>
        <v>6835.3700489007852</v>
      </c>
      <c r="F86" s="217">
        <f>+IFERROR(VLOOKUP($B86,'[4]TD 101-200'!$A$4:$V$28,MATCH(F$8,'[4]TD 101-200'!$A$4:$V$4,0),FALSE),0)</f>
        <v>7215.8219163287413</v>
      </c>
      <c r="G86" s="217">
        <f>+IFERROR(VLOOKUP($B86,'[4]TD 101-200'!$A$4:$V$28,MATCH(G$8,'[4]TD 101-200'!$A$4:$V$4,0),FALSE),0)</f>
        <v>7607.3875789872409</v>
      </c>
      <c r="H86" s="217">
        <f>+IFERROR(VLOOKUP($B86,'[4]TD 101-200'!$A$4:$V$28,MATCH(H$8,'[4]TD 101-200'!$A$4:$V$4,0),FALSE),0)</f>
        <v>8013.2281463065128</v>
      </c>
      <c r="I86" s="217">
        <f>+IFERROR(VLOOKUP($B86,'[4]TD 101-200'!$A$4:$V$28,MATCH(I$8,'[4]TD 101-200'!$A$4:$V$4,0),FALSE),0)</f>
        <v>8427.2276294594503</v>
      </c>
      <c r="J86" s="217">
        <f>+IFERROR(VLOOKUP($B86,'[4]TD 101-200'!$A$4:$V$28,MATCH(J$8,'[4]TD 101-200'!$A$4:$V$4,0),FALSE),0)</f>
        <v>8849.5192051954164</v>
      </c>
      <c r="K86" s="217">
        <f>+IFERROR(VLOOKUP($B86,'[4]TD 101-200'!$A$4:$V$28,MATCH(K$8,'[4]TD 101-200'!$A$4:$V$4,0),FALSE),0)</f>
        <v>9280.2431130728655</v>
      </c>
      <c r="L86" s="217">
        <f>+IFERROR(VLOOKUP($B86,'[4]TD 101-200'!$A$4:$V$28,MATCH(L$8,'[4]TD 101-200'!$A$4:$V$4,0),FALSE),0)</f>
        <v>9719.5585448653637</v>
      </c>
      <c r="M86" s="217">
        <f>+IFERROR(VLOOKUP($B86,'[4]TD 101-200'!$A$4:$V$28,MATCH(M$8,'[4]TD 101-200'!$A$4:$V$4,0),FALSE),0)</f>
        <v>10167.644615152605</v>
      </c>
      <c r="N86" s="217">
        <f>+IFERROR(VLOOKUP($B86,'[4]TD 101-200'!$A$4:$V$28,MATCH(N$8,'[4]TD 101-200'!$A$4:$V$4,0),FALSE),0)</f>
        <v>10624.672643800712</v>
      </c>
      <c r="O86" s="217">
        <f>+IFERROR(VLOOKUP($B86,'[4]TD 101-200'!$A$4:$V$28,MATCH(O$8,'[4]TD 101-200'!$A$4:$V$4,0),FALSE),0)</f>
        <v>11090.822640945873</v>
      </c>
      <c r="P86" s="217">
        <f>+IFERROR(VLOOKUP($B86,'[4]TD 101-200'!$A$4:$V$28,MATCH(P$8,'[4]TD 101-200'!$A$4:$V$4,0),FALSE),0)</f>
        <v>11566.276083213164</v>
      </c>
      <c r="Q86" s="217">
        <f>+IFERROR(VLOOKUP($B86,'[4]TD 101-200'!$A$4:$V$28,MATCH(Q$8,'[4]TD 101-200'!$A$4:$V$4,0),FALSE),0)</f>
        <v>12051.218831368051</v>
      </c>
      <c r="R86" s="217">
        <f>+IFERROR(VLOOKUP($B86,'[4]TD 101-200'!$A$4:$V$28,MATCH(R$8,'[4]TD 101-200'!$A$4:$V$4,0),FALSE),0)</f>
        <v>12545.840349066646</v>
      </c>
      <c r="S86" s="217">
        <f>+IFERROR(VLOOKUP($B86,'[4]TD 101-200'!$A$4:$V$28,MATCH(S$8,'[4]TD 101-200'!$A$4:$V$4,0),FALSE),0)</f>
        <v>13050.33325007989</v>
      </c>
      <c r="T86" s="217">
        <f>+IFERROR(VLOOKUP($B86,'[4]TD 101-200'!$A$4:$V$28,MATCH(T$8,'[4]TD 101-200'!$A$4:$V$4,0),FALSE),0)</f>
        <v>13564.896828756304</v>
      </c>
      <c r="U86" s="217">
        <f>+IFERROR(VLOOKUP($B86,'[4]TD 101-200'!$A$4:$V$28,MATCH(U$8,'[4]TD 101-200'!$A$4:$V$4,0),FALSE),0)</f>
        <v>14089.723154996887</v>
      </c>
      <c r="V86" s="217">
        <f>+IFERROR(VLOOKUP($B86,'[4]TD 101-200'!$A$4:$V$28,MATCH(V$8,'[4]TD 101-200'!$A$4:$V$4,0),FALSE),0)</f>
        <v>14625.051914244168</v>
      </c>
      <c r="W86" s="217">
        <f>+IFERROR(VLOOKUP($B86,'[4]TD 101-200'!$A$4:$V$28,MATCH(W$8,'[4]TD 101-200'!$A$4:$V$4,0),FALSE),0)</f>
        <v>15170.956523741848</v>
      </c>
      <c r="X86" s="217">
        <f>+IFERROR(VLOOKUP($B86,'[4]TD 101-200'!$A$4:$V$28,MATCH(X$8,'[4]TD 101-200'!$A$4:$V$4,0),FALSE),0)</f>
        <v>15728.193687362951</v>
      </c>
      <c r="Z86" s="214">
        <v>34</v>
      </c>
      <c r="AA86" s="219" t="s">
        <v>69</v>
      </c>
      <c r="AB86" s="216">
        <f>+IFERROR(VLOOKUP($Z86,'[4]TD 101-200'!$A$31:$V$55,MATCH(AB$8,'[4]TD 101-200'!$A$31:$V$31,0),FALSE),0)</f>
        <v>6533.2406452820369</v>
      </c>
      <c r="AC86" s="217">
        <f>+IFERROR(VLOOKUP($Z86,'[4]TD 101-200'!$A$31:$V$55,MATCH(AC$8,'[4]TD 101-200'!$A$31:$V$31,0),FALSE),0)</f>
        <v>6929.3563870731723</v>
      </c>
      <c r="AD86" s="217">
        <f>+IFERROR(VLOOKUP($Z86,'[4]TD 101-200'!$A$31:$V$55,MATCH(AD$8,'[4]TD 101-200'!$A$31:$V$31,0),FALSE),0)</f>
        <v>7315.0394676782644</v>
      </c>
      <c r="AE86" s="217">
        <f>+IFERROR(VLOOKUP($Z86,'[4]TD 101-200'!$A$31:$V$55,MATCH(AE$8,'[4]TD 101-200'!$A$31:$V$31,0),FALSE),0)</f>
        <v>7711.9891581983138</v>
      </c>
      <c r="AF86" s="217">
        <f>+IFERROR(VLOOKUP($Z86,'[4]TD 101-200'!$A$31:$V$55,MATCH(AF$8,'[4]TD 101-200'!$A$31:$V$31,0),FALSE),0)</f>
        <v>8123.4100333182214</v>
      </c>
      <c r="AG86" s="217">
        <f>+IFERROR(VLOOKUP($Z86,'[4]TD 101-200'!$A$31:$V$55,MATCH(AG$8,'[4]TD 101-200'!$A$31:$V$31,0),FALSE),0)</f>
        <v>8543.1020093645202</v>
      </c>
      <c r="AH86" s="217">
        <f>+IFERROR(VLOOKUP($Z86,'[4]TD 101-200'!$A$31:$V$55,MATCH(AH$8,'[4]TD 101-200'!$A$31:$V$31,0),FALSE),0)</f>
        <v>8971.2000942668601</v>
      </c>
      <c r="AI86" s="217">
        <f>+IFERROR(VLOOKUP($Z86,'[4]TD 101-200'!$A$31:$V$55,MATCH(AI$8,'[4]TD 101-200'!$A$31:$V$31,0),FALSE),0)</f>
        <v>9407.8464558776141</v>
      </c>
      <c r="AJ86" s="217">
        <f>+IFERROR(VLOOKUP($Z86,'[4]TD 101-200'!$A$31:$V$55,MATCH(AJ$8,'[4]TD 101-200'!$A$31:$V$31,0),FALSE),0)</f>
        <v>9853.2024748572694</v>
      </c>
      <c r="AK86" s="217">
        <f>+IFERROR(VLOOKUP($Z86,'[4]TD 101-200'!$A$31:$V$55,MATCH(AK$8,'[4]TD 101-200'!$A$31:$V$31,0),FALSE),0)</f>
        <v>10307.449728610938</v>
      </c>
      <c r="AL86" s="217">
        <f>+IFERROR(VLOOKUP($Z86,'[4]TD 101-200'!$A$31:$V$55,MATCH(AL$8,'[4]TD 101-200'!$A$31:$V$31,0),FALSE),0)</f>
        <v>10770.761892652967</v>
      </c>
      <c r="AM86" s="217">
        <f>+IFERROR(VLOOKUP($Z86,'[4]TD 101-200'!$A$31:$V$55,MATCH(AM$8,'[4]TD 101-200'!$A$31:$V$31,0),FALSE),0)</f>
        <v>11243.321452258886</v>
      </c>
      <c r="AN86" s="217">
        <f>+IFERROR(VLOOKUP($Z86,'[4]TD 101-200'!$A$31:$V$55,MATCH(AN$8,'[4]TD 101-200'!$A$31:$V$31,0),FALSE),0)</f>
        <v>11725.312379357338</v>
      </c>
      <c r="AO86" s="217">
        <f>+IFERROR(VLOOKUP($Z86,'[4]TD 101-200'!$A$31:$V$55,MATCH(AO$8,'[4]TD 101-200'!$A$31:$V$31,0),FALSE),0)</f>
        <v>12216.92309029936</v>
      </c>
      <c r="AP86" s="217">
        <f>+IFERROR(VLOOKUP($Z86,'[4]TD 101-200'!$A$31:$V$55,MATCH(AP$8,'[4]TD 101-200'!$A$31:$V$31,0),FALSE),0)</f>
        <v>12718.345653866319</v>
      </c>
      <c r="AQ86" s="217">
        <f>+IFERROR(VLOOKUP($Z86,'[4]TD 101-200'!$A$31:$V$55,MATCH(AQ$8,'[4]TD 101-200'!$A$31:$V$31,0),FALSE),0)</f>
        <v>13229.775332268477</v>
      </c>
      <c r="AR86" s="217">
        <f>+IFERROR(VLOOKUP($Z86,'[4]TD 101-200'!$A$31:$V$55,MATCH(AR$8,'[4]TD 101-200'!$A$31:$V$31,0),FALSE),0)</f>
        <v>13751.414160151695</v>
      </c>
      <c r="AS86" s="217">
        <f>+IFERROR(VLOOKUP($Z86,'[4]TD 101-200'!$A$31:$V$55,MATCH(AS$8,'[4]TD 101-200'!$A$31:$V$31,0),FALSE),0)</f>
        <v>14283.456848378095</v>
      </c>
      <c r="AT86" s="217">
        <f>+IFERROR(VLOOKUP($Z86,'[4]TD 101-200'!$A$31:$V$55,MATCH(AT$8,'[4]TD 101-200'!$A$31:$V$31,0),FALSE),0)</f>
        <v>14826.146378065027</v>
      </c>
      <c r="AU86" s="217">
        <f>+IFERROR(VLOOKUP($Z86,'[4]TD 101-200'!$A$31:$V$55,MATCH(AU$8,'[4]TD 101-200'!$A$31:$V$31,0),FALSE),0)</f>
        <v>15379.557175943297</v>
      </c>
      <c r="AV86" s="217">
        <f>+IFERROR(VLOOKUP($Z86,'[4]TD 101-200'!$A$31:$V$55,MATCH(AV$8,'[4]TD 101-200'!$A$31:$V$31,0),FALSE),0)</f>
        <v>15944.456350564207</v>
      </c>
    </row>
    <row r="87" spans="2:48" x14ac:dyDescent="0.3">
      <c r="B87" s="214">
        <v>35</v>
      </c>
      <c r="C87" s="218" t="s">
        <v>70</v>
      </c>
      <c r="D87" s="216">
        <f>+IFERROR(VLOOKUP($B87,'[4]TD 101-200'!$A$4:$V$28,MATCH(D$8,'[4]TD 101-200'!$A$4:$V$4,0),FALSE),0)</f>
        <v>2970.6999006567398</v>
      </c>
      <c r="E87" s="217">
        <f>+IFERROR(VLOOKUP($B87,'[4]TD 101-200'!$A$4:$V$28,MATCH(E$8,'[4]TD 101-200'!$A$4:$V$4,0),FALSE),0)</f>
        <v>3039.4740621440938</v>
      </c>
      <c r="F87" s="217">
        <f>+IFERROR(VLOOKUP($B87,'[4]TD 101-200'!$A$4:$V$28,MATCH(F$8,'[4]TD 101-200'!$A$4:$V$4,0),FALSE),0)</f>
        <v>3123.2661742933251</v>
      </c>
      <c r="G87" s="217">
        <f>+IFERROR(VLOOKUP($B87,'[4]TD 101-200'!$A$4:$V$28,MATCH(G$8,'[4]TD 101-200'!$A$4:$V$4,0),FALSE),0)</f>
        <v>3214.0065008767692</v>
      </c>
      <c r="H87" s="217">
        <f>+IFERROR(VLOOKUP($B87,'[4]TD 101-200'!$A$4:$V$28,MATCH(H$8,'[4]TD 101-200'!$A$4:$V$4,0),FALSE),0)</f>
        <v>3311.2584986543743</v>
      </c>
      <c r="I87" s="217">
        <f>+IFERROR(VLOOKUP($B87,'[4]TD 101-200'!$A$4:$V$28,MATCH(I$8,'[4]TD 101-200'!$A$4:$V$4,0),FALSE),0)</f>
        <v>3411.3941649114586</v>
      </c>
      <c r="J87" s="217">
        <f>+IFERROR(VLOOKUP($B87,'[4]TD 101-200'!$A$4:$V$28,MATCH(J$8,'[4]TD 101-200'!$A$4:$V$4,0),FALSE),0)</f>
        <v>3513.9885862778428</v>
      </c>
      <c r="K87" s="217">
        <f>+IFERROR(VLOOKUP($B87,'[4]TD 101-200'!$A$4:$V$28,MATCH(K$8,'[4]TD 101-200'!$A$4:$V$4,0),FALSE),0)</f>
        <v>3618.787323292544</v>
      </c>
      <c r="L87" s="217">
        <f>+IFERROR(VLOOKUP($B87,'[4]TD 101-200'!$A$4:$V$28,MATCH(L$8,'[4]TD 101-200'!$A$4:$V$4,0),FALSE),0)</f>
        <v>3725.7495901978723</v>
      </c>
      <c r="M87" s="217">
        <f>+IFERROR(VLOOKUP($B87,'[4]TD 101-200'!$A$4:$V$28,MATCH(M$8,'[4]TD 101-200'!$A$4:$V$4,0),FALSE),0)</f>
        <v>3834.8739363922846</v>
      </c>
      <c r="N87" s="217">
        <f>+IFERROR(VLOOKUP($B87,'[4]TD 101-200'!$A$4:$V$28,MATCH(N$8,'[4]TD 101-200'!$A$4:$V$4,0),FALSE),0)</f>
        <v>3946.1878829407678</v>
      </c>
      <c r="O87" s="217">
        <f>+IFERROR(VLOOKUP($B87,'[4]TD 101-200'!$A$4:$V$28,MATCH(O$8,'[4]TD 101-200'!$A$4:$V$4,0),FALSE),0)</f>
        <v>4059.7280944885683</v>
      </c>
      <c r="P87" s="217">
        <f>+IFERROR(VLOOKUP($B87,'[4]TD 101-200'!$A$4:$V$28,MATCH(P$8,'[4]TD 101-200'!$A$4:$V$4,0),FALSE),0)</f>
        <v>4175.5363050159594</v>
      </c>
      <c r="Q87" s="217">
        <f>+IFERROR(VLOOKUP($B87,'[4]TD 101-200'!$A$4:$V$28,MATCH(Q$8,'[4]TD 101-200'!$A$4:$V$4,0),FALSE),0)</f>
        <v>4293.6566267514236</v>
      </c>
      <c r="R87" s="217">
        <f>+IFERROR(VLOOKUP($B87,'[4]TD 101-200'!$A$4:$V$28,MATCH(R$8,'[4]TD 101-200'!$A$4:$V$4,0),FALSE),0)</f>
        <v>4414.1347821846575</v>
      </c>
      <c r="S87" s="217">
        <f>+IFERROR(VLOOKUP($B87,'[4]TD 101-200'!$A$4:$V$28,MATCH(S$8,'[4]TD 101-200'!$A$4:$V$4,0),FALSE),0)</f>
        <v>4537.017514374661</v>
      </c>
      <c r="T87" s="217">
        <f>+IFERROR(VLOOKUP($B87,'[4]TD 101-200'!$A$4:$V$28,MATCH(T$8,'[4]TD 101-200'!$A$4:$V$4,0),FALSE),0)</f>
        <v>4662.3532327750409</v>
      </c>
      <c r="U87" s="217">
        <f>+IFERROR(VLOOKUP($B87,'[4]TD 101-200'!$A$4:$V$28,MATCH(U$8,'[4]TD 101-200'!$A$4:$V$4,0),FALSE),0)</f>
        <v>4790.1889339078716</v>
      </c>
      <c r="V87" s="217">
        <f>+IFERROR(VLOOKUP($B87,'[4]TD 101-200'!$A$4:$V$28,MATCH(V$8,'[4]TD 101-200'!$A$4:$V$4,0),FALSE),0)</f>
        <v>4920.5820362798004</v>
      </c>
      <c r="W87" s="217">
        <f>+IFERROR(VLOOKUP($B87,'[4]TD 101-200'!$A$4:$V$28,MATCH(W$8,'[4]TD 101-200'!$A$4:$V$4,0),FALSE),0)</f>
        <v>5053.5541340435329</v>
      </c>
      <c r="X87" s="217">
        <f>+IFERROR(VLOOKUP($B87,'[4]TD 101-200'!$A$4:$V$28,MATCH(X$8,'[4]TD 101-200'!$A$4:$V$4,0),FALSE),0)</f>
        <v>5189.2741536702033</v>
      </c>
      <c r="Z87" s="214">
        <v>35</v>
      </c>
      <c r="AA87" s="218" t="s">
        <v>70</v>
      </c>
      <c r="AB87" s="216">
        <f>+IFERROR(VLOOKUP($Z87,'[4]TD 101-200'!$A$31:$V$55,MATCH(AB$8,'[4]TD 101-200'!$A$31:$V$31,0),FALSE),0)</f>
        <v>3010.1805023364691</v>
      </c>
      <c r="AC87" s="217">
        <f>+IFERROR(VLOOKUP($Z87,'[4]TD 101-200'!$A$31:$V$55,MATCH(AC$8,'[4]TD 101-200'!$A$31:$V$31,0),FALSE),0)</f>
        <v>3079.8686724299891</v>
      </c>
      <c r="AD87" s="217">
        <f>+IFERROR(VLOOKUP($Z87,'[4]TD 101-200'!$A$31:$V$55,MATCH(AD$8,'[4]TD 101-200'!$A$31:$V$31,0),FALSE),0)</f>
        <v>3164.7743817496826</v>
      </c>
      <c r="AE87" s="217">
        <f>+IFERROR(VLOOKUP($Z87,'[4]TD 101-200'!$A$31:$V$55,MATCH(AE$8,'[4]TD 101-200'!$A$31:$V$31,0),FALSE),0)</f>
        <v>3256.7206472734229</v>
      </c>
      <c r="AF87" s="217">
        <f>+IFERROR(VLOOKUP($Z87,'[4]TD 101-200'!$A$31:$V$55,MATCH(AF$8,'[4]TD 101-200'!$A$31:$V$31,0),FALSE),0)</f>
        <v>3355.2651241014923</v>
      </c>
      <c r="AG87" s="217">
        <f>+IFERROR(VLOOKUP($Z87,'[4]TD 101-200'!$A$31:$V$55,MATCH(AG$8,'[4]TD 101-200'!$A$31:$V$31,0),FALSE),0)</f>
        <v>3456.7315933631317</v>
      </c>
      <c r="AH87" s="217">
        <f>+IFERROR(VLOOKUP($Z87,'[4]TD 101-200'!$A$31:$V$55,MATCH(AH$8,'[4]TD 101-200'!$A$31:$V$31,0),FALSE),0)</f>
        <v>3560.6894945894751</v>
      </c>
      <c r="AI87" s="217">
        <f>+IFERROR(VLOOKUP($Z87,'[4]TD 101-200'!$A$31:$V$55,MATCH(AI$8,'[4]TD 101-200'!$A$31:$V$31,0),FALSE),0)</f>
        <v>3666.8810068191033</v>
      </c>
      <c r="AJ87" s="217">
        <f>+IFERROR(VLOOKUP($Z87,'[4]TD 101-200'!$A$31:$V$55,MATCH(AJ$8,'[4]TD 101-200'!$A$31:$V$31,0),FALSE),0)</f>
        <v>3775.2648022516032</v>
      </c>
      <c r="AK87" s="217">
        <f>+IFERROR(VLOOKUP($Z87,'[4]TD 101-200'!$A$31:$V$55,MATCH(AK$8,'[4]TD 101-200'!$A$31:$V$31,0),FALSE),0)</f>
        <v>3885.8394110069394</v>
      </c>
      <c r="AL87" s="217">
        <f>+IFERROR(VLOOKUP($Z87,'[4]TD 101-200'!$A$31:$V$55,MATCH(AL$8,'[4]TD 101-200'!$A$31:$V$31,0),FALSE),0)</f>
        <v>3998.6327199050488</v>
      </c>
      <c r="AM87" s="217">
        <f>+IFERROR(VLOOKUP($Z87,'[4]TD 101-200'!$A$31:$V$55,MATCH(AM$8,'[4]TD 101-200'!$A$31:$V$31,0),FALSE),0)</f>
        <v>4113.681880864322</v>
      </c>
      <c r="AN87" s="217">
        <f>+IFERROR(VLOOKUP($Z87,'[4]TD 101-200'!$A$31:$V$55,MATCH(AN$8,'[4]TD 101-200'!$A$31:$V$31,0),FALSE),0)</f>
        <v>4231.0291825096201</v>
      </c>
      <c r="AO87" s="217">
        <f>+IFERROR(VLOOKUP($Z87,'[4]TD 101-200'!$A$31:$V$55,MATCH(AO$8,'[4]TD 101-200'!$A$31:$V$31,0),FALSE),0)</f>
        <v>4350.7193233209509</v>
      </c>
      <c r="AP87" s="217">
        <f>+IFERROR(VLOOKUP($Z87,'[4]TD 101-200'!$A$31:$V$55,MATCH(AP$8,'[4]TD 101-200'!$A$31:$V$31,0),FALSE),0)</f>
        <v>4472.798633439892</v>
      </c>
      <c r="AQ87" s="217">
        <f>+IFERROR(VLOOKUP($Z87,'[4]TD 101-200'!$A$31:$V$55,MATCH(AQ$8,'[4]TD 101-200'!$A$31:$V$31,0),FALSE),0)</f>
        <v>4597.3144771407005</v>
      </c>
      <c r="AR87" s="217">
        <f>+IFERROR(VLOOKUP($Z87,'[4]TD 101-200'!$A$31:$V$55,MATCH(AR$8,'[4]TD 101-200'!$A$31:$V$31,0),FALSE),0)</f>
        <v>4724.3159072386225</v>
      </c>
      <c r="AS87" s="217">
        <f>+IFERROR(VLOOKUP($Z87,'[4]TD 101-200'!$A$31:$V$55,MATCH(AS$8,'[4]TD 101-200'!$A$31:$V$31,0),FALSE),0)</f>
        <v>4853.8505448395072</v>
      </c>
      <c r="AT87" s="217">
        <f>+IFERROR(VLOOKUP($Z87,'[4]TD 101-200'!$A$31:$V$55,MATCH(AT$8,'[4]TD 101-200'!$A$31:$V$31,0),FALSE),0)</f>
        <v>4985.9765715419589</v>
      </c>
      <c r="AU87" s="217">
        <f>+IFERROR(VLOOKUP($Z87,'[4]TD 101-200'!$A$31:$V$55,MATCH(AU$8,'[4]TD 101-200'!$A$31:$V$31,0),FALSE),0)</f>
        <v>5120.7158684849719</v>
      </c>
      <c r="AV87" s="217">
        <f>+IFERROR(VLOOKUP($Z87,'[4]TD 101-200'!$A$31:$V$55,MATCH(AV$8,'[4]TD 101-200'!$A$31:$V$31,0),FALSE),0)</f>
        <v>5258.2396071724816</v>
      </c>
    </row>
    <row r="88" spans="2:48" x14ac:dyDescent="0.3">
      <c r="B88" s="214">
        <v>36</v>
      </c>
      <c r="C88" s="219" t="s">
        <v>71</v>
      </c>
      <c r="D88" s="216">
        <f>+IFERROR(VLOOKUP($B88,'[4]TD 101-200'!$A$4:$V$28,MATCH(D$8,'[4]TD 101-200'!$A$4:$V$4,0),FALSE),0)</f>
        <v>5874.2045295846556</v>
      </c>
      <c r="E88" s="217">
        <f>+IFERROR(VLOOKUP($B88,'[4]TD 101-200'!$A$4:$V$28,MATCH(E$8,'[4]TD 101-200'!$A$4:$V$4,0),FALSE),0)</f>
        <v>5961.7870640806077</v>
      </c>
      <c r="F88" s="217">
        <f>+IFERROR(VLOOKUP($B88,'[4]TD 101-200'!$A$4:$V$28,MATCH(F$8,'[4]TD 101-200'!$A$4:$V$4,0),FALSE),0)</f>
        <v>6097.2840219035861</v>
      </c>
      <c r="G88" s="217">
        <f>+IFERROR(VLOOKUP($B88,'[4]TD 101-200'!$A$4:$V$28,MATCH(G$8,'[4]TD 101-200'!$A$4:$V$4,0),FALSE),0)</f>
        <v>6220.9960861935615</v>
      </c>
      <c r="H88" s="217">
        <f>+IFERROR(VLOOKUP($B88,'[4]TD 101-200'!$A$4:$V$28,MATCH(H$8,'[4]TD 101-200'!$A$4:$V$4,0),FALSE),0)</f>
        <v>6340.6143615569836</v>
      </c>
      <c r="I88" s="217">
        <f>+IFERROR(VLOOKUP($B88,'[4]TD 101-200'!$A$4:$V$28,MATCH(I$8,'[4]TD 101-200'!$A$4:$V$4,0),FALSE),0)</f>
        <v>6458.3760851541801</v>
      </c>
      <c r="J88" s="217">
        <f>+IFERROR(VLOOKUP($B88,'[4]TD 101-200'!$A$4:$V$28,MATCH(J$8,'[4]TD 101-200'!$A$4:$V$4,0),FALSE),0)</f>
        <v>6574.1517031072844</v>
      </c>
      <c r="K88" s="217">
        <f>+IFERROR(VLOOKUP($B88,'[4]TD 101-200'!$A$4:$V$28,MATCH(K$8,'[4]TD 101-200'!$A$4:$V$4,0),FALSE),0)</f>
        <v>6687.9574500435356</v>
      </c>
      <c r="L88" s="217">
        <f>+IFERROR(VLOOKUP($B88,'[4]TD 101-200'!$A$4:$V$28,MATCH(L$8,'[4]TD 101-200'!$A$4:$V$4,0),FALSE),0)</f>
        <v>6799.7395547181222</v>
      </c>
      <c r="M88" s="217">
        <f>+IFERROR(VLOOKUP($B88,'[4]TD 101-200'!$A$4:$V$28,MATCH(M$8,'[4]TD 101-200'!$A$4:$V$4,0),FALSE),0)</f>
        <v>6909.4613327494953</v>
      </c>
      <c r="N88" s="217">
        <f>+IFERROR(VLOOKUP($B88,'[4]TD 101-200'!$A$4:$V$28,MATCH(N$8,'[4]TD 101-200'!$A$4:$V$4,0),FALSE),0)</f>
        <v>7017.0807140206634</v>
      </c>
      <c r="O88" s="217">
        <f>+IFERROR(VLOOKUP($B88,'[4]TD 101-200'!$A$4:$V$28,MATCH(O$8,'[4]TD 101-200'!$A$4:$V$4,0),FALSE),0)</f>
        <v>7122.5559818625152</v>
      </c>
      <c r="P88" s="217">
        <f>+IFERROR(VLOOKUP($B88,'[4]TD 101-200'!$A$4:$V$28,MATCH(P$8,'[4]TD 101-200'!$A$4:$V$4,0),FALSE),0)</f>
        <v>7225.8442790838308</v>
      </c>
      <c r="Q88" s="217">
        <f>+IFERROR(VLOOKUP($B88,'[4]TD 101-200'!$A$4:$V$28,MATCH(Q$8,'[4]TD 101-200'!$A$4:$V$4,0),FALSE),0)</f>
        <v>7326.9019802832545</v>
      </c>
      <c r="R88" s="217">
        <f>+IFERROR(VLOOKUP($B88,'[4]TD 101-200'!$A$4:$V$28,MATCH(R$8,'[4]TD 101-200'!$A$4:$V$4,0),FALSE),0)</f>
        <v>7425.6845350188933</v>
      </c>
      <c r="S88" s="217">
        <f>+IFERROR(VLOOKUP($B88,'[4]TD 101-200'!$A$4:$V$28,MATCH(S$8,'[4]TD 101-200'!$A$4:$V$4,0),FALSE),0)</f>
        <v>7522.1466425068793</v>
      </c>
      <c r="T88" s="217">
        <f>+IFERROR(VLOOKUP($B88,'[4]TD 101-200'!$A$4:$V$28,MATCH(T$8,'[4]TD 101-200'!$A$4:$V$4,0),FALSE),0)</f>
        <v>7616.2415748122121</v>
      </c>
      <c r="U88" s="217">
        <f>+IFERROR(VLOOKUP($B88,'[4]TD 101-200'!$A$4:$V$28,MATCH(U$8,'[4]TD 101-200'!$A$4:$V$4,0),FALSE),0)</f>
        <v>7707.9237084779134</v>
      </c>
      <c r="V88" s="217">
        <f>+IFERROR(VLOOKUP($B88,'[4]TD 101-200'!$A$4:$V$28,MATCH(V$8,'[4]TD 101-200'!$A$4:$V$4,0),FALSE),0)</f>
        <v>7797.1385561080442</v>
      </c>
      <c r="W88" s="217">
        <f>+IFERROR(VLOOKUP($B88,'[4]TD 101-200'!$A$4:$V$28,MATCH(W$8,'[4]TD 101-200'!$A$4:$V$4,0),FALSE),0)</f>
        <v>7883.8616144306488</v>
      </c>
      <c r="X88" s="217">
        <f>+IFERROR(VLOOKUP($B88,'[4]TD 101-200'!$A$4:$V$28,MATCH(X$8,'[4]TD 101-200'!$A$4:$V$4,0),FALSE),0)</f>
        <v>7967.9444705667993</v>
      </c>
      <c r="Z88" s="214">
        <v>36</v>
      </c>
      <c r="AA88" s="219" t="s">
        <v>71</v>
      </c>
      <c r="AB88" s="216">
        <f>+IFERROR(VLOOKUP($Z88,'[4]TD 101-200'!$A$31:$V$55,MATCH(AB$8,'[4]TD 101-200'!$A$31:$V$31,0),FALSE),0)</f>
        <v>5952.2727077828367</v>
      </c>
      <c r="AC88" s="217">
        <f>+IFERROR(VLOOKUP($Z88,'[4]TD 101-200'!$A$31:$V$55,MATCH(AC$8,'[4]TD 101-200'!$A$31:$V$31,0),FALSE),0)</f>
        <v>6041.0192141622383</v>
      </c>
      <c r="AD88" s="217">
        <f>+IFERROR(VLOOKUP($Z88,'[4]TD 101-200'!$A$31:$V$55,MATCH(AD$8,'[4]TD 101-200'!$A$31:$V$31,0),FALSE),0)</f>
        <v>6178.3169265546849</v>
      </c>
      <c r="AE88" s="217">
        <f>+IFERROR(VLOOKUP($Z88,'[4]TD 101-200'!$A$31:$V$55,MATCH(AE$8,'[4]TD 101-200'!$A$31:$V$31,0),FALSE),0)</f>
        <v>6303.6731241790758</v>
      </c>
      <c r="AF88" s="217">
        <f>+IFERROR(VLOOKUP($Z88,'[4]TD 101-200'!$A$31:$V$55,MATCH(AF$8,'[4]TD 101-200'!$A$31:$V$31,0),FALSE),0)</f>
        <v>6424.881126422074</v>
      </c>
      <c r="AG88" s="217">
        <f>+IFERROR(VLOOKUP($Z88,'[4]TD 101-200'!$A$31:$V$55,MATCH(AG$8,'[4]TD 101-200'!$A$31:$V$31,0),FALSE),0)</f>
        <v>6544.2079033258788</v>
      </c>
      <c r="AH88" s="217">
        <f>+IFERROR(VLOOKUP($Z88,'[4]TD 101-200'!$A$31:$V$55,MATCH(AH$8,'[4]TD 101-200'!$A$31:$V$31,0),FALSE),0)</f>
        <v>6661.5221792415796</v>
      </c>
      <c r="AI88" s="217">
        <f>+IFERROR(VLOOKUP($Z88,'[4]TD 101-200'!$A$31:$V$55,MATCH(AI$8,'[4]TD 101-200'!$A$31:$V$31,0),FALSE),0)</f>
        <v>6776.8404045546122</v>
      </c>
      <c r="AJ88" s="217">
        <f>+IFERROR(VLOOKUP($Z88,'[4]TD 101-200'!$A$31:$V$55,MATCH(AJ$8,'[4]TD 101-200'!$A$31:$V$31,0),FALSE),0)</f>
        <v>6890.1080934003276</v>
      </c>
      <c r="AK88" s="217">
        <f>+IFERROR(VLOOKUP($Z88,'[4]TD 101-200'!$A$31:$V$55,MATCH(AK$8,'[4]TD 101-200'!$A$31:$V$31,0),FALSE),0)</f>
        <v>7001.2880738617378</v>
      </c>
      <c r="AL88" s="217">
        <f>+IFERROR(VLOOKUP($Z88,'[4]TD 101-200'!$A$31:$V$55,MATCH(AL$8,'[4]TD 101-200'!$A$31:$V$31,0),FALSE),0)</f>
        <v>7110.337716709997</v>
      </c>
      <c r="AM88" s="217">
        <f>+IFERROR(VLOOKUP($Z88,'[4]TD 101-200'!$A$31:$V$55,MATCH(AM$8,'[4]TD 101-200'!$A$31:$V$31,0),FALSE),0)</f>
        <v>7217.2147508614653</v>
      </c>
      <c r="AN88" s="217">
        <f>+IFERROR(VLOOKUP($Z88,'[4]TD 101-200'!$A$31:$V$55,MATCH(AN$8,'[4]TD 101-200'!$A$31:$V$31,0),FALSE),0)</f>
        <v>7321.8757495528553</v>
      </c>
      <c r="AO88" s="217">
        <f>+IFERROR(VLOOKUP($Z88,'[4]TD 101-200'!$A$31:$V$55,MATCH(AO$8,'[4]TD 101-200'!$A$31:$V$31,0),FALSE),0)</f>
        <v>7424.276507601222</v>
      </c>
      <c r="AP88" s="217">
        <f>+IFERROR(VLOOKUP($Z88,'[4]TD 101-200'!$A$31:$V$55,MATCH(AP$8,'[4]TD 101-200'!$A$31:$V$31,0),FALSE),0)</f>
        <v>7524.3718824892949</v>
      </c>
      <c r="AQ88" s="217">
        <f>+IFERROR(VLOOKUP($Z88,'[4]TD 101-200'!$A$31:$V$55,MATCH(AQ$8,'[4]TD 101-200'!$A$31:$V$31,0),FALSE),0)</f>
        <v>7622.1159713857942</v>
      </c>
      <c r="AR88" s="217">
        <f>+IFERROR(VLOOKUP($Z88,'[4]TD 101-200'!$A$31:$V$55,MATCH(AR$8,'[4]TD 101-200'!$A$31:$V$31,0),FALSE),0)</f>
        <v>7717.4614253414675</v>
      </c>
      <c r="AS88" s="217">
        <f>+IFERROR(VLOOKUP($Z88,'[4]TD 101-200'!$A$31:$V$55,MATCH(AS$8,'[4]TD 101-200'!$A$31:$V$31,0),FALSE),0)</f>
        <v>7810.3620145635878</v>
      </c>
      <c r="AT88" s="217">
        <f>+IFERROR(VLOOKUP($Z88,'[4]TD 101-200'!$A$31:$V$55,MATCH(AT$8,'[4]TD 101-200'!$A$31:$V$31,0),FALSE),0)</f>
        <v>7900.7625275187211</v>
      </c>
      <c r="AU88" s="217">
        <f>+IFERROR(VLOOKUP($Z88,'[4]TD 101-200'!$A$31:$V$55,MATCH(AU$8,'[4]TD 101-200'!$A$31:$V$31,0),FALSE),0)</f>
        <v>7988.638135286431</v>
      </c>
      <c r="AV88" s="217">
        <f>+IFERROR(VLOOKUP($Z88,'[4]TD 101-200'!$A$31:$V$55,MATCH(AV$8,'[4]TD 101-200'!$A$31:$V$31,0),FALSE),0)</f>
        <v>8073.8384525806323</v>
      </c>
    </row>
    <row r="89" spans="2:48" x14ac:dyDescent="0.3">
      <c r="B89" s="214">
        <v>39</v>
      </c>
      <c r="C89" s="219" t="s">
        <v>72</v>
      </c>
      <c r="D89" s="216">
        <f>+IFERROR(VLOOKUP($B89,'[4]TD 101-200'!$A$4:$V$28,MATCH(D$8,'[4]TD 101-200'!$A$4:$V$4,0),FALSE),0)</f>
        <v>19501.447094715706</v>
      </c>
      <c r="E89" s="217">
        <f>+IFERROR(VLOOKUP($B89,'[4]TD 101-200'!$A$4:$V$28,MATCH(E$8,'[4]TD 101-200'!$A$4:$V$4,0),FALSE),0)</f>
        <v>20107.71380204273</v>
      </c>
      <c r="F89" s="217">
        <f>+IFERROR(VLOOKUP($B89,'[4]TD 101-200'!$A$4:$V$28,MATCH(F$8,'[4]TD 101-200'!$A$4:$V$4,0),FALSE),0)</f>
        <v>21043.26752779989</v>
      </c>
      <c r="G89" s="217">
        <f>+IFERROR(VLOOKUP($B89,'[4]TD 101-200'!$A$4:$V$28,MATCH(G$8,'[4]TD 101-200'!$A$4:$V$4,0),FALSE),0)</f>
        <v>22068.105856502429</v>
      </c>
      <c r="H89" s="217">
        <f>+IFERROR(VLOOKUP($B89,'[4]TD 101-200'!$A$4:$V$28,MATCH(H$8,'[4]TD 101-200'!$A$4:$V$4,0),FALSE),0)</f>
        <v>23139.478394534293</v>
      </c>
      <c r="I89" s="217">
        <f>+IFERROR(VLOOKUP($B89,'[4]TD 101-200'!$A$4:$V$28,MATCH(I$8,'[4]TD 101-200'!$A$4:$V$4,0),FALSE),0)</f>
        <v>24231.051914589647</v>
      </c>
      <c r="J89" s="217">
        <f>+IFERROR(VLOOKUP($B89,'[4]TD 101-200'!$A$4:$V$28,MATCH(J$8,'[4]TD 101-200'!$A$4:$V$4,0),FALSE),0)</f>
        <v>25344.993823797369</v>
      </c>
      <c r="K89" s="217">
        <f>+IFERROR(VLOOKUP($B89,'[4]TD 101-200'!$A$4:$V$28,MATCH(K$8,'[4]TD 101-200'!$A$4:$V$4,0),FALSE),0)</f>
        <v>26481.018080575664</v>
      </c>
      <c r="L89" s="217">
        <f>+IFERROR(VLOOKUP($B89,'[4]TD 101-200'!$A$4:$V$28,MATCH(L$8,'[4]TD 101-200'!$A$4:$V$4,0),FALSE),0)</f>
        <v>27639.754004618149</v>
      </c>
      <c r="M89" s="217">
        <f>+IFERROR(VLOOKUP($B89,'[4]TD 101-200'!$A$4:$V$28,MATCH(M$8,'[4]TD 101-200'!$A$4:$V$4,0),FALSE),0)</f>
        <v>28821.606561127654</v>
      </c>
      <c r="N89" s="217">
        <f>+IFERROR(VLOOKUP($B89,'[4]TD 101-200'!$A$4:$V$28,MATCH(N$8,'[4]TD 101-200'!$A$4:$V$4,0),FALSE),0)</f>
        <v>30027.049503804719</v>
      </c>
      <c r="O89" s="217">
        <f>+IFERROR(VLOOKUP($B89,'[4]TD 101-200'!$A$4:$V$28,MATCH(O$8,'[4]TD 101-200'!$A$4:$V$4,0),FALSE),0)</f>
        <v>31256.550477898945</v>
      </c>
      <c r="P89" s="217">
        <f>+IFERROR(VLOOKUP($B89,'[4]TD 101-200'!$A$4:$V$28,MATCH(P$8,'[4]TD 101-200'!$A$4:$V$4,0),FALSE),0)</f>
        <v>32510.590485116791</v>
      </c>
      <c r="Q89" s="217">
        <f>+IFERROR(VLOOKUP($B89,'[4]TD 101-200'!$A$4:$V$28,MATCH(Q$8,'[4]TD 101-200'!$A$4:$V$4,0),FALSE),0)</f>
        <v>33789.658962909249</v>
      </c>
      <c r="R89" s="217">
        <f>+IFERROR(VLOOKUP($B89,'[4]TD 101-200'!$A$4:$V$28,MATCH(R$8,'[4]TD 101-200'!$A$4:$V$4,0),FALSE),0)</f>
        <v>35094.25593433567</v>
      </c>
      <c r="S89" s="217">
        <f>+IFERROR(VLOOKUP($B89,'[4]TD 101-200'!$A$4:$V$28,MATCH(S$8,'[4]TD 101-200'!$A$4:$V$4,0),FALSE),0)</f>
        <v>36424.889168349124</v>
      </c>
      <c r="T89" s="217">
        <f>+IFERROR(VLOOKUP($B89,'[4]TD 101-200'!$A$4:$V$28,MATCH(T$8,'[4]TD 101-200'!$A$4:$V$4,0),FALSE),0)</f>
        <v>37782.085042010112</v>
      </c>
      <c r="U89" s="217">
        <f>+IFERROR(VLOOKUP($B89,'[4]TD 101-200'!$A$4:$V$28,MATCH(U$8,'[4]TD 101-200'!$A$4:$V$4,0),FALSE),0)</f>
        <v>39166.347418132544</v>
      </c>
      <c r="V89" s="217">
        <f>+IFERROR(VLOOKUP($B89,'[4]TD 101-200'!$A$4:$V$28,MATCH(V$8,'[4]TD 101-200'!$A$4:$V$4,0),FALSE),0)</f>
        <v>40578.319138699633</v>
      </c>
      <c r="W89" s="217">
        <f>+IFERROR(VLOOKUP($B89,'[4]TD 101-200'!$A$4:$V$28,MATCH(W$8,'[4]TD 101-200'!$A$4:$V$4,0),FALSE),0)</f>
        <v>42018.15225461634</v>
      </c>
      <c r="X89" s="217">
        <f>+IFERROR(VLOOKUP($B89,'[4]TD 101-200'!$A$4:$V$28,MATCH(X$8,'[4]TD 101-200'!$A$4:$V$4,0),FALSE),0)</f>
        <v>43487.991708250825</v>
      </c>
      <c r="Z89" s="214">
        <v>39</v>
      </c>
      <c r="AA89" s="219" t="s">
        <v>72</v>
      </c>
      <c r="AB89" s="216">
        <f>+IFERROR(VLOOKUP($Z89,'[4]TD 101-200'!$A$31:$V$55,MATCH(AB$8,'[4]TD 101-200'!$A$31:$V$31,0),FALSE),0)</f>
        <v>19760.62132660448</v>
      </c>
      <c r="AC89" s="217">
        <f>+IFERROR(VLOOKUP($Z89,'[4]TD 101-200'!$A$31:$V$55,MATCH(AC$8,'[4]TD 101-200'!$A$31:$V$31,0),FALSE),0)</f>
        <v>20374.945318471884</v>
      </c>
      <c r="AD89" s="217">
        <f>+IFERROR(VLOOKUP($Z89,'[4]TD 101-200'!$A$31:$V$55,MATCH(AD$8,'[4]TD 101-200'!$A$31:$V$31,0),FALSE),0)</f>
        <v>21322.932553244373</v>
      </c>
      <c r="AE89" s="217">
        <f>+IFERROR(VLOOKUP($Z89,'[4]TD 101-200'!$A$31:$V$55,MATCH(AE$8,'[4]TD 101-200'!$A$31:$V$31,0),FALSE),0)</f>
        <v>22361.390983335357</v>
      </c>
      <c r="AF89" s="217">
        <f>+IFERROR(VLOOKUP($Z89,'[4]TD 101-200'!$A$31:$V$55,MATCH(AF$8,'[4]TD 101-200'!$A$31:$V$31,0),FALSE),0)</f>
        <v>23447.002062397642</v>
      </c>
      <c r="AG89" s="217">
        <f>+IFERROR(VLOOKUP($Z89,'[4]TD 101-200'!$A$31:$V$55,MATCH(AG$8,'[4]TD 101-200'!$A$31:$V$31,0),FALSE),0)</f>
        <v>24553.082594534542</v>
      </c>
      <c r="AH89" s="217">
        <f>+IFERROR(VLOOKUP($Z89,'[4]TD 101-200'!$A$31:$V$55,MATCH(AH$8,'[4]TD 101-200'!$A$31:$V$31,0),FALSE),0)</f>
        <v>25681.828791715645</v>
      </c>
      <c r="AI89" s="217">
        <f>+IFERROR(VLOOKUP($Z89,'[4]TD 101-200'!$A$31:$V$55,MATCH(AI$8,'[4]TD 101-200'!$A$31:$V$31,0),FALSE),0)</f>
        <v>26832.950810866514</v>
      </c>
      <c r="AJ89" s="217">
        <f>+IFERROR(VLOOKUP($Z89,'[4]TD 101-200'!$A$31:$V$55,MATCH(AJ$8,'[4]TD 101-200'!$A$31:$V$31,0),FALSE),0)</f>
        <v>28007.086335339503</v>
      </c>
      <c r="AK89" s="217">
        <f>+IFERROR(VLOOKUP($Z89,'[4]TD 101-200'!$A$31:$V$55,MATCH(AK$8,'[4]TD 101-200'!$A$31:$V$31,0),FALSE),0)</f>
        <v>29204.645712325011</v>
      </c>
      <c r="AL89" s="217">
        <f>+IFERROR(VLOOKUP($Z89,'[4]TD 101-200'!$A$31:$V$55,MATCH(AL$8,'[4]TD 101-200'!$A$31:$V$31,0),FALSE),0)</f>
        <v>30426.108991710284</v>
      </c>
      <c r="AM89" s="217">
        <f>+IFERROR(VLOOKUP($Z89,'[4]TD 101-200'!$A$31:$V$55,MATCH(AM$8,'[4]TD 101-200'!$A$31:$V$31,0),FALSE),0)</f>
        <v>31671.950033750232</v>
      </c>
      <c r="AN89" s="217">
        <f>+IFERROR(VLOOKUP($Z89,'[4]TD 101-200'!$A$31:$V$55,MATCH(AN$8,'[4]TD 101-200'!$A$31:$V$31,0),FALSE),0)</f>
        <v>32942.656232663983</v>
      </c>
      <c r="AO89" s="217">
        <f>+IFERROR(VLOOKUP($Z89,'[4]TD 101-200'!$A$31:$V$55,MATCH(AO$8,'[4]TD 101-200'!$A$31:$V$31,0),FALSE),0)</f>
        <v>34238.723530526317</v>
      </c>
      <c r="AP89" s="217">
        <f>+IFERROR(VLOOKUP($Z89,'[4]TD 101-200'!$A$31:$V$55,MATCH(AP$8,'[4]TD 101-200'!$A$31:$V$31,0),FALSE),0)</f>
        <v>35560.658595703004</v>
      </c>
      <c r="AQ89" s="217">
        <f>+IFERROR(VLOOKUP($Z89,'[4]TD 101-200'!$A$31:$V$55,MATCH(AQ$8,'[4]TD 101-200'!$A$31:$V$31,0),FALSE),0)</f>
        <v>36908.975945396494</v>
      </c>
      <c r="AR89" s="217">
        <f>+IFERROR(VLOOKUP($Z89,'[4]TD 101-200'!$A$31:$V$55,MATCH(AR$8,'[4]TD 101-200'!$A$31:$V$31,0),FALSE),0)</f>
        <v>38284.208952218396</v>
      </c>
      <c r="AS89" s="217">
        <f>+IFERROR(VLOOKUP($Z89,'[4]TD 101-200'!$A$31:$V$55,MATCH(AS$8,'[4]TD 101-200'!$A$31:$V$31,0),FALSE),0)</f>
        <v>39686.868175319527</v>
      </c>
      <c r="AT89" s="217">
        <f>+IFERROR(VLOOKUP($Z89,'[4]TD 101-200'!$A$31:$V$55,MATCH(AT$8,'[4]TD 101-200'!$A$31:$V$31,0),FALSE),0)</f>
        <v>41117.605000052994</v>
      </c>
      <c r="AU89" s="217">
        <f>+IFERROR(VLOOKUP($Z89,'[4]TD 101-200'!$A$31:$V$55,MATCH(AU$8,'[4]TD 101-200'!$A$31:$V$31,0),FALSE),0)</f>
        <v>42576.573498080237</v>
      </c>
      <c r="AV89" s="217">
        <f>+IFERROR(VLOOKUP($Z89,'[4]TD 101-200'!$A$31:$V$55,MATCH(AV$8,'[4]TD 101-200'!$A$31:$V$31,0),FALSE),0)</f>
        <v>44065.947118053511</v>
      </c>
    </row>
    <row r="90" spans="2:48" x14ac:dyDescent="0.3">
      <c r="B90" s="214">
        <v>40</v>
      </c>
      <c r="C90" s="219" t="s">
        <v>73</v>
      </c>
      <c r="D90" s="216">
        <f>+IFERROR(VLOOKUP($B90,'[4]TD 101-200'!$A$4:$V$28,MATCH(D$8,'[4]TD 101-200'!$A$4:$V$4,0),FALSE),0)</f>
        <v>7060.94158887504</v>
      </c>
      <c r="E90" s="217">
        <f>+IFERROR(VLOOKUP($B90,'[4]TD 101-200'!$A$4:$V$28,MATCH(E$8,'[4]TD 101-200'!$A$4:$V$4,0),FALSE),0)</f>
        <v>7419.3995795316187</v>
      </c>
      <c r="F90" s="217">
        <f>+IFERROR(VLOOKUP($B90,'[4]TD 101-200'!$A$4:$V$28,MATCH(F$8,'[4]TD 101-200'!$A$4:$V$4,0),FALSE),0)</f>
        <v>7761.7667938034238</v>
      </c>
      <c r="G90" s="217">
        <f>+IFERROR(VLOOKUP($B90,'[4]TD 101-200'!$A$4:$V$28,MATCH(G$8,'[4]TD 101-200'!$A$4:$V$4,0),FALSE),0)</f>
        <v>8105.1029685625308</v>
      </c>
      <c r="H90" s="217">
        <f>+IFERROR(VLOOKUP($B90,'[4]TD 101-200'!$A$4:$V$28,MATCH(H$8,'[4]TD 101-200'!$A$4:$V$4,0),FALSE),0)</f>
        <v>8451.0736458474476</v>
      </c>
      <c r="I90" s="217">
        <f>+IFERROR(VLOOKUP($B90,'[4]TD 101-200'!$A$4:$V$28,MATCH(I$8,'[4]TD 101-200'!$A$4:$V$4,0),FALSE),0)</f>
        <v>8798.2846275118864</v>
      </c>
      <c r="J90" s="217">
        <f>+IFERROR(VLOOKUP($B90,'[4]TD 101-200'!$A$4:$V$28,MATCH(J$8,'[4]TD 101-200'!$A$4:$V$4,0),FALSE),0)</f>
        <v>9146.8698197848571</v>
      </c>
      <c r="K90" s="217">
        <f>+IFERROR(VLOOKUP($B90,'[4]TD 101-200'!$A$4:$V$28,MATCH(K$8,'[4]TD 101-200'!$A$4:$V$4,0),FALSE),0)</f>
        <v>9496.8148690415164</v>
      </c>
      <c r="L90" s="217">
        <f>+IFERROR(VLOOKUP($B90,'[4]TD 101-200'!$A$4:$V$28,MATCH(L$8,'[4]TD 101-200'!$A$4:$V$4,0),FALSE),0)</f>
        <v>9848.1576780626365</v>
      </c>
      <c r="M90" s="217">
        <f>+IFERROR(VLOOKUP($B90,'[4]TD 101-200'!$A$4:$V$28,MATCH(M$8,'[4]TD 101-200'!$A$4:$V$4,0),FALSE),0)</f>
        <v>10200.923386697692</v>
      </c>
      <c r="N90" s="217">
        <f>+IFERROR(VLOOKUP($B90,'[4]TD 101-200'!$A$4:$V$28,MATCH(N$8,'[4]TD 101-200'!$A$4:$V$4,0),FALSE),0)</f>
        <v>10555.14110025105</v>
      </c>
      <c r="O90" s="217">
        <f>+IFERROR(VLOOKUP($B90,'[4]TD 101-200'!$A$4:$V$28,MATCH(O$8,'[4]TD 101-200'!$A$4:$V$4,0),FALSE),0)</f>
        <v>10910.839616896019</v>
      </c>
      <c r="P90" s="217">
        <f>+IFERROR(VLOOKUP($B90,'[4]TD 101-200'!$A$4:$V$28,MATCH(P$8,'[4]TD 101-200'!$A$4:$V$4,0),FALSE),0)</f>
        <v>11268.048539228077</v>
      </c>
      <c r="Q90" s="217">
        <f>+IFERROR(VLOOKUP($B90,'[4]TD 101-200'!$A$4:$V$28,MATCH(Q$8,'[4]TD 101-200'!$A$4:$V$4,0),FALSE),0)</f>
        <v>11626.797993715641</v>
      </c>
      <c r="R90" s="217">
        <f>+IFERROR(VLOOKUP($B90,'[4]TD 101-200'!$A$4:$V$28,MATCH(R$8,'[4]TD 101-200'!$A$4:$V$4,0),FALSE),0)</f>
        <v>11987.118756772581</v>
      </c>
      <c r="S90" s="217">
        <f>+IFERROR(VLOOKUP($B90,'[4]TD 101-200'!$A$4:$V$28,MATCH(S$8,'[4]TD 101-200'!$A$4:$V$4,0),FALSE),0)</f>
        <v>12349.042083643404</v>
      </c>
      <c r="T90" s="217">
        <f>+IFERROR(VLOOKUP($B90,'[4]TD 101-200'!$A$4:$V$28,MATCH(T$8,'[4]TD 101-200'!$A$4:$V$4,0),FALSE),0)</f>
        <v>12712.600367926118</v>
      </c>
      <c r="U90" s="217">
        <f>+IFERROR(VLOOKUP($B90,'[4]TD 101-200'!$A$4:$V$28,MATCH(U$8,'[4]TD 101-200'!$A$4:$V$4,0),FALSE),0)</f>
        <v>13077.824644619101</v>
      </c>
      <c r="V90" s="217">
        <f>+IFERROR(VLOOKUP($B90,'[4]TD 101-200'!$A$4:$V$28,MATCH(V$8,'[4]TD 101-200'!$A$4:$V$4,0),FALSE),0)</f>
        <v>13444.754396483659</v>
      </c>
      <c r="W90" s="217">
        <f>+IFERROR(VLOOKUP($B90,'[4]TD 101-200'!$A$4:$V$28,MATCH(W$8,'[4]TD 101-200'!$A$4:$V$4,0),FALSE),0)</f>
        <v>13813.399313555534</v>
      </c>
      <c r="X90" s="217">
        <f>+IFERROR(VLOOKUP($B90,'[4]TD 101-200'!$A$4:$V$28,MATCH(X$8,'[4]TD 101-200'!$A$4:$V$4,0),FALSE),0)</f>
        <v>14183.890587356484</v>
      </c>
      <c r="Z90" s="214">
        <v>40</v>
      </c>
      <c r="AA90" s="219" t="s">
        <v>73</v>
      </c>
      <c r="AB90" s="216">
        <f>+IFERROR(VLOOKUP($Z90,'[4]TD 101-200'!$A$31:$V$55,MATCH(AB$8,'[4]TD 101-200'!$A$31:$V$31,0),FALSE),0)</f>
        <v>7154.7815025911905</v>
      </c>
      <c r="AC90" s="217">
        <f>+IFERROR(VLOOKUP($Z90,'[4]TD 101-200'!$A$31:$V$55,MATCH(AC$8,'[4]TD 101-200'!$A$31:$V$31,0),FALSE),0)</f>
        <v>7518.0033999435955</v>
      </c>
      <c r="AD90" s="217">
        <f>+IFERROR(VLOOKUP($Z90,'[4]TD 101-200'!$A$31:$V$55,MATCH(AD$8,'[4]TD 101-200'!$A$31:$V$31,0),FALSE),0)</f>
        <v>7864.9206744930734</v>
      </c>
      <c r="AE90" s="217">
        <f>+IFERROR(VLOOKUP($Z90,'[4]TD 101-200'!$A$31:$V$55,MATCH(AE$8,'[4]TD 101-200'!$A$31:$V$31,0),FALSE),0)</f>
        <v>8212.8197870147251</v>
      </c>
      <c r="AF90" s="217">
        <f>+IFERROR(VLOOKUP($Z90,'[4]TD 101-200'!$A$31:$V$55,MATCH(AF$8,'[4]TD 101-200'!$A$31:$V$31,0),FALSE),0)</f>
        <v>8563.3884146007604</v>
      </c>
      <c r="AG90" s="217">
        <f>+IFERROR(VLOOKUP($Z90,'[4]TD 101-200'!$A$31:$V$55,MATCH(AG$8,'[4]TD 101-200'!$A$31:$V$31,0),FALSE),0)</f>
        <v>8915.2138302115218</v>
      </c>
      <c r="AH90" s="217">
        <f>+IFERROR(VLOOKUP($Z90,'[4]TD 101-200'!$A$31:$V$55,MATCH(AH$8,'[4]TD 101-200'!$A$31:$V$31,0),FALSE),0)</f>
        <v>9268.4317196897991</v>
      </c>
      <c r="AI90" s="217">
        <f>+IFERROR(VLOOKUP($Z90,'[4]TD 101-200'!$A$31:$V$55,MATCH(AI$8,'[4]TD 101-200'!$A$31:$V$31,0),FALSE),0)</f>
        <v>9623.0275386510784</v>
      </c>
      <c r="AJ90" s="217">
        <f>+IFERROR(VLOOKUP($Z90,'[4]TD 101-200'!$A$31:$V$55,MATCH(AJ$8,'[4]TD 101-200'!$A$31:$V$31,0),FALSE),0)</f>
        <v>9979.039693604087</v>
      </c>
      <c r="AK90" s="217">
        <f>+IFERROR(VLOOKUP($Z90,'[4]TD 101-200'!$A$31:$V$55,MATCH(AK$8,'[4]TD 101-200'!$A$31:$V$31,0),FALSE),0)</f>
        <v>10336.493658506906</v>
      </c>
      <c r="AL90" s="217">
        <f>+IFERROR(VLOOKUP($Z90,'[4]TD 101-200'!$A$31:$V$55,MATCH(AL$8,'[4]TD 101-200'!$A$31:$V$31,0),FALSE),0)</f>
        <v>10695.418925473386</v>
      </c>
      <c r="AM90" s="217">
        <f>+IFERROR(VLOOKUP($Z90,'[4]TD 101-200'!$A$31:$V$55,MATCH(AM$8,'[4]TD 101-200'!$A$31:$V$31,0),FALSE),0)</f>
        <v>11055.844675404567</v>
      </c>
      <c r="AN90" s="217">
        <f>+IFERROR(VLOOKUP($Z90,'[4]TD 101-200'!$A$31:$V$55,MATCH(AN$8,'[4]TD 101-200'!$A$31:$V$31,0),FALSE),0)</f>
        <v>11417.800904314416</v>
      </c>
      <c r="AO90" s="217">
        <f>+IFERROR(VLOOKUP($Z90,'[4]TD 101-200'!$A$31:$V$55,MATCH(AO$8,'[4]TD 101-200'!$A$31:$V$31,0),FALSE),0)</f>
        <v>11781.318139052124</v>
      </c>
      <c r="AP90" s="217">
        <f>+IFERROR(VLOOKUP($Z90,'[4]TD 101-200'!$A$31:$V$55,MATCH(AP$8,'[4]TD 101-200'!$A$31:$V$31,0),FALSE),0)</f>
        <v>12146.427565050089</v>
      </c>
      <c r="AQ90" s="217">
        <f>+IFERROR(VLOOKUP($Z90,'[4]TD 101-200'!$A$31:$V$55,MATCH(AQ$8,'[4]TD 101-200'!$A$31:$V$31,0),FALSE),0)</f>
        <v>12513.160852935032</v>
      </c>
      <c r="AR90" s="217">
        <f>+IFERROR(VLOOKUP($Z90,'[4]TD 101-200'!$A$31:$V$55,MATCH(AR$8,'[4]TD 101-200'!$A$31:$V$31,0),FALSE),0)</f>
        <v>12881.550826815856</v>
      </c>
      <c r="AS90" s="217">
        <f>+IFERROR(VLOOKUP($Z90,'[4]TD 101-200'!$A$31:$V$55,MATCH(AS$8,'[4]TD 101-200'!$A$31:$V$31,0),FALSE),0)</f>
        <v>13251.628934146083</v>
      </c>
      <c r="AT90" s="217">
        <f>+IFERROR(VLOOKUP($Z90,'[4]TD 101-200'!$A$31:$V$55,MATCH(AT$8,'[4]TD 101-200'!$A$31:$V$31,0),FALSE),0)</f>
        <v>13623.43518241293</v>
      </c>
      <c r="AU90" s="217">
        <f>+IFERROR(VLOOKUP($Z90,'[4]TD 101-200'!$A$31:$V$55,MATCH(AU$8,'[4]TD 101-200'!$A$31:$V$31,0),FALSE),0)</f>
        <v>13996.979390432691</v>
      </c>
      <c r="AV90" s="217">
        <f>+IFERROR(VLOOKUP($Z90,'[4]TD 101-200'!$A$31:$V$55,MATCH(AV$8,'[4]TD 101-200'!$A$31:$V$31,0),FALSE),0)</f>
        <v>14372.394493262449</v>
      </c>
    </row>
    <row r="91" spans="2:48" x14ac:dyDescent="0.3">
      <c r="B91" s="214">
        <v>45</v>
      </c>
      <c r="C91" s="219" t="s">
        <v>74</v>
      </c>
      <c r="D91" s="216">
        <f>+IFERROR(VLOOKUP($B91,'[4]TD 101-200'!$A$4:$V$28,MATCH(D$8,'[4]TD 101-200'!$A$4:$V$4,0),FALSE),0)</f>
        <v>0</v>
      </c>
      <c r="E91" s="217">
        <f>+IFERROR(VLOOKUP($B91,'[4]TD 101-200'!$A$4:$V$28,MATCH(E$8,'[4]TD 101-200'!$A$4:$V$4,0),FALSE),0)</f>
        <v>0</v>
      </c>
      <c r="F91" s="217">
        <f>+IFERROR(VLOOKUP($B91,'[4]TD 101-200'!$A$4:$V$28,MATCH(F$8,'[4]TD 101-200'!$A$4:$V$4,0),FALSE),0)</f>
        <v>0</v>
      </c>
      <c r="G91" s="217">
        <f>+IFERROR(VLOOKUP($B91,'[4]TD 101-200'!$A$4:$V$28,MATCH(G$8,'[4]TD 101-200'!$A$4:$V$4,0),FALSE),0)</f>
        <v>0</v>
      </c>
      <c r="H91" s="217">
        <f>+IFERROR(VLOOKUP($B91,'[4]TD 101-200'!$A$4:$V$28,MATCH(H$8,'[4]TD 101-200'!$A$4:$V$4,0),FALSE),0)</f>
        <v>0</v>
      </c>
      <c r="I91" s="217">
        <f>+IFERROR(VLOOKUP($B91,'[4]TD 101-200'!$A$4:$V$28,MATCH(I$8,'[4]TD 101-200'!$A$4:$V$4,0),FALSE),0)</f>
        <v>0</v>
      </c>
      <c r="J91" s="217">
        <f>+IFERROR(VLOOKUP($B91,'[4]TD 101-200'!$A$4:$V$28,MATCH(J$8,'[4]TD 101-200'!$A$4:$V$4,0),FALSE),0)</f>
        <v>0</v>
      </c>
      <c r="K91" s="217">
        <f>+IFERROR(VLOOKUP($B91,'[4]TD 101-200'!$A$4:$V$28,MATCH(K$8,'[4]TD 101-200'!$A$4:$V$4,0),FALSE),0)</f>
        <v>0</v>
      </c>
      <c r="L91" s="217">
        <f>+IFERROR(VLOOKUP($B91,'[4]TD 101-200'!$A$4:$V$28,MATCH(L$8,'[4]TD 101-200'!$A$4:$V$4,0),FALSE),0)</f>
        <v>0</v>
      </c>
      <c r="M91" s="217">
        <f>+IFERROR(VLOOKUP($B91,'[4]TD 101-200'!$A$4:$V$28,MATCH(M$8,'[4]TD 101-200'!$A$4:$V$4,0),FALSE),0)</f>
        <v>0</v>
      </c>
      <c r="N91" s="217">
        <f>+IFERROR(VLOOKUP($B91,'[4]TD 101-200'!$A$4:$V$28,MATCH(N$8,'[4]TD 101-200'!$A$4:$V$4,0),FALSE),0)</f>
        <v>0</v>
      </c>
      <c r="O91" s="217">
        <f>+IFERROR(VLOOKUP($B91,'[4]TD 101-200'!$A$4:$V$28,MATCH(O$8,'[4]TD 101-200'!$A$4:$V$4,0),FALSE),0)</f>
        <v>0</v>
      </c>
      <c r="P91" s="217">
        <f>+IFERROR(VLOOKUP($B91,'[4]TD 101-200'!$A$4:$V$28,MATCH(P$8,'[4]TD 101-200'!$A$4:$V$4,0),FALSE),0)</f>
        <v>0</v>
      </c>
      <c r="Q91" s="217">
        <f>+IFERROR(VLOOKUP($B91,'[4]TD 101-200'!$A$4:$V$28,MATCH(Q$8,'[4]TD 101-200'!$A$4:$V$4,0),FALSE),0)</f>
        <v>0</v>
      </c>
      <c r="R91" s="217">
        <f>+IFERROR(VLOOKUP($B91,'[4]TD 101-200'!$A$4:$V$28,MATCH(R$8,'[4]TD 101-200'!$A$4:$V$4,0),FALSE),0)</f>
        <v>0</v>
      </c>
      <c r="S91" s="217">
        <f>+IFERROR(VLOOKUP($B91,'[4]TD 101-200'!$A$4:$V$28,MATCH(S$8,'[4]TD 101-200'!$A$4:$V$4,0),FALSE),0)</f>
        <v>0</v>
      </c>
      <c r="T91" s="217">
        <f>+IFERROR(VLOOKUP($B91,'[4]TD 101-200'!$A$4:$V$28,MATCH(T$8,'[4]TD 101-200'!$A$4:$V$4,0),FALSE),0)</f>
        <v>0</v>
      </c>
      <c r="U91" s="217">
        <f>+IFERROR(VLOOKUP($B91,'[4]TD 101-200'!$A$4:$V$28,MATCH(U$8,'[4]TD 101-200'!$A$4:$V$4,0),FALSE),0)</f>
        <v>0</v>
      </c>
      <c r="V91" s="217">
        <f>+IFERROR(VLOOKUP($B91,'[4]TD 101-200'!$A$4:$V$28,MATCH(V$8,'[4]TD 101-200'!$A$4:$V$4,0),FALSE),0)</f>
        <v>0</v>
      </c>
      <c r="W91" s="217">
        <f>+IFERROR(VLOOKUP($B91,'[4]TD 101-200'!$A$4:$V$28,MATCH(W$8,'[4]TD 101-200'!$A$4:$V$4,0),FALSE),0)</f>
        <v>0</v>
      </c>
      <c r="X91" s="217">
        <f>+IFERROR(VLOOKUP($B91,'[4]TD 101-200'!$A$4:$V$28,MATCH(X$8,'[4]TD 101-200'!$A$4:$V$4,0),FALSE),0)</f>
        <v>0</v>
      </c>
      <c r="Z91" s="214">
        <v>45</v>
      </c>
      <c r="AA91" s="219" t="s">
        <v>74</v>
      </c>
      <c r="AB91" s="216">
        <f>+IFERROR(VLOOKUP($Z91,'[4]TD 101-200'!$A$31:$V$55,MATCH(AB$8,'[4]TD 101-200'!$A$31:$V$31,0),FALSE),0)</f>
        <v>0</v>
      </c>
      <c r="AC91" s="217">
        <f>+IFERROR(VLOOKUP($Z91,'[4]TD 101-200'!$A$31:$V$55,MATCH(AC$8,'[4]TD 101-200'!$A$31:$V$31,0),FALSE),0)</f>
        <v>0</v>
      </c>
      <c r="AD91" s="217">
        <f>+IFERROR(VLOOKUP($Z91,'[4]TD 101-200'!$A$31:$V$55,MATCH(AD$8,'[4]TD 101-200'!$A$31:$V$31,0),FALSE),0)</f>
        <v>0</v>
      </c>
      <c r="AE91" s="217">
        <f>+IFERROR(VLOOKUP($Z91,'[4]TD 101-200'!$A$31:$V$55,MATCH(AE$8,'[4]TD 101-200'!$A$31:$V$31,0),FALSE),0)</f>
        <v>0</v>
      </c>
      <c r="AF91" s="217">
        <f>+IFERROR(VLOOKUP($Z91,'[4]TD 101-200'!$A$31:$V$55,MATCH(AF$8,'[4]TD 101-200'!$A$31:$V$31,0),FALSE),0)</f>
        <v>0</v>
      </c>
      <c r="AG91" s="217">
        <f>+IFERROR(VLOOKUP($Z91,'[4]TD 101-200'!$A$31:$V$55,MATCH(AG$8,'[4]TD 101-200'!$A$31:$V$31,0),FALSE),0)</f>
        <v>0</v>
      </c>
      <c r="AH91" s="217">
        <f>+IFERROR(VLOOKUP($Z91,'[4]TD 101-200'!$A$31:$V$55,MATCH(AH$8,'[4]TD 101-200'!$A$31:$V$31,0),FALSE),0)</f>
        <v>0</v>
      </c>
      <c r="AI91" s="217">
        <f>+IFERROR(VLOOKUP($Z91,'[4]TD 101-200'!$A$31:$V$55,MATCH(AI$8,'[4]TD 101-200'!$A$31:$V$31,0),FALSE),0)</f>
        <v>0</v>
      </c>
      <c r="AJ91" s="217">
        <f>+IFERROR(VLOOKUP($Z91,'[4]TD 101-200'!$A$31:$V$55,MATCH(AJ$8,'[4]TD 101-200'!$A$31:$V$31,0),FALSE),0)</f>
        <v>0</v>
      </c>
      <c r="AK91" s="217">
        <f>+IFERROR(VLOOKUP($Z91,'[4]TD 101-200'!$A$31:$V$55,MATCH(AK$8,'[4]TD 101-200'!$A$31:$V$31,0),FALSE),0)</f>
        <v>0</v>
      </c>
      <c r="AL91" s="217">
        <f>+IFERROR(VLOOKUP($Z91,'[4]TD 101-200'!$A$31:$V$55,MATCH(AL$8,'[4]TD 101-200'!$A$31:$V$31,0),FALSE),0)</f>
        <v>0</v>
      </c>
      <c r="AM91" s="217">
        <f>+IFERROR(VLOOKUP($Z91,'[4]TD 101-200'!$A$31:$V$55,MATCH(AM$8,'[4]TD 101-200'!$A$31:$V$31,0),FALSE),0)</f>
        <v>0</v>
      </c>
      <c r="AN91" s="217">
        <f>+IFERROR(VLOOKUP($Z91,'[4]TD 101-200'!$A$31:$V$55,MATCH(AN$8,'[4]TD 101-200'!$A$31:$V$31,0),FALSE),0)</f>
        <v>0</v>
      </c>
      <c r="AO91" s="217">
        <f>+IFERROR(VLOOKUP($Z91,'[4]TD 101-200'!$A$31:$V$55,MATCH(AO$8,'[4]TD 101-200'!$A$31:$V$31,0),FALSE),0)</f>
        <v>0</v>
      </c>
      <c r="AP91" s="217">
        <f>+IFERROR(VLOOKUP($Z91,'[4]TD 101-200'!$A$31:$V$55,MATCH(AP$8,'[4]TD 101-200'!$A$31:$V$31,0),FALSE),0)</f>
        <v>0</v>
      </c>
      <c r="AQ91" s="217">
        <f>+IFERROR(VLOOKUP($Z91,'[4]TD 101-200'!$A$31:$V$55,MATCH(AQ$8,'[4]TD 101-200'!$A$31:$V$31,0),FALSE),0)</f>
        <v>0</v>
      </c>
      <c r="AR91" s="217">
        <f>+IFERROR(VLOOKUP($Z91,'[4]TD 101-200'!$A$31:$V$55,MATCH(AR$8,'[4]TD 101-200'!$A$31:$V$31,0),FALSE),0)</f>
        <v>0</v>
      </c>
      <c r="AS91" s="217">
        <f>+IFERROR(VLOOKUP($Z91,'[4]TD 101-200'!$A$31:$V$55,MATCH(AS$8,'[4]TD 101-200'!$A$31:$V$31,0),FALSE),0)</f>
        <v>0</v>
      </c>
      <c r="AT91" s="217">
        <f>+IFERROR(VLOOKUP($Z91,'[4]TD 101-200'!$A$31:$V$55,MATCH(AT$8,'[4]TD 101-200'!$A$31:$V$31,0),FALSE),0)</f>
        <v>0</v>
      </c>
      <c r="AU91" s="217">
        <f>+IFERROR(VLOOKUP($Z91,'[4]TD 101-200'!$A$31:$V$55,MATCH(AU$8,'[4]TD 101-200'!$A$31:$V$31,0),FALSE),0)</f>
        <v>0</v>
      </c>
      <c r="AV91" s="217">
        <f>+IFERROR(VLOOKUP($Z91,'[4]TD 101-200'!$A$31:$V$55,MATCH(AV$8,'[4]TD 101-200'!$A$31:$V$31,0),FALSE),0)</f>
        <v>0</v>
      </c>
    </row>
    <row r="92" spans="2:48" ht="14.4" thickBot="1" x14ac:dyDescent="0.35">
      <c r="B92" s="214">
        <v>46</v>
      </c>
      <c r="C92" s="220" t="s">
        <v>75</v>
      </c>
      <c r="D92" s="216">
        <f>+IFERROR(VLOOKUP($B92,'[4]TD 101-200'!$A$4:$V$28,MATCH(D$8,'[4]TD 101-200'!$A$4:$V$4,0),FALSE),0)</f>
        <v>0</v>
      </c>
      <c r="E92" s="217">
        <f>+IFERROR(VLOOKUP($B92,'[4]TD 101-200'!$A$4:$V$28,MATCH(E$8,'[4]TD 101-200'!$A$4:$V$4,0),FALSE),0)</f>
        <v>0</v>
      </c>
      <c r="F92" s="217">
        <f>+IFERROR(VLOOKUP($B92,'[4]TD 101-200'!$A$4:$V$28,MATCH(F$8,'[4]TD 101-200'!$A$4:$V$4,0),FALSE),0)</f>
        <v>0</v>
      </c>
      <c r="G92" s="217">
        <f>+IFERROR(VLOOKUP($B92,'[4]TD 101-200'!$A$4:$V$28,MATCH(G$8,'[4]TD 101-200'!$A$4:$V$4,0),FALSE),0)</f>
        <v>0</v>
      </c>
      <c r="H92" s="217">
        <f>+IFERROR(VLOOKUP($B92,'[4]TD 101-200'!$A$4:$V$28,MATCH(H$8,'[4]TD 101-200'!$A$4:$V$4,0),FALSE),0)</f>
        <v>0</v>
      </c>
      <c r="I92" s="217">
        <f>+IFERROR(VLOOKUP($B92,'[4]TD 101-200'!$A$4:$V$28,MATCH(I$8,'[4]TD 101-200'!$A$4:$V$4,0),FALSE),0)</f>
        <v>0</v>
      </c>
      <c r="J92" s="217">
        <f>+IFERROR(VLOOKUP($B92,'[4]TD 101-200'!$A$4:$V$28,MATCH(J$8,'[4]TD 101-200'!$A$4:$V$4,0),FALSE),0)</f>
        <v>0</v>
      </c>
      <c r="K92" s="217">
        <f>+IFERROR(VLOOKUP($B92,'[4]TD 101-200'!$A$4:$V$28,MATCH(K$8,'[4]TD 101-200'!$A$4:$V$4,0),FALSE),0)</f>
        <v>0</v>
      </c>
      <c r="L92" s="217">
        <f>+IFERROR(VLOOKUP($B92,'[4]TD 101-200'!$A$4:$V$28,MATCH(L$8,'[4]TD 101-200'!$A$4:$V$4,0),FALSE),0)</f>
        <v>0</v>
      </c>
      <c r="M92" s="217">
        <f>+IFERROR(VLOOKUP($B92,'[4]TD 101-200'!$A$4:$V$28,MATCH(M$8,'[4]TD 101-200'!$A$4:$V$4,0),FALSE),0)</f>
        <v>0</v>
      </c>
      <c r="N92" s="217">
        <f>+IFERROR(VLOOKUP($B92,'[4]TD 101-200'!$A$4:$V$28,MATCH(N$8,'[4]TD 101-200'!$A$4:$V$4,0),FALSE),0)</f>
        <v>0</v>
      </c>
      <c r="O92" s="217">
        <f>+IFERROR(VLOOKUP($B92,'[4]TD 101-200'!$A$4:$V$28,MATCH(O$8,'[4]TD 101-200'!$A$4:$V$4,0),FALSE),0)</f>
        <v>0</v>
      </c>
      <c r="P92" s="217">
        <f>+IFERROR(VLOOKUP($B92,'[4]TD 101-200'!$A$4:$V$28,MATCH(P$8,'[4]TD 101-200'!$A$4:$V$4,0),FALSE),0)</f>
        <v>0</v>
      </c>
      <c r="Q92" s="217">
        <f>+IFERROR(VLOOKUP($B92,'[4]TD 101-200'!$A$4:$V$28,MATCH(Q$8,'[4]TD 101-200'!$A$4:$V$4,0),FALSE),0)</f>
        <v>0</v>
      </c>
      <c r="R92" s="217">
        <f>+IFERROR(VLOOKUP($B92,'[4]TD 101-200'!$A$4:$V$28,MATCH(R$8,'[4]TD 101-200'!$A$4:$V$4,0),FALSE),0)</f>
        <v>0</v>
      </c>
      <c r="S92" s="217">
        <f>+IFERROR(VLOOKUP($B92,'[4]TD 101-200'!$A$4:$V$28,MATCH(S$8,'[4]TD 101-200'!$A$4:$V$4,0),FALSE),0)</f>
        <v>0</v>
      </c>
      <c r="T92" s="217">
        <f>+IFERROR(VLOOKUP($B92,'[4]TD 101-200'!$A$4:$V$28,MATCH(T$8,'[4]TD 101-200'!$A$4:$V$4,0),FALSE),0)</f>
        <v>0</v>
      </c>
      <c r="U92" s="217">
        <f>+IFERROR(VLOOKUP($B92,'[4]TD 101-200'!$A$4:$V$28,MATCH(U$8,'[4]TD 101-200'!$A$4:$V$4,0),FALSE),0)</f>
        <v>0</v>
      </c>
      <c r="V92" s="217">
        <f>+IFERROR(VLOOKUP($B92,'[4]TD 101-200'!$A$4:$V$28,MATCH(V$8,'[4]TD 101-200'!$A$4:$V$4,0),FALSE),0)</f>
        <v>0</v>
      </c>
      <c r="W92" s="217">
        <f>+IFERROR(VLOOKUP($B92,'[4]TD 101-200'!$A$4:$V$28,MATCH(W$8,'[4]TD 101-200'!$A$4:$V$4,0),FALSE),0)</f>
        <v>0</v>
      </c>
      <c r="X92" s="217">
        <f>+IFERROR(VLOOKUP($B92,'[4]TD 101-200'!$A$4:$V$28,MATCH(X$8,'[4]TD 101-200'!$A$4:$V$4,0),FALSE),0)</f>
        <v>0</v>
      </c>
      <c r="Z92" s="214">
        <v>46</v>
      </c>
      <c r="AA92" s="220" t="s">
        <v>75</v>
      </c>
      <c r="AB92" s="216">
        <f>+IFERROR(VLOOKUP($Z92,'[4]TD 101-200'!$A$31:$V$55,MATCH(AB$8,'[4]TD 101-200'!$A$31:$V$31,0),FALSE),0)</f>
        <v>0</v>
      </c>
      <c r="AC92" s="217">
        <f>+IFERROR(VLOOKUP($Z92,'[4]TD 101-200'!$A$31:$V$55,MATCH(AC$8,'[4]TD 101-200'!$A$31:$V$31,0),FALSE),0)</f>
        <v>0</v>
      </c>
      <c r="AD92" s="217">
        <f>+IFERROR(VLOOKUP($Z92,'[4]TD 101-200'!$A$31:$V$55,MATCH(AD$8,'[4]TD 101-200'!$A$31:$V$31,0),FALSE),0)</f>
        <v>0</v>
      </c>
      <c r="AE92" s="217">
        <f>+IFERROR(VLOOKUP($Z92,'[4]TD 101-200'!$A$31:$V$55,MATCH(AE$8,'[4]TD 101-200'!$A$31:$V$31,0),FALSE),0)</f>
        <v>0</v>
      </c>
      <c r="AF92" s="217">
        <f>+IFERROR(VLOOKUP($Z92,'[4]TD 101-200'!$A$31:$V$55,MATCH(AF$8,'[4]TD 101-200'!$A$31:$V$31,0),FALSE),0)</f>
        <v>0</v>
      </c>
      <c r="AG92" s="217">
        <f>+IFERROR(VLOOKUP($Z92,'[4]TD 101-200'!$A$31:$V$55,MATCH(AG$8,'[4]TD 101-200'!$A$31:$V$31,0),FALSE),0)</f>
        <v>0</v>
      </c>
      <c r="AH92" s="217">
        <f>+IFERROR(VLOOKUP($Z92,'[4]TD 101-200'!$A$31:$V$55,MATCH(AH$8,'[4]TD 101-200'!$A$31:$V$31,0),FALSE),0)</f>
        <v>0</v>
      </c>
      <c r="AI92" s="217">
        <f>+IFERROR(VLOOKUP($Z92,'[4]TD 101-200'!$A$31:$V$55,MATCH(AI$8,'[4]TD 101-200'!$A$31:$V$31,0),FALSE),0)</f>
        <v>0</v>
      </c>
      <c r="AJ92" s="217">
        <f>+IFERROR(VLOOKUP($Z92,'[4]TD 101-200'!$A$31:$V$55,MATCH(AJ$8,'[4]TD 101-200'!$A$31:$V$31,0),FALSE),0)</f>
        <v>0</v>
      </c>
      <c r="AK92" s="217">
        <f>+IFERROR(VLOOKUP($Z92,'[4]TD 101-200'!$A$31:$V$55,MATCH(AK$8,'[4]TD 101-200'!$A$31:$V$31,0),FALSE),0)</f>
        <v>0</v>
      </c>
      <c r="AL92" s="217">
        <f>+IFERROR(VLOOKUP($Z92,'[4]TD 101-200'!$A$31:$V$55,MATCH(AL$8,'[4]TD 101-200'!$A$31:$V$31,0),FALSE),0)</f>
        <v>0</v>
      </c>
      <c r="AM92" s="217">
        <f>+IFERROR(VLOOKUP($Z92,'[4]TD 101-200'!$A$31:$V$55,MATCH(AM$8,'[4]TD 101-200'!$A$31:$V$31,0),FALSE),0)</f>
        <v>0</v>
      </c>
      <c r="AN92" s="217">
        <f>+IFERROR(VLOOKUP($Z92,'[4]TD 101-200'!$A$31:$V$55,MATCH(AN$8,'[4]TD 101-200'!$A$31:$V$31,0),FALSE),0)</f>
        <v>0</v>
      </c>
      <c r="AO92" s="217">
        <f>+IFERROR(VLOOKUP($Z92,'[4]TD 101-200'!$A$31:$V$55,MATCH(AO$8,'[4]TD 101-200'!$A$31:$V$31,0),FALSE),0)</f>
        <v>0</v>
      </c>
      <c r="AP92" s="217">
        <f>+IFERROR(VLOOKUP($Z92,'[4]TD 101-200'!$A$31:$V$55,MATCH(AP$8,'[4]TD 101-200'!$A$31:$V$31,0),FALSE),0)</f>
        <v>0</v>
      </c>
      <c r="AQ92" s="217">
        <f>+IFERROR(VLOOKUP($Z92,'[4]TD 101-200'!$A$31:$V$55,MATCH(AQ$8,'[4]TD 101-200'!$A$31:$V$31,0),FALSE),0)</f>
        <v>0</v>
      </c>
      <c r="AR92" s="217">
        <f>+IFERROR(VLOOKUP($Z92,'[4]TD 101-200'!$A$31:$V$55,MATCH(AR$8,'[4]TD 101-200'!$A$31:$V$31,0),FALSE),0)</f>
        <v>0</v>
      </c>
      <c r="AS92" s="217">
        <f>+IFERROR(VLOOKUP($Z92,'[4]TD 101-200'!$A$31:$V$55,MATCH(AS$8,'[4]TD 101-200'!$A$31:$V$31,0),FALSE),0)</f>
        <v>0</v>
      </c>
      <c r="AT92" s="217">
        <f>+IFERROR(VLOOKUP($Z92,'[4]TD 101-200'!$A$31:$V$55,MATCH(AT$8,'[4]TD 101-200'!$A$31:$V$31,0),FALSE),0)</f>
        <v>0</v>
      </c>
      <c r="AU92" s="217">
        <f>+IFERROR(VLOOKUP($Z92,'[4]TD 101-200'!$A$31:$V$55,MATCH(AU$8,'[4]TD 101-200'!$A$31:$V$31,0),FALSE),0)</f>
        <v>0</v>
      </c>
      <c r="AV92" s="217">
        <f>+IFERROR(VLOOKUP($Z92,'[4]TD 101-200'!$A$31:$V$55,MATCH(AV$8,'[4]TD 101-200'!$A$31:$V$31,0),FALSE),0)</f>
        <v>0</v>
      </c>
    </row>
    <row r="93" spans="2:48" ht="14.4" thickBot="1" x14ac:dyDescent="0.35">
      <c r="B93" s="221"/>
      <c r="C93" s="222" t="s">
        <v>76</v>
      </c>
      <c r="D93" s="223">
        <f t="shared" ref="D93:X93" si="10">+SUM(D69:D91)</f>
        <v>2103217.1072792788</v>
      </c>
      <c r="E93" s="223">
        <f t="shared" si="10"/>
        <v>2148819.2670537592</v>
      </c>
      <c r="F93" s="223">
        <f t="shared" si="10"/>
        <v>2189806.4954171088</v>
      </c>
      <c r="G93" s="223">
        <f t="shared" si="10"/>
        <v>2231263.0581762171</v>
      </c>
      <c r="H93" s="223">
        <f t="shared" si="10"/>
        <v>2274016.0602214765</v>
      </c>
      <c r="I93" s="223">
        <f t="shared" si="10"/>
        <v>2317232.5173215657</v>
      </c>
      <c r="J93" s="223">
        <f t="shared" si="10"/>
        <v>2360987.6676500095</v>
      </c>
      <c r="K93" s="223">
        <f t="shared" si="10"/>
        <v>2405267.8306709295</v>
      </c>
      <c r="L93" s="223">
        <f t="shared" si="10"/>
        <v>2450089.4864164912</v>
      </c>
      <c r="M93" s="223">
        <f t="shared" si="10"/>
        <v>2495461.8764120252</v>
      </c>
      <c r="N93" s="223">
        <f t="shared" si="10"/>
        <v>2541396.354921727</v>
      </c>
      <c r="O93" s="223">
        <f t="shared" si="10"/>
        <v>2587904.0397493592</v>
      </c>
      <c r="P93" s="223">
        <f t="shared" si="10"/>
        <v>2634996.3922948926</v>
      </c>
      <c r="Q93" s="223">
        <f t="shared" si="10"/>
        <v>2682685.0708197588</v>
      </c>
      <c r="R93" s="223">
        <f t="shared" si="10"/>
        <v>2730981.9938970576</v>
      </c>
      <c r="S93" s="223">
        <f t="shared" si="10"/>
        <v>2779899.2383934017</v>
      </c>
      <c r="T93" s="223">
        <f t="shared" si="10"/>
        <v>2829449.4263476562</v>
      </c>
      <c r="U93" s="223">
        <f t="shared" si="10"/>
        <v>2879644.2531321966</v>
      </c>
      <c r="V93" s="223">
        <f t="shared" si="10"/>
        <v>2930500.2229081872</v>
      </c>
      <c r="W93" s="223">
        <f t="shared" si="10"/>
        <v>2982016.397444502</v>
      </c>
      <c r="X93" s="223">
        <f t="shared" si="10"/>
        <v>3034261.9076643307</v>
      </c>
      <c r="Z93" s="221"/>
      <c r="AA93" s="222" t="s">
        <v>76</v>
      </c>
      <c r="AB93" s="223">
        <f t="shared" ref="AB93:AV93" si="11">+SUM(AB69:AB91)</f>
        <v>2133776.806433517</v>
      </c>
      <c r="AC93" s="223">
        <f t="shared" si="11"/>
        <v>2180036.6464338391</v>
      </c>
      <c r="AD93" s="223">
        <f t="shared" si="11"/>
        <v>2221610.9712659814</v>
      </c>
      <c r="AE93" s="223">
        <f t="shared" si="11"/>
        <v>2263661.4768748749</v>
      </c>
      <c r="AF93" s="223">
        <f t="shared" si="11"/>
        <v>2307027.2227662806</v>
      </c>
      <c r="AG93" s="223">
        <f t="shared" si="11"/>
        <v>2350863.2656694478</v>
      </c>
      <c r="AH93" s="223">
        <f t="shared" si="11"/>
        <v>2395245.9318173593</v>
      </c>
      <c r="AI93" s="223">
        <f t="shared" si="11"/>
        <v>2440161.3474027305</v>
      </c>
      <c r="AJ93" s="223">
        <f t="shared" si="11"/>
        <v>2485626.2334836521</v>
      </c>
      <c r="AK93" s="223">
        <f t="shared" si="11"/>
        <v>2531649.9682617928</v>
      </c>
      <c r="AL93" s="223">
        <f t="shared" si="11"/>
        <v>2578244.0732101174</v>
      </c>
      <c r="AM93" s="223">
        <f t="shared" si="11"/>
        <v>2625419.8299728585</v>
      </c>
      <c r="AN93" s="223">
        <f t="shared" si="11"/>
        <v>2673188.8688183762</v>
      </c>
      <c r="AO93" s="223">
        <f t="shared" si="11"/>
        <v>2721563.0197822335</v>
      </c>
      <c r="AP93" s="223">
        <f t="shared" si="11"/>
        <v>2770554.3770386647</v>
      </c>
      <c r="AQ93" s="223">
        <f t="shared" si="11"/>
        <v>2820175.1954119946</v>
      </c>
      <c r="AR93" s="223">
        <f t="shared" si="11"/>
        <v>2870438.2828368824</v>
      </c>
      <c r="AS93" s="223">
        <f t="shared" si="11"/>
        <v>2921355.5072893039</v>
      </c>
      <c r="AT93" s="223">
        <f t="shared" si="11"/>
        <v>2972943.6150011411</v>
      </c>
      <c r="AU93" s="223">
        <f t="shared" si="11"/>
        <v>3025201.6581287426</v>
      </c>
      <c r="AV93" s="223">
        <f t="shared" si="11"/>
        <v>3078199.769749437</v>
      </c>
    </row>
    <row r="94" spans="2:48" x14ac:dyDescent="0.3">
      <c r="B94" s="225"/>
      <c r="C94" s="225"/>
      <c r="D94" s="226"/>
      <c r="E94" s="226"/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Z94" s="225"/>
      <c r="AA94" s="225"/>
      <c r="AB94" s="225"/>
      <c r="AC94" s="226"/>
      <c r="AD94" s="226"/>
      <c r="AE94" s="226"/>
      <c r="AF94" s="226"/>
      <c r="AG94" s="226"/>
      <c r="AH94" s="226"/>
      <c r="AI94" s="226"/>
      <c r="AJ94" s="226"/>
      <c r="AK94" s="226"/>
      <c r="AL94" s="226"/>
      <c r="AM94" s="226"/>
      <c r="AN94" s="226"/>
      <c r="AO94" s="226"/>
      <c r="AP94" s="226"/>
      <c r="AQ94" s="226"/>
      <c r="AR94" s="226"/>
      <c r="AS94" s="226"/>
      <c r="AT94" s="226"/>
      <c r="AU94" s="226"/>
      <c r="AV94" s="226"/>
    </row>
    <row r="95" spans="2:48" x14ac:dyDescent="0.3">
      <c r="B95" s="225"/>
      <c r="C95" s="225"/>
      <c r="D95" s="226"/>
      <c r="E95" s="226"/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Z95" s="225"/>
      <c r="AA95" s="225"/>
      <c r="AB95" s="226"/>
      <c r="AC95" s="226"/>
      <c r="AD95" s="226"/>
      <c r="AE95" s="226"/>
      <c r="AF95" s="226"/>
      <c r="AG95" s="226"/>
      <c r="AH95" s="226"/>
      <c r="AI95" s="226"/>
      <c r="AJ95" s="226"/>
      <c r="AK95" s="226"/>
      <c r="AL95" s="226"/>
      <c r="AM95" s="226"/>
      <c r="AN95" s="226"/>
      <c r="AO95" s="226"/>
      <c r="AP95" s="226"/>
      <c r="AQ95" s="226"/>
      <c r="AR95" s="226"/>
      <c r="AS95" s="226"/>
      <c r="AT95" s="226"/>
      <c r="AU95" s="226"/>
      <c r="AV95" s="226"/>
    </row>
    <row r="96" spans="2:48" x14ac:dyDescent="0.3">
      <c r="B96" s="211" t="s">
        <v>92</v>
      </c>
      <c r="Z96" s="211" t="s">
        <v>93</v>
      </c>
    </row>
    <row r="97" spans="2:48" ht="14.4" thickBot="1" x14ac:dyDescent="0.35"/>
    <row r="98" spans="2:48" ht="14.4" thickBot="1" x14ac:dyDescent="0.35">
      <c r="B98" s="212" t="s">
        <v>40</v>
      </c>
      <c r="C98" s="213" t="s">
        <v>41</v>
      </c>
      <c r="D98" s="274">
        <f>+D68</f>
        <v>2025</v>
      </c>
      <c r="E98" s="275">
        <f t="shared" ref="E98:X98" si="12">+D98+1</f>
        <v>2026</v>
      </c>
      <c r="F98" s="275">
        <f t="shared" si="12"/>
        <v>2027</v>
      </c>
      <c r="G98" s="275">
        <f t="shared" si="12"/>
        <v>2028</v>
      </c>
      <c r="H98" s="275">
        <f t="shared" si="12"/>
        <v>2029</v>
      </c>
      <c r="I98" s="275">
        <f t="shared" si="12"/>
        <v>2030</v>
      </c>
      <c r="J98" s="275">
        <f t="shared" si="12"/>
        <v>2031</v>
      </c>
      <c r="K98" s="275">
        <f t="shared" si="12"/>
        <v>2032</v>
      </c>
      <c r="L98" s="275">
        <f t="shared" si="12"/>
        <v>2033</v>
      </c>
      <c r="M98" s="275">
        <f t="shared" si="12"/>
        <v>2034</v>
      </c>
      <c r="N98" s="275">
        <f t="shared" si="12"/>
        <v>2035</v>
      </c>
      <c r="O98" s="275">
        <f t="shared" si="12"/>
        <v>2036</v>
      </c>
      <c r="P98" s="275">
        <f t="shared" si="12"/>
        <v>2037</v>
      </c>
      <c r="Q98" s="275">
        <f t="shared" si="12"/>
        <v>2038</v>
      </c>
      <c r="R98" s="275">
        <f t="shared" si="12"/>
        <v>2039</v>
      </c>
      <c r="S98" s="275">
        <f t="shared" si="12"/>
        <v>2040</v>
      </c>
      <c r="T98" s="275">
        <f t="shared" si="12"/>
        <v>2041</v>
      </c>
      <c r="U98" s="275">
        <f t="shared" si="12"/>
        <v>2042</v>
      </c>
      <c r="V98" s="275">
        <f t="shared" si="12"/>
        <v>2043</v>
      </c>
      <c r="W98" s="275">
        <f t="shared" si="12"/>
        <v>2044</v>
      </c>
      <c r="X98" s="275">
        <f t="shared" si="12"/>
        <v>2045</v>
      </c>
      <c r="Z98" s="212" t="s">
        <v>40</v>
      </c>
      <c r="AA98" s="213" t="s">
        <v>41</v>
      </c>
      <c r="AB98" s="274">
        <f t="shared" ref="AB98:AV98" si="13">+D98</f>
        <v>2025</v>
      </c>
      <c r="AC98" s="275">
        <f t="shared" si="13"/>
        <v>2026</v>
      </c>
      <c r="AD98" s="275">
        <f t="shared" si="13"/>
        <v>2027</v>
      </c>
      <c r="AE98" s="275">
        <f t="shared" si="13"/>
        <v>2028</v>
      </c>
      <c r="AF98" s="275">
        <f t="shared" si="13"/>
        <v>2029</v>
      </c>
      <c r="AG98" s="275">
        <f t="shared" si="13"/>
        <v>2030</v>
      </c>
      <c r="AH98" s="275">
        <f t="shared" si="13"/>
        <v>2031</v>
      </c>
      <c r="AI98" s="275">
        <f t="shared" si="13"/>
        <v>2032</v>
      </c>
      <c r="AJ98" s="275">
        <f t="shared" si="13"/>
        <v>2033</v>
      </c>
      <c r="AK98" s="275">
        <f t="shared" si="13"/>
        <v>2034</v>
      </c>
      <c r="AL98" s="275">
        <f t="shared" si="13"/>
        <v>2035</v>
      </c>
      <c r="AM98" s="275">
        <f t="shared" si="13"/>
        <v>2036</v>
      </c>
      <c r="AN98" s="275">
        <f t="shared" si="13"/>
        <v>2037</v>
      </c>
      <c r="AO98" s="275">
        <f t="shared" si="13"/>
        <v>2038</v>
      </c>
      <c r="AP98" s="275">
        <f t="shared" si="13"/>
        <v>2039</v>
      </c>
      <c r="AQ98" s="275">
        <f t="shared" si="13"/>
        <v>2040</v>
      </c>
      <c r="AR98" s="275">
        <f t="shared" si="13"/>
        <v>2041</v>
      </c>
      <c r="AS98" s="275">
        <f t="shared" si="13"/>
        <v>2042</v>
      </c>
      <c r="AT98" s="275">
        <f t="shared" si="13"/>
        <v>2043</v>
      </c>
      <c r="AU98" s="275">
        <f t="shared" si="13"/>
        <v>2044</v>
      </c>
      <c r="AV98" s="275">
        <f t="shared" si="13"/>
        <v>2045</v>
      </c>
    </row>
    <row r="99" spans="2:48" x14ac:dyDescent="0.3">
      <c r="B99" s="214">
        <v>6</v>
      </c>
      <c r="C99" s="215" t="s">
        <v>49</v>
      </c>
      <c r="D99" s="216">
        <f>+IFERROR(VLOOKUP($B99,'[4]TD 201-300'!$A$4:$V$24,MATCH(D$8,'[4]TD 201-300'!$A$4:$V$4,0),FALSE),0)</f>
        <v>269578.14561375009</v>
      </c>
      <c r="E99" s="217">
        <f>+IFERROR(VLOOKUP($B99,'[4]TD 201-300'!$A$4:$V$24,MATCH(E$8,'[4]TD 201-300'!$A$4:$V$4,0),FALSE),0)</f>
        <v>272993.43991746538</v>
      </c>
      <c r="F99" s="217">
        <f>+IFERROR(VLOOKUP($B99,'[4]TD 201-300'!$A$4:$V$24,MATCH(F$8,'[4]TD 201-300'!$A$4:$V$4,0),FALSE),0)</f>
        <v>276255.9811191159</v>
      </c>
      <c r="G99" s="217">
        <f>+IFERROR(VLOOKUP($B99,'[4]TD 201-300'!$A$4:$V$24,MATCH(G$8,'[4]TD 201-300'!$A$4:$V$4,0),FALSE),0)</f>
        <v>279572.10621191916</v>
      </c>
      <c r="H99" s="217">
        <f>+IFERROR(VLOOKUP($B99,'[4]TD 201-300'!$A$4:$V$24,MATCH(H$8,'[4]TD 201-300'!$A$4:$V$4,0),FALSE),0)</f>
        <v>283025.80379741621</v>
      </c>
      <c r="I99" s="217">
        <f>+IFERROR(VLOOKUP($B99,'[4]TD 201-300'!$A$4:$V$24,MATCH(I$8,'[4]TD 201-300'!$A$4:$V$4,0),FALSE),0)</f>
        <v>286543.9968623959</v>
      </c>
      <c r="J99" s="217">
        <f>+IFERROR(VLOOKUP($B99,'[4]TD 201-300'!$A$4:$V$24,MATCH(J$8,'[4]TD 201-300'!$A$4:$V$4,0),FALSE),0)</f>
        <v>290134.20712539874</v>
      </c>
      <c r="K99" s="217">
        <f>+IFERROR(VLOOKUP($B99,'[4]TD 201-300'!$A$4:$V$24,MATCH(K$8,'[4]TD 201-300'!$A$4:$V$4,0),FALSE),0)</f>
        <v>293795.60827692883</v>
      </c>
      <c r="L99" s="217">
        <f>+IFERROR(VLOOKUP($B99,'[4]TD 201-300'!$A$4:$V$24,MATCH(L$8,'[4]TD 201-300'!$A$4:$V$4,0),FALSE),0)</f>
        <v>297530.20388769632</v>
      </c>
      <c r="M99" s="217">
        <f>+IFERROR(VLOOKUP($B99,'[4]TD 201-300'!$A$4:$V$24,MATCH(M$8,'[4]TD 201-300'!$A$4:$V$4,0),FALSE),0)</f>
        <v>301339.30551923526</v>
      </c>
      <c r="N99" s="217">
        <f>+IFERROR(VLOOKUP($B99,'[4]TD 201-300'!$A$4:$V$24,MATCH(N$8,'[4]TD 201-300'!$A$4:$V$4,0),FALSE),0)</f>
        <v>305224.43844422296</v>
      </c>
      <c r="O99" s="217">
        <f>+IFERROR(VLOOKUP($B99,'[4]TD 201-300'!$A$4:$V$24,MATCH(O$8,'[4]TD 201-300'!$A$4:$V$4,0),FALSE),0)</f>
        <v>309187.11029729794</v>
      </c>
      <c r="P99" s="217">
        <f>+IFERROR(VLOOKUP($B99,'[4]TD 201-300'!$A$4:$V$24,MATCH(P$8,'[4]TD 201-300'!$A$4:$V$4,0),FALSE),0)</f>
        <v>313228.87124005728</v>
      </c>
      <c r="Q99" s="217">
        <f>+IFERROR(VLOOKUP($B99,'[4]TD 201-300'!$A$4:$V$24,MATCH(Q$8,'[4]TD 201-300'!$A$4:$V$4,0),FALSE),0)</f>
        <v>317351.29873570893</v>
      </c>
      <c r="R99" s="217">
        <f>+IFERROR(VLOOKUP($B99,'[4]TD 201-300'!$A$4:$V$24,MATCH(R$8,'[4]TD 201-300'!$A$4:$V$4,0),FALSE),0)</f>
        <v>321556.00441532338</v>
      </c>
      <c r="S99" s="217">
        <f>+IFERROR(VLOOKUP($B99,'[4]TD 201-300'!$A$4:$V$24,MATCH(S$8,'[4]TD 201-300'!$A$4:$V$4,0),FALSE),0)</f>
        <v>325844.62455168919</v>
      </c>
      <c r="T99" s="217">
        <f>+IFERROR(VLOOKUP($B99,'[4]TD 201-300'!$A$4:$V$24,MATCH(T$8,'[4]TD 201-300'!$A$4:$V$4,0),FALSE),0)</f>
        <v>330218.85668366763</v>
      </c>
      <c r="U99" s="217">
        <f>+IFERROR(VLOOKUP($B99,'[4]TD 201-300'!$A$4:$V$24,MATCH(U$8,'[4]TD 201-300'!$A$4:$V$4,0),FALSE),0)</f>
        <v>334680.32074041828</v>
      </c>
      <c r="V99" s="217">
        <f>+IFERROR(VLOOKUP($B99,'[4]TD 201-300'!$A$4:$V$24,MATCH(V$8,'[4]TD 201-300'!$A$4:$V$4,0),FALSE),0)</f>
        <v>339231.10426172364</v>
      </c>
      <c r="W99" s="217">
        <f>+IFERROR(VLOOKUP($B99,'[4]TD 201-300'!$A$4:$V$24,MATCH(W$8,'[4]TD 201-300'!$A$4:$V$4,0),FALSE),0)</f>
        <v>343871.63609335694</v>
      </c>
      <c r="X99" s="217">
        <f>+IFERROR(VLOOKUP($B99,'[4]TD 201-300'!$A$4:$V$24,MATCH(X$8,'[4]TD 201-300'!$A$4:$V$4,0),FALSE),0)</f>
        <v>348609.09202508494</v>
      </c>
      <c r="Z99" s="214">
        <v>6</v>
      </c>
      <c r="AA99" s="215" t="s">
        <v>49</v>
      </c>
      <c r="AB99" s="216">
        <f>+IFERROR(VLOOKUP($Z99,'[4]TD 201-300'!$A$31:$V$51,MATCH(AB$8,'[4]TD 201-300'!$A$31:$V$31,0),FALSE),0)</f>
        <v>273912.96219521906</v>
      </c>
      <c r="AC99" s="217">
        <f>+IFERROR(VLOOKUP($Z99,'[4]TD 201-300'!$A$31:$V$51,MATCH(AC$8,'[4]TD 201-300'!$A$31:$V$31,0),FALSE),0)</f>
        <v>277383.1744313378</v>
      </c>
      <c r="AD99" s="217">
        <f>+IFERROR(VLOOKUP($Z99,'[4]TD 201-300'!$A$31:$V$51,MATCH(AD$8,'[4]TD 201-300'!$A$31:$V$31,0),FALSE),0)</f>
        <v>280698.17729551124</v>
      </c>
      <c r="AE99" s="217">
        <f>+IFERROR(VLOOKUP($Z99,'[4]TD 201-300'!$A$31:$V$51,MATCH(AE$8,'[4]TD 201-300'!$A$31:$V$31,0),FALSE),0)</f>
        <v>284067.62567980681</v>
      </c>
      <c r="AF99" s="217">
        <f>+IFERROR(VLOOKUP($Z99,'[4]TD 201-300'!$A$31:$V$51,MATCH(AF$8,'[4]TD 201-300'!$A$31:$V$31,0),FALSE),0)</f>
        <v>287576.85872247879</v>
      </c>
      <c r="AG99" s="217">
        <f>+IFERROR(VLOOKUP($Z99,'[4]TD 201-300'!$A$31:$V$51,MATCH(AG$8,'[4]TD 201-300'!$A$31:$V$31,0),FALSE),0)</f>
        <v>291151.62433194357</v>
      </c>
      <c r="AH99" s="217">
        <f>+IFERROR(VLOOKUP($Z99,'[4]TD 201-300'!$A$31:$V$51,MATCH(AH$8,'[4]TD 201-300'!$A$31:$V$31,0),FALSE),0)</f>
        <v>294799.56517597492</v>
      </c>
      <c r="AI99" s="217">
        <f>+IFERROR(VLOOKUP($Z99,'[4]TD 201-300'!$A$31:$V$51,MATCH(AI$8,'[4]TD 201-300'!$A$31:$V$31,0),FALSE),0)</f>
        <v>298519.84165802185</v>
      </c>
      <c r="AJ99" s="217">
        <f>+IFERROR(VLOOKUP($Z99,'[4]TD 201-300'!$A$31:$V$51,MATCH(AJ$8,'[4]TD 201-300'!$A$31:$V$31,0),FALSE),0)</f>
        <v>302314.48956621112</v>
      </c>
      <c r="AK99" s="217">
        <f>+IFERROR(VLOOKUP($Z99,'[4]TD 201-300'!$A$31:$V$51,MATCH(AK$8,'[4]TD 201-300'!$A$31:$V$31,0),FALSE),0)</f>
        <v>306184.84155198478</v>
      </c>
      <c r="AL99" s="217">
        <f>+IFERROR(VLOOKUP($Z99,'[4]TD 201-300'!$A$31:$V$51,MATCH(AL$8,'[4]TD 201-300'!$A$31:$V$31,0),FALSE),0)</f>
        <v>310132.44741440576</v>
      </c>
      <c r="AM99" s="217">
        <f>+IFERROR(VLOOKUP($Z99,'[4]TD 201-300'!$A$31:$V$51,MATCH(AM$8,'[4]TD 201-300'!$A$31:$V$31,0),FALSE),0)</f>
        <v>314158.83903087856</v>
      </c>
      <c r="AN99" s="217">
        <f>+IFERROR(VLOOKUP($Z99,'[4]TD 201-300'!$A$31:$V$51,MATCH(AN$8,'[4]TD 201-300'!$A$31:$V$31,0),FALSE),0)</f>
        <v>318265.59148959798</v>
      </c>
      <c r="AO99" s="217">
        <f>+IFERROR(VLOOKUP($Z99,'[4]TD 201-300'!$A$31:$V$51,MATCH(AO$8,'[4]TD 201-300'!$A$31:$V$31,0),FALSE),0)</f>
        <v>322454.30761937931</v>
      </c>
      <c r="AP99" s="217">
        <f>+IFERROR(VLOOKUP($Z99,'[4]TD 201-300'!$A$31:$V$51,MATCH(AP$8,'[4]TD 201-300'!$A$31:$V$31,0),FALSE),0)</f>
        <v>326726.62496632163</v>
      </c>
      <c r="AQ99" s="217">
        <f>+IFERROR(VLOOKUP($Z99,'[4]TD 201-300'!$A$31:$V$51,MATCH(AQ$8,'[4]TD 201-300'!$A$31:$V$31,0),FALSE),0)</f>
        <v>331084.20611448027</v>
      </c>
      <c r="AR99" s="217">
        <f>+IFERROR(VLOOKUP($Z99,'[4]TD 201-300'!$A$31:$V$51,MATCH(AR$8,'[4]TD 201-300'!$A$31:$V$31,0),FALSE),0)</f>
        <v>335528.7758991415</v>
      </c>
      <c r="AS99" s="217">
        <f>+IFERROR(VLOOKUP($Z99,'[4]TD 201-300'!$A$31:$V$51,MATCH(AS$8,'[4]TD 201-300'!$A$31:$V$31,0),FALSE),0)</f>
        <v>340061.98029792489</v>
      </c>
      <c r="AT99" s="217">
        <f>+IFERROR(VLOOKUP($Z99,'[4]TD 201-300'!$A$31:$V$51,MATCH(AT$8,'[4]TD 201-300'!$A$31:$V$31,0),FALSE),0)</f>
        <v>344685.94041825249</v>
      </c>
      <c r="AU99" s="217">
        <f>+IFERROR(VLOOKUP($Z99,'[4]TD 201-300'!$A$31:$V$51,MATCH(AU$8,'[4]TD 201-300'!$A$31:$V$31,0),FALSE),0)</f>
        <v>349401.09200173814</v>
      </c>
      <c r="AV99" s="217">
        <f>+IFERROR(VLOOKUP($Z99,'[4]TD 201-300'!$A$31:$V$51,MATCH(AV$8,'[4]TD 201-300'!$A$31:$V$31,0),FALSE),0)</f>
        <v>354214.72622484824</v>
      </c>
    </row>
    <row r="100" spans="2:48" x14ac:dyDescent="0.3">
      <c r="B100" s="214">
        <v>8</v>
      </c>
      <c r="C100" s="218" t="s">
        <v>51</v>
      </c>
      <c r="D100" s="216">
        <f>+IFERROR(VLOOKUP($B100,'[4]TD 201-300'!$A$4:$V$24,MATCH(D$8,'[4]TD 201-300'!$A$4:$V$4,0),FALSE),0)</f>
        <v>0</v>
      </c>
      <c r="E100" s="217">
        <f>+IFERROR(VLOOKUP($B100,'[4]TD 201-300'!$A$4:$V$24,MATCH(E$8,'[4]TD 201-300'!$A$4:$V$4,0),FALSE),0)</f>
        <v>0</v>
      </c>
      <c r="F100" s="217">
        <f>+IFERROR(VLOOKUP($B100,'[4]TD 201-300'!$A$4:$V$24,MATCH(F$8,'[4]TD 201-300'!$A$4:$V$4,0),FALSE),0)</f>
        <v>0</v>
      </c>
      <c r="G100" s="217">
        <f>+IFERROR(VLOOKUP($B100,'[4]TD 201-300'!$A$4:$V$24,MATCH(G$8,'[4]TD 201-300'!$A$4:$V$4,0),FALSE),0)</f>
        <v>0</v>
      </c>
      <c r="H100" s="217">
        <f>+IFERROR(VLOOKUP($B100,'[4]TD 201-300'!$A$4:$V$24,MATCH(H$8,'[4]TD 201-300'!$A$4:$V$4,0),FALSE),0)</f>
        <v>0</v>
      </c>
      <c r="I100" s="217">
        <f>+IFERROR(VLOOKUP($B100,'[4]TD 201-300'!$A$4:$V$24,MATCH(I$8,'[4]TD 201-300'!$A$4:$V$4,0),FALSE),0)</f>
        <v>0</v>
      </c>
      <c r="J100" s="217">
        <f>+IFERROR(VLOOKUP($B100,'[4]TD 201-300'!$A$4:$V$24,MATCH(J$8,'[4]TD 201-300'!$A$4:$V$4,0),FALSE),0)</f>
        <v>0</v>
      </c>
      <c r="K100" s="217">
        <f>+IFERROR(VLOOKUP($B100,'[4]TD 201-300'!$A$4:$V$24,MATCH(K$8,'[4]TD 201-300'!$A$4:$V$4,0),FALSE),0)</f>
        <v>0</v>
      </c>
      <c r="L100" s="217">
        <f>+IFERROR(VLOOKUP($B100,'[4]TD 201-300'!$A$4:$V$24,MATCH(L$8,'[4]TD 201-300'!$A$4:$V$4,0),FALSE),0)</f>
        <v>0</v>
      </c>
      <c r="M100" s="217">
        <f>+IFERROR(VLOOKUP($B100,'[4]TD 201-300'!$A$4:$V$24,MATCH(M$8,'[4]TD 201-300'!$A$4:$V$4,0),FALSE),0)</f>
        <v>0</v>
      </c>
      <c r="N100" s="217">
        <f>+IFERROR(VLOOKUP($B100,'[4]TD 201-300'!$A$4:$V$24,MATCH(N$8,'[4]TD 201-300'!$A$4:$V$4,0),FALSE),0)</f>
        <v>0</v>
      </c>
      <c r="O100" s="217">
        <f>+IFERROR(VLOOKUP($B100,'[4]TD 201-300'!$A$4:$V$24,MATCH(O$8,'[4]TD 201-300'!$A$4:$V$4,0),FALSE),0)</f>
        <v>0</v>
      </c>
      <c r="P100" s="217">
        <f>+IFERROR(VLOOKUP($B100,'[4]TD 201-300'!$A$4:$V$24,MATCH(P$8,'[4]TD 201-300'!$A$4:$V$4,0),FALSE),0)</f>
        <v>0</v>
      </c>
      <c r="Q100" s="217">
        <f>+IFERROR(VLOOKUP($B100,'[4]TD 201-300'!$A$4:$V$24,MATCH(Q$8,'[4]TD 201-300'!$A$4:$V$4,0),FALSE),0)</f>
        <v>0</v>
      </c>
      <c r="R100" s="217">
        <f>+IFERROR(VLOOKUP($B100,'[4]TD 201-300'!$A$4:$V$24,MATCH(R$8,'[4]TD 201-300'!$A$4:$V$4,0),FALSE),0)</f>
        <v>0</v>
      </c>
      <c r="S100" s="217">
        <f>+IFERROR(VLOOKUP($B100,'[4]TD 201-300'!$A$4:$V$24,MATCH(S$8,'[4]TD 201-300'!$A$4:$V$4,0),FALSE),0)</f>
        <v>0</v>
      </c>
      <c r="T100" s="217">
        <f>+IFERROR(VLOOKUP($B100,'[4]TD 201-300'!$A$4:$V$24,MATCH(T$8,'[4]TD 201-300'!$A$4:$V$4,0),FALSE),0)</f>
        <v>0</v>
      </c>
      <c r="U100" s="217">
        <f>+IFERROR(VLOOKUP($B100,'[4]TD 201-300'!$A$4:$V$24,MATCH(U$8,'[4]TD 201-300'!$A$4:$V$4,0),FALSE),0)</f>
        <v>0</v>
      </c>
      <c r="V100" s="217">
        <f>+IFERROR(VLOOKUP($B100,'[4]TD 201-300'!$A$4:$V$24,MATCH(V$8,'[4]TD 201-300'!$A$4:$V$4,0),FALSE),0)</f>
        <v>0</v>
      </c>
      <c r="W100" s="217">
        <f>+IFERROR(VLOOKUP($B100,'[4]TD 201-300'!$A$4:$V$24,MATCH(W$8,'[4]TD 201-300'!$A$4:$V$4,0),FALSE),0)</f>
        <v>0</v>
      </c>
      <c r="X100" s="217">
        <f>+IFERROR(VLOOKUP($B100,'[4]TD 201-300'!$A$4:$V$24,MATCH(X$8,'[4]TD 201-300'!$A$4:$V$4,0),FALSE),0)</f>
        <v>0</v>
      </c>
      <c r="Z100" s="214">
        <v>8</v>
      </c>
      <c r="AA100" s="218" t="s">
        <v>51</v>
      </c>
      <c r="AB100" s="216">
        <f>+IFERROR(VLOOKUP($Z100,'[4]TD 201-300'!$A$31:$V$51,MATCH(AB$8,'[4]TD 201-300'!$A$31:$V$31,0),FALSE),0)</f>
        <v>0</v>
      </c>
      <c r="AC100" s="217">
        <f>+IFERROR(VLOOKUP($Z100,'[4]TD 201-300'!$A$31:$V$51,MATCH(AC$8,'[4]TD 201-300'!$A$31:$V$31,0),FALSE),0)</f>
        <v>0</v>
      </c>
      <c r="AD100" s="217">
        <f>+IFERROR(VLOOKUP($Z100,'[4]TD 201-300'!$A$31:$V$51,MATCH(AD$8,'[4]TD 201-300'!$A$31:$V$31,0),FALSE),0)</f>
        <v>0</v>
      </c>
      <c r="AE100" s="217">
        <f>+IFERROR(VLOOKUP($Z100,'[4]TD 201-300'!$A$31:$V$51,MATCH(AE$8,'[4]TD 201-300'!$A$31:$V$31,0),FALSE),0)</f>
        <v>0</v>
      </c>
      <c r="AF100" s="217">
        <f>+IFERROR(VLOOKUP($Z100,'[4]TD 201-300'!$A$31:$V$51,MATCH(AF$8,'[4]TD 201-300'!$A$31:$V$31,0),FALSE),0)</f>
        <v>0</v>
      </c>
      <c r="AG100" s="217">
        <f>+IFERROR(VLOOKUP($Z100,'[4]TD 201-300'!$A$31:$V$51,MATCH(AG$8,'[4]TD 201-300'!$A$31:$V$31,0),FALSE),0)</f>
        <v>0</v>
      </c>
      <c r="AH100" s="217">
        <f>+IFERROR(VLOOKUP($Z100,'[4]TD 201-300'!$A$31:$V$51,MATCH(AH$8,'[4]TD 201-300'!$A$31:$V$31,0),FALSE),0)</f>
        <v>0</v>
      </c>
      <c r="AI100" s="217">
        <f>+IFERROR(VLOOKUP($Z100,'[4]TD 201-300'!$A$31:$V$51,MATCH(AI$8,'[4]TD 201-300'!$A$31:$V$31,0),FALSE),0)</f>
        <v>0</v>
      </c>
      <c r="AJ100" s="217">
        <f>+IFERROR(VLOOKUP($Z100,'[4]TD 201-300'!$A$31:$V$51,MATCH(AJ$8,'[4]TD 201-300'!$A$31:$V$31,0),FALSE),0)</f>
        <v>0</v>
      </c>
      <c r="AK100" s="217">
        <f>+IFERROR(VLOOKUP($Z100,'[4]TD 201-300'!$A$31:$V$51,MATCH(AK$8,'[4]TD 201-300'!$A$31:$V$31,0),FALSE),0)</f>
        <v>0</v>
      </c>
      <c r="AL100" s="217">
        <f>+IFERROR(VLOOKUP($Z100,'[4]TD 201-300'!$A$31:$V$51,MATCH(AL$8,'[4]TD 201-300'!$A$31:$V$31,0),FALSE),0)</f>
        <v>0</v>
      </c>
      <c r="AM100" s="217">
        <f>+IFERROR(VLOOKUP($Z100,'[4]TD 201-300'!$A$31:$V$51,MATCH(AM$8,'[4]TD 201-300'!$A$31:$V$31,0),FALSE),0)</f>
        <v>0</v>
      </c>
      <c r="AN100" s="217">
        <f>+IFERROR(VLOOKUP($Z100,'[4]TD 201-300'!$A$31:$V$51,MATCH(AN$8,'[4]TD 201-300'!$A$31:$V$31,0),FALSE),0)</f>
        <v>0</v>
      </c>
      <c r="AO100" s="217">
        <f>+IFERROR(VLOOKUP($Z100,'[4]TD 201-300'!$A$31:$V$51,MATCH(AO$8,'[4]TD 201-300'!$A$31:$V$31,0),FALSE),0)</f>
        <v>0</v>
      </c>
      <c r="AP100" s="217">
        <f>+IFERROR(VLOOKUP($Z100,'[4]TD 201-300'!$A$31:$V$51,MATCH(AP$8,'[4]TD 201-300'!$A$31:$V$31,0),FALSE),0)</f>
        <v>0</v>
      </c>
      <c r="AQ100" s="217">
        <f>+IFERROR(VLOOKUP($Z100,'[4]TD 201-300'!$A$31:$V$51,MATCH(AQ$8,'[4]TD 201-300'!$A$31:$V$31,0),FALSE),0)</f>
        <v>0</v>
      </c>
      <c r="AR100" s="217">
        <f>+IFERROR(VLOOKUP($Z100,'[4]TD 201-300'!$A$31:$V$51,MATCH(AR$8,'[4]TD 201-300'!$A$31:$V$31,0),FALSE),0)</f>
        <v>0</v>
      </c>
      <c r="AS100" s="217">
        <f>+IFERROR(VLOOKUP($Z100,'[4]TD 201-300'!$A$31:$V$51,MATCH(AS$8,'[4]TD 201-300'!$A$31:$V$31,0),FALSE),0)</f>
        <v>0</v>
      </c>
      <c r="AT100" s="217">
        <f>+IFERROR(VLOOKUP($Z100,'[4]TD 201-300'!$A$31:$V$51,MATCH(AT$8,'[4]TD 201-300'!$A$31:$V$31,0),FALSE),0)</f>
        <v>0</v>
      </c>
      <c r="AU100" s="217">
        <f>+IFERROR(VLOOKUP($Z100,'[4]TD 201-300'!$A$31:$V$51,MATCH(AU$8,'[4]TD 201-300'!$A$31:$V$31,0),FALSE),0)</f>
        <v>0</v>
      </c>
      <c r="AV100" s="217">
        <f>+IFERROR(VLOOKUP($Z100,'[4]TD 201-300'!$A$31:$V$51,MATCH(AV$8,'[4]TD 201-300'!$A$31:$V$31,0),FALSE),0)</f>
        <v>0</v>
      </c>
    </row>
    <row r="101" spans="2:48" x14ac:dyDescent="0.3">
      <c r="B101" s="214">
        <v>9</v>
      </c>
      <c r="C101" s="219" t="s">
        <v>52</v>
      </c>
      <c r="D101" s="216">
        <f>+IFERROR(VLOOKUP($B101,'[4]TD 201-300'!$A$4:$V$24,MATCH(D$8,'[4]TD 201-300'!$A$4:$V$4,0),FALSE),0)</f>
        <v>5188.3402885260075</v>
      </c>
      <c r="E101" s="217">
        <f>+IFERROR(VLOOKUP($B101,'[4]TD 201-300'!$A$4:$V$24,MATCH(E$8,'[4]TD 201-300'!$A$4:$V$4,0),FALSE),0)</f>
        <v>5360.7955493239451</v>
      </c>
      <c r="F101" s="217">
        <f>+IFERROR(VLOOKUP($B101,'[4]TD 201-300'!$A$4:$V$24,MATCH(F$8,'[4]TD 201-300'!$A$4:$V$4,0),FALSE),0)</f>
        <v>5510.1027153321193</v>
      </c>
      <c r="G101" s="217">
        <f>+IFERROR(VLOOKUP($B101,'[4]TD 201-300'!$A$4:$V$24,MATCH(G$8,'[4]TD 201-300'!$A$4:$V$4,0),FALSE),0)</f>
        <v>5661.9657753506426</v>
      </c>
      <c r="H101" s="217">
        <f>+IFERROR(VLOOKUP($B101,'[4]TD 201-300'!$A$4:$V$24,MATCH(H$8,'[4]TD 201-300'!$A$4:$V$4,0),FALSE),0)</f>
        <v>5820.0566053452276</v>
      </c>
      <c r="I101" s="217">
        <f>+IFERROR(VLOOKUP($B101,'[4]TD 201-300'!$A$4:$V$24,MATCH(I$8,'[4]TD 201-300'!$A$4:$V$4,0),FALSE),0)</f>
        <v>5981.0963152765853</v>
      </c>
      <c r="J101" s="217">
        <f>+IFERROR(VLOOKUP($B101,'[4]TD 201-300'!$A$4:$V$24,MATCH(J$8,'[4]TD 201-300'!$A$4:$V$4,0),FALSE),0)</f>
        <v>6145.4316301399922</v>
      </c>
      <c r="K101" s="217">
        <f>+IFERROR(VLOOKUP($B101,'[4]TD 201-300'!$A$4:$V$24,MATCH(K$8,'[4]TD 201-300'!$A$4:$V$4,0),FALSE),0)</f>
        <v>6313.0258080186122</v>
      </c>
      <c r="L101" s="217">
        <f>+IFERROR(VLOOKUP($B101,'[4]TD 201-300'!$A$4:$V$24,MATCH(L$8,'[4]TD 201-300'!$A$4:$V$4,0),FALSE),0)</f>
        <v>6483.9702740715329</v>
      </c>
      <c r="M101" s="217">
        <f>+IFERROR(VLOOKUP($B101,'[4]TD 201-300'!$A$4:$V$24,MATCH(M$8,'[4]TD 201-300'!$A$4:$V$4,0),FALSE),0)</f>
        <v>6658.3251357410363</v>
      </c>
      <c r="N101" s="217">
        <f>+IFERROR(VLOOKUP($B101,'[4]TD 201-300'!$A$4:$V$24,MATCH(N$8,'[4]TD 201-300'!$A$4:$V$4,0),FALSE),0)</f>
        <v>6836.1601909464525</v>
      </c>
      <c r="O101" s="217">
        <f>+IFERROR(VLOOKUP($B101,'[4]TD 201-300'!$A$4:$V$24,MATCH(O$8,'[4]TD 201-300'!$A$4:$V$4,0),FALSE),0)</f>
        <v>7017.544453757916</v>
      </c>
      <c r="P101" s="217">
        <f>+IFERROR(VLOOKUP($B101,'[4]TD 201-300'!$A$4:$V$24,MATCH(P$8,'[4]TD 201-300'!$A$4:$V$4,0),FALSE),0)</f>
        <v>7202.548878964305</v>
      </c>
      <c r="Q101" s="217">
        <f>+IFERROR(VLOOKUP($B101,'[4]TD 201-300'!$A$4:$V$24,MATCH(Q$8,'[4]TD 201-300'!$A$4:$V$4,0),FALSE),0)</f>
        <v>7391.2456719509655</v>
      </c>
      <c r="R101" s="217">
        <f>+IFERROR(VLOOKUP($B101,'[4]TD 201-300'!$A$4:$V$24,MATCH(R$8,'[4]TD 201-300'!$A$4:$V$4,0),FALSE),0)</f>
        <v>7583.7086041608154</v>
      </c>
      <c r="S101" s="217">
        <f>+IFERROR(VLOOKUP($B101,'[4]TD 201-300'!$A$4:$V$24,MATCH(S$8,'[4]TD 201-300'!$A$4:$V$4,0),FALSE),0)</f>
        <v>7780.0125653860396</v>
      </c>
      <c r="T101" s="217">
        <f>+IFERROR(VLOOKUP($B101,'[4]TD 201-300'!$A$4:$V$24,MATCH(T$8,'[4]TD 201-300'!$A$4:$V$4,0),FALSE),0)</f>
        <v>7980.23528752528</v>
      </c>
      <c r="U101" s="217">
        <f>+IFERROR(VLOOKUP($B101,'[4]TD 201-300'!$A$4:$V$24,MATCH(U$8,'[4]TD 201-300'!$A$4:$V$4,0),FALSE),0)</f>
        <v>8184.4508025557188</v>
      </c>
      <c r="V101" s="217">
        <f>+IFERROR(VLOOKUP($B101,'[4]TD 201-300'!$A$4:$V$24,MATCH(V$8,'[4]TD 201-300'!$A$4:$V$4,0),FALSE),0)</f>
        <v>8392.7551222405673</v>
      </c>
      <c r="W101" s="217">
        <f>+IFERROR(VLOOKUP($B101,'[4]TD 201-300'!$A$4:$V$24,MATCH(W$8,'[4]TD 201-300'!$A$4:$V$4,0),FALSE),0)</f>
        <v>8605.1660859166732</v>
      </c>
      <c r="X101" s="217">
        <f>+IFERROR(VLOOKUP($B101,'[4]TD 201-300'!$A$4:$V$24,MATCH(X$8,'[4]TD 201-300'!$A$4:$V$4,0),FALSE),0)</f>
        <v>8822.0192823702437</v>
      </c>
      <c r="Z101" s="214">
        <v>9</v>
      </c>
      <c r="AA101" s="219" t="s">
        <v>52</v>
      </c>
      <c r="AB101" s="216">
        <f>+IFERROR(VLOOKUP($Z101,'[4]TD 201-300'!$A$31:$V$51,MATCH(AB$8,'[4]TD 201-300'!$A$31:$V$31,0),FALSE),0)</f>
        <v>5271.7688003655039</v>
      </c>
      <c r="AC101" s="217">
        <f>+IFERROR(VLOOKUP($Z101,'[4]TD 201-300'!$A$31:$V$51,MATCH(AC$8,'[4]TD 201-300'!$A$31:$V$31,0),FALSE),0)</f>
        <v>5446.9971417570723</v>
      </c>
      <c r="AD101" s="217">
        <f>+IFERROR(VLOOKUP($Z101,'[4]TD 201-300'!$A$31:$V$51,MATCH(AD$8,'[4]TD 201-300'!$A$31:$V$31,0),FALSE),0)</f>
        <v>5598.7051669946604</v>
      </c>
      <c r="AE101" s="217">
        <f>+IFERROR(VLOOKUP($Z101,'[4]TD 201-300'!$A$31:$V$51,MATCH(AE$8,'[4]TD 201-300'!$A$31:$V$31,0),FALSE),0)</f>
        <v>5753.01018501828</v>
      </c>
      <c r="AF101" s="217">
        <f>+IFERROR(VLOOKUP($Z101,'[4]TD 201-300'!$A$31:$V$51,MATCH(AF$8,'[4]TD 201-300'!$A$31:$V$31,0),FALSE),0)</f>
        <v>5913.6431155591827</v>
      </c>
      <c r="AG101" s="217">
        <f>+IFERROR(VLOOKUP($Z101,'[4]TD 201-300'!$A$31:$V$51,MATCH(AG$8,'[4]TD 201-300'!$A$31:$V$31,0),FALSE),0)</f>
        <v>6077.2723440262362</v>
      </c>
      <c r="AH101" s="217">
        <f>+IFERROR(VLOOKUP($Z101,'[4]TD 201-300'!$A$31:$V$51,MATCH(AH$8,'[4]TD 201-300'!$A$31:$V$31,0),FALSE),0)</f>
        <v>6244.2501707526462</v>
      </c>
      <c r="AI101" s="217">
        <f>+IFERROR(VLOOKUP($Z101,'[4]TD 201-300'!$A$31:$V$51,MATCH(AI$8,'[4]TD 201-300'!$A$31:$V$31,0),FALSE),0)</f>
        <v>6414.5392630115557</v>
      </c>
      <c r="AJ101" s="217">
        <f>+IFERROR(VLOOKUP($Z101,'[4]TD 201-300'!$A$31:$V$51,MATCH(AJ$8,'[4]TD 201-300'!$A$31:$V$31,0),FALSE),0)</f>
        <v>6588.2325160786058</v>
      </c>
      <c r="AK101" s="217">
        <f>+IFERROR(VLOOKUP($Z101,'[4]TD 201-300'!$A$31:$V$51,MATCH(AK$8,'[4]TD 201-300'!$A$31:$V$31,0),FALSE),0)</f>
        <v>6765.3910039237498</v>
      </c>
      <c r="AL101" s="217">
        <f>+IFERROR(VLOOKUP($Z101,'[4]TD 201-300'!$A$31:$V$51,MATCH(AL$8,'[4]TD 201-300'!$A$31:$V$31,0),FALSE),0)</f>
        <v>6946.0856468168677</v>
      </c>
      <c r="AM101" s="217">
        <f>+IFERROR(VLOOKUP($Z101,'[4]TD 201-300'!$A$31:$V$51,MATCH(AM$8,'[4]TD 201-300'!$A$31:$V$31,0),FALSE),0)</f>
        <v>7130.3865685743458</v>
      </c>
      <c r="AN101" s="217">
        <f>+IFERROR(VLOOKUP($Z101,'[4]TD 201-300'!$A$31:$V$51,MATCH(AN$8,'[4]TD 201-300'!$A$31:$V$31,0),FALSE),0)</f>
        <v>7318.3658649380523</v>
      </c>
      <c r="AO101" s="217">
        <f>+IFERROR(VLOOKUP($Z101,'[4]TD 201-300'!$A$31:$V$51,MATCH(AO$8,'[4]TD 201-300'!$A$31:$V$31,0),FALSE),0)</f>
        <v>7510.0969023559373</v>
      </c>
      <c r="AP101" s="217">
        <f>+IFERROR(VLOOKUP($Z101,'[4]TD 201-300'!$A$31:$V$51,MATCH(AP$8,'[4]TD 201-300'!$A$31:$V$31,0),FALSE),0)</f>
        <v>7705.6546385157217</v>
      </c>
      <c r="AQ101" s="217">
        <f>+IFERROR(VLOOKUP($Z101,'[4]TD 201-300'!$A$31:$V$51,MATCH(AQ$8,'[4]TD 201-300'!$A$31:$V$31,0),FALSE),0)</f>
        <v>7905.1151674374469</v>
      </c>
      <c r="AR101" s="217">
        <f>+IFERROR(VLOOKUP($Z101,'[4]TD 201-300'!$A$31:$V$51,MATCH(AR$8,'[4]TD 201-300'!$A$31:$V$31,0),FALSE),0)</f>
        <v>8108.5574709486873</v>
      </c>
      <c r="AS101" s="217">
        <f>+IFERROR(VLOOKUP($Z101,'[4]TD 201-300'!$A$31:$V$51,MATCH(AS$8,'[4]TD 201-300'!$A$31:$V$31,0),FALSE),0)</f>
        <v>8316.0567714608169</v>
      </c>
      <c r="AT101" s="217">
        <f>+IFERROR(VLOOKUP($Z101,'[4]TD 201-300'!$A$31:$V$51,MATCH(AT$8,'[4]TD 201-300'!$A$31:$V$31,0),FALSE),0)</f>
        <v>8527.7106246061958</v>
      </c>
      <c r="AU101" s="217">
        <f>+IFERROR(VLOOKUP($Z101,'[4]TD 201-300'!$A$31:$V$51,MATCH(AU$8,'[4]TD 201-300'!$A$31:$V$31,0),FALSE),0)</f>
        <v>8743.5371565782152</v>
      </c>
      <c r="AV101" s="217">
        <f>+IFERROR(VLOOKUP($Z101,'[4]TD 201-300'!$A$31:$V$51,MATCH(AV$8,'[4]TD 201-300'!$A$31:$V$31,0),FALSE),0)</f>
        <v>8963.8773524307599</v>
      </c>
    </row>
    <row r="102" spans="2:48" x14ac:dyDescent="0.3">
      <c r="B102" s="214">
        <v>10</v>
      </c>
      <c r="C102" s="219" t="s">
        <v>53</v>
      </c>
      <c r="D102" s="216">
        <f>+IFERROR(VLOOKUP($B102,'[4]TD 201-300'!$A$4:$V$24,MATCH(D$8,'[4]TD 201-300'!$A$4:$V$4,0),FALSE),0)</f>
        <v>525623.48712986009</v>
      </c>
      <c r="E102" s="217">
        <f>+IFERROR(VLOOKUP($B102,'[4]TD 201-300'!$A$4:$V$24,MATCH(E$8,'[4]TD 201-300'!$A$4:$V$4,0),FALSE),0)</f>
        <v>531974.47517488</v>
      </c>
      <c r="F102" s="217">
        <f>+IFERROR(VLOOKUP($B102,'[4]TD 201-300'!$A$4:$V$24,MATCH(F$8,'[4]TD 201-300'!$A$4:$V$4,0),FALSE),0)</f>
        <v>538133.71584821166</v>
      </c>
      <c r="G102" s="217">
        <f>+IFERROR(VLOOKUP($B102,'[4]TD 201-300'!$A$4:$V$24,MATCH(G$8,'[4]TD 201-300'!$A$4:$V$4,0),FALSE),0)</f>
        <v>544402.69392783602</v>
      </c>
      <c r="H102" s="217">
        <f>+IFERROR(VLOOKUP($B102,'[4]TD 201-300'!$A$4:$V$24,MATCH(H$8,'[4]TD 201-300'!$A$4:$V$4,0),FALSE),0)</f>
        <v>550926.68196723645</v>
      </c>
      <c r="I102" s="217">
        <f>+IFERROR(VLOOKUP($B102,'[4]TD 201-300'!$A$4:$V$24,MATCH(I$8,'[4]TD 201-300'!$A$4:$V$4,0),FALSE),0)</f>
        <v>557572.22496442136</v>
      </c>
      <c r="J102" s="217">
        <f>+IFERROR(VLOOKUP($B102,'[4]TD 201-300'!$A$4:$V$24,MATCH(J$8,'[4]TD 201-300'!$A$4:$V$4,0),FALSE),0)</f>
        <v>564353.74772389128</v>
      </c>
      <c r="K102" s="217">
        <f>+IFERROR(VLOOKUP($B102,'[4]TD 201-300'!$A$4:$V$24,MATCH(K$8,'[4]TD 201-300'!$A$4:$V$4,0),FALSE),0)</f>
        <v>571269.75687078363</v>
      </c>
      <c r="L102" s="217">
        <f>+IFERROR(VLOOKUP($B102,'[4]TD 201-300'!$A$4:$V$24,MATCH(L$8,'[4]TD 201-300'!$A$4:$V$4,0),FALSE),0)</f>
        <v>578324.01910067536</v>
      </c>
      <c r="M102" s="217">
        <f>+IFERROR(VLOOKUP($B102,'[4]TD 201-300'!$A$4:$V$24,MATCH(M$8,'[4]TD 201-300'!$A$4:$V$4,0),FALSE),0)</f>
        <v>585519.0163949522</v>
      </c>
      <c r="N102" s="217">
        <f>+IFERROR(VLOOKUP($B102,'[4]TD 201-300'!$A$4:$V$24,MATCH(N$8,'[4]TD 201-300'!$A$4:$V$4,0),FALSE),0)</f>
        <v>592857.62866114685</v>
      </c>
      <c r="O102" s="217">
        <f>+IFERROR(VLOOKUP($B102,'[4]TD 201-300'!$A$4:$V$24,MATCH(O$8,'[4]TD 201-300'!$A$4:$V$4,0),FALSE),0)</f>
        <v>600342.7039642767</v>
      </c>
      <c r="P102" s="217">
        <f>+IFERROR(VLOOKUP($B102,'[4]TD 201-300'!$A$4:$V$24,MATCH(P$8,'[4]TD 201-300'!$A$4:$V$4,0),FALSE),0)</f>
        <v>607977.1703269151</v>
      </c>
      <c r="Q102" s="217">
        <f>+IFERROR(VLOOKUP($B102,'[4]TD 201-300'!$A$4:$V$24,MATCH(Q$8,'[4]TD 201-300'!$A$4:$V$4,0),FALSE),0)</f>
        <v>615764.00741046935</v>
      </c>
      <c r="R102" s="217">
        <f>+IFERROR(VLOOKUP($B102,'[4]TD 201-300'!$A$4:$V$24,MATCH(R$8,'[4]TD 201-300'!$A$4:$V$4,0),FALSE),0)</f>
        <v>623706.25950119027</v>
      </c>
      <c r="S102" s="217">
        <f>+IFERROR(VLOOKUP($B102,'[4]TD 201-300'!$A$4:$V$24,MATCH(S$8,'[4]TD 201-300'!$A$4:$V$4,0),FALSE),0)</f>
        <v>631807.01700736722</v>
      </c>
      <c r="T102" s="217">
        <f>+IFERROR(VLOOKUP($B102,'[4]TD 201-300'!$A$4:$V$24,MATCH(T$8,'[4]TD 201-300'!$A$4:$V$4,0),FALSE),0)</f>
        <v>640069.48773836275</v>
      </c>
      <c r="U102" s="217">
        <f>+IFERROR(VLOOKUP($B102,'[4]TD 201-300'!$A$4:$V$24,MATCH(U$8,'[4]TD 201-300'!$A$4:$V$4,0),FALSE),0)</f>
        <v>648496.72636201675</v>
      </c>
      <c r="V102" s="217">
        <f>+IFERROR(VLOOKUP($B102,'[4]TD 201-300'!$A$4:$V$24,MATCH(V$8,'[4]TD 201-300'!$A$4:$V$4,0),FALSE),0)</f>
        <v>657092.69635867595</v>
      </c>
      <c r="W102" s="217">
        <f>+IFERROR(VLOOKUP($B102,'[4]TD 201-300'!$A$4:$V$24,MATCH(W$8,'[4]TD 201-300'!$A$4:$V$4,0),FALSE),0)</f>
        <v>665858.12833663158</v>
      </c>
      <c r="X102" s="217">
        <f>+IFERROR(VLOOKUP($B102,'[4]TD 201-300'!$A$4:$V$24,MATCH(X$8,'[4]TD 201-300'!$A$4:$V$4,0),FALSE),0)</f>
        <v>674806.8991952613</v>
      </c>
      <c r="Z102" s="214">
        <v>10</v>
      </c>
      <c r="AA102" s="219" t="s">
        <v>53</v>
      </c>
      <c r="AB102" s="216">
        <f>+IFERROR(VLOOKUP($Z102,'[4]TD 201-300'!$A$31:$V$51,MATCH(AB$8,'[4]TD 201-300'!$A$31:$V$31,0),FALSE),0)</f>
        <v>531431.62666264537</v>
      </c>
      <c r="AC102" s="217">
        <f>+IFERROR(VLOOKUP($Z102,'[4]TD 201-300'!$A$31:$V$51,MATCH(AC$8,'[4]TD 201-300'!$A$31:$V$31,0),FALSE),0)</f>
        <v>537852.79312556214</v>
      </c>
      <c r="AD102" s="217">
        <f>+IFERROR(VLOOKUP($Z102,'[4]TD 201-300'!$A$31:$V$51,MATCH(AD$8,'[4]TD 201-300'!$A$31:$V$31,0),FALSE),0)</f>
        <v>544080.09340833384</v>
      </c>
      <c r="AE102" s="217">
        <f>+IFERROR(VLOOKUP($Z102,'[4]TD 201-300'!$A$31:$V$51,MATCH(AE$8,'[4]TD 201-300'!$A$31:$V$31,0),FALSE),0)</f>
        <v>550418.3436957394</v>
      </c>
      <c r="AF102" s="217">
        <f>+IFERROR(VLOOKUP($Z102,'[4]TD 201-300'!$A$31:$V$51,MATCH(AF$8,'[4]TD 201-300'!$A$31:$V$31,0),FALSE),0)</f>
        <v>557014.42180297547</v>
      </c>
      <c r="AG102" s="217">
        <f>+IFERROR(VLOOKUP($Z102,'[4]TD 201-300'!$A$31:$V$51,MATCH(AG$8,'[4]TD 201-300'!$A$31:$V$31,0),FALSE),0)</f>
        <v>563733.39805027877</v>
      </c>
      <c r="AH102" s="217">
        <f>+IFERROR(VLOOKUP($Z102,'[4]TD 201-300'!$A$31:$V$51,MATCH(AH$8,'[4]TD 201-300'!$A$31:$V$31,0),FALSE),0)</f>
        <v>570589.85663623991</v>
      </c>
      <c r="AI102" s="217">
        <f>+IFERROR(VLOOKUP($Z102,'[4]TD 201-300'!$A$31:$V$51,MATCH(AI$8,'[4]TD 201-300'!$A$31:$V$31,0),FALSE),0)</f>
        <v>577582.28768420592</v>
      </c>
      <c r="AJ102" s="217">
        <f>+IFERROR(VLOOKUP($Z102,'[4]TD 201-300'!$A$31:$V$51,MATCH(AJ$8,'[4]TD 201-300'!$A$31:$V$31,0),FALSE),0)</f>
        <v>584714.49951173784</v>
      </c>
      <c r="AK102" s="217">
        <f>+IFERROR(VLOOKUP($Z102,'[4]TD 201-300'!$A$31:$V$51,MATCH(AK$8,'[4]TD 201-300'!$A$31:$V$31,0),FALSE),0)</f>
        <v>591989.00152611546</v>
      </c>
      <c r="AL102" s="217">
        <f>+IFERROR(VLOOKUP($Z102,'[4]TD 201-300'!$A$31:$V$51,MATCH(AL$8,'[4]TD 201-300'!$A$31:$V$31,0),FALSE),0)</f>
        <v>599408.70545785152</v>
      </c>
      <c r="AM102" s="217">
        <f>+IFERROR(VLOOKUP($Z102,'[4]TD 201-300'!$A$31:$V$51,MATCH(AM$8,'[4]TD 201-300'!$A$31:$V$31,0),FALSE),0)</f>
        <v>606976.49084308057</v>
      </c>
      <c r="AN102" s="217">
        <f>+IFERROR(VLOOKUP($Z102,'[4]TD 201-300'!$A$31:$V$51,MATCH(AN$8,'[4]TD 201-300'!$A$31:$V$31,0),FALSE),0)</f>
        <v>614695.31805902789</v>
      </c>
      <c r="AO102" s="217">
        <f>+IFERROR(VLOOKUP($Z102,'[4]TD 201-300'!$A$31:$V$51,MATCH(AO$8,'[4]TD 201-300'!$A$31:$V$31,0),FALSE),0)</f>
        <v>622568.199692355</v>
      </c>
      <c r="AP102" s="217">
        <f>+IFERROR(VLOOKUP($Z102,'[4]TD 201-300'!$A$31:$V$51,MATCH(AP$8,'[4]TD 201-300'!$A$31:$V$31,0),FALSE),0)</f>
        <v>630598.21366867807</v>
      </c>
      <c r="AQ102" s="217">
        <f>+IFERROR(VLOOKUP($Z102,'[4]TD 201-300'!$A$31:$V$51,MATCH(AQ$8,'[4]TD 201-300'!$A$31:$V$31,0),FALSE),0)</f>
        <v>638788.48454529839</v>
      </c>
      <c r="AR102" s="217">
        <f>+IFERROR(VLOOKUP($Z102,'[4]TD 201-300'!$A$31:$V$51,MATCH(AR$8,'[4]TD 201-300'!$A$31:$V$31,0),FALSE),0)</f>
        <v>647142.25557787227</v>
      </c>
      <c r="AS102" s="217">
        <f>+IFERROR(VLOOKUP($Z102,'[4]TD 201-300'!$A$31:$V$51,MATCH(AS$8,'[4]TD 201-300'!$A$31:$V$31,0),FALSE),0)</f>
        <v>655662.61518831598</v>
      </c>
      <c r="AT102" s="217">
        <f>+IFERROR(VLOOKUP($Z102,'[4]TD 201-300'!$A$31:$V$51,MATCH(AT$8,'[4]TD 201-300'!$A$31:$V$31,0),FALSE),0)</f>
        <v>664353.57065343985</v>
      </c>
      <c r="AU102" s="217">
        <f>+IFERROR(VLOOKUP($Z102,'[4]TD 201-300'!$A$31:$V$51,MATCH(AU$8,'[4]TD 201-300'!$A$31:$V$31,0),FALSE),0)</f>
        <v>673215.86065475084</v>
      </c>
      <c r="AV102" s="217">
        <f>+IFERROR(VLOOKUP($Z102,'[4]TD 201-300'!$A$31:$V$51,MATCH(AV$8,'[4]TD 201-300'!$A$31:$V$31,0),FALSE),0)</f>
        <v>682263.51543136861</v>
      </c>
    </row>
    <row r="103" spans="2:48" x14ac:dyDescent="0.3">
      <c r="B103" s="214">
        <v>13</v>
      </c>
      <c r="C103" s="219" t="s">
        <v>55</v>
      </c>
      <c r="D103" s="216">
        <f>+IFERROR(VLOOKUP($B103,'[4]TD 201-300'!$A$4:$V$24,MATCH(D$8,'[4]TD 201-300'!$A$4:$V$4,0),FALSE),0)</f>
        <v>0</v>
      </c>
      <c r="E103" s="217">
        <f>+IFERROR(VLOOKUP($B103,'[4]TD 201-300'!$A$4:$V$24,MATCH(E$8,'[4]TD 201-300'!$A$4:$V$4,0),FALSE),0)</f>
        <v>0</v>
      </c>
      <c r="F103" s="217">
        <f>+IFERROR(VLOOKUP($B103,'[4]TD 201-300'!$A$4:$V$24,MATCH(F$8,'[4]TD 201-300'!$A$4:$V$4,0),FALSE),0)</f>
        <v>0</v>
      </c>
      <c r="G103" s="217">
        <f>+IFERROR(VLOOKUP($B103,'[4]TD 201-300'!$A$4:$V$24,MATCH(G$8,'[4]TD 201-300'!$A$4:$V$4,0),FALSE),0)</f>
        <v>0</v>
      </c>
      <c r="H103" s="217">
        <f>+IFERROR(VLOOKUP($B103,'[4]TD 201-300'!$A$4:$V$24,MATCH(H$8,'[4]TD 201-300'!$A$4:$V$4,0),FALSE),0)</f>
        <v>0</v>
      </c>
      <c r="I103" s="217">
        <f>+IFERROR(VLOOKUP($B103,'[4]TD 201-300'!$A$4:$V$24,MATCH(I$8,'[4]TD 201-300'!$A$4:$V$4,0),FALSE),0)</f>
        <v>0</v>
      </c>
      <c r="J103" s="217">
        <f>+IFERROR(VLOOKUP($B103,'[4]TD 201-300'!$A$4:$V$24,MATCH(J$8,'[4]TD 201-300'!$A$4:$V$4,0),FALSE),0)</f>
        <v>0</v>
      </c>
      <c r="K103" s="217">
        <f>+IFERROR(VLOOKUP($B103,'[4]TD 201-300'!$A$4:$V$24,MATCH(K$8,'[4]TD 201-300'!$A$4:$V$4,0),FALSE),0)</f>
        <v>0</v>
      </c>
      <c r="L103" s="217">
        <f>+IFERROR(VLOOKUP($B103,'[4]TD 201-300'!$A$4:$V$24,MATCH(L$8,'[4]TD 201-300'!$A$4:$V$4,0),FALSE),0)</f>
        <v>0</v>
      </c>
      <c r="M103" s="217">
        <f>+IFERROR(VLOOKUP($B103,'[4]TD 201-300'!$A$4:$V$24,MATCH(M$8,'[4]TD 201-300'!$A$4:$V$4,0),FALSE),0)</f>
        <v>0</v>
      </c>
      <c r="N103" s="217">
        <f>+IFERROR(VLOOKUP($B103,'[4]TD 201-300'!$A$4:$V$24,MATCH(N$8,'[4]TD 201-300'!$A$4:$V$4,0),FALSE),0)</f>
        <v>0</v>
      </c>
      <c r="O103" s="217">
        <f>+IFERROR(VLOOKUP($B103,'[4]TD 201-300'!$A$4:$V$24,MATCH(O$8,'[4]TD 201-300'!$A$4:$V$4,0),FALSE),0)</f>
        <v>0</v>
      </c>
      <c r="P103" s="217">
        <f>+IFERROR(VLOOKUP($B103,'[4]TD 201-300'!$A$4:$V$24,MATCH(P$8,'[4]TD 201-300'!$A$4:$V$4,0),FALSE),0)</f>
        <v>0</v>
      </c>
      <c r="Q103" s="217">
        <f>+IFERROR(VLOOKUP($B103,'[4]TD 201-300'!$A$4:$V$24,MATCH(Q$8,'[4]TD 201-300'!$A$4:$V$4,0),FALSE),0)</f>
        <v>0</v>
      </c>
      <c r="R103" s="217">
        <f>+IFERROR(VLOOKUP($B103,'[4]TD 201-300'!$A$4:$V$24,MATCH(R$8,'[4]TD 201-300'!$A$4:$V$4,0),FALSE),0)</f>
        <v>0</v>
      </c>
      <c r="S103" s="217">
        <f>+IFERROR(VLOOKUP($B103,'[4]TD 201-300'!$A$4:$V$24,MATCH(S$8,'[4]TD 201-300'!$A$4:$V$4,0),FALSE),0)</f>
        <v>0</v>
      </c>
      <c r="T103" s="217">
        <f>+IFERROR(VLOOKUP($B103,'[4]TD 201-300'!$A$4:$V$24,MATCH(T$8,'[4]TD 201-300'!$A$4:$V$4,0),FALSE),0)</f>
        <v>0</v>
      </c>
      <c r="U103" s="217">
        <f>+IFERROR(VLOOKUP($B103,'[4]TD 201-300'!$A$4:$V$24,MATCH(U$8,'[4]TD 201-300'!$A$4:$V$4,0),FALSE),0)</f>
        <v>0</v>
      </c>
      <c r="V103" s="217">
        <f>+IFERROR(VLOOKUP($B103,'[4]TD 201-300'!$A$4:$V$24,MATCH(V$8,'[4]TD 201-300'!$A$4:$V$4,0),FALSE),0)</f>
        <v>0</v>
      </c>
      <c r="W103" s="217">
        <f>+IFERROR(VLOOKUP($B103,'[4]TD 201-300'!$A$4:$V$24,MATCH(W$8,'[4]TD 201-300'!$A$4:$V$4,0),FALSE),0)</f>
        <v>0</v>
      </c>
      <c r="X103" s="217">
        <f>+IFERROR(VLOOKUP($B103,'[4]TD 201-300'!$A$4:$V$24,MATCH(X$8,'[4]TD 201-300'!$A$4:$V$4,0),FALSE),0)</f>
        <v>0</v>
      </c>
      <c r="Z103" s="214">
        <v>13</v>
      </c>
      <c r="AA103" s="219" t="s">
        <v>55</v>
      </c>
      <c r="AB103" s="216">
        <f>+IFERROR(VLOOKUP($Z103,'[4]TD 201-300'!$A$31:$V$51,MATCH(AB$8,'[4]TD 201-300'!$A$31:$V$31,0),FALSE),0)</f>
        <v>0</v>
      </c>
      <c r="AC103" s="217">
        <f>+IFERROR(VLOOKUP($Z103,'[4]TD 201-300'!$A$31:$V$51,MATCH(AC$8,'[4]TD 201-300'!$A$31:$V$31,0),FALSE),0)</f>
        <v>0</v>
      </c>
      <c r="AD103" s="217">
        <f>+IFERROR(VLOOKUP($Z103,'[4]TD 201-300'!$A$31:$V$51,MATCH(AD$8,'[4]TD 201-300'!$A$31:$V$31,0),FALSE),0)</f>
        <v>0</v>
      </c>
      <c r="AE103" s="217">
        <f>+IFERROR(VLOOKUP($Z103,'[4]TD 201-300'!$A$31:$V$51,MATCH(AE$8,'[4]TD 201-300'!$A$31:$V$31,0),FALSE),0)</f>
        <v>0</v>
      </c>
      <c r="AF103" s="217">
        <f>+IFERROR(VLOOKUP($Z103,'[4]TD 201-300'!$A$31:$V$51,MATCH(AF$8,'[4]TD 201-300'!$A$31:$V$31,0),FALSE),0)</f>
        <v>0</v>
      </c>
      <c r="AG103" s="217">
        <f>+IFERROR(VLOOKUP($Z103,'[4]TD 201-300'!$A$31:$V$51,MATCH(AG$8,'[4]TD 201-300'!$A$31:$V$31,0),FALSE),0)</f>
        <v>0</v>
      </c>
      <c r="AH103" s="217">
        <f>+IFERROR(VLOOKUP($Z103,'[4]TD 201-300'!$A$31:$V$51,MATCH(AH$8,'[4]TD 201-300'!$A$31:$V$31,0),FALSE),0)</f>
        <v>0</v>
      </c>
      <c r="AI103" s="217">
        <f>+IFERROR(VLOOKUP($Z103,'[4]TD 201-300'!$A$31:$V$51,MATCH(AI$8,'[4]TD 201-300'!$A$31:$V$31,0),FALSE),0)</f>
        <v>0</v>
      </c>
      <c r="AJ103" s="217">
        <f>+IFERROR(VLOOKUP($Z103,'[4]TD 201-300'!$A$31:$V$51,MATCH(AJ$8,'[4]TD 201-300'!$A$31:$V$31,0),FALSE),0)</f>
        <v>0</v>
      </c>
      <c r="AK103" s="217">
        <f>+IFERROR(VLOOKUP($Z103,'[4]TD 201-300'!$A$31:$V$51,MATCH(AK$8,'[4]TD 201-300'!$A$31:$V$31,0),FALSE),0)</f>
        <v>0</v>
      </c>
      <c r="AL103" s="217">
        <f>+IFERROR(VLOOKUP($Z103,'[4]TD 201-300'!$A$31:$V$51,MATCH(AL$8,'[4]TD 201-300'!$A$31:$V$31,0),FALSE),0)</f>
        <v>0</v>
      </c>
      <c r="AM103" s="217">
        <f>+IFERROR(VLOOKUP($Z103,'[4]TD 201-300'!$A$31:$V$51,MATCH(AM$8,'[4]TD 201-300'!$A$31:$V$31,0),FALSE),0)</f>
        <v>0</v>
      </c>
      <c r="AN103" s="217">
        <f>+IFERROR(VLOOKUP($Z103,'[4]TD 201-300'!$A$31:$V$51,MATCH(AN$8,'[4]TD 201-300'!$A$31:$V$31,0),FALSE),0)</f>
        <v>0</v>
      </c>
      <c r="AO103" s="217">
        <f>+IFERROR(VLOOKUP($Z103,'[4]TD 201-300'!$A$31:$V$51,MATCH(AO$8,'[4]TD 201-300'!$A$31:$V$31,0),FALSE),0)</f>
        <v>0</v>
      </c>
      <c r="AP103" s="217">
        <f>+IFERROR(VLOOKUP($Z103,'[4]TD 201-300'!$A$31:$V$51,MATCH(AP$8,'[4]TD 201-300'!$A$31:$V$31,0),FALSE),0)</f>
        <v>0</v>
      </c>
      <c r="AQ103" s="217">
        <f>+IFERROR(VLOOKUP($Z103,'[4]TD 201-300'!$A$31:$V$51,MATCH(AQ$8,'[4]TD 201-300'!$A$31:$V$31,0),FALSE),0)</f>
        <v>0</v>
      </c>
      <c r="AR103" s="217">
        <f>+IFERROR(VLOOKUP($Z103,'[4]TD 201-300'!$A$31:$V$51,MATCH(AR$8,'[4]TD 201-300'!$A$31:$V$31,0),FALSE),0)</f>
        <v>0</v>
      </c>
      <c r="AS103" s="217">
        <f>+IFERROR(VLOOKUP($Z103,'[4]TD 201-300'!$A$31:$V$51,MATCH(AS$8,'[4]TD 201-300'!$A$31:$V$31,0),FALSE),0)</f>
        <v>0</v>
      </c>
      <c r="AT103" s="217">
        <f>+IFERROR(VLOOKUP($Z103,'[4]TD 201-300'!$A$31:$V$51,MATCH(AT$8,'[4]TD 201-300'!$A$31:$V$31,0),FALSE),0)</f>
        <v>0</v>
      </c>
      <c r="AU103" s="217">
        <f>+IFERROR(VLOOKUP($Z103,'[4]TD 201-300'!$A$31:$V$51,MATCH(AU$8,'[4]TD 201-300'!$A$31:$V$31,0),FALSE),0)</f>
        <v>0</v>
      </c>
      <c r="AV103" s="217">
        <f>+IFERROR(VLOOKUP($Z103,'[4]TD 201-300'!$A$31:$V$51,MATCH(AV$8,'[4]TD 201-300'!$A$31:$V$31,0),FALSE),0)</f>
        <v>0</v>
      </c>
    </row>
    <row r="104" spans="2:48" x14ac:dyDescent="0.3">
      <c r="B104" s="214">
        <v>14</v>
      </c>
      <c r="C104" s="219" t="s">
        <v>56</v>
      </c>
      <c r="D104" s="216">
        <f>+IFERROR(VLOOKUP($B104,'[4]TD 201-300'!$A$4:$V$24,MATCH(D$8,'[4]TD 201-300'!$A$4:$V$4,0),FALSE),0)</f>
        <v>7799.2984572842151</v>
      </c>
      <c r="E104" s="217">
        <f>+IFERROR(VLOOKUP($B104,'[4]TD 201-300'!$A$4:$V$24,MATCH(E$8,'[4]TD 201-300'!$A$4:$V$4,0),FALSE),0)</f>
        <v>7927.9748220464262</v>
      </c>
      <c r="F104" s="217">
        <f>+IFERROR(VLOOKUP($B104,'[4]TD 201-300'!$A$4:$V$24,MATCH(F$8,'[4]TD 201-300'!$A$4:$V$4,0),FALSE),0)</f>
        <v>8051.4243175913743</v>
      </c>
      <c r="G104" s="217">
        <f>+IFERROR(VLOOKUP($B104,'[4]TD 201-300'!$A$4:$V$24,MATCH(G$8,'[4]TD 201-300'!$A$4:$V$4,0),FALSE),0)</f>
        <v>8177.0680327694909</v>
      </c>
      <c r="H104" s="217">
        <f>+IFERROR(VLOOKUP($B104,'[4]TD 201-300'!$A$4:$V$24,MATCH(H$8,'[4]TD 201-300'!$A$4:$V$4,0),FALSE),0)</f>
        <v>8307.8259948392388</v>
      </c>
      <c r="I104" s="217">
        <f>+IFERROR(VLOOKUP($B104,'[4]TD 201-300'!$A$4:$V$24,MATCH(I$8,'[4]TD 201-300'!$A$4:$V$4,0),FALSE),0)</f>
        <v>8441.0194175460474</v>
      </c>
      <c r="J104" s="217">
        <f>+IFERROR(VLOOKUP($B104,'[4]TD 201-300'!$A$4:$V$24,MATCH(J$8,'[4]TD 201-300'!$A$4:$V$4,0),FALSE),0)</f>
        <v>8576.9384029140128</v>
      </c>
      <c r="K104" s="217">
        <f>+IFERROR(VLOOKUP($B104,'[4]TD 201-300'!$A$4:$V$24,MATCH(K$8,'[4]TD 201-300'!$A$4:$V$4,0),FALSE),0)</f>
        <v>8715.5527905476993</v>
      </c>
      <c r="L104" s="217">
        <f>+IFERROR(VLOOKUP($B104,'[4]TD 201-300'!$A$4:$V$24,MATCH(L$8,'[4]TD 201-300'!$A$4:$V$4,0),FALSE),0)</f>
        <v>8856.9381332247558</v>
      </c>
      <c r="M104" s="217">
        <f>+IFERROR(VLOOKUP($B104,'[4]TD 201-300'!$A$4:$V$24,MATCH(M$8,'[4]TD 201-300'!$A$4:$V$4,0),FALSE),0)</f>
        <v>9001.1441611430146</v>
      </c>
      <c r="N104" s="217">
        <f>+IFERROR(VLOOKUP($B104,'[4]TD 201-300'!$A$4:$V$24,MATCH(N$8,'[4]TD 201-300'!$A$4:$V$4,0),FALSE),0)</f>
        <v>9148.2285988145322</v>
      </c>
      <c r="O104" s="217">
        <f>+IFERROR(VLOOKUP($B104,'[4]TD 201-300'!$A$4:$V$24,MATCH(O$8,'[4]TD 201-300'!$A$4:$V$4,0),FALSE),0)</f>
        <v>9298.2485277125634</v>
      </c>
      <c r="P104" s="217">
        <f>+IFERROR(VLOOKUP($B104,'[4]TD 201-300'!$A$4:$V$24,MATCH(P$8,'[4]TD 201-300'!$A$4:$V$4,0),FALSE),0)</f>
        <v>9451.2626331063475</v>
      </c>
      <c r="Q104" s="217">
        <f>+IFERROR(VLOOKUP($B104,'[4]TD 201-300'!$A$4:$V$24,MATCH(Q$8,'[4]TD 201-300'!$A$4:$V$4,0),FALSE),0)</f>
        <v>9607.330634901451</v>
      </c>
      <c r="R104" s="217">
        <f>+IFERROR(VLOOKUP($B104,'[4]TD 201-300'!$A$4:$V$24,MATCH(R$8,'[4]TD 201-300'!$A$4:$V$4,0),FALSE),0)</f>
        <v>9766.5135484077582</v>
      </c>
      <c r="S104" s="217">
        <f>+IFERROR(VLOOKUP($B104,'[4]TD 201-300'!$A$4:$V$24,MATCH(S$8,'[4]TD 201-300'!$A$4:$V$4,0),FALSE),0)</f>
        <v>9928.8733130172914</v>
      </c>
      <c r="T104" s="217">
        <f>+IFERROR(VLOOKUP($B104,'[4]TD 201-300'!$A$4:$V$24,MATCH(T$8,'[4]TD 201-300'!$A$4:$V$4,0),FALSE),0)</f>
        <v>10094.474222314113</v>
      </c>
      <c r="U104" s="217">
        <f>+IFERROR(VLOOKUP($B104,'[4]TD 201-300'!$A$4:$V$24,MATCH(U$8,'[4]TD 201-300'!$A$4:$V$4,0),FALSE),0)</f>
        <v>10263.377495962017</v>
      </c>
      <c r="V104" s="217">
        <f>+IFERROR(VLOOKUP($B104,'[4]TD 201-300'!$A$4:$V$24,MATCH(V$8,'[4]TD 201-300'!$A$4:$V$4,0),FALSE),0)</f>
        <v>10435.662586406141</v>
      </c>
      <c r="W104" s="217">
        <f>+IFERROR(VLOOKUP($B104,'[4]TD 201-300'!$A$4:$V$24,MATCH(W$8,'[4]TD 201-300'!$A$4:$V$4,0),FALSE),0)</f>
        <v>10611.344081332962</v>
      </c>
      <c r="X104" s="217">
        <f>+IFERROR(VLOOKUP($B104,'[4]TD 201-300'!$A$4:$V$24,MATCH(X$8,'[4]TD 201-300'!$A$4:$V$4,0),FALSE),0)</f>
        <v>10790.700317597964</v>
      </c>
      <c r="Z104" s="214">
        <v>14</v>
      </c>
      <c r="AA104" s="219" t="s">
        <v>56</v>
      </c>
      <c r="AB104" s="216">
        <f>+IFERROR(VLOOKUP($Z104,'[4]TD 201-300'!$A$31:$V$51,MATCH(AB$8,'[4]TD 201-300'!$A$31:$V$31,0),FALSE),0)</f>
        <v>7885.4807052372043</v>
      </c>
      <c r="AC104" s="217">
        <f>+IFERROR(VLOOKUP($Z104,'[4]TD 201-300'!$A$31:$V$51,MATCH(AC$8,'[4]TD 201-300'!$A$31:$V$31,0),FALSE),0)</f>
        <v>8015.578943830038</v>
      </c>
      <c r="AD104" s="217">
        <f>+IFERROR(VLOOKUP($Z104,'[4]TD 201-300'!$A$31:$V$51,MATCH(AD$8,'[4]TD 201-300'!$A$31:$V$31,0),FALSE),0)</f>
        <v>8140.3925563007597</v>
      </c>
      <c r="AE104" s="217">
        <f>+IFERROR(VLOOKUP($Z104,'[4]TD 201-300'!$A$31:$V$51,MATCH(AE$8,'[4]TD 201-300'!$A$31:$V$31,0),FALSE),0)</f>
        <v>8267.4246345315951</v>
      </c>
      <c r="AF104" s="217">
        <f>+IFERROR(VLOOKUP($Z104,'[4]TD 201-300'!$A$31:$V$51,MATCH(AF$8,'[4]TD 201-300'!$A$31:$V$31,0),FALSE),0)</f>
        <v>8399.6274720822112</v>
      </c>
      <c r="AG104" s="217">
        <f>+IFERROR(VLOOKUP($Z104,'[4]TD 201-300'!$A$31:$V$51,MATCH(AG$8,'[4]TD 201-300'!$A$31:$V$31,0),FALSE),0)</f>
        <v>8534.29268210993</v>
      </c>
      <c r="AH104" s="217">
        <f>+IFERROR(VLOOKUP($Z104,'[4]TD 201-300'!$A$31:$V$51,MATCH(AH$8,'[4]TD 201-300'!$A$31:$V$31,0),FALSE),0)</f>
        <v>8671.7135722662097</v>
      </c>
      <c r="AI104" s="217">
        <f>+IFERROR(VLOOKUP($Z104,'[4]TD 201-300'!$A$31:$V$51,MATCH(AI$8,'[4]TD 201-300'!$A$31:$V$31,0),FALSE),0)</f>
        <v>8811.85964888325</v>
      </c>
      <c r="AJ104" s="217">
        <f>+IFERROR(VLOOKUP($Z104,'[4]TD 201-300'!$A$31:$V$51,MATCH(AJ$8,'[4]TD 201-300'!$A$31:$V$31,0),FALSE),0)</f>
        <v>8954.8072995968832</v>
      </c>
      <c r="AK104" s="217">
        <f>+IFERROR(VLOOKUP($Z104,'[4]TD 201-300'!$A$31:$V$51,MATCH(AK$8,'[4]TD 201-300'!$A$31:$V$31,0),FALSE),0)</f>
        <v>9100.6068041236394</v>
      </c>
      <c r="AL104" s="217">
        <f>+IFERROR(VLOOKUP($Z104,'[4]TD 201-300'!$A$31:$V$51,MATCH(AL$8,'[4]TD 201-300'!$A$31:$V$31,0),FALSE),0)</f>
        <v>9249.3165248314363</v>
      </c>
      <c r="AM104" s="217">
        <f>+IFERROR(VLOOKUP($Z104,'[4]TD 201-300'!$A$31:$V$51,MATCH(AM$8,'[4]TD 201-300'!$A$31:$V$31,0),FALSE),0)</f>
        <v>9400.9941739437891</v>
      </c>
      <c r="AN104" s="217">
        <f>+IFERROR(VLOOKUP($Z104,'[4]TD 201-300'!$A$31:$V$51,MATCH(AN$8,'[4]TD 201-300'!$A$31:$V$31,0),FALSE),0)</f>
        <v>9555.6990852021736</v>
      </c>
      <c r="AO104" s="217">
        <f>+IFERROR(VLOOKUP($Z104,'[4]TD 201-300'!$A$31:$V$51,MATCH(AO$8,'[4]TD 201-300'!$A$31:$V$31,0),FALSE),0)</f>
        <v>9713.4916384171138</v>
      </c>
      <c r="AP104" s="217">
        <f>+IFERROR(VLOOKUP($Z104,'[4]TD 201-300'!$A$31:$V$51,MATCH(AP$8,'[4]TD 201-300'!$A$31:$V$31,0),FALSE),0)</f>
        <v>9874.4335231176647</v>
      </c>
      <c r="AQ104" s="217">
        <f>+IFERROR(VLOOKUP($Z104,'[4]TD 201-300'!$A$31:$V$51,MATCH(AQ$8,'[4]TD 201-300'!$A$31:$V$31,0),FALSE),0)</f>
        <v>10038.587363126135</v>
      </c>
      <c r="AR104" s="217">
        <f>+IFERROR(VLOOKUP($Z104,'[4]TD 201-300'!$A$31:$V$51,MATCH(AR$8,'[4]TD 201-300'!$A$31:$V$31,0),FALSE),0)</f>
        <v>10206.018162470682</v>
      </c>
      <c r="AS104" s="217">
        <f>+IFERROR(VLOOKUP($Z104,'[4]TD 201-300'!$A$31:$V$51,MATCH(AS$8,'[4]TD 201-300'!$A$31:$V$31,0),FALSE),0)</f>
        <v>10376.787817292399</v>
      </c>
      <c r="AT104" s="217">
        <f>+IFERROR(VLOOKUP($Z104,'[4]TD 201-300'!$A$31:$V$51,MATCH(AT$8,'[4]TD 201-300'!$A$31:$V$31,0),FALSE),0)</f>
        <v>10550.976657985935</v>
      </c>
      <c r="AU104" s="217">
        <f>+IFERROR(VLOOKUP($Z104,'[4]TD 201-300'!$A$31:$V$51,MATCH(AU$8,'[4]TD 201-300'!$A$31:$V$31,0),FALSE),0)</f>
        <v>10728.599433431691</v>
      </c>
      <c r="AV104" s="217">
        <f>+IFERROR(VLOOKUP($Z104,'[4]TD 201-300'!$A$31:$V$51,MATCH(AV$8,'[4]TD 201-300'!$A$31:$V$31,0),FALSE),0)</f>
        <v>10909.937556107421</v>
      </c>
    </row>
    <row r="105" spans="2:48" x14ac:dyDescent="0.3">
      <c r="B105" s="214">
        <v>18</v>
      </c>
      <c r="C105" s="219" t="s">
        <v>58</v>
      </c>
      <c r="D105" s="216">
        <f>+IFERROR(VLOOKUP($B105,'[4]TD 201-300'!$A$4:$V$24,MATCH(D$8,'[4]TD 201-300'!$A$4:$V$4,0),FALSE),0)</f>
        <v>362265.80284834921</v>
      </c>
      <c r="E105" s="217">
        <f>+IFERROR(VLOOKUP($B105,'[4]TD 201-300'!$A$4:$V$24,MATCH(E$8,'[4]TD 201-300'!$A$4:$V$4,0),FALSE),0)</f>
        <v>372135.46368797257</v>
      </c>
      <c r="F105" s="217">
        <f>+IFERROR(VLOOKUP($B105,'[4]TD 201-300'!$A$4:$V$24,MATCH(F$8,'[4]TD 201-300'!$A$4:$V$4,0),FALSE),0)</f>
        <v>380257.10969472531</v>
      </c>
      <c r="G105" s="217">
        <f>+IFERROR(VLOOKUP($B105,'[4]TD 201-300'!$A$4:$V$24,MATCH(G$8,'[4]TD 201-300'!$A$4:$V$4,0),FALSE),0)</f>
        <v>388415.46123061731</v>
      </c>
      <c r="H105" s="217">
        <f>+IFERROR(VLOOKUP($B105,'[4]TD 201-300'!$A$4:$V$24,MATCH(H$8,'[4]TD 201-300'!$A$4:$V$4,0),FALSE),0)</f>
        <v>396796.18813189032</v>
      </c>
      <c r="I105" s="217">
        <f>+IFERROR(VLOOKUP($B105,'[4]TD 201-300'!$A$4:$V$24,MATCH(I$8,'[4]TD 201-300'!$A$4:$V$4,0),FALSE),0)</f>
        <v>405222.43376700854</v>
      </c>
      <c r="J105" s="217">
        <f>+IFERROR(VLOOKUP($B105,'[4]TD 201-300'!$A$4:$V$24,MATCH(J$8,'[4]TD 201-300'!$A$4:$V$4,0),FALSE),0)</f>
        <v>413709.840446794</v>
      </c>
      <c r="K105" s="217">
        <f>+IFERROR(VLOOKUP($B105,'[4]TD 201-300'!$A$4:$V$24,MATCH(K$8,'[4]TD 201-300'!$A$4:$V$4,0),FALSE),0)</f>
        <v>422254.43693202815</v>
      </c>
      <c r="L105" s="217">
        <f>+IFERROR(VLOOKUP($B105,'[4]TD 201-300'!$A$4:$V$24,MATCH(L$8,'[4]TD 201-300'!$A$4:$V$4,0),FALSE),0)</f>
        <v>430858.67314013268</v>
      </c>
      <c r="M105" s="217">
        <f>+IFERROR(VLOOKUP($B105,'[4]TD 201-300'!$A$4:$V$24,MATCH(M$8,'[4]TD 201-300'!$A$4:$V$4,0),FALSE),0)</f>
        <v>439523.41195554129</v>
      </c>
      <c r="N105" s="217">
        <f>+IFERROR(VLOOKUP($B105,'[4]TD 201-300'!$A$4:$V$24,MATCH(N$8,'[4]TD 201-300'!$A$4:$V$4,0),FALSE),0)</f>
        <v>448249.94260337827</v>
      </c>
      <c r="O105" s="217">
        <f>+IFERROR(VLOOKUP($B105,'[4]TD 201-300'!$A$4:$V$24,MATCH(O$8,'[4]TD 201-300'!$A$4:$V$4,0),FALSE),0)</f>
        <v>457039.47800095211</v>
      </c>
      <c r="P105" s="217">
        <f>+IFERROR(VLOOKUP($B105,'[4]TD 201-300'!$A$4:$V$24,MATCH(P$8,'[4]TD 201-300'!$A$4:$V$4,0),FALSE),0)</f>
        <v>465893.28085189965</v>
      </c>
      <c r="Q105" s="217">
        <f>+IFERROR(VLOOKUP($B105,'[4]TD 201-300'!$A$4:$V$24,MATCH(Q$8,'[4]TD 201-300'!$A$4:$V$4,0),FALSE),0)</f>
        <v>474812.63175903418</v>
      </c>
      <c r="R105" s="217">
        <f>+IFERROR(VLOOKUP($B105,'[4]TD 201-300'!$A$4:$V$24,MATCH(R$8,'[4]TD 201-300'!$A$4:$V$4,0),FALSE),0)</f>
        <v>483798.84250071651</v>
      </c>
      <c r="S105" s="217">
        <f>+IFERROR(VLOOKUP($B105,'[4]TD 201-300'!$A$4:$V$24,MATCH(S$8,'[4]TD 201-300'!$A$4:$V$4,0),FALSE),0)</f>
        <v>492853.23489875894</v>
      </c>
      <c r="T105" s="217">
        <f>+IFERROR(VLOOKUP($B105,'[4]TD 201-300'!$A$4:$V$24,MATCH(T$8,'[4]TD 201-300'!$A$4:$V$4,0),FALSE),0)</f>
        <v>501977.21805249801</v>
      </c>
      <c r="U105" s="217">
        <f>+IFERROR(VLOOKUP($B105,'[4]TD 201-300'!$A$4:$V$24,MATCH(U$8,'[4]TD 201-300'!$A$4:$V$4,0),FALSE),0)</f>
        <v>511171.99459593458</v>
      </c>
      <c r="V105" s="217">
        <f>+IFERROR(VLOOKUP($B105,'[4]TD 201-300'!$A$4:$V$24,MATCH(V$8,'[4]TD 201-300'!$A$4:$V$4,0),FALSE),0)</f>
        <v>520439.69629035145</v>
      </c>
      <c r="W105" s="217">
        <f>+IFERROR(VLOOKUP($B105,'[4]TD 201-300'!$A$4:$V$24,MATCH(W$8,'[4]TD 201-300'!$A$4:$V$4,0),FALSE),0)</f>
        <v>529779.00298141653</v>
      </c>
      <c r="X105" s="217">
        <f>+IFERROR(VLOOKUP($B105,'[4]TD 201-300'!$A$4:$V$24,MATCH(X$8,'[4]TD 201-300'!$A$4:$V$4,0),FALSE),0)</f>
        <v>539202.26153014542</v>
      </c>
      <c r="Z105" s="214">
        <v>18</v>
      </c>
      <c r="AA105" s="219" t="s">
        <v>58</v>
      </c>
      <c r="AB105" s="216">
        <f>+IFERROR(VLOOKUP($Z105,'[4]TD 201-300'!$A$31:$V$51,MATCH(AB$8,'[4]TD 201-300'!$A$31:$V$31,0),FALSE),0)</f>
        <v>368962.22656526405</v>
      </c>
      <c r="AC105" s="217">
        <f>+IFERROR(VLOOKUP($Z105,'[4]TD 201-300'!$A$31:$V$51,MATCH(AC$8,'[4]TD 201-300'!$A$31:$V$31,0),FALSE),0)</f>
        <v>378993.11821402423</v>
      </c>
      <c r="AD105" s="217">
        <f>+IFERROR(VLOOKUP($Z105,'[4]TD 201-300'!$A$31:$V$51,MATCH(AD$8,'[4]TD 201-300'!$A$31:$V$31,0),FALSE),0)</f>
        <v>387248.53526248428</v>
      </c>
      <c r="AE105" s="217">
        <f>+IFERROR(VLOOKUP($Z105,'[4]TD 201-300'!$A$31:$V$51,MATCH(AE$8,'[4]TD 201-300'!$A$31:$V$31,0),FALSE),0)</f>
        <v>395541.56086466904</v>
      </c>
      <c r="AF105" s="217">
        <f>+IFERROR(VLOOKUP($Z105,'[4]TD 201-300'!$A$31:$V$51,MATCH(AF$8,'[4]TD 201-300'!$A$31:$V$31,0),FALSE),0)</f>
        <v>404060.93120079784</v>
      </c>
      <c r="AG105" s="217">
        <f>+IFERROR(VLOOKUP($Z105,'[4]TD 201-300'!$A$31:$V$51,MATCH(AG$8,'[4]TD 201-300'!$A$31:$V$31,0),FALSE),0)</f>
        <v>412626.8833828927</v>
      </c>
      <c r="AH105" s="217">
        <f>+IFERROR(VLOOKUP($Z105,'[4]TD 201-300'!$A$31:$V$51,MATCH(AH$8,'[4]TD 201-300'!$A$31:$V$31,0),FALSE),0)</f>
        <v>421255.32527332864</v>
      </c>
      <c r="AI105" s="217">
        <f>+IFERROR(VLOOKUP($Z105,'[4]TD 201-300'!$A$31:$V$51,MATCH(AI$8,'[4]TD 201-300'!$A$31:$V$31,0),FALSE),0)</f>
        <v>429942.22594888351</v>
      </c>
      <c r="AJ105" s="217">
        <f>+IFERROR(VLOOKUP($Z105,'[4]TD 201-300'!$A$31:$V$51,MATCH(AJ$8,'[4]TD 201-300'!$A$31:$V$31,0),FALSE),0)</f>
        <v>438690.08245775261</v>
      </c>
      <c r="AK105" s="217">
        <f>+IFERROR(VLOOKUP($Z105,'[4]TD 201-300'!$A$31:$V$51,MATCH(AK$8,'[4]TD 201-300'!$A$31:$V$31,0),FALSE),0)</f>
        <v>447499.77847310225</v>
      </c>
      <c r="AL105" s="217">
        <f>+IFERROR(VLOOKUP($Z105,'[4]TD 201-300'!$A$31:$V$51,MATCH(AL$8,'[4]TD 201-300'!$A$31:$V$31,0),FALSE),0)</f>
        <v>456372.63127588661</v>
      </c>
      <c r="AM105" s="217">
        <f>+IFERROR(VLOOKUP($Z105,'[4]TD 201-300'!$A$31:$V$51,MATCH(AM$8,'[4]TD 201-300'!$A$31:$V$31,0),FALSE),0)</f>
        <v>465309.88068164047</v>
      </c>
      <c r="AN105" s="217">
        <f>+IFERROR(VLOOKUP($Z105,'[4]TD 201-300'!$A$31:$V$51,MATCH(AN$8,'[4]TD 201-300'!$A$31:$V$31,0),FALSE),0)</f>
        <v>474312.81726216339</v>
      </c>
      <c r="AO105" s="217">
        <f>+IFERROR(VLOOKUP($Z105,'[4]TD 201-300'!$A$31:$V$51,MATCH(AO$8,'[4]TD 201-300'!$A$31:$V$31,0),FALSE),0)</f>
        <v>483382.74992029305</v>
      </c>
      <c r="AP105" s="217">
        <f>+IFERROR(VLOOKUP($Z105,'[4]TD 201-300'!$A$31:$V$51,MATCH(AP$8,'[4]TD 201-300'!$A$31:$V$31,0),FALSE),0)</f>
        <v>492521.01939459605</v>
      </c>
      <c r="AQ105" s="217">
        <f>+IFERROR(VLOOKUP($Z105,'[4]TD 201-300'!$A$31:$V$51,MATCH(AQ$8,'[4]TD 201-300'!$A$31:$V$31,0),FALSE),0)</f>
        <v>501728.97677174624</v>
      </c>
      <c r="AR105" s="217">
        <f>+IFERROR(VLOOKUP($Z105,'[4]TD 201-300'!$A$31:$V$51,MATCH(AR$8,'[4]TD 201-300'!$A$31:$V$31,0),FALSE),0)</f>
        <v>511008.06203322875</v>
      </c>
      <c r="AS105" s="217">
        <f>+IFERROR(VLOOKUP($Z105,'[4]TD 201-300'!$A$31:$V$51,MATCH(AS$8,'[4]TD 201-300'!$A$31:$V$31,0),FALSE),0)</f>
        <v>520359.50532251137</v>
      </c>
      <c r="AT105" s="217">
        <f>+IFERROR(VLOOKUP($Z105,'[4]TD 201-300'!$A$31:$V$51,MATCH(AT$8,'[4]TD 201-300'!$A$31:$V$31,0),FALSE),0)</f>
        <v>529785.48188546568</v>
      </c>
      <c r="AU105" s="217">
        <f>+IFERROR(VLOOKUP($Z105,'[4]TD 201-300'!$A$31:$V$51,MATCH(AU$8,'[4]TD 201-300'!$A$31:$V$31,0),FALSE),0)</f>
        <v>539284.65622802125</v>
      </c>
      <c r="AV105" s="217">
        <f>+IFERROR(VLOOKUP($Z105,'[4]TD 201-300'!$A$31:$V$51,MATCH(AV$8,'[4]TD 201-300'!$A$31:$V$31,0),FALSE),0)</f>
        <v>548869.59404299909</v>
      </c>
    </row>
    <row r="106" spans="2:48" x14ac:dyDescent="0.3">
      <c r="B106" s="214">
        <v>20</v>
      </c>
      <c r="C106" s="219" t="s">
        <v>59</v>
      </c>
      <c r="D106" s="216">
        <f>+IFERROR(VLOOKUP($B106,'[4]TD 201-300'!$A$4:$V$24,MATCH(D$8,'[4]TD 201-300'!$A$4:$V$4,0),FALSE),0)</f>
        <v>0</v>
      </c>
      <c r="E106" s="217">
        <f>+IFERROR(VLOOKUP($B106,'[4]TD 201-300'!$A$4:$V$24,MATCH(E$8,'[4]TD 201-300'!$A$4:$V$4,0),FALSE),0)</f>
        <v>0</v>
      </c>
      <c r="F106" s="217">
        <f>+IFERROR(VLOOKUP($B106,'[4]TD 201-300'!$A$4:$V$24,MATCH(F$8,'[4]TD 201-300'!$A$4:$V$4,0),FALSE),0)</f>
        <v>0</v>
      </c>
      <c r="G106" s="217">
        <f>+IFERROR(VLOOKUP($B106,'[4]TD 201-300'!$A$4:$V$24,MATCH(G$8,'[4]TD 201-300'!$A$4:$V$4,0),FALSE),0)</f>
        <v>0</v>
      </c>
      <c r="H106" s="217">
        <f>+IFERROR(VLOOKUP($B106,'[4]TD 201-300'!$A$4:$V$24,MATCH(H$8,'[4]TD 201-300'!$A$4:$V$4,0),FALSE),0)</f>
        <v>0</v>
      </c>
      <c r="I106" s="217">
        <f>+IFERROR(VLOOKUP($B106,'[4]TD 201-300'!$A$4:$V$24,MATCH(I$8,'[4]TD 201-300'!$A$4:$V$4,0),FALSE),0)</f>
        <v>0</v>
      </c>
      <c r="J106" s="217">
        <f>+IFERROR(VLOOKUP($B106,'[4]TD 201-300'!$A$4:$V$24,MATCH(J$8,'[4]TD 201-300'!$A$4:$V$4,0),FALSE),0)</f>
        <v>0</v>
      </c>
      <c r="K106" s="217">
        <f>+IFERROR(VLOOKUP($B106,'[4]TD 201-300'!$A$4:$V$24,MATCH(K$8,'[4]TD 201-300'!$A$4:$V$4,0),FALSE),0)</f>
        <v>0</v>
      </c>
      <c r="L106" s="217">
        <f>+IFERROR(VLOOKUP($B106,'[4]TD 201-300'!$A$4:$V$24,MATCH(L$8,'[4]TD 201-300'!$A$4:$V$4,0),FALSE),0)</f>
        <v>0</v>
      </c>
      <c r="M106" s="217">
        <f>+IFERROR(VLOOKUP($B106,'[4]TD 201-300'!$A$4:$V$24,MATCH(M$8,'[4]TD 201-300'!$A$4:$V$4,0),FALSE),0)</f>
        <v>0</v>
      </c>
      <c r="N106" s="217">
        <f>+IFERROR(VLOOKUP($B106,'[4]TD 201-300'!$A$4:$V$24,MATCH(N$8,'[4]TD 201-300'!$A$4:$V$4,0),FALSE),0)</f>
        <v>0</v>
      </c>
      <c r="O106" s="217">
        <f>+IFERROR(VLOOKUP($B106,'[4]TD 201-300'!$A$4:$V$24,MATCH(O$8,'[4]TD 201-300'!$A$4:$V$4,0),FALSE),0)</f>
        <v>0</v>
      </c>
      <c r="P106" s="217">
        <f>+IFERROR(VLOOKUP($B106,'[4]TD 201-300'!$A$4:$V$24,MATCH(P$8,'[4]TD 201-300'!$A$4:$V$4,0),FALSE),0)</f>
        <v>0</v>
      </c>
      <c r="Q106" s="217">
        <f>+IFERROR(VLOOKUP($B106,'[4]TD 201-300'!$A$4:$V$24,MATCH(Q$8,'[4]TD 201-300'!$A$4:$V$4,0),FALSE),0)</f>
        <v>0</v>
      </c>
      <c r="R106" s="217">
        <f>+IFERROR(VLOOKUP($B106,'[4]TD 201-300'!$A$4:$V$24,MATCH(R$8,'[4]TD 201-300'!$A$4:$V$4,0),FALSE),0)</f>
        <v>0</v>
      </c>
      <c r="S106" s="217">
        <f>+IFERROR(VLOOKUP($B106,'[4]TD 201-300'!$A$4:$V$24,MATCH(S$8,'[4]TD 201-300'!$A$4:$V$4,0),FALSE),0)</f>
        <v>0</v>
      </c>
      <c r="T106" s="217">
        <f>+IFERROR(VLOOKUP($B106,'[4]TD 201-300'!$A$4:$V$24,MATCH(T$8,'[4]TD 201-300'!$A$4:$V$4,0),FALSE),0)</f>
        <v>0</v>
      </c>
      <c r="U106" s="217">
        <f>+IFERROR(VLOOKUP($B106,'[4]TD 201-300'!$A$4:$V$24,MATCH(U$8,'[4]TD 201-300'!$A$4:$V$4,0),FALSE),0)</f>
        <v>0</v>
      </c>
      <c r="V106" s="217">
        <f>+IFERROR(VLOOKUP($B106,'[4]TD 201-300'!$A$4:$V$24,MATCH(V$8,'[4]TD 201-300'!$A$4:$V$4,0),FALSE),0)</f>
        <v>0</v>
      </c>
      <c r="W106" s="217">
        <f>+IFERROR(VLOOKUP($B106,'[4]TD 201-300'!$A$4:$V$24,MATCH(W$8,'[4]TD 201-300'!$A$4:$V$4,0),FALSE),0)</f>
        <v>0</v>
      </c>
      <c r="X106" s="217">
        <f>+IFERROR(VLOOKUP($B106,'[4]TD 201-300'!$A$4:$V$24,MATCH(X$8,'[4]TD 201-300'!$A$4:$V$4,0),FALSE),0)</f>
        <v>0</v>
      </c>
      <c r="Z106" s="214">
        <v>20</v>
      </c>
      <c r="AA106" s="219" t="s">
        <v>59</v>
      </c>
      <c r="AB106" s="216">
        <f>+IFERROR(VLOOKUP($Z106,'[4]TD 201-300'!$A$31:$V$51,MATCH(AB$8,'[4]TD 201-300'!$A$31:$V$31,0),FALSE),0)</f>
        <v>0</v>
      </c>
      <c r="AC106" s="217">
        <f>+IFERROR(VLOOKUP($Z106,'[4]TD 201-300'!$A$31:$V$51,MATCH(AC$8,'[4]TD 201-300'!$A$31:$V$31,0),FALSE),0)</f>
        <v>0</v>
      </c>
      <c r="AD106" s="217">
        <f>+IFERROR(VLOOKUP($Z106,'[4]TD 201-300'!$A$31:$V$51,MATCH(AD$8,'[4]TD 201-300'!$A$31:$V$31,0),FALSE),0)</f>
        <v>0</v>
      </c>
      <c r="AE106" s="217">
        <f>+IFERROR(VLOOKUP($Z106,'[4]TD 201-300'!$A$31:$V$51,MATCH(AE$8,'[4]TD 201-300'!$A$31:$V$31,0),FALSE),0)</f>
        <v>0</v>
      </c>
      <c r="AF106" s="217">
        <f>+IFERROR(VLOOKUP($Z106,'[4]TD 201-300'!$A$31:$V$51,MATCH(AF$8,'[4]TD 201-300'!$A$31:$V$31,0),FALSE),0)</f>
        <v>0</v>
      </c>
      <c r="AG106" s="217">
        <f>+IFERROR(VLOOKUP($Z106,'[4]TD 201-300'!$A$31:$V$51,MATCH(AG$8,'[4]TD 201-300'!$A$31:$V$31,0),FALSE),0)</f>
        <v>0</v>
      </c>
      <c r="AH106" s="217">
        <f>+IFERROR(VLOOKUP($Z106,'[4]TD 201-300'!$A$31:$V$51,MATCH(AH$8,'[4]TD 201-300'!$A$31:$V$31,0),FALSE),0)</f>
        <v>0</v>
      </c>
      <c r="AI106" s="217">
        <f>+IFERROR(VLOOKUP($Z106,'[4]TD 201-300'!$A$31:$V$51,MATCH(AI$8,'[4]TD 201-300'!$A$31:$V$31,0),FALSE),0)</f>
        <v>0</v>
      </c>
      <c r="AJ106" s="217">
        <f>+IFERROR(VLOOKUP($Z106,'[4]TD 201-300'!$A$31:$V$51,MATCH(AJ$8,'[4]TD 201-300'!$A$31:$V$31,0),FALSE),0)</f>
        <v>0</v>
      </c>
      <c r="AK106" s="217">
        <f>+IFERROR(VLOOKUP($Z106,'[4]TD 201-300'!$A$31:$V$51,MATCH(AK$8,'[4]TD 201-300'!$A$31:$V$31,0),FALSE),0)</f>
        <v>0</v>
      </c>
      <c r="AL106" s="217">
        <f>+IFERROR(VLOOKUP($Z106,'[4]TD 201-300'!$A$31:$V$51,MATCH(AL$8,'[4]TD 201-300'!$A$31:$V$31,0),FALSE),0)</f>
        <v>0</v>
      </c>
      <c r="AM106" s="217">
        <f>+IFERROR(VLOOKUP($Z106,'[4]TD 201-300'!$A$31:$V$51,MATCH(AM$8,'[4]TD 201-300'!$A$31:$V$31,0),FALSE),0)</f>
        <v>0</v>
      </c>
      <c r="AN106" s="217">
        <f>+IFERROR(VLOOKUP($Z106,'[4]TD 201-300'!$A$31:$V$51,MATCH(AN$8,'[4]TD 201-300'!$A$31:$V$31,0),FALSE),0)</f>
        <v>0</v>
      </c>
      <c r="AO106" s="217">
        <f>+IFERROR(VLOOKUP($Z106,'[4]TD 201-300'!$A$31:$V$51,MATCH(AO$8,'[4]TD 201-300'!$A$31:$V$31,0),FALSE),0)</f>
        <v>0</v>
      </c>
      <c r="AP106" s="217">
        <f>+IFERROR(VLOOKUP($Z106,'[4]TD 201-300'!$A$31:$V$51,MATCH(AP$8,'[4]TD 201-300'!$A$31:$V$31,0),FALSE),0)</f>
        <v>0</v>
      </c>
      <c r="AQ106" s="217">
        <f>+IFERROR(VLOOKUP($Z106,'[4]TD 201-300'!$A$31:$V$51,MATCH(AQ$8,'[4]TD 201-300'!$A$31:$V$31,0),FALSE),0)</f>
        <v>0</v>
      </c>
      <c r="AR106" s="217">
        <f>+IFERROR(VLOOKUP($Z106,'[4]TD 201-300'!$A$31:$V$51,MATCH(AR$8,'[4]TD 201-300'!$A$31:$V$31,0),FALSE),0)</f>
        <v>0</v>
      </c>
      <c r="AS106" s="217">
        <f>+IFERROR(VLOOKUP($Z106,'[4]TD 201-300'!$A$31:$V$51,MATCH(AS$8,'[4]TD 201-300'!$A$31:$V$31,0),FALSE),0)</f>
        <v>0</v>
      </c>
      <c r="AT106" s="217">
        <f>+IFERROR(VLOOKUP($Z106,'[4]TD 201-300'!$A$31:$V$51,MATCH(AT$8,'[4]TD 201-300'!$A$31:$V$31,0),FALSE),0)</f>
        <v>0</v>
      </c>
      <c r="AU106" s="217">
        <f>+IFERROR(VLOOKUP($Z106,'[4]TD 201-300'!$A$31:$V$51,MATCH(AU$8,'[4]TD 201-300'!$A$31:$V$31,0),FALSE),0)</f>
        <v>0</v>
      </c>
      <c r="AV106" s="217">
        <f>+IFERROR(VLOOKUP($Z106,'[4]TD 201-300'!$A$31:$V$51,MATCH(AV$8,'[4]TD 201-300'!$A$31:$V$31,0),FALSE),0)</f>
        <v>0</v>
      </c>
    </row>
    <row r="107" spans="2:48" x14ac:dyDescent="0.3">
      <c r="B107" s="214">
        <v>21</v>
      </c>
      <c r="C107" s="219" t="s">
        <v>60</v>
      </c>
      <c r="D107" s="216">
        <f>+IFERROR(VLOOKUP($B107,'[4]TD 201-300'!$A$4:$V$24,MATCH(D$8,'[4]TD 201-300'!$A$4:$V$4,0),FALSE),0)</f>
        <v>8481.350226406661</v>
      </c>
      <c r="E107" s="217">
        <f>+IFERROR(VLOOKUP($B107,'[4]TD 201-300'!$A$4:$V$24,MATCH(E$8,'[4]TD 201-300'!$A$4:$V$4,0),FALSE),0)</f>
        <v>8815.8293760171491</v>
      </c>
      <c r="F107" s="217">
        <f>+IFERROR(VLOOKUP($B107,'[4]TD 201-300'!$A$4:$V$24,MATCH(F$8,'[4]TD 201-300'!$A$4:$V$4,0),FALSE),0)</f>
        <v>9155.1828136518852</v>
      </c>
      <c r="G107" s="217">
        <f>+IFERROR(VLOOKUP($B107,'[4]TD 201-300'!$A$4:$V$24,MATCH(G$8,'[4]TD 201-300'!$A$4:$V$4,0),FALSE),0)</f>
        <v>9500.8933945610643</v>
      </c>
      <c r="H107" s="217">
        <f>+IFERROR(VLOOKUP($B107,'[4]TD 201-300'!$A$4:$V$24,MATCH(H$8,'[4]TD 201-300'!$A$4:$V$4,0),FALSE),0)</f>
        <v>9860.4422365154278</v>
      </c>
      <c r="I107" s="217">
        <f>+IFERROR(VLOOKUP($B107,'[4]TD 201-300'!$A$4:$V$24,MATCH(I$8,'[4]TD 201-300'!$A$4:$V$4,0),FALSE),0)</f>
        <v>10226.748105858262</v>
      </c>
      <c r="J107" s="217">
        <f>+IFERROR(VLOOKUP($B107,'[4]TD 201-300'!$A$4:$V$24,MATCH(J$8,'[4]TD 201-300'!$A$4:$V$4,0),FALSE),0)</f>
        <v>10600.536412731763</v>
      </c>
      <c r="K107" s="217">
        <f>+IFERROR(VLOOKUP($B107,'[4]TD 201-300'!$A$4:$V$24,MATCH(K$8,'[4]TD 201-300'!$A$4:$V$4,0),FALSE),0)</f>
        <v>10981.740703419739</v>
      </c>
      <c r="L107" s="217">
        <f>+IFERROR(VLOOKUP($B107,'[4]TD 201-300'!$A$4:$V$24,MATCH(L$8,'[4]TD 201-300'!$A$4:$V$4,0),FALSE),0)</f>
        <v>11370.56454203467</v>
      </c>
      <c r="M107" s="217">
        <f>+IFERROR(VLOOKUP($B107,'[4]TD 201-300'!$A$4:$V$24,MATCH(M$8,'[4]TD 201-300'!$A$4:$V$4,0),FALSE),0)</f>
        <v>11767.145770873874</v>
      </c>
      <c r="N107" s="217">
        <f>+IFERROR(VLOOKUP($B107,'[4]TD 201-300'!$A$4:$V$24,MATCH(N$8,'[4]TD 201-300'!$A$4:$V$4,0),FALSE),0)</f>
        <v>12171.642861659329</v>
      </c>
      <c r="O107" s="217">
        <f>+IFERROR(VLOOKUP($B107,'[4]TD 201-300'!$A$4:$V$24,MATCH(O$8,'[4]TD 201-300'!$A$4:$V$4,0),FALSE),0)</f>
        <v>12584.212865311458</v>
      </c>
      <c r="P107" s="217">
        <f>+IFERROR(VLOOKUP($B107,'[4]TD 201-300'!$A$4:$V$24,MATCH(P$8,'[4]TD 201-300'!$A$4:$V$4,0),FALSE),0)</f>
        <v>13005.017153152305</v>
      </c>
      <c r="Q107" s="217">
        <f>+IFERROR(VLOOKUP($B107,'[4]TD 201-300'!$A$4:$V$24,MATCH(Q$8,'[4]TD 201-300'!$A$4:$V$4,0),FALSE),0)</f>
        <v>13434.21996935813</v>
      </c>
      <c r="R107" s="217">
        <f>+IFERROR(VLOOKUP($B107,'[4]TD 201-300'!$A$4:$V$24,MATCH(R$8,'[4]TD 201-300'!$A$4:$V$4,0),FALSE),0)</f>
        <v>13871.989096451105</v>
      </c>
      <c r="S107" s="217">
        <f>+IFERROR(VLOOKUP($B107,'[4]TD 201-300'!$A$4:$V$24,MATCH(S$8,'[4]TD 201-300'!$A$4:$V$4,0),FALSE),0)</f>
        <v>14318.494931207188</v>
      </c>
      <c r="T107" s="217">
        <f>+IFERROR(VLOOKUP($B107,'[4]TD 201-300'!$A$4:$V$24,MATCH(T$8,'[4]TD 201-300'!$A$4:$V$4,0),FALSE),0)</f>
        <v>14773.914065366811</v>
      </c>
      <c r="U107" s="217">
        <f>+IFERROR(VLOOKUP($B107,'[4]TD 201-300'!$A$4:$V$24,MATCH(U$8,'[4]TD 201-300'!$A$4:$V$4,0),FALSE),0)</f>
        <v>15238.415726426158</v>
      </c>
      <c r="V107" s="217">
        <f>+IFERROR(VLOOKUP($B107,'[4]TD 201-300'!$A$4:$V$24,MATCH(V$8,'[4]TD 201-300'!$A$4:$V$4,0),FALSE),0)</f>
        <v>15712.215029260822</v>
      </c>
      <c r="W107" s="217">
        <f>+IFERROR(VLOOKUP($B107,'[4]TD 201-300'!$A$4:$V$24,MATCH(W$8,'[4]TD 201-300'!$A$4:$V$4,0),FALSE),0)</f>
        <v>16195.365320503877</v>
      </c>
      <c r="X107" s="217">
        <f>+IFERROR(VLOOKUP($B107,'[4]TD 201-300'!$A$4:$V$24,MATCH(X$8,'[4]TD 201-300'!$A$4:$V$4,0),FALSE),0)</f>
        <v>16688.581479941691</v>
      </c>
      <c r="Z107" s="214">
        <v>21</v>
      </c>
      <c r="AA107" s="219" t="s">
        <v>60</v>
      </c>
      <c r="AB107" s="216">
        <f>+IFERROR(VLOOKUP($Z107,'[4]TD 201-300'!$A$31:$V$51,MATCH(AB$8,'[4]TD 201-300'!$A$31:$V$31,0),FALSE),0)</f>
        <v>8597.9687920197575</v>
      </c>
      <c r="AC107" s="217">
        <f>+IFERROR(VLOOKUP($Z107,'[4]TD 201-300'!$A$31:$V$51,MATCH(AC$8,'[4]TD 201-300'!$A$31:$V$31,0),FALSE),0)</f>
        <v>8937.0470299373883</v>
      </c>
      <c r="AD107" s="217">
        <f>+IFERROR(VLOOKUP($Z107,'[4]TD 201-300'!$A$31:$V$51,MATCH(AD$8,'[4]TD 201-300'!$A$31:$V$31,0),FALSE),0)</f>
        <v>9281.0665773395995</v>
      </c>
      <c r="AE107" s="217">
        <f>+IFERROR(VLOOKUP($Z107,'[4]TD 201-300'!$A$31:$V$51,MATCH(AE$8,'[4]TD 201-300'!$A$31:$V$31,0),FALSE),0)</f>
        <v>9631.530678736277</v>
      </c>
      <c r="AF107" s="217">
        <f>+IFERROR(VLOOKUP($Z107,'[4]TD 201-300'!$A$31:$V$51,MATCH(AF$8,'[4]TD 201-300'!$A$31:$V$31,0),FALSE),0)</f>
        <v>9996.0233172675125</v>
      </c>
      <c r="AG107" s="217">
        <f>+IFERROR(VLOOKUP($Z107,'[4]TD 201-300'!$A$31:$V$51,MATCH(AG$8,'[4]TD 201-300'!$A$31:$V$31,0),FALSE),0)</f>
        <v>10367.365892313821</v>
      </c>
      <c r="AH107" s="217">
        <f>+IFERROR(VLOOKUP($Z107,'[4]TD 201-300'!$A$31:$V$51,MATCH(AH$8,'[4]TD 201-300'!$A$31:$V$31,0),FALSE),0)</f>
        <v>10746.293788406825</v>
      </c>
      <c r="AI107" s="217">
        <f>+IFERROR(VLOOKUP($Z107,'[4]TD 201-300'!$A$31:$V$51,MATCH(AI$8,'[4]TD 201-300'!$A$31:$V$31,0),FALSE),0)</f>
        <v>11132.73963809176</v>
      </c>
      <c r="AJ107" s="217">
        <f>+IFERROR(VLOOKUP($Z107,'[4]TD 201-300'!$A$31:$V$51,MATCH(AJ$8,'[4]TD 201-300'!$A$31:$V$31,0),FALSE),0)</f>
        <v>11526.909804487646</v>
      </c>
      <c r="AK107" s="217">
        <f>+IFERROR(VLOOKUP($Z107,'[4]TD 201-300'!$A$31:$V$51,MATCH(AK$8,'[4]TD 201-300'!$A$31:$V$31,0),FALSE),0)</f>
        <v>11928.944025223385</v>
      </c>
      <c r="AL107" s="217">
        <f>+IFERROR(VLOOKUP($Z107,'[4]TD 201-300'!$A$31:$V$51,MATCH(AL$8,'[4]TD 201-300'!$A$31:$V$31,0),FALSE),0)</f>
        <v>12339.002951007145</v>
      </c>
      <c r="AM107" s="217">
        <f>+IFERROR(VLOOKUP($Z107,'[4]TD 201-300'!$A$31:$V$51,MATCH(AM$8,'[4]TD 201-300'!$A$31:$V$31,0),FALSE),0)</f>
        <v>12757.245792209493</v>
      </c>
      <c r="AN107" s="217">
        <f>+IFERROR(VLOOKUP($Z107,'[4]TD 201-300'!$A$31:$V$51,MATCH(AN$8,'[4]TD 201-300'!$A$31:$V$31,0),FALSE),0)</f>
        <v>13183.836139008155</v>
      </c>
      <c r="AO107" s="217">
        <f>+IFERROR(VLOOKUP($Z107,'[4]TD 201-300'!$A$31:$V$51,MATCH(AO$8,'[4]TD 201-300'!$A$31:$V$31,0),FALSE),0)</f>
        <v>13618.9404939368</v>
      </c>
      <c r="AP107" s="217">
        <f>+IFERROR(VLOOKUP($Z107,'[4]TD 201-300'!$A$31:$V$51,MATCH(AP$8,'[4]TD 201-300'!$A$31:$V$31,0),FALSE),0)</f>
        <v>14062.728946527304</v>
      </c>
      <c r="AQ107" s="217">
        <f>+IFERROR(VLOOKUP($Z107,'[4]TD 201-300'!$A$31:$V$51,MATCH(AQ$8,'[4]TD 201-300'!$A$31:$V$31,0),FALSE),0)</f>
        <v>14515.374236511281</v>
      </c>
      <c r="AR107" s="217">
        <f>+IFERROR(VLOOKUP($Z107,'[4]TD 201-300'!$A$31:$V$51,MATCH(AR$8,'[4]TD 201-300'!$A$31:$V$31,0),FALSE),0)</f>
        <v>14977.055383765604</v>
      </c>
      <c r="AS107" s="217">
        <f>+IFERROR(VLOOKUP($Z107,'[4]TD 201-300'!$A$31:$V$51,MATCH(AS$8,'[4]TD 201-300'!$A$31:$V$31,0),FALSE),0)</f>
        <v>15447.943942664517</v>
      </c>
      <c r="AT107" s="217">
        <f>+IFERROR(VLOOKUP($Z107,'[4]TD 201-300'!$A$31:$V$51,MATCH(AT$8,'[4]TD 201-300'!$A$31:$V$31,0),FALSE),0)</f>
        <v>15928.257985913157</v>
      </c>
      <c r="AU107" s="217">
        <f>+IFERROR(VLOOKUP($Z107,'[4]TD 201-300'!$A$31:$V$51,MATCH(AU$8,'[4]TD 201-300'!$A$31:$V$31,0),FALSE),0)</f>
        <v>16418.051593660806</v>
      </c>
      <c r="AV107" s="217">
        <f>+IFERROR(VLOOKUP($Z107,'[4]TD 201-300'!$A$31:$V$51,MATCH(AV$8,'[4]TD 201-300'!$A$31:$V$31,0),FALSE),0)</f>
        <v>16918.049475290885</v>
      </c>
    </row>
    <row r="108" spans="2:48" x14ac:dyDescent="0.3">
      <c r="B108" s="214">
        <v>22</v>
      </c>
      <c r="C108" s="219" t="s">
        <v>61</v>
      </c>
      <c r="D108" s="216">
        <f>+IFERROR(VLOOKUP($B108,'[4]TD 201-300'!$A$4:$V$24,MATCH(D$8,'[4]TD 201-300'!$A$4:$V$4,0),FALSE),0)</f>
        <v>35694.096755004808</v>
      </c>
      <c r="E108" s="217">
        <f>+IFERROR(VLOOKUP($B108,'[4]TD 201-300'!$A$4:$V$24,MATCH(E$8,'[4]TD 201-300'!$A$4:$V$4,0),FALSE),0)</f>
        <v>36856.881638400344</v>
      </c>
      <c r="F108" s="217">
        <f>+IFERROR(VLOOKUP($B108,'[4]TD 201-300'!$A$4:$V$24,MATCH(F$8,'[4]TD 201-300'!$A$4:$V$4,0),FALSE),0)</f>
        <v>37998.671096048965</v>
      </c>
      <c r="G108" s="217">
        <f>+IFERROR(VLOOKUP($B108,'[4]TD 201-300'!$A$4:$V$24,MATCH(G$8,'[4]TD 201-300'!$A$4:$V$4,0),FALSE),0)</f>
        <v>39141.253581671284</v>
      </c>
      <c r="H108" s="217">
        <f>+IFERROR(VLOOKUP($B108,'[4]TD 201-300'!$A$4:$V$24,MATCH(H$8,'[4]TD 201-300'!$A$4:$V$4,0),FALSE),0)</f>
        <v>40285.828393179872</v>
      </c>
      <c r="I108" s="217">
        <f>+IFERROR(VLOOKUP($B108,'[4]TD 201-300'!$A$4:$V$24,MATCH(I$8,'[4]TD 201-300'!$A$4:$V$4,0),FALSE),0)</f>
        <v>41431.340030090105</v>
      </c>
      <c r="J108" s="217">
        <f>+IFERROR(VLOOKUP($B108,'[4]TD 201-300'!$A$4:$V$24,MATCH(J$8,'[4]TD 201-300'!$A$4:$V$4,0),FALSE),0)</f>
        <v>42577.90063749042</v>
      </c>
      <c r="K108" s="217">
        <f>+IFERROR(VLOOKUP($B108,'[4]TD 201-300'!$A$4:$V$24,MATCH(K$8,'[4]TD 201-300'!$A$4:$V$4,0),FALSE),0)</f>
        <v>43725.497997190359</v>
      </c>
      <c r="L108" s="217">
        <f>+IFERROR(VLOOKUP($B108,'[4]TD 201-300'!$A$4:$V$24,MATCH(L$8,'[4]TD 201-300'!$A$4:$V$4,0),FALSE),0)</f>
        <v>44874.161333127558</v>
      </c>
      <c r="M108" s="217">
        <f>+IFERROR(VLOOKUP($B108,'[4]TD 201-300'!$A$4:$V$24,MATCH(M$8,'[4]TD 201-300'!$A$4:$V$4,0),FALSE),0)</f>
        <v>46023.90973473851</v>
      </c>
      <c r="N108" s="217">
        <f>+IFERROR(VLOOKUP($B108,'[4]TD 201-300'!$A$4:$V$24,MATCH(N$8,'[4]TD 201-300'!$A$4:$V$4,0),FALSE),0)</f>
        <v>47174.765418261857</v>
      </c>
      <c r="O108" s="217">
        <f>+IFERROR(VLOOKUP($B108,'[4]TD 201-300'!$A$4:$V$24,MATCH(O$8,'[4]TD 201-300'!$A$4:$V$4,0),FALSE),0)</f>
        <v>48326.750339364327</v>
      </c>
      <c r="P108" s="217">
        <f>+IFERROR(VLOOKUP($B108,'[4]TD 201-300'!$A$4:$V$24,MATCH(P$8,'[4]TD 201-300'!$A$4:$V$4,0),FALSE),0)</f>
        <v>49479.887074050654</v>
      </c>
      <c r="Q108" s="217">
        <f>+IFERROR(VLOOKUP($B108,'[4]TD 201-300'!$A$4:$V$24,MATCH(Q$8,'[4]TD 201-300'!$A$4:$V$4,0),FALSE),0)</f>
        <v>50634.198595479953</v>
      </c>
      <c r="R108" s="217">
        <f>+IFERROR(VLOOKUP($B108,'[4]TD 201-300'!$A$4:$V$24,MATCH(R$8,'[4]TD 201-300'!$A$4:$V$4,0),FALSE),0)</f>
        <v>51789.708375301954</v>
      </c>
      <c r="S108" s="217">
        <f>+IFERROR(VLOOKUP($B108,'[4]TD 201-300'!$A$4:$V$24,MATCH(S$8,'[4]TD 201-300'!$A$4:$V$4,0),FALSE),0)</f>
        <v>52946.440240797529</v>
      </c>
      <c r="T108" s="217">
        <f>+IFERROR(VLOOKUP($B108,'[4]TD 201-300'!$A$4:$V$24,MATCH(T$8,'[4]TD 201-300'!$A$4:$V$4,0),FALSE),0)</f>
        <v>54104.418924078986</v>
      </c>
      <c r="U108" s="217">
        <f>+IFERROR(VLOOKUP($B108,'[4]TD 201-300'!$A$4:$V$24,MATCH(U$8,'[4]TD 201-300'!$A$4:$V$4,0),FALSE),0)</f>
        <v>55263.667977882411</v>
      </c>
      <c r="V108" s="217">
        <f>+IFERROR(VLOOKUP($B108,'[4]TD 201-300'!$A$4:$V$24,MATCH(V$8,'[4]TD 201-300'!$A$4:$V$4,0),FALSE),0)</f>
        <v>56424.217956725333</v>
      </c>
      <c r="W108" s="217">
        <f>+IFERROR(VLOOKUP($B108,'[4]TD 201-300'!$A$4:$V$24,MATCH(W$8,'[4]TD 201-300'!$A$4:$V$4,0),FALSE),0)</f>
        <v>57586.074509893486</v>
      </c>
      <c r="X108" s="217">
        <f>+IFERROR(VLOOKUP($B108,'[4]TD 201-300'!$A$4:$V$24,MATCH(X$8,'[4]TD 201-300'!$A$4:$V$4,0),FALSE),0)</f>
        <v>58749.344486809838</v>
      </c>
      <c r="Z108" s="214">
        <v>22</v>
      </c>
      <c r="AA108" s="219" t="s">
        <v>61</v>
      </c>
      <c r="AB108" s="216">
        <f>+IFERROR(VLOOKUP($Z108,'[4]TD 201-300'!$A$31:$V$51,MATCH(AB$8,'[4]TD 201-300'!$A$31:$V$31,0),FALSE),0)</f>
        <v>36184.890585386143</v>
      </c>
      <c r="AC108" s="217">
        <f>+IFERROR(VLOOKUP($Z108,'[4]TD 201-300'!$A$31:$V$51,MATCH(AC$8,'[4]TD 201-300'!$A$31:$V$31,0),FALSE),0)</f>
        <v>37363.663760928328</v>
      </c>
      <c r="AD108" s="217">
        <f>+IFERROR(VLOOKUP($Z108,'[4]TD 201-300'!$A$31:$V$51,MATCH(AD$8,'[4]TD 201-300'!$A$31:$V$31,0),FALSE),0)</f>
        <v>38521.152823619617</v>
      </c>
      <c r="AE108" s="217">
        <f>+IFERROR(VLOOKUP($Z108,'[4]TD 201-300'!$A$31:$V$51,MATCH(AE$8,'[4]TD 201-300'!$A$31:$V$31,0),FALSE),0)</f>
        <v>39679.44581841927</v>
      </c>
      <c r="AF108" s="217">
        <f>+IFERROR(VLOOKUP($Z108,'[4]TD 201-300'!$A$31:$V$51,MATCH(AF$8,'[4]TD 201-300'!$A$31:$V$31,0),FALSE),0)</f>
        <v>40839.758533586093</v>
      </c>
      <c r="AG108" s="217">
        <f>+IFERROR(VLOOKUP($Z108,'[4]TD 201-300'!$A$31:$V$51,MATCH(AG$8,'[4]TD 201-300'!$A$31:$V$31,0),FALSE),0)</f>
        <v>42001.020955503875</v>
      </c>
      <c r="AH108" s="217">
        <f>+IFERROR(VLOOKUP($Z108,'[4]TD 201-300'!$A$31:$V$51,MATCH(AH$8,'[4]TD 201-300'!$A$31:$V$31,0),FALSE),0)</f>
        <v>43163.346771255921</v>
      </c>
      <c r="AI108" s="217">
        <f>+IFERROR(VLOOKUP($Z108,'[4]TD 201-300'!$A$31:$V$51,MATCH(AI$8,'[4]TD 201-300'!$A$31:$V$31,0),FALSE),0)</f>
        <v>44326.723594651659</v>
      </c>
      <c r="AJ108" s="217">
        <f>+IFERROR(VLOOKUP($Z108,'[4]TD 201-300'!$A$31:$V$51,MATCH(AJ$8,'[4]TD 201-300'!$A$31:$V$31,0),FALSE),0)</f>
        <v>45491.181051458116</v>
      </c>
      <c r="AK108" s="217">
        <f>+IFERROR(VLOOKUP($Z108,'[4]TD 201-300'!$A$31:$V$51,MATCH(AK$8,'[4]TD 201-300'!$A$31:$V$31,0),FALSE),0)</f>
        <v>46656.738493591205</v>
      </c>
      <c r="AL108" s="217">
        <f>+IFERROR(VLOOKUP($Z108,'[4]TD 201-300'!$A$31:$V$51,MATCH(AL$8,'[4]TD 201-300'!$A$31:$V$31,0),FALSE),0)</f>
        <v>47823.418442762966</v>
      </c>
      <c r="AM108" s="217">
        <f>+IFERROR(VLOOKUP($Z108,'[4]TD 201-300'!$A$31:$V$51,MATCH(AM$8,'[4]TD 201-300'!$A$31:$V$31,0),FALSE),0)</f>
        <v>48991.243156530509</v>
      </c>
      <c r="AN108" s="217">
        <f>+IFERROR(VLOOKUP($Z108,'[4]TD 201-300'!$A$31:$V$51,MATCH(AN$8,'[4]TD 201-300'!$A$31:$V$31,0),FALSE),0)</f>
        <v>50160.235521318849</v>
      </c>
      <c r="AO108" s="217">
        <f>+IFERROR(VLOOKUP($Z108,'[4]TD 201-300'!$A$31:$V$51,MATCH(AO$8,'[4]TD 201-300'!$A$31:$V$31,0),FALSE),0)</f>
        <v>51330.418826167777</v>
      </c>
      <c r="AP108" s="217">
        <f>+IFERROR(VLOOKUP($Z108,'[4]TD 201-300'!$A$31:$V$51,MATCH(AP$8,'[4]TD 201-300'!$A$31:$V$31,0),FALSE),0)</f>
        <v>52501.8168654623</v>
      </c>
      <c r="AQ108" s="217">
        <f>+IFERROR(VLOOKUP($Z108,'[4]TD 201-300'!$A$31:$V$51,MATCH(AQ$8,'[4]TD 201-300'!$A$31:$V$31,0),FALSE),0)</f>
        <v>53674.453794108515</v>
      </c>
      <c r="AR108" s="217">
        <f>+IFERROR(VLOOKUP($Z108,'[4]TD 201-300'!$A$31:$V$51,MATCH(AR$8,'[4]TD 201-300'!$A$31:$V$31,0),FALSE),0)</f>
        <v>54848.354684285005</v>
      </c>
      <c r="AS108" s="217">
        <f>+IFERROR(VLOOKUP($Z108,'[4]TD 201-300'!$A$31:$V$51,MATCH(AS$8,'[4]TD 201-300'!$A$31:$V$31,0),FALSE),0)</f>
        <v>56023.54341257827</v>
      </c>
      <c r="AT108" s="217">
        <f>+IFERROR(VLOOKUP($Z108,'[4]TD 201-300'!$A$31:$V$51,MATCH(AT$8,'[4]TD 201-300'!$A$31:$V$31,0),FALSE),0)</f>
        <v>57200.050953630365</v>
      </c>
      <c r="AU108" s="217">
        <f>+IFERROR(VLOOKUP($Z108,'[4]TD 201-300'!$A$31:$V$51,MATCH(AU$8,'[4]TD 201-300'!$A$31:$V$31,0),FALSE),0)</f>
        <v>58377.883034404476</v>
      </c>
      <c r="AV108" s="217">
        <f>+IFERROR(VLOOKUP($Z108,'[4]TD 201-300'!$A$31:$V$51,MATCH(AV$8,'[4]TD 201-300'!$A$31:$V$31,0),FALSE),0)</f>
        <v>59557.147973503525</v>
      </c>
    </row>
    <row r="109" spans="2:48" x14ac:dyDescent="0.3">
      <c r="B109" s="214">
        <v>23</v>
      </c>
      <c r="C109" s="219" t="s">
        <v>62</v>
      </c>
      <c r="D109" s="216">
        <f>+IFERROR(VLOOKUP($B109,'[4]TD 201-300'!$A$4:$V$24,MATCH(D$8,'[4]TD 201-300'!$A$4:$V$4,0),FALSE),0)</f>
        <v>77762.951856176776</v>
      </c>
      <c r="E109" s="217">
        <f>+IFERROR(VLOOKUP($B109,'[4]TD 201-300'!$A$4:$V$24,MATCH(E$8,'[4]TD 201-300'!$A$4:$V$4,0),FALSE),0)</f>
        <v>79577.634434380729</v>
      </c>
      <c r="F109" s="217">
        <f>+IFERROR(VLOOKUP($B109,'[4]TD 201-300'!$A$4:$V$24,MATCH(F$8,'[4]TD 201-300'!$A$4:$V$4,0),FALSE),0)</f>
        <v>81402.21561389757</v>
      </c>
      <c r="G109" s="217">
        <f>+IFERROR(VLOOKUP($B109,'[4]TD 201-300'!$A$4:$V$24,MATCH(G$8,'[4]TD 201-300'!$A$4:$V$4,0),FALSE),0)</f>
        <v>83258.376744421446</v>
      </c>
      <c r="H109" s="217">
        <f>+IFERROR(VLOOKUP($B109,'[4]TD 201-300'!$A$4:$V$24,MATCH(H$8,'[4]TD 201-300'!$A$4:$V$4,0),FALSE),0)</f>
        <v>85190.554797494449</v>
      </c>
      <c r="I109" s="217">
        <f>+IFERROR(VLOOKUP($B109,'[4]TD 201-300'!$A$4:$V$24,MATCH(I$8,'[4]TD 201-300'!$A$4:$V$4,0),FALSE),0)</f>
        <v>87158.684601753324</v>
      </c>
      <c r="J109" s="217">
        <f>+IFERROR(VLOOKUP($B109,'[4]TD 201-300'!$A$4:$V$24,MATCH(J$8,'[4]TD 201-300'!$A$4:$V$4,0),FALSE),0)</f>
        <v>89167.102790559322</v>
      </c>
      <c r="K109" s="217">
        <f>+IFERROR(VLOOKUP($B109,'[4]TD 201-300'!$A$4:$V$24,MATCH(K$8,'[4]TD 201-300'!$A$4:$V$4,0),FALSE),0)</f>
        <v>91215.346167102165</v>
      </c>
      <c r="L109" s="217">
        <f>+IFERROR(VLOOKUP($B109,'[4]TD 201-300'!$A$4:$V$24,MATCH(L$8,'[4]TD 201-300'!$A$4:$V$4,0),FALSE),0)</f>
        <v>93304.535653095591</v>
      </c>
      <c r="M109" s="217">
        <f>+IFERROR(VLOOKUP($B109,'[4]TD 201-300'!$A$4:$V$24,MATCH(M$8,'[4]TD 201-300'!$A$4:$V$4,0),FALSE),0)</f>
        <v>95435.404933982645</v>
      </c>
      <c r="N109" s="217">
        <f>+IFERROR(VLOOKUP($B109,'[4]TD 201-300'!$A$4:$V$24,MATCH(N$8,'[4]TD 201-300'!$A$4:$V$4,0),FALSE),0)</f>
        <v>97608.807275829269</v>
      </c>
      <c r="O109" s="217">
        <f>+IFERROR(VLOOKUP($B109,'[4]TD 201-300'!$A$4:$V$24,MATCH(O$8,'[4]TD 201-300'!$A$4:$V$4,0),FALSE),0)</f>
        <v>99825.586070569945</v>
      </c>
      <c r="P109" s="217">
        <f>+IFERROR(VLOOKUP($B109,'[4]TD 201-300'!$A$4:$V$24,MATCH(P$8,'[4]TD 201-300'!$A$4:$V$4,0),FALSE),0)</f>
        <v>102086.60850450239</v>
      </c>
      <c r="Q109" s="217">
        <f>+IFERROR(VLOOKUP($B109,'[4]TD 201-300'!$A$4:$V$24,MATCH(Q$8,'[4]TD 201-300'!$A$4:$V$4,0),FALSE),0)</f>
        <v>104392.75702633029</v>
      </c>
      <c r="R109" s="217">
        <f>+IFERROR(VLOOKUP($B109,'[4]TD 201-300'!$A$4:$V$24,MATCH(R$8,'[4]TD 201-300'!$A$4:$V$4,0),FALSE),0)</f>
        <v>106744.93323853525</v>
      </c>
      <c r="S109" s="217">
        <f>+IFERROR(VLOOKUP($B109,'[4]TD 201-300'!$A$4:$V$24,MATCH(S$8,'[4]TD 201-300'!$A$4:$V$4,0),FALSE),0)</f>
        <v>109144.05237375392</v>
      </c>
      <c r="T109" s="217">
        <f>+IFERROR(VLOOKUP($B109,'[4]TD 201-300'!$A$4:$V$24,MATCH(T$8,'[4]TD 201-300'!$A$4:$V$4,0),FALSE),0)</f>
        <v>111591.06454176818</v>
      </c>
      <c r="U109" s="217">
        <f>+IFERROR(VLOOKUP($B109,'[4]TD 201-300'!$A$4:$V$24,MATCH(U$8,'[4]TD 201-300'!$A$4:$V$4,0),FALSE),0)</f>
        <v>114086.87407899478</v>
      </c>
      <c r="V109" s="217">
        <f>+IFERROR(VLOOKUP($B109,'[4]TD 201-300'!$A$4:$V$24,MATCH(V$8,'[4]TD 201-300'!$A$4:$V$4,0),FALSE),0)</f>
        <v>116632.65611301739</v>
      </c>
      <c r="W109" s="217">
        <f>+IFERROR(VLOOKUP($B109,'[4]TD 201-300'!$A$4:$V$24,MATCH(W$8,'[4]TD 201-300'!$A$4:$V$4,0),FALSE),0)</f>
        <v>119228.62193007031</v>
      </c>
      <c r="X109" s="217">
        <f>+IFERROR(VLOOKUP($B109,'[4]TD 201-300'!$A$4:$V$24,MATCH(X$8,'[4]TD 201-300'!$A$4:$V$4,0),FALSE),0)</f>
        <v>121878.89964561773</v>
      </c>
      <c r="Z109" s="214">
        <v>23</v>
      </c>
      <c r="AA109" s="219" t="s">
        <v>62</v>
      </c>
      <c r="AB109" s="216">
        <f>+IFERROR(VLOOKUP($Z109,'[4]TD 201-300'!$A$31:$V$51,MATCH(AB$8,'[4]TD 201-300'!$A$31:$V$31,0),FALSE),0)</f>
        <v>78797.227590098759</v>
      </c>
      <c r="AC109" s="217">
        <f>+IFERROR(VLOOKUP($Z109,'[4]TD 201-300'!$A$31:$V$51,MATCH(AC$8,'[4]TD 201-300'!$A$31:$V$31,0),FALSE),0)</f>
        <v>80636.036649261165</v>
      </c>
      <c r="AD109" s="217">
        <f>+IFERROR(VLOOKUP($Z109,'[4]TD 201-300'!$A$31:$V$51,MATCH(AD$8,'[4]TD 201-300'!$A$31:$V$31,0),FALSE),0)</f>
        <v>82484.873148744897</v>
      </c>
      <c r="AE109" s="217">
        <f>+IFERROR(VLOOKUP($Z109,'[4]TD 201-300'!$A$31:$V$51,MATCH(AE$8,'[4]TD 201-300'!$A$31:$V$31,0),FALSE),0)</f>
        <v>84365.709414701705</v>
      </c>
      <c r="AF109" s="217">
        <f>+IFERROR(VLOOKUP($Z109,'[4]TD 201-300'!$A$31:$V$51,MATCH(AF$8,'[4]TD 201-300'!$A$31:$V$31,0),FALSE),0)</f>
        <v>86323.573142444264</v>
      </c>
      <c r="AG109" s="217">
        <f>+IFERROR(VLOOKUP($Z109,'[4]TD 201-300'!$A$31:$V$51,MATCH(AG$8,'[4]TD 201-300'!$A$31:$V$31,0),FALSE),0)</f>
        <v>88317.866551451967</v>
      </c>
      <c r="AH109" s="217">
        <f>+IFERROR(VLOOKUP($Z109,'[4]TD 201-300'!$A$31:$V$51,MATCH(AH$8,'[4]TD 201-300'!$A$31:$V$31,0),FALSE),0)</f>
        <v>90352.983924077285</v>
      </c>
      <c r="AI109" s="217">
        <f>+IFERROR(VLOOKUP($Z109,'[4]TD 201-300'!$A$31:$V$51,MATCH(AI$8,'[4]TD 201-300'!$A$31:$V$31,0),FALSE),0)</f>
        <v>92428.45590608877</v>
      </c>
      <c r="AJ109" s="217">
        <f>+IFERROR(VLOOKUP($Z109,'[4]TD 201-300'!$A$31:$V$51,MATCH(AJ$8,'[4]TD 201-300'!$A$31:$V$31,0),FALSE),0)</f>
        <v>94545.418320288867</v>
      </c>
      <c r="AK109" s="217">
        <f>+IFERROR(VLOOKUP($Z109,'[4]TD 201-300'!$A$31:$V$51,MATCH(AK$8,'[4]TD 201-300'!$A$31:$V$31,0),FALSE),0)</f>
        <v>96704.61460547967</v>
      </c>
      <c r="AL109" s="217">
        <f>+IFERROR(VLOOKUP($Z109,'[4]TD 201-300'!$A$31:$V$51,MATCH(AL$8,'[4]TD 201-300'!$A$31:$V$31,0),FALSE),0)</f>
        <v>98906.909370734022</v>
      </c>
      <c r="AM109" s="217">
        <f>+IFERROR(VLOOKUP($Z109,'[4]TD 201-300'!$A$31:$V$51,MATCH(AM$8,'[4]TD 201-300'!$A$31:$V$31,0),FALSE),0)</f>
        <v>101153.15721973377</v>
      </c>
      <c r="AN109" s="217">
        <f>+IFERROR(VLOOKUP($Z109,'[4]TD 201-300'!$A$31:$V$51,MATCH(AN$8,'[4]TD 201-300'!$A$31:$V$31,0),FALSE),0)</f>
        <v>103444.23686683735</v>
      </c>
      <c r="AO109" s="217">
        <f>+IFERROR(VLOOKUP($Z109,'[4]TD 201-300'!$A$31:$V$51,MATCH(AO$8,'[4]TD 201-300'!$A$31:$V$31,0),FALSE),0)</f>
        <v>105781.04249170174</v>
      </c>
      <c r="AP109" s="217">
        <f>+IFERROR(VLOOKUP($Z109,'[4]TD 201-300'!$A$31:$V$51,MATCH(AP$8,'[4]TD 201-300'!$A$31:$V$31,0),FALSE),0)</f>
        <v>108164.48768238528</v>
      </c>
      <c r="AQ109" s="217">
        <f>+IFERROR(VLOOKUP($Z109,'[4]TD 201-300'!$A$31:$V$51,MATCH(AQ$8,'[4]TD 201-300'!$A$31:$V$31,0),FALSE),0)</f>
        <v>110595.49983829632</v>
      </c>
      <c r="AR109" s="217">
        <f>+IFERROR(VLOOKUP($Z109,'[4]TD 201-300'!$A$31:$V$51,MATCH(AR$8,'[4]TD 201-300'!$A$31:$V$31,0),FALSE),0)</f>
        <v>113075.041699629</v>
      </c>
      <c r="AS109" s="217">
        <f>+IFERROR(VLOOKUP($Z109,'[4]TD 201-300'!$A$31:$V$51,MATCH(AS$8,'[4]TD 201-300'!$A$31:$V$31,0),FALSE),0)</f>
        <v>115604.02962473212</v>
      </c>
      <c r="AT109" s="217">
        <f>+IFERROR(VLOOKUP($Z109,'[4]TD 201-300'!$A$31:$V$51,MATCH(AT$8,'[4]TD 201-300'!$A$31:$V$31,0),FALSE),0)</f>
        <v>118183.65436286767</v>
      </c>
      <c r="AU109" s="217">
        <f>+IFERROR(VLOOKUP($Z109,'[4]TD 201-300'!$A$31:$V$51,MATCH(AU$8,'[4]TD 201-300'!$A$31:$V$31,0),FALSE),0)</f>
        <v>120814.13000919559</v>
      </c>
      <c r="AV109" s="217">
        <f>+IFERROR(VLOOKUP($Z109,'[4]TD 201-300'!$A$31:$V$51,MATCH(AV$8,'[4]TD 201-300'!$A$31:$V$31,0),FALSE),0)</f>
        <v>123499.63955622695</v>
      </c>
    </row>
    <row r="110" spans="2:48" x14ac:dyDescent="0.3">
      <c r="B110" s="214">
        <v>26</v>
      </c>
      <c r="C110" s="219" t="s">
        <v>63</v>
      </c>
      <c r="D110" s="216">
        <f>+IFERROR(VLOOKUP($B110,'[4]TD 201-300'!$A$4:$V$24,MATCH(D$8,'[4]TD 201-300'!$A$4:$V$4,0),FALSE),0)</f>
        <v>3562.9234275418207</v>
      </c>
      <c r="E110" s="217">
        <f>+IFERROR(VLOOKUP($B110,'[4]TD 201-300'!$A$4:$V$24,MATCH(E$8,'[4]TD 201-300'!$A$4:$V$4,0),FALSE),0)</f>
        <v>3758.3916685202262</v>
      </c>
      <c r="F110" s="217">
        <f>+IFERROR(VLOOKUP($B110,'[4]TD 201-300'!$A$4:$V$24,MATCH(F$8,'[4]TD 201-300'!$A$4:$V$4,0),FALSE),0)</f>
        <v>3954.2134375502501</v>
      </c>
      <c r="G110" s="217">
        <f>+IFERROR(VLOOKUP($B110,'[4]TD 201-300'!$A$4:$V$24,MATCH(G$8,'[4]TD 201-300'!$A$4:$V$4,0),FALSE),0)</f>
        <v>4153.4441312098797</v>
      </c>
      <c r="H110" s="217">
        <f>+IFERROR(VLOOKUP($B110,'[4]TD 201-300'!$A$4:$V$24,MATCH(H$8,'[4]TD 201-300'!$A$4:$V$4,0),FALSE),0)</f>
        <v>4360.8346549500202</v>
      </c>
      <c r="I110" s="217">
        <f>+IFERROR(VLOOKUP($B110,'[4]TD 201-300'!$A$4:$V$24,MATCH(I$8,'[4]TD 201-300'!$A$4:$V$4,0),FALSE),0)</f>
        <v>4572.0753228277345</v>
      </c>
      <c r="J110" s="217">
        <f>+IFERROR(VLOOKUP($B110,'[4]TD 201-300'!$A$4:$V$24,MATCH(J$8,'[4]TD 201-300'!$A$4:$V$4,0),FALSE),0)</f>
        <v>4787.6414798203505</v>
      </c>
      <c r="K110" s="217">
        <f>+IFERROR(VLOOKUP($B110,'[4]TD 201-300'!$A$4:$V$24,MATCH(K$8,'[4]TD 201-300'!$A$4:$V$4,0),FALSE),0)</f>
        <v>5007.4817953275315</v>
      </c>
      <c r="L110" s="217">
        <f>+IFERROR(VLOOKUP($B110,'[4]TD 201-300'!$A$4:$V$24,MATCH(L$8,'[4]TD 201-300'!$A$4:$V$4,0),FALSE),0)</f>
        <v>5231.7169885832536</v>
      </c>
      <c r="M110" s="217">
        <f>+IFERROR(VLOOKUP($B110,'[4]TD 201-300'!$A$4:$V$24,MATCH(M$8,'[4]TD 201-300'!$A$4:$V$4,0),FALSE),0)</f>
        <v>5460.4257021073508</v>
      </c>
      <c r="N110" s="217">
        <f>+IFERROR(VLOOKUP($B110,'[4]TD 201-300'!$A$4:$V$24,MATCH(N$8,'[4]TD 201-300'!$A$4:$V$4,0),FALSE),0)</f>
        <v>5693.699544804781</v>
      </c>
      <c r="O110" s="217">
        <f>+IFERROR(VLOOKUP($B110,'[4]TD 201-300'!$A$4:$V$24,MATCH(O$8,'[4]TD 201-300'!$A$4:$V$4,0),FALSE),0)</f>
        <v>5931.6290320142843</v>
      </c>
      <c r="P110" s="217">
        <f>+IFERROR(VLOOKUP($B110,'[4]TD 201-300'!$A$4:$V$24,MATCH(P$8,'[4]TD 201-300'!$A$4:$V$4,0),FALSE),0)</f>
        <v>6174.3072417801586</v>
      </c>
      <c r="Q110" s="217">
        <f>+IFERROR(VLOOKUP($B110,'[4]TD 201-300'!$A$4:$V$24,MATCH(Q$8,'[4]TD 201-300'!$A$4:$V$4,0),FALSE),0)</f>
        <v>6421.8288873168312</v>
      </c>
      <c r="R110" s="217">
        <f>+IFERROR(VLOOKUP($B110,'[4]TD 201-300'!$A$4:$V$24,MATCH(R$8,'[4]TD 201-300'!$A$4:$V$4,0),FALSE),0)</f>
        <v>6674.290741126727</v>
      </c>
      <c r="S110" s="217">
        <f>+IFERROR(VLOOKUP($B110,'[4]TD 201-300'!$A$4:$V$24,MATCH(S$8,'[4]TD 201-300'!$A$4:$V$4,0),FALSE),0)</f>
        <v>6931.7910270982029</v>
      </c>
      <c r="T110" s="217">
        <f>+IFERROR(VLOOKUP($B110,'[4]TD 201-300'!$A$4:$V$24,MATCH(T$8,'[4]TD 201-300'!$A$4:$V$4,0),FALSE),0)</f>
        <v>7194.4317571012289</v>
      </c>
      <c r="U110" s="217">
        <f>+IFERROR(VLOOKUP($B110,'[4]TD 201-300'!$A$4:$V$24,MATCH(U$8,'[4]TD 201-300'!$A$4:$V$4,0),FALSE),0)</f>
        <v>7462.3098561814741</v>
      </c>
      <c r="V110" s="217">
        <f>+IFERROR(VLOOKUP($B110,'[4]TD 201-300'!$A$4:$V$24,MATCH(V$8,'[4]TD 201-300'!$A$4:$V$4,0),FALSE),0)</f>
        <v>7735.5519928772637</v>
      </c>
      <c r="W110" s="217">
        <f>+IFERROR(VLOOKUP($B110,'[4]TD 201-300'!$A$4:$V$24,MATCH(W$8,'[4]TD 201-300'!$A$4:$V$4,0),FALSE),0)</f>
        <v>8014.1787330099833</v>
      </c>
      <c r="X110" s="217">
        <f>+IFERROR(VLOOKUP($B110,'[4]TD 201-300'!$A$4:$V$24,MATCH(X$8,'[4]TD 201-300'!$A$4:$V$4,0),FALSE),0)</f>
        <v>8298.6413308122828</v>
      </c>
      <c r="Z110" s="214">
        <v>26</v>
      </c>
      <c r="AA110" s="219" t="s">
        <v>63</v>
      </c>
      <c r="AB110" s="216">
        <f>+IFERROR(VLOOKUP($Z110,'[4]TD 201-300'!$A$31:$V$51,MATCH(AB$8,'[4]TD 201-300'!$A$31:$V$31,0),FALSE),0)</f>
        <v>3611.9136246705207</v>
      </c>
      <c r="AC110" s="217">
        <f>+IFERROR(VLOOKUP($Z110,'[4]TD 201-300'!$A$31:$V$51,MATCH(AC$8,'[4]TD 201-300'!$A$31:$V$31,0),FALSE),0)</f>
        <v>3810.0695539623798</v>
      </c>
      <c r="AD110" s="217">
        <f>+IFERROR(VLOOKUP($Z110,'[4]TD 201-300'!$A$31:$V$51,MATCH(AD$8,'[4]TD 201-300'!$A$31:$V$31,0),FALSE),0)</f>
        <v>4008.5838723165652</v>
      </c>
      <c r="AE110" s="217">
        <f>+IFERROR(VLOOKUP($Z110,'[4]TD 201-300'!$A$31:$V$51,MATCH(AE$8,'[4]TD 201-300'!$A$31:$V$31,0),FALSE),0)</f>
        <v>4210.5539880140159</v>
      </c>
      <c r="AF110" s="217">
        <f>+IFERROR(VLOOKUP($Z110,'[4]TD 201-300'!$A$31:$V$51,MATCH(AF$8,'[4]TD 201-300'!$A$31:$V$31,0),FALSE),0)</f>
        <v>4420.7961314555823</v>
      </c>
      <c r="AG110" s="217">
        <f>+IFERROR(VLOOKUP($Z110,'[4]TD 201-300'!$A$31:$V$51,MATCH(AG$8,'[4]TD 201-300'!$A$31:$V$31,0),FALSE),0)</f>
        <v>4634.9413585166139</v>
      </c>
      <c r="AH110" s="217">
        <f>+IFERROR(VLOOKUP($Z110,'[4]TD 201-300'!$A$31:$V$51,MATCH(AH$8,'[4]TD 201-300'!$A$31:$V$31,0),FALSE),0)</f>
        <v>4853.4715501678811</v>
      </c>
      <c r="AI110" s="217">
        <f>+IFERROR(VLOOKUP($Z110,'[4]TD 201-300'!$A$31:$V$51,MATCH(AI$8,'[4]TD 201-300'!$A$31:$V$31,0),FALSE),0)</f>
        <v>5076.3346700132843</v>
      </c>
      <c r="AJ110" s="217">
        <f>+IFERROR(VLOOKUP($Z110,'[4]TD 201-300'!$A$31:$V$51,MATCH(AJ$8,'[4]TD 201-300'!$A$31:$V$31,0),FALSE),0)</f>
        <v>5303.6530971762722</v>
      </c>
      <c r="AK110" s="217">
        <f>+IFERROR(VLOOKUP($Z110,'[4]TD 201-300'!$A$31:$V$51,MATCH(AK$8,'[4]TD 201-300'!$A$31:$V$31,0),FALSE),0)</f>
        <v>5535.506555511327</v>
      </c>
      <c r="AL110" s="217">
        <f>+IFERROR(VLOOKUP($Z110,'[4]TD 201-300'!$A$31:$V$51,MATCH(AL$8,'[4]TD 201-300'!$A$31:$V$31,0),FALSE),0)</f>
        <v>5771.9879135458468</v>
      </c>
      <c r="AM110" s="217">
        <f>+IFERROR(VLOOKUP($Z110,'[4]TD 201-300'!$A$31:$V$51,MATCH(AM$8,'[4]TD 201-300'!$A$31:$V$31,0),FALSE),0)</f>
        <v>6013.1889312044796</v>
      </c>
      <c r="AN110" s="217">
        <f>+IFERROR(VLOOKUP($Z110,'[4]TD 201-300'!$A$31:$V$51,MATCH(AN$8,'[4]TD 201-300'!$A$31:$V$31,0),FALSE),0)</f>
        <v>6259.2039663546329</v>
      </c>
      <c r="AO110" s="217">
        <f>+IFERROR(VLOOKUP($Z110,'[4]TD 201-300'!$A$31:$V$51,MATCH(AO$8,'[4]TD 201-300'!$A$31:$V$31,0),FALSE),0)</f>
        <v>6510.1290345174366</v>
      </c>
      <c r="AP110" s="217">
        <f>+IFERROR(VLOOKUP($Z110,'[4]TD 201-300'!$A$31:$V$51,MATCH(AP$8,'[4]TD 201-300'!$A$31:$V$31,0),FALSE),0)</f>
        <v>6766.0622388172187</v>
      </c>
      <c r="AQ110" s="217">
        <f>+IFERROR(VLOOKUP($Z110,'[4]TD 201-300'!$A$31:$V$51,MATCH(AQ$8,'[4]TD 201-300'!$A$31:$V$31,0),FALSE),0)</f>
        <v>7027.1031537208019</v>
      </c>
      <c r="AR110" s="217">
        <f>+IFERROR(VLOOKUP($Z110,'[4]TD 201-300'!$A$31:$V$51,MATCH(AR$8,'[4]TD 201-300'!$A$31:$V$31,0),FALSE),0)</f>
        <v>7293.3551937613684</v>
      </c>
      <c r="AS110" s="217">
        <f>+IFERROR(VLOOKUP($Z110,'[4]TD 201-300'!$A$31:$V$51,MATCH(AS$8,'[4]TD 201-300'!$A$31:$V$31,0),FALSE),0)</f>
        <v>7564.9166167039702</v>
      </c>
      <c r="AT110" s="217">
        <f>+IFERROR(VLOOKUP($Z110,'[4]TD 201-300'!$A$31:$V$51,MATCH(AT$8,'[4]TD 201-300'!$A$31:$V$31,0),FALSE),0)</f>
        <v>7841.9158327793239</v>
      </c>
      <c r="AU110" s="217">
        <f>+IFERROR(VLOOKUP($Z110,'[4]TD 201-300'!$A$31:$V$51,MATCH(AU$8,'[4]TD 201-300'!$A$31:$V$31,0),FALSE),0)</f>
        <v>8124.37369058887</v>
      </c>
      <c r="AV110" s="217">
        <f>+IFERROR(VLOOKUP($Z110,'[4]TD 201-300'!$A$31:$V$51,MATCH(AV$8,'[4]TD 201-300'!$A$31:$V$31,0),FALSE),0)</f>
        <v>8412.7476491109519</v>
      </c>
    </row>
    <row r="111" spans="2:48" x14ac:dyDescent="0.3">
      <c r="B111" s="214">
        <v>28</v>
      </c>
      <c r="C111" s="219" t="s">
        <v>64</v>
      </c>
      <c r="D111" s="216">
        <f>+IFERROR(VLOOKUP($B111,'[4]TD 201-300'!$A$4:$V$24,MATCH(D$8,'[4]TD 201-300'!$A$4:$V$4,0),FALSE),0)</f>
        <v>3314.8087763319313</v>
      </c>
      <c r="E111" s="217">
        <f>+IFERROR(VLOOKUP($B111,'[4]TD 201-300'!$A$4:$V$24,MATCH(E$8,'[4]TD 201-300'!$A$4:$V$4,0),FALSE),0)</f>
        <v>3384.2238285215058</v>
      </c>
      <c r="F111" s="217">
        <f>+IFERROR(VLOOKUP($B111,'[4]TD 201-300'!$A$4:$V$24,MATCH(F$8,'[4]TD 201-300'!$A$4:$V$4,0),FALSE),0)</f>
        <v>3434.2295821387966</v>
      </c>
      <c r="G111" s="217">
        <f>+IFERROR(VLOOKUP($B111,'[4]TD 201-300'!$A$4:$V$24,MATCH(G$8,'[4]TD 201-300'!$A$4:$V$4,0),FALSE),0)</f>
        <v>3484.658524635734</v>
      </c>
      <c r="H111" s="217">
        <f>+IFERROR(VLOOKUP($B111,'[4]TD 201-300'!$A$4:$V$24,MATCH(H$8,'[4]TD 201-300'!$A$4:$V$4,0),FALSE),0)</f>
        <v>3537.1560364137663</v>
      </c>
      <c r="I111" s="217">
        <f>+IFERROR(VLOOKUP($B111,'[4]TD 201-300'!$A$4:$V$24,MATCH(I$8,'[4]TD 201-300'!$A$4:$V$4,0),FALSE),0)</f>
        <v>3590.6310729158513</v>
      </c>
      <c r="J111" s="217">
        <f>+IFERROR(VLOOKUP($B111,'[4]TD 201-300'!$A$4:$V$24,MATCH(J$8,'[4]TD 201-300'!$A$4:$V$4,0),FALSE),0)</f>
        <v>3645.2008560721874</v>
      </c>
      <c r="K111" s="217">
        <f>+IFERROR(VLOOKUP($B111,'[4]TD 201-300'!$A$4:$V$24,MATCH(K$8,'[4]TD 201-300'!$A$4:$V$4,0),FALSE),0)</f>
        <v>3700.8526846207869</v>
      </c>
      <c r="L111" s="217">
        <f>+IFERROR(VLOOKUP($B111,'[4]TD 201-300'!$A$4:$V$24,MATCH(L$8,'[4]TD 201-300'!$A$4:$V$4,0),FALSE),0)</f>
        <v>3757.6170467303191</v>
      </c>
      <c r="M111" s="217">
        <f>+IFERROR(VLOOKUP($B111,'[4]TD 201-300'!$A$4:$V$24,MATCH(M$8,'[4]TD 201-300'!$A$4:$V$4,0),FALSE),0)</f>
        <v>3815.5138687800295</v>
      </c>
      <c r="N111" s="217">
        <f>+IFERROR(VLOOKUP($B111,'[4]TD 201-300'!$A$4:$V$24,MATCH(N$8,'[4]TD 201-300'!$A$4:$V$4,0),FALSE),0)</f>
        <v>3874.5663365638375</v>
      </c>
      <c r="O111" s="217">
        <f>+IFERROR(VLOOKUP($B111,'[4]TD 201-300'!$A$4:$V$24,MATCH(O$8,'[4]TD 201-300'!$A$4:$V$4,0),FALSE),0)</f>
        <v>3934.7973649395699</v>
      </c>
      <c r="P111" s="217">
        <f>+IFERROR(VLOOKUP($B111,'[4]TD 201-300'!$A$4:$V$24,MATCH(P$8,'[4]TD 201-300'!$A$4:$V$4,0),FALSE),0)</f>
        <v>3996.2305159290772</v>
      </c>
      <c r="Q111" s="217">
        <f>+IFERROR(VLOOKUP($B111,'[4]TD 201-300'!$A$4:$V$24,MATCH(Q$8,'[4]TD 201-300'!$A$4:$V$4,0),FALSE),0)</f>
        <v>4058.8897661573806</v>
      </c>
      <c r="R111" s="217">
        <f>+IFERROR(VLOOKUP($B111,'[4]TD 201-300'!$A$4:$V$24,MATCH(R$8,'[4]TD 201-300'!$A$4:$V$4,0),FALSE),0)</f>
        <v>4122.7996123580906</v>
      </c>
      <c r="S111" s="217">
        <f>+IFERROR(VLOOKUP($B111,'[4]TD 201-300'!$A$4:$V$24,MATCH(S$8,'[4]TD 201-300'!$A$4:$V$4,0),FALSE),0)</f>
        <v>4187.9849229744559</v>
      </c>
      <c r="T111" s="217">
        <f>+IFERROR(VLOOKUP($B111,'[4]TD 201-300'!$A$4:$V$24,MATCH(T$8,'[4]TD 201-300'!$A$4:$V$4,0),FALSE),0)</f>
        <v>4254.4715086873812</v>
      </c>
      <c r="U111" s="217">
        <f>+IFERROR(VLOOKUP($B111,'[4]TD 201-300'!$A$4:$V$24,MATCH(U$8,'[4]TD 201-300'!$A$4:$V$4,0),FALSE),0)</f>
        <v>4322.2839575469379</v>
      </c>
      <c r="V111" s="217">
        <f>+IFERROR(VLOOKUP($B111,'[4]TD 201-300'!$A$4:$V$24,MATCH(V$8,'[4]TD 201-300'!$A$4:$V$4,0),FALSE),0)</f>
        <v>4391.4541329492267</v>
      </c>
      <c r="W111" s="217">
        <f>+IFERROR(VLOOKUP($B111,'[4]TD 201-300'!$A$4:$V$24,MATCH(W$8,'[4]TD 201-300'!$A$4:$V$4,0),FALSE),0)</f>
        <v>4461.9880312330361</v>
      </c>
      <c r="X111" s="217">
        <f>+IFERROR(VLOOKUP($B111,'[4]TD 201-300'!$A$4:$V$24,MATCH(X$8,'[4]TD 201-300'!$A$4:$V$4,0),FALSE),0)</f>
        <v>4533.996790093197</v>
      </c>
      <c r="Z111" s="214">
        <v>28</v>
      </c>
      <c r="AA111" s="219" t="s">
        <v>64</v>
      </c>
      <c r="AB111" s="216">
        <f>+IFERROR(VLOOKUP($Z111,'[4]TD 201-300'!$A$31:$V$51,MATCH(AB$8,'[4]TD 201-300'!$A$31:$V$31,0),FALSE),0)</f>
        <v>3368.1109014553485</v>
      </c>
      <c r="AC111" s="217">
        <f>+IFERROR(VLOOKUP($Z111,'[4]TD 201-300'!$A$31:$V$51,MATCH(AC$8,'[4]TD 201-300'!$A$31:$V$31,0),FALSE),0)</f>
        <v>3438.6421476841315</v>
      </c>
      <c r="AD111" s="217">
        <f>+IFERROR(VLOOKUP($Z111,'[4]TD 201-300'!$A$31:$V$51,MATCH(AD$8,'[4]TD 201-300'!$A$31:$V$31,0),FALSE),0)</f>
        <v>3489.4519938195881</v>
      </c>
      <c r="AE111" s="217">
        <f>+IFERROR(VLOOKUP($Z111,'[4]TD 201-300'!$A$31:$V$51,MATCH(AE$8,'[4]TD 201-300'!$A$31:$V$31,0),FALSE),0)</f>
        <v>3540.6918337118768</v>
      </c>
      <c r="AF111" s="217">
        <f>+IFERROR(VLOOKUP($Z111,'[4]TD 201-300'!$A$31:$V$51,MATCH(AF$8,'[4]TD 201-300'!$A$31:$V$31,0),FALSE),0)</f>
        <v>3594.0335054792999</v>
      </c>
      <c r="AG111" s="217">
        <f>+IFERROR(VLOOKUP($Z111,'[4]TD 201-300'!$A$31:$V$51,MATCH(AG$8,'[4]TD 201-300'!$A$31:$V$31,0),FALSE),0)</f>
        <v>3648.3684205683385</v>
      </c>
      <c r="AH111" s="217">
        <f>+IFERROR(VLOOKUP($Z111,'[4]TD 201-300'!$A$31:$V$51,MATCH(AH$8,'[4]TD 201-300'!$A$31:$V$31,0),FALSE),0)</f>
        <v>3703.8156858378288</v>
      </c>
      <c r="AI111" s="217">
        <f>+IFERROR(VLOOKUP($Z111,'[4]TD 201-300'!$A$31:$V$51,MATCH(AI$8,'[4]TD 201-300'!$A$31:$V$31,0),FALSE),0)</f>
        <v>3760.3623957894897</v>
      </c>
      <c r="AJ111" s="217">
        <f>+IFERROR(VLOOKUP($Z111,'[4]TD 201-300'!$A$31:$V$51,MATCH(AJ$8,'[4]TD 201-300'!$A$31:$V$31,0),FALSE),0)</f>
        <v>3818.0395288417435</v>
      </c>
      <c r="AK111" s="217">
        <f>+IFERROR(VLOOKUP($Z111,'[4]TD 201-300'!$A$31:$V$51,MATCH(AK$8,'[4]TD 201-300'!$A$31:$V$31,0),FALSE),0)</f>
        <v>3876.8673317900116</v>
      </c>
      <c r="AL111" s="217">
        <f>+IFERROR(VLOOKUP($Z111,'[4]TD 201-300'!$A$31:$V$51,MATCH(AL$8,'[4]TD 201-300'!$A$31:$V$31,0),FALSE),0)</f>
        <v>3936.8693632557847</v>
      </c>
      <c r="AM111" s="217">
        <f>+IFERROR(VLOOKUP($Z111,'[4]TD 201-300'!$A$31:$V$51,MATCH(AM$8,'[4]TD 201-300'!$A$31:$V$31,0),FALSE),0)</f>
        <v>3998.0689065677989</v>
      </c>
      <c r="AN111" s="217">
        <f>+IFERROR(VLOOKUP($Z111,'[4]TD 201-300'!$A$31:$V$51,MATCH(AN$8,'[4]TD 201-300'!$A$31:$V$31,0),FALSE),0)</f>
        <v>4060.489902625216</v>
      </c>
      <c r="AO111" s="217">
        <f>+IFERROR(VLOOKUP($Z111,'[4]TD 201-300'!$A$31:$V$51,MATCH(AO$8,'[4]TD 201-300'!$A$31:$V$31,0),FALSE),0)</f>
        <v>4124.1567135971918</v>
      </c>
      <c r="AP111" s="217">
        <f>+IFERROR(VLOOKUP($Z111,'[4]TD 201-300'!$A$31:$V$51,MATCH(AP$8,'[4]TD 201-300'!$A$31:$V$31,0),FALSE),0)</f>
        <v>4189.0942301248097</v>
      </c>
      <c r="AQ111" s="217">
        <f>+IFERROR(VLOOKUP($Z111,'[4]TD 201-300'!$A$31:$V$51,MATCH(AQ$8,'[4]TD 201-300'!$A$31:$V$31,0),FALSE),0)</f>
        <v>4255.3277205358872</v>
      </c>
      <c r="AR111" s="217">
        <f>+IFERROR(VLOOKUP($Z111,'[4]TD 201-300'!$A$31:$V$51,MATCH(AR$8,'[4]TD 201-300'!$A$31:$V$31,0),FALSE),0)</f>
        <v>4322.8834105470751</v>
      </c>
      <c r="AS111" s="217">
        <f>+IFERROR(VLOOKUP($Z111,'[4]TD 201-300'!$A$31:$V$51,MATCH(AS$8,'[4]TD 201-300'!$A$31:$V$31,0),FALSE),0)</f>
        <v>4391.7862835842934</v>
      </c>
      <c r="AT111" s="217">
        <f>+IFERROR(VLOOKUP($Z111,'[4]TD 201-300'!$A$31:$V$51,MATCH(AT$8,'[4]TD 201-300'!$A$31:$V$31,0),FALSE),0)</f>
        <v>4462.068715407052</v>
      </c>
      <c r="AU111" s="217">
        <f>+IFERROR(VLOOKUP($Z111,'[4]TD 201-300'!$A$31:$V$51,MATCH(AU$8,'[4]TD 201-300'!$A$31:$V$31,0),FALSE),0)</f>
        <v>4533.7367987752632</v>
      </c>
      <c r="AV111" s="217">
        <f>+IFERROR(VLOOKUP($Z111,'[4]TD 201-300'!$A$31:$V$51,MATCH(AV$8,'[4]TD 201-300'!$A$31:$V$31,0),FALSE),0)</f>
        <v>4606.9034584778983</v>
      </c>
    </row>
    <row r="112" spans="2:48" x14ac:dyDescent="0.3">
      <c r="B112" s="214">
        <v>29</v>
      </c>
      <c r="C112" s="219" t="s">
        <v>65</v>
      </c>
      <c r="D112" s="216">
        <f>+IFERROR(VLOOKUP($B112,'[4]TD 201-300'!$A$4:$V$24,MATCH(D$8,'[4]TD 201-300'!$A$4:$V$4,0),FALSE),0)</f>
        <v>4952.5105606772386</v>
      </c>
      <c r="E112" s="217">
        <f>+IFERROR(VLOOKUP($B112,'[4]TD 201-300'!$A$4:$V$24,MATCH(E$8,'[4]TD 201-300'!$A$4:$V$4,0),FALSE),0)</f>
        <v>5074.3231607083862</v>
      </c>
      <c r="F112" s="217">
        <f>+IFERROR(VLOOKUP($B112,'[4]TD 201-300'!$A$4:$V$24,MATCH(F$8,'[4]TD 201-300'!$A$4:$V$4,0),FALSE),0)</f>
        <v>5208.2047502387832</v>
      </c>
      <c r="G112" s="217">
        <f>+IFERROR(VLOOKUP($B112,'[4]TD 201-300'!$A$4:$V$24,MATCH(G$8,'[4]TD 201-300'!$A$4:$V$4,0),FALSE),0)</f>
        <v>5344.3358766589681</v>
      </c>
      <c r="H112" s="217">
        <f>+IFERROR(VLOOKUP($B112,'[4]TD 201-300'!$A$4:$V$24,MATCH(H$8,'[4]TD 201-300'!$A$4:$V$4,0),FALSE),0)</f>
        <v>5486.0884580014354</v>
      </c>
      <c r="I112" s="217">
        <f>+IFERROR(VLOOKUP($B112,'[4]TD 201-300'!$A$4:$V$24,MATCH(I$8,'[4]TD 201-300'!$A$4:$V$4,0),FALSE),0)</f>
        <v>5630.4671926285373</v>
      </c>
      <c r="J112" s="217">
        <f>+IFERROR(VLOOKUP($B112,'[4]TD 201-300'!$A$4:$V$24,MATCH(J$8,'[4]TD 201-300'!$A$4:$V$4,0),FALSE),0)</f>
        <v>5777.8039912635268</v>
      </c>
      <c r="K112" s="217">
        <f>+IFERROR(VLOOKUP($B112,'[4]TD 201-300'!$A$4:$V$24,MATCH(K$8,'[4]TD 201-300'!$A$4:$V$4,0),FALSE),0)</f>
        <v>5928.0616931282484</v>
      </c>
      <c r="L112" s="217">
        <f>+IFERROR(VLOOKUP($B112,'[4]TD 201-300'!$A$4:$V$24,MATCH(L$8,'[4]TD 201-300'!$A$4:$V$4,0),FALSE),0)</f>
        <v>6081.3233413592388</v>
      </c>
      <c r="M112" s="217">
        <f>+IFERROR(VLOOKUP($B112,'[4]TD 201-300'!$A$4:$V$24,MATCH(M$8,'[4]TD 201-300'!$A$4:$V$4,0),FALSE),0)</f>
        <v>6237.6425504164563</v>
      </c>
      <c r="N112" s="217">
        <f>+IFERROR(VLOOKUP($B112,'[4]TD 201-300'!$A$4:$V$24,MATCH(N$8,'[4]TD 201-300'!$A$4:$V$4,0),FALSE),0)</f>
        <v>6397.0819687135236</v>
      </c>
      <c r="O112" s="217">
        <f>+IFERROR(VLOOKUP($B112,'[4]TD 201-300'!$A$4:$V$24,MATCH(O$8,'[4]TD 201-300'!$A$4:$V$4,0),FALSE),0)</f>
        <v>6559.7034532391308</v>
      </c>
      <c r="P112" s="217">
        <f>+IFERROR(VLOOKUP($B112,'[4]TD 201-300'!$A$4:$V$24,MATCH(P$8,'[4]TD 201-300'!$A$4:$V$4,0),FALSE),0)</f>
        <v>6725.5706238837392</v>
      </c>
      <c r="Q112" s="217">
        <f>+IFERROR(VLOOKUP($B112,'[4]TD 201-300'!$A$4:$V$24,MATCH(Q$8,'[4]TD 201-300'!$A$4:$V$4,0),FALSE),0)</f>
        <v>6894.7482150378883</v>
      </c>
      <c r="R112" s="217">
        <f>+IFERROR(VLOOKUP($B112,'[4]TD 201-300'!$A$4:$V$24,MATCH(R$8,'[4]TD 201-300'!$A$4:$V$4,0),FALSE),0)</f>
        <v>7067.3023702127193</v>
      </c>
      <c r="S112" s="217">
        <f>+IFERROR(VLOOKUP($B112,'[4]TD 201-300'!$A$4:$V$24,MATCH(S$8,'[4]TD 201-300'!$A$4:$V$4,0),FALSE),0)</f>
        <v>7243.3002212741349</v>
      </c>
      <c r="T112" s="217">
        <f>+IFERROR(VLOOKUP($B112,'[4]TD 201-300'!$A$4:$V$24,MATCH(T$8,'[4]TD 201-300'!$A$4:$V$4,0),FALSE),0)</f>
        <v>7422.8115026757087</v>
      </c>
      <c r="U112" s="217">
        <f>+IFERROR(VLOOKUP($B112,'[4]TD 201-300'!$A$4:$V$24,MATCH(U$8,'[4]TD 201-300'!$A$4:$V$4,0),FALSE),0)</f>
        <v>7605.9024193113282</v>
      </c>
      <c r="V112" s="217">
        <f>+IFERROR(VLOOKUP($B112,'[4]TD 201-300'!$A$4:$V$24,MATCH(V$8,'[4]TD 201-300'!$A$4:$V$4,0),FALSE),0)</f>
        <v>7792.6597115756349</v>
      </c>
      <c r="W112" s="217">
        <f>+IFERROR(VLOOKUP($B112,'[4]TD 201-300'!$A$4:$V$24,MATCH(W$8,'[4]TD 201-300'!$A$4:$V$4,0),FALSE),0)</f>
        <v>7983.0967947014742</v>
      </c>
      <c r="X112" s="217">
        <f>+IFERROR(VLOOKUP($B112,'[4]TD 201-300'!$A$4:$V$24,MATCH(X$8,'[4]TD 201-300'!$A$4:$V$4,0),FALSE),0)</f>
        <v>8177.5244559408056</v>
      </c>
      <c r="Z112" s="214">
        <v>29</v>
      </c>
      <c r="AA112" s="219" t="s">
        <v>65</v>
      </c>
      <c r="AB112" s="216">
        <f>+IFERROR(VLOOKUP($Z112,'[4]TD 201-300'!$A$31:$V$51,MATCH(AB$8,'[4]TD 201-300'!$A$31:$V$31,0),FALSE),0)</f>
        <v>5020.6075808865562</v>
      </c>
      <c r="AC112" s="217">
        <f>+IFERROR(VLOOKUP($Z112,'[4]TD 201-300'!$A$31:$V$51,MATCH(AC$8,'[4]TD 201-300'!$A$31:$V$31,0),FALSE),0)</f>
        <v>5144.0951041681265</v>
      </c>
      <c r="AD112" s="217">
        <f>+IFERROR(VLOOKUP($Z112,'[4]TD 201-300'!$A$31:$V$51,MATCH(AD$8,'[4]TD 201-300'!$A$31:$V$31,0),FALSE),0)</f>
        <v>5279.8175655545674</v>
      </c>
      <c r="AE112" s="217">
        <f>+IFERROR(VLOOKUP($Z112,'[4]TD 201-300'!$A$31:$V$51,MATCH(AE$8,'[4]TD 201-300'!$A$31:$V$31,0),FALSE),0)</f>
        <v>5417.820494963029</v>
      </c>
      <c r="AF112" s="217">
        <f>+IFERROR(VLOOKUP($Z112,'[4]TD 201-300'!$A$31:$V$51,MATCH(AF$8,'[4]TD 201-300'!$A$31:$V$31,0),FALSE),0)</f>
        <v>5561.5221742989552</v>
      </c>
      <c r="AG112" s="217">
        <f>+IFERROR(VLOOKUP($Z112,'[4]TD 201-300'!$A$31:$V$51,MATCH(AG$8,'[4]TD 201-300'!$A$31:$V$31,0),FALSE),0)</f>
        <v>5707.8861165271801</v>
      </c>
      <c r="AH112" s="217">
        <f>+IFERROR(VLOOKUP($Z112,'[4]TD 201-300'!$A$31:$V$51,MATCH(AH$8,'[4]TD 201-300'!$A$31:$V$31,0),FALSE),0)</f>
        <v>5857.2487961433999</v>
      </c>
      <c r="AI112" s="217">
        <f>+IFERROR(VLOOKUP($Z112,'[4]TD 201-300'!$A$31:$V$51,MATCH(AI$8,'[4]TD 201-300'!$A$31:$V$31,0),FALSE),0)</f>
        <v>6009.5725414087601</v>
      </c>
      <c r="AJ112" s="217">
        <f>+IFERROR(VLOOKUP($Z112,'[4]TD 201-300'!$A$31:$V$51,MATCH(AJ$8,'[4]TD 201-300'!$A$31:$V$31,0),FALSE),0)</f>
        <v>6164.9415373029278</v>
      </c>
      <c r="AK112" s="217">
        <f>+IFERROR(VLOOKUP($Z112,'[4]TD 201-300'!$A$31:$V$51,MATCH(AK$8,'[4]TD 201-300'!$A$31:$V$31,0),FALSE),0)</f>
        <v>6323.4101354846798</v>
      </c>
      <c r="AL112" s="217">
        <f>+IFERROR(VLOOKUP($Z112,'[4]TD 201-300'!$A$31:$V$51,MATCH(AL$8,'[4]TD 201-300'!$A$31:$V$31,0),FALSE),0)</f>
        <v>6485.0418457833357</v>
      </c>
      <c r="AM112" s="217">
        <f>+IFERROR(VLOOKUP($Z112,'[4]TD 201-300'!$A$31:$V$51,MATCH(AM$8,'[4]TD 201-300'!$A$31:$V$31,0),FALSE),0)</f>
        <v>6649.8993757211692</v>
      </c>
      <c r="AN112" s="217">
        <f>+IFERROR(VLOOKUP($Z112,'[4]TD 201-300'!$A$31:$V$51,MATCH(AN$8,'[4]TD 201-300'!$A$31:$V$31,0),FALSE),0)</f>
        <v>6818.0472199621381</v>
      </c>
      <c r="AO112" s="217">
        <f>+IFERROR(VLOOKUP($Z112,'[4]TD 201-300'!$A$31:$V$51,MATCH(AO$8,'[4]TD 201-300'!$A$31:$V$31,0),FALSE),0)</f>
        <v>6989.5510029946572</v>
      </c>
      <c r="AP112" s="217">
        <f>+IFERROR(VLOOKUP($Z112,'[4]TD 201-300'!$A$31:$V$51,MATCH(AP$8,'[4]TD 201-300'!$A$31:$V$31,0),FALSE),0)</f>
        <v>7164.4777778031421</v>
      </c>
      <c r="AQ112" s="217">
        <f>+IFERROR(VLOOKUP($Z112,'[4]TD 201-300'!$A$31:$V$51,MATCH(AQ$8,'[4]TD 201-300'!$A$31:$V$31,0),FALSE),0)</f>
        <v>7342.8955993166537</v>
      </c>
      <c r="AR112" s="217">
        <f>+IFERROR(VLOOKUP($Z112,'[4]TD 201-300'!$A$31:$V$51,MATCH(AR$8,'[4]TD 201-300'!$A$31:$V$31,0),FALSE),0)</f>
        <v>7524.8751608375005</v>
      </c>
      <c r="AS112" s="217">
        <f>+IFERROR(VLOOKUP($Z112,'[4]TD 201-300'!$A$31:$V$51,MATCH(AS$8,'[4]TD 201-300'!$A$31:$V$31,0),FALSE),0)</f>
        <v>7710.4835775768561</v>
      </c>
      <c r="AT112" s="217">
        <f>+IFERROR(VLOOKUP($Z112,'[4]TD 201-300'!$A$31:$V$51,MATCH(AT$8,'[4]TD 201-300'!$A$31:$V$31,0),FALSE),0)</f>
        <v>7899.8087826098008</v>
      </c>
      <c r="AU112" s="217">
        <f>+IFERROR(VLOOKUP($Z112,'[4]TD 201-300'!$A$31:$V$51,MATCH(AU$8,'[4]TD 201-300'!$A$31:$V$31,0),FALSE),0)</f>
        <v>8092.8643756286174</v>
      </c>
      <c r="AV112" s="217">
        <f>+IFERROR(VLOOKUP($Z112,'[4]TD 201-300'!$A$31:$V$51,MATCH(AV$8,'[4]TD 201-300'!$A$31:$V$31,0),FALSE),0)</f>
        <v>8289.9654172099963</v>
      </c>
    </row>
    <row r="113" spans="2:48" x14ac:dyDescent="0.3">
      <c r="B113" s="214">
        <v>31</v>
      </c>
      <c r="C113" s="219" t="s">
        <v>66</v>
      </c>
      <c r="D113" s="216">
        <f>+IFERROR(VLOOKUP($B113,'[4]TD 201-300'!$A$4:$V$24,MATCH(D$8,'[4]TD 201-300'!$A$4:$V$4,0),FALSE),0)</f>
        <v>14405.684509043207</v>
      </c>
      <c r="E113" s="217">
        <f>+IFERROR(VLOOKUP($B113,'[4]TD 201-300'!$A$4:$V$24,MATCH(E$8,'[4]TD 201-300'!$A$4:$V$4,0),FALSE),0)</f>
        <v>14785.581971742347</v>
      </c>
      <c r="F113" s="217">
        <f>+IFERROR(VLOOKUP($B113,'[4]TD 201-300'!$A$4:$V$24,MATCH(F$8,'[4]TD 201-300'!$A$4:$V$4,0),FALSE),0)</f>
        <v>15182.670128358357</v>
      </c>
      <c r="G113" s="217">
        <f>+IFERROR(VLOOKUP($B113,'[4]TD 201-300'!$A$4:$V$24,MATCH(G$8,'[4]TD 201-300'!$A$4:$V$4,0),FALSE),0)</f>
        <v>15586.418911988307</v>
      </c>
      <c r="H113" s="217">
        <f>+IFERROR(VLOOKUP($B113,'[4]TD 201-300'!$A$4:$V$24,MATCH(H$8,'[4]TD 201-300'!$A$4:$V$4,0),FALSE),0)</f>
        <v>16006.792015372843</v>
      </c>
      <c r="I113" s="217">
        <f>+IFERROR(VLOOKUP($B113,'[4]TD 201-300'!$A$4:$V$24,MATCH(I$8,'[4]TD 201-300'!$A$4:$V$4,0),FALSE),0)</f>
        <v>16434.999623081723</v>
      </c>
      <c r="J113" s="217">
        <f>+IFERROR(VLOOKUP($B113,'[4]TD 201-300'!$A$4:$V$24,MATCH(J$8,'[4]TD 201-300'!$A$4:$V$4,0),FALSE),0)</f>
        <v>16871.972610267341</v>
      </c>
      <c r="K113" s="217">
        <f>+IFERROR(VLOOKUP($B113,'[4]TD 201-300'!$A$4:$V$24,MATCH(K$8,'[4]TD 201-300'!$A$4:$V$4,0),FALSE),0)</f>
        <v>17317.610428555887</v>
      </c>
      <c r="L113" s="217">
        <f>+IFERROR(VLOOKUP($B113,'[4]TD 201-300'!$A$4:$V$24,MATCH(L$8,'[4]TD 201-300'!$A$4:$V$4,0),FALSE),0)</f>
        <v>17772.156912842129</v>
      </c>
      <c r="M113" s="217">
        <f>+IFERROR(VLOOKUP($B113,'[4]TD 201-300'!$A$4:$V$24,MATCH(M$8,'[4]TD 201-300'!$A$4:$V$4,0),FALSE),0)</f>
        <v>18235.771702904225</v>
      </c>
      <c r="N113" s="217">
        <f>+IFERROR(VLOOKUP($B113,'[4]TD 201-300'!$A$4:$V$24,MATCH(N$8,'[4]TD 201-300'!$A$4:$V$4,0),FALSE),0)</f>
        <v>18708.640441587995</v>
      </c>
      <c r="O113" s="217">
        <f>+IFERROR(VLOOKUP($B113,'[4]TD 201-300'!$A$4:$V$24,MATCH(O$8,'[4]TD 201-300'!$A$4:$V$4,0),FALSE),0)</f>
        <v>19190.946627095633</v>
      </c>
      <c r="P113" s="217">
        <f>+IFERROR(VLOOKUP($B113,'[4]TD 201-300'!$A$4:$V$24,MATCH(P$8,'[4]TD 201-300'!$A$4:$V$4,0),FALSE),0)</f>
        <v>19682.878933293032</v>
      </c>
      <c r="Q113" s="217">
        <f>+IFERROR(VLOOKUP($B113,'[4]TD 201-300'!$A$4:$V$24,MATCH(Q$8,'[4]TD 201-300'!$A$4:$V$4,0),FALSE),0)</f>
        <v>20184.629356443274</v>
      </c>
      <c r="R113" s="217">
        <f>+IFERROR(VLOOKUP($B113,'[4]TD 201-300'!$A$4:$V$24,MATCH(R$8,'[4]TD 201-300'!$A$4:$V$4,0),FALSE),0)</f>
        <v>20696.394054140146</v>
      </c>
      <c r="S113" s="217">
        <f>+IFERROR(VLOOKUP($B113,'[4]TD 201-300'!$A$4:$V$24,MATCH(S$8,'[4]TD 201-300'!$A$4:$V$4,0),FALSE),0)</f>
        <v>21218.372172588039</v>
      </c>
      <c r="T113" s="217">
        <f>+IFERROR(VLOOKUP($B113,'[4]TD 201-300'!$A$4:$V$24,MATCH(T$8,'[4]TD 201-300'!$A$4:$V$4,0),FALSE),0)</f>
        <v>21750.77035618059</v>
      </c>
      <c r="U113" s="217">
        <f>+IFERROR(VLOOKUP($B113,'[4]TD 201-300'!$A$4:$V$24,MATCH(U$8,'[4]TD 201-300'!$A$4:$V$4,0),FALSE),0)</f>
        <v>22293.785641910785</v>
      </c>
      <c r="V113" s="217">
        <f>+IFERROR(VLOOKUP($B113,'[4]TD 201-300'!$A$4:$V$24,MATCH(V$8,'[4]TD 201-300'!$A$4:$V$4,0),FALSE),0)</f>
        <v>22847.672610394704</v>
      </c>
      <c r="W113" s="217">
        <f>+IFERROR(VLOOKUP($B113,'[4]TD 201-300'!$A$4:$V$24,MATCH(W$8,'[4]TD 201-300'!$A$4:$V$4,0),FALSE),0)</f>
        <v>23412.481499467951</v>
      </c>
      <c r="X113" s="217">
        <f>+IFERROR(VLOOKUP($B113,'[4]TD 201-300'!$A$4:$V$24,MATCH(X$8,'[4]TD 201-300'!$A$4:$V$4,0),FALSE),0)</f>
        <v>23989.093692327486</v>
      </c>
      <c r="Z113" s="214">
        <v>31</v>
      </c>
      <c r="AA113" s="219" t="s">
        <v>66</v>
      </c>
      <c r="AB113" s="216">
        <f>+IFERROR(VLOOKUP($Z113,'[4]TD 201-300'!$A$31:$V$51,MATCH(AB$8,'[4]TD 201-300'!$A$31:$V$31,0),FALSE),0)</f>
        <v>14603.762671042561</v>
      </c>
      <c r="AC113" s="217">
        <f>+IFERROR(VLOOKUP($Z113,'[4]TD 201-300'!$A$31:$V$51,MATCH(AC$8,'[4]TD 201-300'!$A$31:$V$31,0),FALSE),0)</f>
        <v>14988.883723853811</v>
      </c>
      <c r="AD113" s="217">
        <f>+IFERROR(VLOOKUP($Z113,'[4]TD 201-300'!$A$31:$V$51,MATCH(AD$8,'[4]TD 201-300'!$A$31:$V$31,0),FALSE),0)</f>
        <v>15391.431842623286</v>
      </c>
      <c r="AE113" s="217">
        <f>+IFERROR(VLOOKUP($Z113,'[4]TD 201-300'!$A$31:$V$51,MATCH(AE$8,'[4]TD 201-300'!$A$31:$V$31,0),FALSE),0)</f>
        <v>15800.732172028151</v>
      </c>
      <c r="AF113" s="217">
        <f>+IFERROR(VLOOKUP($Z113,'[4]TD 201-300'!$A$31:$V$51,MATCH(AF$8,'[4]TD 201-300'!$A$31:$V$31,0),FALSE),0)</f>
        <v>16226.885405584228</v>
      </c>
      <c r="AG113" s="217">
        <f>+IFERROR(VLOOKUP($Z113,'[4]TD 201-300'!$A$31:$V$51,MATCH(AG$8,'[4]TD 201-300'!$A$31:$V$31,0),FALSE),0)</f>
        <v>16660.980867899085</v>
      </c>
      <c r="AH113" s="217">
        <f>+IFERROR(VLOOKUP($Z113,'[4]TD 201-300'!$A$31:$V$51,MATCH(AH$8,'[4]TD 201-300'!$A$31:$V$31,0),FALSE),0)</f>
        <v>17103.962233658523</v>
      </c>
      <c r="AI113" s="217">
        <f>+IFERROR(VLOOKUP($Z113,'[4]TD 201-300'!$A$31:$V$51,MATCH(AI$8,'[4]TD 201-300'!$A$31:$V$31,0),FALSE),0)</f>
        <v>17555.727571948537</v>
      </c>
      <c r="AJ113" s="217">
        <f>+IFERROR(VLOOKUP($Z113,'[4]TD 201-300'!$A$31:$V$51,MATCH(AJ$8,'[4]TD 201-300'!$A$31:$V$31,0),FALSE),0)</f>
        <v>18016.524070393705</v>
      </c>
      <c r="AK113" s="217">
        <f>+IFERROR(VLOOKUP($Z113,'[4]TD 201-300'!$A$31:$V$51,MATCH(AK$8,'[4]TD 201-300'!$A$31:$V$31,0),FALSE),0)</f>
        <v>18486.51356381916</v>
      </c>
      <c r="AL113" s="217">
        <f>+IFERROR(VLOOKUP($Z113,'[4]TD 201-300'!$A$31:$V$51,MATCH(AL$8,'[4]TD 201-300'!$A$31:$V$31,0),FALSE),0)</f>
        <v>18965.884247659829</v>
      </c>
      <c r="AM113" s="217">
        <f>+IFERROR(VLOOKUP($Z113,'[4]TD 201-300'!$A$31:$V$51,MATCH(AM$8,'[4]TD 201-300'!$A$31:$V$31,0),FALSE),0)</f>
        <v>19454.822143218174</v>
      </c>
      <c r="AN113" s="217">
        <f>+IFERROR(VLOOKUP($Z113,'[4]TD 201-300'!$A$31:$V$51,MATCH(AN$8,'[4]TD 201-300'!$A$31:$V$31,0),FALSE),0)</f>
        <v>19953.518518625799</v>
      </c>
      <c r="AO113" s="217">
        <f>+IFERROR(VLOOKUP($Z113,'[4]TD 201-300'!$A$31:$V$51,MATCH(AO$8,'[4]TD 201-300'!$A$31:$V$31,0),FALSE),0)</f>
        <v>20462.16801009437</v>
      </c>
      <c r="AP113" s="217">
        <f>+IFERROR(VLOOKUP($Z113,'[4]TD 201-300'!$A$31:$V$51,MATCH(AP$8,'[4]TD 201-300'!$A$31:$V$31,0),FALSE),0)</f>
        <v>20980.969472384561</v>
      </c>
      <c r="AQ113" s="217">
        <f>+IFERROR(VLOOKUP($Z113,'[4]TD 201-300'!$A$31:$V$51,MATCH(AQ$8,'[4]TD 201-300'!$A$31:$V$31,0),FALSE),0)</f>
        <v>21510.124789961123</v>
      </c>
      <c r="AR113" s="217">
        <f>+IFERROR(VLOOKUP($Z113,'[4]TD 201-300'!$A$31:$V$51,MATCH(AR$8,'[4]TD 201-300'!$A$31:$V$31,0),FALSE),0)</f>
        <v>22049.84344857806</v>
      </c>
      <c r="AS113" s="217">
        <f>+IFERROR(VLOOKUP($Z113,'[4]TD 201-300'!$A$31:$V$51,MATCH(AS$8,'[4]TD 201-300'!$A$31:$V$31,0),FALSE),0)</f>
        <v>22600.325194487072</v>
      </c>
      <c r="AT113" s="217">
        <f>+IFERROR(VLOOKUP($Z113,'[4]TD 201-300'!$A$31:$V$51,MATCH(AT$8,'[4]TD 201-300'!$A$31:$V$31,0),FALSE),0)</f>
        <v>23161.828108787646</v>
      </c>
      <c r="AU113" s="217">
        <f>+IFERROR(VLOOKUP($Z113,'[4]TD 201-300'!$A$31:$V$51,MATCH(AU$8,'[4]TD 201-300'!$A$31:$V$31,0),FALSE),0)</f>
        <v>23734.403120085626</v>
      </c>
      <c r="AV113" s="217">
        <f>+IFERROR(VLOOKUP($Z113,'[4]TD 201-300'!$A$31:$V$51,MATCH(AV$8,'[4]TD 201-300'!$A$31:$V$31,0),FALSE),0)</f>
        <v>24318.943730596966</v>
      </c>
    </row>
    <row r="114" spans="2:48" x14ac:dyDescent="0.3">
      <c r="B114" s="214">
        <v>32</v>
      </c>
      <c r="C114" s="219" t="s">
        <v>67</v>
      </c>
      <c r="D114" s="216">
        <f>+IFERROR(VLOOKUP($B114,'[4]TD 201-300'!$A$4:$V$24,MATCH(D$8,'[4]TD 201-300'!$A$4:$V$4,0),FALSE),0)</f>
        <v>11178.967749880383</v>
      </c>
      <c r="E114" s="217">
        <f>+IFERROR(VLOOKUP($B114,'[4]TD 201-300'!$A$4:$V$24,MATCH(E$8,'[4]TD 201-300'!$A$4:$V$4,0),FALSE),0)</f>
        <v>11489.097710850607</v>
      </c>
      <c r="F114" s="217">
        <f>+IFERROR(VLOOKUP($B114,'[4]TD 201-300'!$A$4:$V$24,MATCH(F$8,'[4]TD 201-300'!$A$4:$V$4,0),FALSE),0)</f>
        <v>11853.334384399543</v>
      </c>
      <c r="G114" s="217">
        <f>+IFERROR(VLOOKUP($B114,'[4]TD 201-300'!$A$4:$V$24,MATCH(G$8,'[4]TD 201-300'!$A$4:$V$4,0),FALSE),0)</f>
        <v>12223.044444988958</v>
      </c>
      <c r="H114" s="217">
        <f>+IFERROR(VLOOKUP($B114,'[4]TD 201-300'!$A$4:$V$24,MATCH(H$8,'[4]TD 201-300'!$A$4:$V$4,0),FALSE),0)</f>
        <v>12608.166887650288</v>
      </c>
      <c r="I114" s="217">
        <f>+IFERROR(VLOOKUP($B114,'[4]TD 201-300'!$A$4:$V$24,MATCH(I$8,'[4]TD 201-300'!$A$4:$V$4,0),FALSE),0)</f>
        <v>13000.584057896885</v>
      </c>
      <c r="J114" s="217">
        <f>+IFERROR(VLOOKUP($B114,'[4]TD 201-300'!$A$4:$V$24,MATCH(J$8,'[4]TD 201-300'!$A$4:$V$4,0),FALSE),0)</f>
        <v>13401.020081393212</v>
      </c>
      <c r="K114" s="217">
        <f>+IFERROR(VLOOKUP($B114,'[4]TD 201-300'!$A$4:$V$24,MATCH(K$8,'[4]TD 201-300'!$A$4:$V$4,0),FALSE),0)</f>
        <v>13809.399919835256</v>
      </c>
      <c r="L114" s="217">
        <f>+IFERROR(VLOOKUP($B114,'[4]TD 201-300'!$A$4:$V$24,MATCH(L$8,'[4]TD 201-300'!$A$4:$V$4,0),FALSE),0)</f>
        <v>14225.942715266267</v>
      </c>
      <c r="M114" s="217">
        <f>+IFERROR(VLOOKUP($B114,'[4]TD 201-300'!$A$4:$V$24,MATCH(M$8,'[4]TD 201-300'!$A$4:$V$4,0),FALSE),0)</f>
        <v>14650.795862462799</v>
      </c>
      <c r="N114" s="217">
        <f>+IFERROR(VLOOKUP($B114,'[4]TD 201-300'!$A$4:$V$24,MATCH(N$8,'[4]TD 201-300'!$A$4:$V$4,0),FALSE),0)</f>
        <v>15084.129200853691</v>
      </c>
      <c r="O114" s="217">
        <f>+IFERROR(VLOOKUP($B114,'[4]TD 201-300'!$A$4:$V$24,MATCH(O$8,'[4]TD 201-300'!$A$4:$V$4,0),FALSE),0)</f>
        <v>15526.110959523243</v>
      </c>
      <c r="P114" s="217">
        <f>+IFERROR(VLOOKUP($B114,'[4]TD 201-300'!$A$4:$V$24,MATCH(P$8,'[4]TD 201-300'!$A$4:$V$4,0),FALSE),0)</f>
        <v>15976.914017484369</v>
      </c>
      <c r="Q114" s="217">
        <f>+IFERROR(VLOOKUP($B114,'[4]TD 201-300'!$A$4:$V$24,MATCH(Q$8,'[4]TD 201-300'!$A$4:$V$4,0),FALSE),0)</f>
        <v>16436.714330389583</v>
      </c>
      <c r="R114" s="217">
        <f>+IFERROR(VLOOKUP($B114,'[4]TD 201-300'!$A$4:$V$24,MATCH(R$8,'[4]TD 201-300'!$A$4:$V$4,0),FALSE),0)</f>
        <v>16905.691627122524</v>
      </c>
      <c r="S114" s="217">
        <f>+IFERROR(VLOOKUP($B114,'[4]TD 201-300'!$A$4:$V$24,MATCH(S$8,'[4]TD 201-300'!$A$4:$V$4,0),FALSE),0)</f>
        <v>17384.028510396362</v>
      </c>
      <c r="T114" s="217">
        <f>+IFERROR(VLOOKUP($B114,'[4]TD 201-300'!$A$4:$V$24,MATCH(T$8,'[4]TD 201-300'!$A$4:$V$4,0),FALSE),0)</f>
        <v>17871.913932473275</v>
      </c>
      <c r="U114" s="217">
        <f>+IFERROR(VLOOKUP($B114,'[4]TD 201-300'!$A$4:$V$24,MATCH(U$8,'[4]TD 201-300'!$A$4:$V$4,0),FALSE),0)</f>
        <v>18369.53007698162</v>
      </c>
      <c r="V114" s="217">
        <f>+IFERROR(VLOOKUP($B114,'[4]TD 201-300'!$A$4:$V$24,MATCH(V$8,'[4]TD 201-300'!$A$4:$V$4,0),FALSE),0)</f>
        <v>18877.103911875522</v>
      </c>
      <c r="W114" s="217">
        <f>+IFERROR(VLOOKUP($B114,'[4]TD 201-300'!$A$4:$V$24,MATCH(W$8,'[4]TD 201-300'!$A$4:$V$4,0),FALSE),0)</f>
        <v>19394.706189403547</v>
      </c>
      <c r="X114" s="217">
        <f>+IFERROR(VLOOKUP($B114,'[4]TD 201-300'!$A$4:$V$24,MATCH(X$8,'[4]TD 201-300'!$A$4:$V$4,0),FALSE),0)</f>
        <v>19923.048216904401</v>
      </c>
      <c r="Z114" s="214">
        <v>32</v>
      </c>
      <c r="AA114" s="219" t="s">
        <v>67</v>
      </c>
      <c r="AB114" s="216">
        <f>+IFERROR(VLOOKUP($Z114,'[4]TD 201-300'!$A$31:$V$51,MATCH(AB$8,'[4]TD 201-300'!$A$31:$V$31,0),FALSE),0)</f>
        <v>11332.678556441235</v>
      </c>
      <c r="AC114" s="217">
        <f>+IFERROR(VLOOKUP($Z114,'[4]TD 201-300'!$A$31:$V$51,MATCH(AC$8,'[4]TD 201-300'!$A$31:$V$31,0),FALSE),0)</f>
        <v>11647.072804374804</v>
      </c>
      <c r="AD114" s="217">
        <f>+IFERROR(VLOOKUP($Z114,'[4]TD 201-300'!$A$31:$V$51,MATCH(AD$8,'[4]TD 201-300'!$A$31:$V$31,0),FALSE),0)</f>
        <v>12016.317732185038</v>
      </c>
      <c r="AE114" s="217">
        <f>+IFERROR(VLOOKUP($Z114,'[4]TD 201-300'!$A$31:$V$51,MATCH(AE$8,'[4]TD 201-300'!$A$31:$V$31,0),FALSE),0)</f>
        <v>12391.111306107539</v>
      </c>
      <c r="AF114" s="217">
        <f>+IFERROR(VLOOKUP($Z114,'[4]TD 201-300'!$A$31:$V$51,MATCH(AF$8,'[4]TD 201-300'!$A$31:$V$31,0),FALSE),0)</f>
        <v>12781.529182355473</v>
      </c>
      <c r="AG114" s="217">
        <f>+IFERROR(VLOOKUP($Z114,'[4]TD 201-300'!$A$31:$V$51,MATCH(AG$8,'[4]TD 201-300'!$A$31:$V$31,0),FALSE),0)</f>
        <v>13179.342088692962</v>
      </c>
      <c r="AH114" s="217">
        <f>+IFERROR(VLOOKUP($Z114,'[4]TD 201-300'!$A$31:$V$51,MATCH(AH$8,'[4]TD 201-300'!$A$31:$V$31,0),FALSE),0)</f>
        <v>13585.284107512365</v>
      </c>
      <c r="AI114" s="217">
        <f>+IFERROR(VLOOKUP($Z114,'[4]TD 201-300'!$A$31:$V$51,MATCH(AI$8,'[4]TD 201-300'!$A$31:$V$31,0),FALSE),0)</f>
        <v>13999.279168732981</v>
      </c>
      <c r="AJ114" s="217">
        <f>+IFERROR(VLOOKUP($Z114,'[4]TD 201-300'!$A$31:$V$51,MATCH(AJ$8,'[4]TD 201-300'!$A$31:$V$31,0),FALSE),0)</f>
        <v>14421.54942760118</v>
      </c>
      <c r="AK114" s="217">
        <f>+IFERROR(VLOOKUP($Z114,'[4]TD 201-300'!$A$31:$V$51,MATCH(AK$8,'[4]TD 201-300'!$A$31:$V$31,0),FALSE),0)</f>
        <v>14852.244305571669</v>
      </c>
      <c r="AL114" s="217">
        <f>+IFERROR(VLOOKUP($Z114,'[4]TD 201-300'!$A$31:$V$51,MATCH(AL$8,'[4]TD 201-300'!$A$31:$V$31,0),FALSE),0)</f>
        <v>15291.535977365429</v>
      </c>
      <c r="AM114" s="217">
        <f>+IFERROR(VLOOKUP($Z114,'[4]TD 201-300'!$A$31:$V$51,MATCH(AM$8,'[4]TD 201-300'!$A$31:$V$31,0),FALSE),0)</f>
        <v>15739.594985216683</v>
      </c>
      <c r="AN114" s="217">
        <f>+IFERROR(VLOOKUP($Z114,'[4]TD 201-300'!$A$31:$V$51,MATCH(AN$8,'[4]TD 201-300'!$A$31:$V$31,0),FALSE),0)</f>
        <v>16196.596585224788</v>
      </c>
      <c r="AO114" s="217">
        <f>+IFERROR(VLOOKUP($Z114,'[4]TD 201-300'!$A$31:$V$51,MATCH(AO$8,'[4]TD 201-300'!$A$31:$V$31,0),FALSE),0)</f>
        <v>16662.719152432441</v>
      </c>
      <c r="AP114" s="217">
        <f>+IFERROR(VLOOKUP($Z114,'[4]TD 201-300'!$A$31:$V$51,MATCH(AP$8,'[4]TD 201-300'!$A$31:$V$31,0),FALSE),0)</f>
        <v>17138.144886995458</v>
      </c>
      <c r="AQ114" s="217">
        <f>+IFERROR(VLOOKUP($Z114,'[4]TD 201-300'!$A$31:$V$51,MATCH(AQ$8,'[4]TD 201-300'!$A$31:$V$31,0),FALSE),0)</f>
        <v>17623.058902414305</v>
      </c>
      <c r="AR114" s="217">
        <f>+IFERROR(VLOOKUP($Z114,'[4]TD 201-300'!$A$31:$V$51,MATCH(AR$8,'[4]TD 201-300'!$A$31:$V$31,0),FALSE),0)</f>
        <v>18117.652749044781</v>
      </c>
      <c r="AS114" s="217">
        <f>+IFERROR(VLOOKUP($Z114,'[4]TD 201-300'!$A$31:$V$51,MATCH(AS$8,'[4]TD 201-300'!$A$31:$V$31,0),FALSE),0)</f>
        <v>18622.111115540127</v>
      </c>
      <c r="AT114" s="217">
        <f>+IFERROR(VLOOKUP($Z114,'[4]TD 201-300'!$A$31:$V$51,MATCH(AT$8,'[4]TD 201-300'!$A$31:$V$31,0),FALSE),0)</f>
        <v>19136.664090663806</v>
      </c>
      <c r="AU114" s="217">
        <f>+IFERROR(VLOOKUP($Z114,'[4]TD 201-300'!$A$31:$V$51,MATCH(AU$8,'[4]TD 201-300'!$A$31:$V$31,0),FALSE),0)</f>
        <v>19661.383399507871</v>
      </c>
      <c r="AV114" s="217">
        <f>+IFERROR(VLOOKUP($Z114,'[4]TD 201-300'!$A$31:$V$51,MATCH(AV$8,'[4]TD 201-300'!$A$31:$V$31,0),FALSE),0)</f>
        <v>20196.990129886835</v>
      </c>
    </row>
    <row r="115" spans="2:48" x14ac:dyDescent="0.3">
      <c r="B115" s="214">
        <v>33</v>
      </c>
      <c r="C115" s="219" t="s">
        <v>68</v>
      </c>
      <c r="D115" s="216">
        <f>+IFERROR(VLOOKUP($B115,'[4]TD 201-300'!$A$4:$V$24,MATCH(D$8,'[4]TD 201-300'!$A$4:$V$4,0),FALSE),0)</f>
        <v>18729.518238903758</v>
      </c>
      <c r="E115" s="217">
        <f>+IFERROR(VLOOKUP($B115,'[4]TD 201-300'!$A$4:$V$24,MATCH(E$8,'[4]TD 201-300'!$A$4:$V$4,0),FALSE),0)</f>
        <v>23017.061432273626</v>
      </c>
      <c r="F115" s="217">
        <f>+IFERROR(VLOOKUP($B115,'[4]TD 201-300'!$A$4:$V$24,MATCH(F$8,'[4]TD 201-300'!$A$4:$V$4,0),FALSE),0)</f>
        <v>30375.629663417512</v>
      </c>
      <c r="G115" s="217">
        <f>+IFERROR(VLOOKUP($B115,'[4]TD 201-300'!$A$4:$V$24,MATCH(G$8,'[4]TD 201-300'!$A$4:$V$4,0),FALSE),0)</f>
        <v>35981.93321293289</v>
      </c>
      <c r="H115" s="217">
        <f>+IFERROR(VLOOKUP($B115,'[4]TD 201-300'!$A$4:$V$24,MATCH(H$8,'[4]TD 201-300'!$A$4:$V$4,0),FALSE),0)</f>
        <v>38327.279299927883</v>
      </c>
      <c r="I115" s="217">
        <f>+IFERROR(VLOOKUP($B115,'[4]TD 201-300'!$A$4:$V$24,MATCH(I$8,'[4]TD 201-300'!$A$4:$V$4,0),FALSE),0)</f>
        <v>43282.952106190911</v>
      </c>
      <c r="J115" s="217">
        <f>+IFERROR(VLOOKUP($B115,'[4]TD 201-300'!$A$4:$V$24,MATCH(J$8,'[4]TD 201-300'!$A$4:$V$4,0),FALSE),0)</f>
        <v>48255.633665473593</v>
      </c>
      <c r="K115" s="217">
        <f>+IFERROR(VLOOKUP($B115,'[4]TD 201-300'!$A$4:$V$24,MATCH(K$8,'[4]TD 201-300'!$A$4:$V$4,0),FALSE),0)</f>
        <v>51183.383552517429</v>
      </c>
      <c r="L115" s="217">
        <f>+IFERROR(VLOOKUP($B115,'[4]TD 201-300'!$A$4:$V$24,MATCH(L$8,'[4]TD 201-300'!$A$4:$V$4,0),FALSE),0)</f>
        <v>52066.667882473688</v>
      </c>
      <c r="M115" s="217">
        <f>+IFERROR(VLOOKUP($B115,'[4]TD 201-300'!$A$4:$V$24,MATCH(M$8,'[4]TD 201-300'!$A$4:$V$4,0),FALSE),0)</f>
        <v>52967.574344563647</v>
      </c>
      <c r="N115" s="217">
        <f>+IFERROR(VLOOKUP($B115,'[4]TD 201-300'!$A$4:$V$24,MATCH(N$8,'[4]TD 201-300'!$A$4:$V$4,0),FALSE),0)</f>
        <v>53886.463178428887</v>
      </c>
      <c r="O115" s="217">
        <f>+IFERROR(VLOOKUP($B115,'[4]TD 201-300'!$A$4:$V$24,MATCH(O$8,'[4]TD 201-300'!$A$4:$V$4,0),FALSE),0)</f>
        <v>54823.691091867062</v>
      </c>
      <c r="P115" s="217">
        <f>+IFERROR(VLOOKUP($B115,'[4]TD 201-300'!$A$4:$V$24,MATCH(P$8,'[4]TD 201-300'!$A$4:$V$4,0),FALSE),0)</f>
        <v>55779.624684440023</v>
      </c>
      <c r="Q115" s="217">
        <f>+IFERROR(VLOOKUP($B115,'[4]TD 201-300'!$A$4:$V$24,MATCH(Q$8,'[4]TD 201-300'!$A$4:$V$4,0),FALSE),0)</f>
        <v>56754.637065522082</v>
      </c>
      <c r="R115" s="217">
        <f>+IFERROR(VLOOKUP($B115,'[4]TD 201-300'!$A$4:$V$24,MATCH(R$8,'[4]TD 201-300'!$A$4:$V$4,0),FALSE),0)</f>
        <v>57749.109373402644</v>
      </c>
      <c r="S115" s="217">
        <f>+IFERROR(VLOOKUP($B115,'[4]TD 201-300'!$A$4:$V$24,MATCH(S$8,'[4]TD 201-300'!$A$4:$V$4,0),FALSE),0)</f>
        <v>58763.428739276758</v>
      </c>
      <c r="T115" s="217">
        <f>+IFERROR(VLOOKUP($B115,'[4]TD 201-300'!$A$4:$V$24,MATCH(T$8,'[4]TD 201-300'!$A$4:$V$4,0),FALSE),0)</f>
        <v>59797.996151350308</v>
      </c>
      <c r="U115" s="217">
        <f>+IFERROR(VLOOKUP($B115,'[4]TD 201-300'!$A$4:$V$24,MATCH(U$8,'[4]TD 201-300'!$A$4:$V$4,0),FALSE),0)</f>
        <v>60853.196712260898</v>
      </c>
      <c r="V115" s="217">
        <f>+IFERROR(VLOOKUP($B115,'[4]TD 201-300'!$A$4:$V$24,MATCH(V$8,'[4]TD 201-300'!$A$4:$V$4,0),FALSE),0)</f>
        <v>61929.516474398901</v>
      </c>
      <c r="W115" s="217">
        <f>+IFERROR(VLOOKUP($B115,'[4]TD 201-300'!$A$4:$V$24,MATCH(W$8,'[4]TD 201-300'!$A$4:$V$4,0),FALSE),0)</f>
        <v>63027.086861466581</v>
      </c>
      <c r="X115" s="217">
        <f>+IFERROR(VLOOKUP($B115,'[4]TD 201-300'!$A$4:$V$24,MATCH(X$8,'[4]TD 201-300'!$A$4:$V$4,0),FALSE),0)</f>
        <v>64147.489272106031</v>
      </c>
      <c r="Z115" s="214">
        <v>33</v>
      </c>
      <c r="AA115" s="219" t="s">
        <v>68</v>
      </c>
      <c r="AB115" s="216">
        <f>+IFERROR(VLOOKUP($Z115,'[4]TD 201-300'!$A$31:$V$51,MATCH(AB$8,'[4]TD 201-300'!$A$31:$V$31,0),FALSE),0)</f>
        <v>18987.049114688685</v>
      </c>
      <c r="AC115" s="217">
        <f>+IFERROR(VLOOKUP($Z115,'[4]TD 201-300'!$A$31:$V$51,MATCH(AC$8,'[4]TD 201-300'!$A$31:$V$31,0),FALSE),0)</f>
        <v>23333.546026967382</v>
      </c>
      <c r="AD115" s="217">
        <f>+IFERROR(VLOOKUP($Z115,'[4]TD 201-300'!$A$31:$V$51,MATCH(AD$8,'[4]TD 201-300'!$A$31:$V$31,0),FALSE),0)</f>
        <v>30793.294571289538</v>
      </c>
      <c r="AE115" s="217">
        <f>+IFERROR(VLOOKUP($Z115,'[4]TD 201-300'!$A$31:$V$51,MATCH(AE$8,'[4]TD 201-300'!$A$31:$V$31,0),FALSE),0)</f>
        <v>36476.684794610745</v>
      </c>
      <c r="AF115" s="217">
        <f>+IFERROR(VLOOKUP($Z115,'[4]TD 201-300'!$A$31:$V$51,MATCH(AF$8,'[4]TD 201-300'!$A$31:$V$31,0),FALSE),0)</f>
        <v>38854.279390301861</v>
      </c>
      <c r="AG115" s="217">
        <f>+IFERROR(VLOOKUP($Z115,'[4]TD 201-300'!$A$31:$V$51,MATCH(AG$8,'[4]TD 201-300'!$A$31:$V$31,0),FALSE),0)</f>
        <v>43878.092697651009</v>
      </c>
      <c r="AH115" s="217">
        <f>+IFERROR(VLOOKUP($Z115,'[4]TD 201-300'!$A$31:$V$51,MATCH(AH$8,'[4]TD 201-300'!$A$31:$V$31,0),FALSE),0)</f>
        <v>48919.148628373878</v>
      </c>
      <c r="AI115" s="217">
        <f>+IFERROR(VLOOKUP($Z115,'[4]TD 201-300'!$A$31:$V$51,MATCH(AI$8,'[4]TD 201-300'!$A$31:$V$31,0),FALSE),0)</f>
        <v>51887.155076364557</v>
      </c>
      <c r="AJ115" s="217">
        <f>+IFERROR(VLOOKUP($Z115,'[4]TD 201-300'!$A$31:$V$51,MATCH(AJ$8,'[4]TD 201-300'!$A$31:$V$31,0),FALSE),0)</f>
        <v>52782.584565857738</v>
      </c>
      <c r="AK115" s="217">
        <f>+IFERROR(VLOOKUP($Z115,'[4]TD 201-300'!$A$31:$V$51,MATCH(AK$8,'[4]TD 201-300'!$A$31:$V$31,0),FALSE),0)</f>
        <v>53695.878491801399</v>
      </c>
      <c r="AL115" s="217">
        <f>+IFERROR(VLOOKUP($Z115,'[4]TD 201-300'!$A$31:$V$51,MATCH(AL$8,'[4]TD 201-300'!$A$31:$V$31,0),FALSE),0)</f>
        <v>54627.402047132258</v>
      </c>
      <c r="AM115" s="217">
        <f>+IFERROR(VLOOKUP($Z115,'[4]TD 201-300'!$A$31:$V$51,MATCH(AM$8,'[4]TD 201-300'!$A$31:$V$31,0),FALSE),0)</f>
        <v>55577.516844380254</v>
      </c>
      <c r="AN115" s="217">
        <f>+IFERROR(VLOOKUP($Z115,'[4]TD 201-300'!$A$31:$V$51,MATCH(AN$8,'[4]TD 201-300'!$A$31:$V$31,0),FALSE),0)</f>
        <v>56546.594523851119</v>
      </c>
      <c r="AO115" s="217">
        <f>+IFERROR(VLOOKUP($Z115,'[4]TD 201-300'!$A$31:$V$51,MATCH(AO$8,'[4]TD 201-300'!$A$31:$V$31,0),FALSE),0)</f>
        <v>57535.013325173022</v>
      </c>
      <c r="AP115" s="217">
        <f>+IFERROR(VLOOKUP($Z115,'[4]TD 201-300'!$A$31:$V$51,MATCH(AP$8,'[4]TD 201-300'!$A$31:$V$31,0),FALSE),0)</f>
        <v>58543.159627286877</v>
      </c>
      <c r="AQ115" s="217">
        <f>+IFERROR(VLOOKUP($Z115,'[4]TD 201-300'!$A$31:$V$51,MATCH(AQ$8,'[4]TD 201-300'!$A$31:$V$31,0),FALSE),0)</f>
        <v>59571.425884441815</v>
      </c>
      <c r="AR115" s="217">
        <f>+IFERROR(VLOOKUP($Z115,'[4]TD 201-300'!$A$31:$V$51,MATCH(AR$8,'[4]TD 201-300'!$A$31:$V$31,0),FALSE),0)</f>
        <v>60620.218598431318</v>
      </c>
      <c r="AS115" s="217">
        <f>+IFERROR(VLOOKUP($Z115,'[4]TD 201-300'!$A$31:$V$51,MATCH(AS$8,'[4]TD 201-300'!$A$31:$V$31,0),FALSE),0)</f>
        <v>61689.928167054553</v>
      </c>
      <c r="AT115" s="217">
        <f>+IFERROR(VLOOKUP($Z115,'[4]TD 201-300'!$A$31:$V$51,MATCH(AT$8,'[4]TD 201-300'!$A$31:$V$31,0),FALSE),0)</f>
        <v>62781.0473259219</v>
      </c>
      <c r="AU115" s="217">
        <f>+IFERROR(VLOOKUP($Z115,'[4]TD 201-300'!$A$31:$V$51,MATCH(AU$8,'[4]TD 201-300'!$A$31:$V$31,0),FALSE),0)</f>
        <v>63893.709305811681</v>
      </c>
      <c r="AV115" s="217">
        <f>+IFERROR(VLOOKUP($Z115,'[4]TD 201-300'!$A$31:$V$51,MATCH(AV$8,'[4]TD 201-300'!$A$31:$V$31,0),FALSE),0)</f>
        <v>65029.51724959752</v>
      </c>
    </row>
    <row r="116" spans="2:48" x14ac:dyDescent="0.3">
      <c r="B116" s="214">
        <v>34</v>
      </c>
      <c r="C116" s="219" t="s">
        <v>69</v>
      </c>
      <c r="D116" s="216">
        <f>+IFERROR(VLOOKUP($B116,'[4]TD 201-300'!$A$4:$V$24,MATCH(D$8,'[4]TD 201-300'!$A$4:$V$4,0),FALSE),0)</f>
        <v>1272.4175602141991</v>
      </c>
      <c r="E116" s="217">
        <f>+IFERROR(VLOOKUP($B116,'[4]TD 201-300'!$A$4:$V$24,MATCH(E$8,'[4]TD 201-300'!$A$4:$V$4,0),FALSE),0)</f>
        <v>1350.7020984904241</v>
      </c>
      <c r="F116" s="217">
        <f>+IFERROR(VLOOKUP($B116,'[4]TD 201-300'!$A$4:$V$24,MATCH(F$8,'[4]TD 201-300'!$A$4:$V$4,0),FALSE),0)</f>
        <v>1430.2685162337534</v>
      </c>
      <c r="G116" s="217">
        <f>+IFERROR(VLOOKUP($B116,'[4]TD 201-300'!$A$4:$V$24,MATCH(G$8,'[4]TD 201-300'!$A$4:$V$4,0),FALSE),0)</f>
        <v>1511.0358428360075</v>
      </c>
      <c r="H116" s="217">
        <f>+IFERROR(VLOOKUP($B116,'[4]TD 201-300'!$A$4:$V$24,MATCH(H$8,'[4]TD 201-300'!$A$4:$V$4,0),FALSE),0)</f>
        <v>1595.1941336413331</v>
      </c>
      <c r="I116" s="217">
        <f>+IFERROR(VLOOKUP($B116,'[4]TD 201-300'!$A$4:$V$24,MATCH(I$8,'[4]TD 201-300'!$A$4:$V$4,0),FALSE),0)</f>
        <v>1680.8853349166957</v>
      </c>
      <c r="J116" s="217">
        <f>+IFERROR(VLOOKUP($B116,'[4]TD 201-300'!$A$4:$V$24,MATCH(J$8,'[4]TD 201-300'!$A$4:$V$4,0),FALSE),0)</f>
        <v>1768.3392695602151</v>
      </c>
      <c r="K116" s="217">
        <f>+IFERROR(VLOOKUP($B116,'[4]TD 201-300'!$A$4:$V$24,MATCH(K$8,'[4]TD 201-300'!$A$4:$V$4,0),FALSE),0)</f>
        <v>1857.5247141351169</v>
      </c>
      <c r="L116" s="217">
        <f>+IFERROR(VLOOKUP($B116,'[4]TD 201-300'!$A$4:$V$24,MATCH(L$8,'[4]TD 201-300'!$A$4:$V$4,0),FALSE),0)</f>
        <v>1948.4938665149716</v>
      </c>
      <c r="M116" s="217">
        <f>+IFERROR(VLOOKUP($B116,'[4]TD 201-300'!$A$4:$V$24,MATCH(M$8,'[4]TD 201-300'!$A$4:$V$4,0),FALSE),0)</f>
        <v>2041.277617042274</v>
      </c>
      <c r="N116" s="217">
        <f>+IFERROR(VLOOKUP($B116,'[4]TD 201-300'!$A$4:$V$24,MATCH(N$8,'[4]TD 201-300'!$A$4:$V$4,0),FALSE),0)</f>
        <v>2135.9134525476211</v>
      </c>
      <c r="O116" s="217">
        <f>+IFERROR(VLOOKUP($B116,'[4]TD 201-300'!$A$4:$V$24,MATCH(O$8,'[4]TD 201-300'!$A$4:$V$4,0),FALSE),0)</f>
        <v>2232.4379902257751</v>
      </c>
      <c r="P116" s="217">
        <f>+IFERROR(VLOOKUP($B116,'[4]TD 201-300'!$A$4:$V$24,MATCH(P$8,'[4]TD 201-300'!$A$4:$V$4,0),FALSE),0)</f>
        <v>2330.8890241867189</v>
      </c>
      <c r="Q116" s="217">
        <f>+IFERROR(VLOOKUP($B116,'[4]TD 201-300'!$A$4:$V$24,MATCH(Q$8,'[4]TD 201-300'!$A$4:$V$4,0),FALSE),0)</f>
        <v>2431.304966521378</v>
      </c>
      <c r="R116" s="217">
        <f>+IFERROR(VLOOKUP($B116,'[4]TD 201-300'!$A$4:$V$24,MATCH(R$8,'[4]TD 201-300'!$A$4:$V$4,0),FALSE),0)</f>
        <v>2533.7250830377434</v>
      </c>
      <c r="S116" s="217">
        <f>+IFERROR(VLOOKUP($B116,'[4]TD 201-300'!$A$4:$V$24,MATCH(S$8,'[4]TD 201-300'!$A$4:$V$4,0),FALSE),0)</f>
        <v>2638.1892087214646</v>
      </c>
      <c r="T116" s="217">
        <f>+IFERROR(VLOOKUP($B116,'[4]TD 201-300'!$A$4:$V$24,MATCH(T$8,'[4]TD 201-300'!$A$4:$V$4,0),FALSE),0)</f>
        <v>2744.7387749558857</v>
      </c>
      <c r="U116" s="217">
        <f>+IFERROR(VLOOKUP($B116,'[4]TD 201-300'!$A$4:$V$24,MATCH(U$8,'[4]TD 201-300'!$A$4:$V$4,0),FALSE),0)</f>
        <v>2853.4129220486211</v>
      </c>
      <c r="V116" s="217">
        <f>+IFERROR(VLOOKUP($B116,'[4]TD 201-300'!$A$4:$V$24,MATCH(V$8,'[4]TD 201-300'!$A$4:$V$4,0),FALSE),0)</f>
        <v>2964.2637432313159</v>
      </c>
      <c r="W116" s="217">
        <f>+IFERROR(VLOOKUP($B116,'[4]TD 201-300'!$A$4:$V$24,MATCH(W$8,'[4]TD 201-300'!$A$4:$V$4,0),FALSE),0)</f>
        <v>3077.2968260578973</v>
      </c>
      <c r="X116" s="217">
        <f>+IFERROR(VLOOKUP($B116,'[4]TD 201-300'!$A$4:$V$24,MATCH(X$8,'[4]TD 201-300'!$A$4:$V$4,0),FALSE),0)</f>
        <v>3192.7058233518119</v>
      </c>
      <c r="Z116" s="214">
        <v>34</v>
      </c>
      <c r="AA116" s="219" t="s">
        <v>69</v>
      </c>
      <c r="AB116" s="216">
        <f>+IFERROR(VLOOKUP($Z116,'[4]TD 201-300'!$A$31:$V$51,MATCH(AB$8,'[4]TD 201-300'!$A$31:$V$31,0),FALSE),0)</f>
        <v>1289.9133016671442</v>
      </c>
      <c r="AC116" s="217">
        <f>+IFERROR(VLOOKUP($Z116,'[4]TD 201-300'!$A$31:$V$51,MATCH(AC$8,'[4]TD 201-300'!$A$31:$V$31,0),FALSE),0)</f>
        <v>1369.2742523446677</v>
      </c>
      <c r="AD116" s="217">
        <f>+IFERROR(VLOOKUP($Z116,'[4]TD 201-300'!$A$31:$V$51,MATCH(AD$8,'[4]TD 201-300'!$A$31:$V$31,0),FALSE),0)</f>
        <v>1449.9347083319674</v>
      </c>
      <c r="AE116" s="217">
        <f>+IFERROR(VLOOKUP($Z116,'[4]TD 201-300'!$A$31:$V$51,MATCH(AE$8,'[4]TD 201-300'!$A$31:$V$31,0),FALSE),0)</f>
        <v>1531.8125856750023</v>
      </c>
      <c r="AF116" s="217">
        <f>+IFERROR(VLOOKUP($Z116,'[4]TD 201-300'!$A$31:$V$51,MATCH(AF$8,'[4]TD 201-300'!$A$31:$V$31,0),FALSE),0)</f>
        <v>1617.1280529789021</v>
      </c>
      <c r="AG116" s="217">
        <f>+IFERROR(VLOOKUP($Z116,'[4]TD 201-300'!$A$31:$V$51,MATCH(AG$8,'[4]TD 201-300'!$A$31:$V$31,0),FALSE),0)</f>
        <v>1703.9975082718008</v>
      </c>
      <c r="AH116" s="217">
        <f>+IFERROR(VLOOKUP($Z116,'[4]TD 201-300'!$A$31:$V$51,MATCH(AH$8,'[4]TD 201-300'!$A$31:$V$31,0),FALSE),0)</f>
        <v>1792.6539345166677</v>
      </c>
      <c r="AI116" s="217">
        <f>+IFERROR(VLOOKUP($Z116,'[4]TD 201-300'!$A$31:$V$51,MATCH(AI$8,'[4]TD 201-300'!$A$31:$V$31,0),FALSE),0)</f>
        <v>1883.0656789544746</v>
      </c>
      <c r="AJ116" s="217">
        <f>+IFERROR(VLOOKUP($Z116,'[4]TD 201-300'!$A$31:$V$51,MATCH(AJ$8,'[4]TD 201-300'!$A$31:$V$31,0),FALSE),0)</f>
        <v>1975.2856571795514</v>
      </c>
      <c r="AK116" s="217">
        <f>+IFERROR(VLOOKUP($Z116,'[4]TD 201-300'!$A$31:$V$51,MATCH(AK$8,'[4]TD 201-300'!$A$31:$V$31,0),FALSE),0)</f>
        <v>2069.3451842766058</v>
      </c>
      <c r="AL116" s="217">
        <f>+IFERROR(VLOOKUP($Z116,'[4]TD 201-300'!$A$31:$V$51,MATCH(AL$8,'[4]TD 201-300'!$A$31:$V$31,0),FALSE),0)</f>
        <v>2165.2822625201507</v>
      </c>
      <c r="AM116" s="217">
        <f>+IFERROR(VLOOKUP($Z116,'[4]TD 201-300'!$A$31:$V$51,MATCH(AM$8,'[4]TD 201-300'!$A$31:$V$31,0),FALSE),0)</f>
        <v>2263.1340125913789</v>
      </c>
      <c r="AN116" s="217">
        <f>+IFERROR(VLOOKUP($Z116,'[4]TD 201-300'!$A$31:$V$51,MATCH(AN$8,'[4]TD 201-300'!$A$31:$V$31,0),FALSE),0)</f>
        <v>2362.9387482692869</v>
      </c>
      <c r="AO116" s="217">
        <f>+IFERROR(VLOOKUP($Z116,'[4]TD 201-300'!$A$31:$V$51,MATCH(AO$8,'[4]TD 201-300'!$A$31:$V$31,0),FALSE),0)</f>
        <v>2464.7354098110463</v>
      </c>
      <c r="AP116" s="217">
        <f>+IFERROR(VLOOKUP($Z116,'[4]TD 201-300'!$A$31:$V$51,MATCH(AP$8,'[4]TD 201-300'!$A$31:$V$31,0),FALSE),0)</f>
        <v>2568.5638029295137</v>
      </c>
      <c r="AQ116" s="217">
        <f>+IFERROR(VLOOKUP($Z116,'[4]TD 201-300'!$A$31:$V$51,MATCH(AQ$8,'[4]TD 201-300'!$A$31:$V$31,0),FALSE),0)</f>
        <v>2674.464310341386</v>
      </c>
      <c r="AR116" s="217">
        <f>+IFERROR(VLOOKUP($Z116,'[4]TD 201-300'!$A$31:$V$51,MATCH(AR$8,'[4]TD 201-300'!$A$31:$V$31,0),FALSE),0)</f>
        <v>2782.4789331115294</v>
      </c>
      <c r="AS116" s="217">
        <f>+IFERROR(VLOOKUP($Z116,'[4]TD 201-300'!$A$31:$V$51,MATCH(AS$8,'[4]TD 201-300'!$A$31:$V$31,0),FALSE),0)</f>
        <v>2892.6473497267893</v>
      </c>
      <c r="AT116" s="217">
        <f>+IFERROR(VLOOKUP($Z116,'[4]TD 201-300'!$A$31:$V$51,MATCH(AT$8,'[4]TD 201-300'!$A$31:$V$31,0),FALSE),0)</f>
        <v>3005.022369700745</v>
      </c>
      <c r="AU116" s="217">
        <f>+IFERROR(VLOOKUP($Z116,'[4]TD 201-300'!$A$31:$V$51,MATCH(AU$8,'[4]TD 201-300'!$A$31:$V$31,0),FALSE),0)</f>
        <v>3119.6096574161907</v>
      </c>
      <c r="AV116" s="217">
        <f>+IFERROR(VLOOKUP($Z116,'[4]TD 201-300'!$A$31:$V$51,MATCH(AV$8,'[4]TD 201-300'!$A$31:$V$31,0),FALSE),0)</f>
        <v>3236.6055284228996</v>
      </c>
    </row>
    <row r="117" spans="2:48" x14ac:dyDescent="0.3">
      <c r="B117" s="214">
        <v>35</v>
      </c>
      <c r="C117" s="218" t="s">
        <v>70</v>
      </c>
      <c r="D117" s="216">
        <f>+IFERROR(VLOOKUP($B117,'[4]TD 201-300'!$A$4:$V$24,MATCH(D$8,'[4]TD 201-300'!$A$4:$V$4,0),FALSE),0)</f>
        <v>4420.802720632063</v>
      </c>
      <c r="E117" s="217">
        <f>+IFERROR(VLOOKUP($B117,'[4]TD 201-300'!$A$4:$V$24,MATCH(E$8,'[4]TD 201-300'!$A$4:$V$4,0),FALSE),0)</f>
        <v>4542.7238162773774</v>
      </c>
      <c r="F117" s="217">
        <f>+IFERROR(VLOOKUP($B117,'[4]TD 201-300'!$A$4:$V$24,MATCH(F$8,'[4]TD 201-300'!$A$4:$V$4,0),FALSE),0)</f>
        <v>4680.973546686364</v>
      </c>
      <c r="G117" s="217">
        <f>+IFERROR(VLOOKUP($B117,'[4]TD 201-300'!$A$4:$V$24,MATCH(G$8,'[4]TD 201-300'!$A$4:$V$4,0),FALSE),0)</f>
        <v>4827.2746027638877</v>
      </c>
      <c r="H117" s="217">
        <f>+IFERROR(VLOOKUP($B117,'[4]TD 201-300'!$A$4:$V$24,MATCH(H$8,'[4]TD 201-300'!$A$4:$V$4,0),FALSE),0)</f>
        <v>4982.5209173015937</v>
      </c>
      <c r="I117" s="217">
        <f>+IFERROR(VLOOKUP($B117,'[4]TD 201-300'!$A$4:$V$24,MATCH(I$8,'[4]TD 201-300'!$A$4:$V$4,0),FALSE),0)</f>
        <v>5141.7430671865359</v>
      </c>
      <c r="J117" s="217">
        <f>+IFERROR(VLOOKUP($B117,'[4]TD 201-300'!$A$4:$V$24,MATCH(J$8,'[4]TD 201-300'!$A$4:$V$4,0),FALSE),0)</f>
        <v>5304.6540102893368</v>
      </c>
      <c r="K117" s="217">
        <f>+IFERROR(VLOOKUP($B117,'[4]TD 201-300'!$A$4:$V$24,MATCH(K$8,'[4]TD 201-300'!$A$4:$V$4,0),FALSE),0)</f>
        <v>5470.9704116601015</v>
      </c>
      <c r="L117" s="217">
        <f>+IFERROR(VLOOKUP($B117,'[4]TD 201-300'!$A$4:$V$24,MATCH(L$8,'[4]TD 201-300'!$A$4:$V$4,0),FALSE),0)</f>
        <v>5640.6830487273755</v>
      </c>
      <c r="M117" s="217">
        <f>+IFERROR(VLOOKUP($B117,'[4]TD 201-300'!$A$4:$V$24,MATCH(M$8,'[4]TD 201-300'!$A$4:$V$4,0),FALSE),0)</f>
        <v>5813.8106263634727</v>
      </c>
      <c r="N117" s="217">
        <f>+IFERROR(VLOOKUP($B117,'[4]TD 201-300'!$A$4:$V$24,MATCH(N$8,'[4]TD 201-300'!$A$4:$V$4,0),FALSE),0)</f>
        <v>5990.40578920389</v>
      </c>
      <c r="O117" s="217">
        <f>+IFERROR(VLOOKUP($B117,'[4]TD 201-300'!$A$4:$V$24,MATCH(O$8,'[4]TD 201-300'!$A$4:$V$4,0),FALSE),0)</f>
        <v>6170.5302610204681</v>
      </c>
      <c r="P117" s="217">
        <f>+IFERROR(VLOOKUP($B117,'[4]TD 201-300'!$A$4:$V$24,MATCH(P$8,'[4]TD 201-300'!$A$4:$V$4,0),FALSE),0)</f>
        <v>6354.251729092085</v>
      </c>
      <c r="Q117" s="217">
        <f>+IFERROR(VLOOKUP($B117,'[4]TD 201-300'!$A$4:$V$24,MATCH(Q$8,'[4]TD 201-300'!$A$4:$V$4,0),FALSE),0)</f>
        <v>6541.6407672031482</v>
      </c>
      <c r="R117" s="217">
        <f>+IFERROR(VLOOKUP($B117,'[4]TD 201-300'!$A$4:$V$24,MATCH(R$8,'[4]TD 201-300'!$A$4:$V$4,0),FALSE),0)</f>
        <v>6732.7701674930277</v>
      </c>
      <c r="S117" s="217">
        <f>+IFERROR(VLOOKUP($B117,'[4]TD 201-300'!$A$4:$V$24,MATCH(S$8,'[4]TD 201-300'!$A$4:$V$4,0),FALSE),0)</f>
        <v>6927.7141370244381</v>
      </c>
      <c r="T117" s="217">
        <f>+IFERROR(VLOOKUP($B117,'[4]TD 201-300'!$A$4:$V$24,MATCH(T$8,'[4]TD 201-300'!$A$4:$V$4,0),FALSE),0)</f>
        <v>7126.5496964831591</v>
      </c>
      <c r="U117" s="217">
        <f>+IFERROR(VLOOKUP($B117,'[4]TD 201-300'!$A$4:$V$24,MATCH(U$8,'[4]TD 201-300'!$A$4:$V$4,0),FALSE),0)</f>
        <v>7329.3507076638125</v>
      </c>
      <c r="V117" s="217">
        <f>+IFERROR(VLOOKUP($B117,'[4]TD 201-300'!$A$4:$V$24,MATCH(V$8,'[4]TD 201-300'!$A$4:$V$4,0),FALSE),0)</f>
        <v>7536.2110443526281</v>
      </c>
      <c r="W117" s="217">
        <f>+IFERROR(VLOOKUP($B117,'[4]TD 201-300'!$A$4:$V$24,MATCH(W$8,'[4]TD 201-300'!$A$4:$V$4,0),FALSE),0)</f>
        <v>7747.1541205148669</v>
      </c>
      <c r="X117" s="217">
        <f>+IFERROR(VLOOKUP($B117,'[4]TD 201-300'!$A$4:$V$24,MATCH(X$8,'[4]TD 201-300'!$A$4:$V$4,0),FALSE),0)</f>
        <v>7962.4902417265557</v>
      </c>
      <c r="Z117" s="214">
        <v>35</v>
      </c>
      <c r="AA117" s="218" t="s">
        <v>70</v>
      </c>
      <c r="AB117" s="216">
        <f>+IFERROR(VLOOKUP($Z117,'[4]TD 201-300'!$A$31:$V$51,MATCH(AB$8,'[4]TD 201-300'!$A$31:$V$31,0),FALSE),0)</f>
        <v>4479.5551887892643</v>
      </c>
      <c r="AC117" s="217">
        <f>+IFERROR(VLOOKUP($Z117,'[4]TD 201-300'!$A$31:$V$51,MATCH(AC$8,'[4]TD 201-300'!$A$31:$V$31,0),FALSE),0)</f>
        <v>4603.0966157957055</v>
      </c>
      <c r="AD117" s="217">
        <f>+IFERROR(VLOOKUP($Z117,'[4]TD 201-300'!$A$31:$V$51,MATCH(AD$8,'[4]TD 201-300'!$A$31:$V$31,0),FALSE),0)</f>
        <v>4743.183685121825</v>
      </c>
      <c r="AE117" s="217">
        <f>+IFERROR(VLOOKUP($Z117,'[4]TD 201-300'!$A$31:$V$51,MATCH(AE$8,'[4]TD 201-300'!$A$31:$V$31,0),FALSE),0)</f>
        <v>4891.4290822346193</v>
      </c>
      <c r="AF117" s="217">
        <f>+IFERROR(VLOOKUP($Z117,'[4]TD 201-300'!$A$31:$V$51,MATCH(AF$8,'[4]TD 201-300'!$A$31:$V$31,0),FALSE),0)</f>
        <v>5048.7386202925336</v>
      </c>
      <c r="AG117" s="217">
        <f>+IFERROR(VLOOKUP($Z117,'[4]TD 201-300'!$A$31:$V$51,MATCH(AG$8,'[4]TD 201-300'!$A$31:$V$31,0),FALSE),0)</f>
        <v>5210.0768325494473</v>
      </c>
      <c r="AH117" s="217">
        <f>+IFERROR(VLOOKUP($Z117,'[4]TD 201-300'!$A$31:$V$51,MATCH(AH$8,'[4]TD 201-300'!$A$31:$V$31,0),FALSE),0)</f>
        <v>5375.1528620860827</v>
      </c>
      <c r="AI117" s="217">
        <f>+IFERROR(VLOOKUP($Z117,'[4]TD 201-300'!$A$31:$V$51,MATCH(AI$8,'[4]TD 201-300'!$A$31:$V$31,0),FALSE),0)</f>
        <v>5543.6796084310636</v>
      </c>
      <c r="AJ117" s="217">
        <f>+IFERROR(VLOOKUP($Z117,'[4]TD 201-300'!$A$31:$V$51,MATCH(AJ$8,'[4]TD 201-300'!$A$31:$V$31,0),FALSE),0)</f>
        <v>5715.6477264449632</v>
      </c>
      <c r="AK117" s="217">
        <f>+IFERROR(VLOOKUP($Z117,'[4]TD 201-300'!$A$31:$V$51,MATCH(AK$8,'[4]TD 201-300'!$A$31:$V$31,0),FALSE),0)</f>
        <v>5891.0761695878391</v>
      </c>
      <c r="AL117" s="217">
        <f>+IFERROR(VLOOKUP($Z117,'[4]TD 201-300'!$A$31:$V$51,MATCH(AL$8,'[4]TD 201-300'!$A$31:$V$31,0),FALSE),0)</f>
        <v>6070.0182821424114</v>
      </c>
      <c r="AM117" s="217">
        <f>+IFERROR(VLOOKUP($Z117,'[4]TD 201-300'!$A$31:$V$51,MATCH(AM$8,'[4]TD 201-300'!$A$31:$V$31,0),FALSE),0)</f>
        <v>6252.536608189429</v>
      </c>
      <c r="AN117" s="217">
        <f>+IFERROR(VLOOKUP($Z117,'[4]TD 201-300'!$A$31:$V$51,MATCH(AN$8,'[4]TD 201-300'!$A$31:$V$31,0),FALSE),0)</f>
        <v>6438.6997345717173</v>
      </c>
      <c r="AO117" s="217">
        <f>+IFERROR(VLOOKUP($Z117,'[4]TD 201-300'!$A$31:$V$51,MATCH(AO$8,'[4]TD 201-300'!$A$31:$V$31,0),FALSE),0)</f>
        <v>6628.5791729992798</v>
      </c>
      <c r="AP117" s="217">
        <f>+IFERROR(VLOOKUP($Z117,'[4]TD 201-300'!$A$31:$V$51,MATCH(AP$8,'[4]TD 201-300'!$A$31:$V$31,0),FALSE),0)</f>
        <v>6822.2486830190091</v>
      </c>
      <c r="AQ117" s="217">
        <f>+IFERROR(VLOOKUP($Z117,'[4]TD 201-300'!$A$31:$V$51,MATCH(AQ$8,'[4]TD 201-300'!$A$31:$V$31,0),FALSE),0)</f>
        <v>7019.7834579054961</v>
      </c>
      <c r="AR117" s="217">
        <f>+IFERROR(VLOOKUP($Z117,'[4]TD 201-300'!$A$31:$V$51,MATCH(AR$8,'[4]TD 201-300'!$A$31:$V$31,0),FALSE),0)</f>
        <v>7221.2615419494196</v>
      </c>
      <c r="AS117" s="217">
        <f>+IFERROR(VLOOKUP($Z117,'[4]TD 201-300'!$A$31:$V$51,MATCH(AS$8,'[4]TD 201-300'!$A$31:$V$31,0),FALSE),0)</f>
        <v>7426.7577785686653</v>
      </c>
      <c r="AT117" s="217">
        <f>+IFERROR(VLOOKUP($Z117,'[4]TD 201-300'!$A$31:$V$51,MATCH(AT$8,'[4]TD 201-300'!$A$31:$V$31,0),FALSE),0)</f>
        <v>7636.3672891320757</v>
      </c>
      <c r="AU117" s="217">
        <f>+IFERROR(VLOOKUP($Z117,'[4]TD 201-300'!$A$31:$V$51,MATCH(AU$8,'[4]TD 201-300'!$A$31:$V$31,0),FALSE),0)</f>
        <v>7850.1137987765087</v>
      </c>
      <c r="AV117" s="217">
        <f>+IFERROR(VLOOKUP($Z117,'[4]TD 201-300'!$A$31:$V$51,MATCH(AV$8,'[4]TD 201-300'!$A$31:$V$31,0),FALSE),0)</f>
        <v>8068.3117370391028</v>
      </c>
    </row>
    <row r="118" spans="2:48" x14ac:dyDescent="0.3">
      <c r="B118" s="214">
        <v>36</v>
      </c>
      <c r="C118" s="219" t="s">
        <v>71</v>
      </c>
      <c r="D118" s="216">
        <f>+IFERROR(VLOOKUP($B118,'[4]TD 201-300'!$A$4:$V$24,MATCH(D$8,'[4]TD 201-300'!$A$4:$V$4,0),FALSE),0)</f>
        <v>1511.8737948200237</v>
      </c>
      <c r="E118" s="217">
        <f>+IFERROR(VLOOKUP($B118,'[4]TD 201-300'!$A$4:$V$24,MATCH(E$8,'[4]TD 201-300'!$A$4:$V$4,0),FALSE),0)</f>
        <v>1531.849219033392</v>
      </c>
      <c r="F118" s="217">
        <f>+IFERROR(VLOOKUP($B118,'[4]TD 201-300'!$A$4:$V$24,MATCH(F$8,'[4]TD 201-300'!$A$4:$V$4,0),FALSE),0)</f>
        <v>1566.1662772022723</v>
      </c>
      <c r="G118" s="217">
        <f>+IFERROR(VLOOKUP($B118,'[4]TD 201-300'!$A$4:$V$24,MATCH(G$8,'[4]TD 201-300'!$A$4:$V$4,0),FALSE),0)</f>
        <v>1597.1134489596989</v>
      </c>
      <c r="H118" s="217">
        <f>+IFERROR(VLOOKUP($B118,'[4]TD 201-300'!$A$4:$V$24,MATCH(H$8,'[4]TD 201-300'!$A$4:$V$4,0),FALSE),0)</f>
        <v>1627.0100125442575</v>
      </c>
      <c r="I118" s="217">
        <f>+IFERROR(VLOOKUP($B118,'[4]TD 201-300'!$A$4:$V$24,MATCH(I$8,'[4]TD 201-300'!$A$4:$V$4,0),FALSE),0)</f>
        <v>1656.4389077274766</v>
      </c>
      <c r="J118" s="217">
        <f>+IFERROR(VLOOKUP($B118,'[4]TD 201-300'!$A$4:$V$24,MATCH(J$8,'[4]TD 201-300'!$A$4:$V$4,0),FALSE),0)</f>
        <v>1685.3724783711853</v>
      </c>
      <c r="K118" s="217">
        <f>+IFERROR(VLOOKUP($B118,'[4]TD 201-300'!$A$4:$V$24,MATCH(K$8,'[4]TD 201-300'!$A$4:$V$4,0),FALSE),0)</f>
        <v>1713.8146341002202</v>
      </c>
      <c r="L118" s="217">
        <f>+IFERROR(VLOOKUP($B118,'[4]TD 201-300'!$A$4:$V$24,MATCH(L$8,'[4]TD 201-300'!$A$4:$V$4,0),FALSE),0)</f>
        <v>1741.7519925288334</v>
      </c>
      <c r="M118" s="217">
        <f>+IFERROR(VLOOKUP($B118,'[4]TD 201-300'!$A$4:$V$24,MATCH(M$8,'[4]TD 201-300'!$A$4:$V$4,0),FALSE),0)</f>
        <v>1769.1753947524451</v>
      </c>
      <c r="N118" s="217">
        <f>+IFERROR(VLOOKUP($B118,'[4]TD 201-300'!$A$4:$V$24,MATCH(N$8,'[4]TD 201-300'!$A$4:$V$4,0),FALSE),0)</f>
        <v>1796.0743482625155</v>
      </c>
      <c r="O118" s="217">
        <f>+IFERROR(VLOOKUP($B118,'[4]TD 201-300'!$A$4:$V$24,MATCH(O$8,'[4]TD 201-300'!$A$4:$V$4,0),FALSE),0)</f>
        <v>1822.4384461942125</v>
      </c>
      <c r="P118" s="217">
        <f>+IFERROR(VLOOKUP($B118,'[4]TD 201-300'!$A$4:$V$24,MATCH(P$8,'[4]TD 201-300'!$A$4:$V$4,0),FALSE),0)</f>
        <v>1848.2569978515196</v>
      </c>
      <c r="Q118" s="217">
        <f>+IFERROR(VLOOKUP($B118,'[4]TD 201-300'!$A$4:$V$24,MATCH(Q$8,'[4]TD 201-300'!$A$4:$V$4,0),FALSE),0)</f>
        <v>1873.5191206071236</v>
      </c>
      <c r="R118" s="217">
        <f>+IFERROR(VLOOKUP($B118,'[4]TD 201-300'!$A$4:$V$24,MATCH(R$8,'[4]TD 201-300'!$A$4:$V$4,0),FALSE),0)</f>
        <v>1898.2137016508609</v>
      </c>
      <c r="S118" s="217">
        <f>+IFERROR(VLOOKUP($B118,'[4]TD 201-300'!$A$4:$V$24,MATCH(S$8,'[4]TD 201-300'!$A$4:$V$4,0),FALSE),0)</f>
        <v>1922.3294389217276</v>
      </c>
      <c r="T118" s="217">
        <f>+IFERROR(VLOOKUP($B118,'[4]TD 201-300'!$A$4:$V$24,MATCH(T$8,'[4]TD 201-300'!$A$4:$V$4,0),FALSE),0)</f>
        <v>1945.854682407798</v>
      </c>
      <c r="U118" s="217">
        <f>+IFERROR(VLOOKUP($B118,'[4]TD 201-300'!$A$4:$V$24,MATCH(U$8,'[4]TD 201-300'!$A$4:$V$4,0),FALSE),0)</f>
        <v>1968.7780261990101</v>
      </c>
      <c r="V118" s="217">
        <f>+IFERROR(VLOOKUP($B118,'[4]TD 201-300'!$A$4:$V$24,MATCH(V$8,'[4]TD 201-300'!$A$4:$V$4,0),FALSE),0)</f>
        <v>1991.0859758070064</v>
      </c>
      <c r="W118" s="217">
        <f>+IFERROR(VLOOKUP($B118,'[4]TD 201-300'!$A$4:$V$24,MATCH(W$8,'[4]TD 201-300'!$A$4:$V$4,0),FALSE),0)</f>
        <v>2012.7720376732789</v>
      </c>
      <c r="X118" s="217">
        <f>+IFERROR(VLOOKUP($B118,'[4]TD 201-300'!$A$4:$V$24,MATCH(X$8,'[4]TD 201-300'!$A$4:$V$4,0),FALSE),0)</f>
        <v>2033.8007748484904</v>
      </c>
      <c r="Z118" s="214">
        <v>36</v>
      </c>
      <c r="AA118" s="219" t="s">
        <v>71</v>
      </c>
      <c r="AB118" s="216">
        <f>+IFERROR(VLOOKUP($Z118,'[4]TD 201-300'!$A$31:$V$51,MATCH(AB$8,'[4]TD 201-300'!$A$31:$V$31,0),FALSE),0)</f>
        <v>1531.9665975531814</v>
      </c>
      <c r="AC118" s="217">
        <f>+IFERROR(VLOOKUP($Z118,'[4]TD 201-300'!$A$31:$V$51,MATCH(AC$8,'[4]TD 201-300'!$A$31:$V$31,0),FALSE),0)</f>
        <v>1552.2074951543459</v>
      </c>
      <c r="AD118" s="217">
        <f>+IFERROR(VLOOKUP($Z118,'[4]TD 201-300'!$A$31:$V$51,MATCH(AD$8,'[4]TD 201-300'!$A$31:$V$31,0),FALSE),0)</f>
        <v>1586.9806270262907</v>
      </c>
      <c r="AE118" s="217">
        <f>+IFERROR(VLOOKUP($Z118,'[4]TD 201-300'!$A$31:$V$51,MATCH(AE$8,'[4]TD 201-300'!$A$31:$V$31,0),FALSE),0)</f>
        <v>1618.3390866963734</v>
      </c>
      <c r="AF118" s="217">
        <f>+IFERROR(VLOOKUP($Z118,'[4]TD 201-300'!$A$31:$V$51,MATCH(AF$8,'[4]TD 201-300'!$A$31:$V$31,0),FALSE),0)</f>
        <v>1648.6329756109706</v>
      </c>
      <c r="AG118" s="217">
        <f>+IFERROR(VLOOKUP($Z118,'[4]TD 201-300'!$A$31:$V$51,MATCH(AG$8,'[4]TD 201-300'!$A$31:$V$31,0),FALSE),0)</f>
        <v>1678.4529808111754</v>
      </c>
      <c r="AH118" s="217">
        <f>+IFERROR(VLOOKUP($Z118,'[4]TD 201-300'!$A$31:$V$51,MATCH(AH$8,'[4]TD 201-300'!$A$31:$V$31,0),FALSE),0)</f>
        <v>1707.7710786087393</v>
      </c>
      <c r="AI118" s="217">
        <f>+IFERROR(VLOOKUP($Z118,'[4]TD 201-300'!$A$31:$V$51,MATCH(AI$8,'[4]TD 201-300'!$A$31:$V$31,0),FALSE),0)</f>
        <v>1736.5912305874119</v>
      </c>
      <c r="AJ118" s="217">
        <f>+IFERROR(VLOOKUP($Z118,'[4]TD 201-300'!$A$31:$V$51,MATCH(AJ$8,'[4]TD 201-300'!$A$31:$V$31,0),FALSE),0)</f>
        <v>1764.8998765095419</v>
      </c>
      <c r="AK118" s="217">
        <f>+IFERROR(VLOOKUP($Z118,'[4]TD 201-300'!$A$31:$V$51,MATCH(AK$8,'[4]TD 201-300'!$A$31:$V$31,0),FALSE),0)</f>
        <v>1792.6877357487051</v>
      </c>
      <c r="AL118" s="217">
        <f>+IFERROR(VLOOKUP($Z118,'[4]TD 201-300'!$A$31:$V$51,MATCH(AL$8,'[4]TD 201-300'!$A$31:$V$31,0),FALSE),0)</f>
        <v>1819.9441763509244</v>
      </c>
      <c r="AM118" s="217">
        <f>+IFERROR(VLOOKUP($Z118,'[4]TD 201-300'!$A$31:$V$51,MATCH(AM$8,'[4]TD 201-300'!$A$31:$V$31,0),FALSE),0)</f>
        <v>1846.658653144134</v>
      </c>
      <c r="AN118" s="217">
        <f>+IFERROR(VLOOKUP($Z118,'[4]TD 201-300'!$A$31:$V$51,MATCH(AN$8,'[4]TD 201-300'!$A$31:$V$31,0),FALSE),0)</f>
        <v>1872.8203333529661</v>
      </c>
      <c r="AO118" s="217">
        <f>+IFERROR(VLOOKUP($Z118,'[4]TD 201-300'!$A$31:$V$51,MATCH(AO$8,'[4]TD 201-300'!$A$31:$V$31,0),FALSE),0)</f>
        <v>1898.4181897199921</v>
      </c>
      <c r="AP118" s="217">
        <f>+IFERROR(VLOOKUP($Z118,'[4]TD 201-300'!$A$31:$V$51,MATCH(AP$8,'[4]TD 201-300'!$A$31:$V$31,0),FALSE),0)</f>
        <v>1923.4409617458011</v>
      </c>
      <c r="AQ118" s="217">
        <f>+IFERROR(VLOOKUP($Z118,'[4]TD 201-300'!$A$31:$V$51,MATCH(AQ$8,'[4]TD 201-300'!$A$31:$V$31,0),FALSE),0)</f>
        <v>1947.8771971649969</v>
      </c>
      <c r="AR118" s="217">
        <f>+IFERROR(VLOOKUP($Z118,'[4]TD 201-300'!$A$31:$V$51,MATCH(AR$8,'[4]TD 201-300'!$A$31:$V$31,0),FALSE),0)</f>
        <v>1971.7150911369979</v>
      </c>
      <c r="AS118" s="217">
        <f>+IFERROR(VLOOKUP($Z118,'[4]TD 201-300'!$A$31:$V$51,MATCH(AS$8,'[4]TD 201-300'!$A$31:$V$31,0),FALSE),0)</f>
        <v>1994.9430861671951</v>
      </c>
      <c r="AT118" s="217">
        <f>+IFERROR(VLOOKUP($Z118,'[4]TD 201-300'!$A$31:$V$51,MATCH(AT$8,'[4]TD 201-300'!$A$31:$V$31,0),FALSE),0)</f>
        <v>2017.5475084254817</v>
      </c>
      <c r="AU118" s="217">
        <f>+IFERROR(VLOOKUP($Z118,'[4]TD 201-300'!$A$31:$V$51,MATCH(AU$8,'[4]TD 201-300'!$A$31:$V$31,0),FALSE),0)</f>
        <v>2039.521778053957</v>
      </c>
      <c r="AV118" s="217">
        <f>+IFERROR(VLOOKUP($Z118,'[4]TD 201-300'!$A$31:$V$51,MATCH(AV$8,'[4]TD 201-300'!$A$31:$V$31,0),FALSE),0)</f>
        <v>2060.8299871462264</v>
      </c>
    </row>
    <row r="119" spans="2:48" x14ac:dyDescent="0.3">
      <c r="B119" s="214">
        <v>39</v>
      </c>
      <c r="C119" s="219" t="s">
        <v>72</v>
      </c>
      <c r="D119" s="216">
        <f>+IFERROR(VLOOKUP($B119,'[4]TD 201-300'!$A$4:$V$24,MATCH(D$8,'[4]TD 201-300'!$A$4:$V$4,0),FALSE),0)</f>
        <v>8586.4442369326134</v>
      </c>
      <c r="E119" s="217">
        <f>+IFERROR(VLOOKUP($B119,'[4]TD 201-300'!$A$4:$V$24,MATCH(E$8,'[4]TD 201-300'!$A$4:$V$4,0),FALSE),0)</f>
        <v>8899.9383366421935</v>
      </c>
      <c r="F119" s="217">
        <f>+IFERROR(VLOOKUP($B119,'[4]TD 201-300'!$A$4:$V$24,MATCH(F$8,'[4]TD 201-300'!$A$4:$V$4,0),FALSE),0)</f>
        <v>9327.3551321115883</v>
      </c>
      <c r="G119" s="217">
        <f>+IFERROR(VLOOKUP($B119,'[4]TD 201-300'!$A$4:$V$24,MATCH(G$8,'[4]TD 201-300'!$A$4:$V$4,0),FALSE),0)</f>
        <v>9789.9343359021623</v>
      </c>
      <c r="H119" s="217">
        <f>+IFERROR(VLOOKUP($B119,'[4]TD 201-300'!$A$4:$V$24,MATCH(H$8,'[4]TD 201-300'!$A$4:$V$4,0),FALSE),0)</f>
        <v>10272.402100783935</v>
      </c>
      <c r="I119" s="217">
        <f>+IFERROR(VLOOKUP($B119,'[4]TD 201-300'!$A$4:$V$24,MATCH(I$8,'[4]TD 201-300'!$A$4:$V$4,0),FALSE),0)</f>
        <v>10763.870893750431</v>
      </c>
      <c r="J119" s="217">
        <f>+IFERROR(VLOOKUP($B119,'[4]TD 201-300'!$A$4:$V$24,MATCH(J$8,'[4]TD 201-300'!$A$4:$V$4,0),FALSE),0)</f>
        <v>11265.406243186935</v>
      </c>
      <c r="K119" s="217">
        <f>+IFERROR(VLOOKUP($B119,'[4]TD 201-300'!$A$4:$V$24,MATCH(K$8,'[4]TD 201-300'!$A$4:$V$4,0),FALSE),0)</f>
        <v>11776.885110534386</v>
      </c>
      <c r="L119" s="217">
        <f>+IFERROR(VLOOKUP($B119,'[4]TD 201-300'!$A$4:$V$24,MATCH(L$8,'[4]TD 201-300'!$A$4:$V$4,0),FALSE),0)</f>
        <v>12298.589255735307</v>
      </c>
      <c r="M119" s="217">
        <f>+IFERROR(VLOOKUP($B119,'[4]TD 201-300'!$A$4:$V$24,MATCH(M$8,'[4]TD 201-300'!$A$4:$V$4,0),FALSE),0)</f>
        <v>12830.701416073267</v>
      </c>
      <c r="N119" s="217">
        <f>+IFERROR(VLOOKUP($B119,'[4]TD 201-300'!$A$4:$V$24,MATCH(N$8,'[4]TD 201-300'!$A$4:$V$4,0),FALSE),0)</f>
        <v>13373.434787691092</v>
      </c>
      <c r="O119" s="217">
        <f>+IFERROR(VLOOKUP($B119,'[4]TD 201-300'!$A$4:$V$24,MATCH(O$8,'[4]TD 201-300'!$A$4:$V$4,0),FALSE),0)</f>
        <v>13926.99994776542</v>
      </c>
      <c r="P119" s="217">
        <f>+IFERROR(VLOOKUP($B119,'[4]TD 201-300'!$A$4:$V$24,MATCH(P$8,'[4]TD 201-300'!$A$4:$V$4,0),FALSE),0)</f>
        <v>14491.613454696891</v>
      </c>
      <c r="Q119" s="217">
        <f>+IFERROR(VLOOKUP($B119,'[4]TD 201-300'!$A$4:$V$24,MATCH(Q$8,'[4]TD 201-300'!$A$4:$V$4,0),FALSE),0)</f>
        <v>15067.495667713603</v>
      </c>
      <c r="R119" s="217">
        <f>+IFERROR(VLOOKUP($B119,'[4]TD 201-300'!$A$4:$V$24,MATCH(R$8,'[4]TD 201-300'!$A$4:$V$4,0),FALSE),0)</f>
        <v>15654.8717330366</v>
      </c>
      <c r="S119" s="217">
        <f>+IFERROR(VLOOKUP($B119,'[4]TD 201-300'!$A$4:$V$24,MATCH(S$8,'[4]TD 201-300'!$A$4:$V$4,0),FALSE),0)</f>
        <v>16253.970194398158</v>
      </c>
      <c r="T119" s="217">
        <f>+IFERROR(VLOOKUP($B119,'[4]TD 201-300'!$A$4:$V$24,MATCH(T$8,'[4]TD 201-300'!$A$4:$V$4,0),FALSE),0)</f>
        <v>16865.028326625321</v>
      </c>
      <c r="U119" s="217">
        <f>+IFERROR(VLOOKUP($B119,'[4]TD 201-300'!$A$4:$V$24,MATCH(U$8,'[4]TD 201-300'!$A$4:$V$4,0),FALSE),0)</f>
        <v>17488.271889665175</v>
      </c>
      <c r="V119" s="217">
        <f>+IFERROR(VLOOKUP($B119,'[4]TD 201-300'!$A$4:$V$24,MATCH(V$8,'[4]TD 201-300'!$A$4:$V$4,0),FALSE),0)</f>
        <v>18123.994595736523</v>
      </c>
      <c r="W119" s="217">
        <f>+IFERROR(VLOOKUP($B119,'[4]TD 201-300'!$A$4:$V$24,MATCH(W$8,'[4]TD 201-300'!$A$4:$V$4,0),FALSE),0)</f>
        <v>18772.248176688499</v>
      </c>
      <c r="X119" s="217">
        <f>+IFERROR(VLOOKUP($B119,'[4]TD 201-300'!$A$4:$V$24,MATCH(X$8,'[4]TD 201-300'!$A$4:$V$4,0),FALSE),0)</f>
        <v>19434.066213044232</v>
      </c>
      <c r="Z119" s="214">
        <v>39</v>
      </c>
      <c r="AA119" s="219" t="s">
        <v>72</v>
      </c>
      <c r="AB119" s="216">
        <f>+IFERROR(VLOOKUP($Z119,'[4]TD 201-300'!$A$31:$V$51,MATCH(AB$8,'[4]TD 201-300'!$A$31:$V$31,0),FALSE),0)</f>
        <v>8700.5580808414488</v>
      </c>
      <c r="AC119" s="217">
        <f>+IFERROR(VLOOKUP($Z119,'[4]TD 201-300'!$A$31:$V$51,MATCH(AC$8,'[4]TD 201-300'!$A$31:$V$31,0),FALSE),0)</f>
        <v>9018.2185171361689</v>
      </c>
      <c r="AD119" s="217">
        <f>+IFERROR(VLOOKUP($Z119,'[4]TD 201-300'!$A$31:$V$51,MATCH(AD$8,'[4]TD 201-300'!$A$31:$V$31,0),FALSE),0)</f>
        <v>9451.3156818173538</v>
      </c>
      <c r="AE119" s="217">
        <f>+IFERROR(VLOOKUP($Z119,'[4]TD 201-300'!$A$31:$V$51,MATCH(AE$8,'[4]TD 201-300'!$A$31:$V$31,0),FALSE),0)</f>
        <v>9920.0425632262977</v>
      </c>
      <c r="AF119" s="217">
        <f>+IFERROR(VLOOKUP($Z119,'[4]TD 201-300'!$A$31:$V$51,MATCH(AF$8,'[4]TD 201-300'!$A$31:$V$31,0),FALSE),0)</f>
        <v>10408.922324703359</v>
      </c>
      <c r="AG119" s="217">
        <f>+IFERROR(VLOOKUP($Z119,'[4]TD 201-300'!$A$31:$V$51,MATCH(AG$8,'[4]TD 201-300'!$A$31:$V$31,0),FALSE),0)</f>
        <v>10906.922737928375</v>
      </c>
      <c r="AH119" s="217">
        <f>+IFERROR(VLOOKUP($Z119,'[4]TD 201-300'!$A$31:$V$51,MATCH(AH$8,'[4]TD 201-300'!$A$31:$V$31,0),FALSE),0)</f>
        <v>11415.123492158882</v>
      </c>
      <c r="AI119" s="217">
        <f>+IFERROR(VLOOKUP($Z119,'[4]TD 201-300'!$A$31:$V$51,MATCH(AI$8,'[4]TD 201-300'!$A$31:$V$31,0),FALSE),0)</f>
        <v>11933.399913653393</v>
      </c>
      <c r="AJ119" s="217">
        <f>+IFERROR(VLOOKUP($Z119,'[4]TD 201-300'!$A$31:$V$51,MATCH(AJ$8,'[4]TD 201-300'!$A$31:$V$31,0),FALSE),0)</f>
        <v>12462.037506944032</v>
      </c>
      <c r="AK119" s="217">
        <f>+IFERROR(VLOOKUP($Z119,'[4]TD 201-300'!$A$31:$V$51,MATCH(AK$8,'[4]TD 201-300'!$A$31:$V$31,0),FALSE),0)</f>
        <v>13001.221437892869</v>
      </c>
      <c r="AL119" s="217">
        <f>+IFERROR(VLOOKUP($Z119,'[4]TD 201-300'!$A$31:$V$51,MATCH(AL$8,'[4]TD 201-300'!$A$31:$V$31,0),FALSE),0)</f>
        <v>13551.16773601951</v>
      </c>
      <c r="AM119" s="217">
        <f>+IFERROR(VLOOKUP($Z119,'[4]TD 201-300'!$A$31:$V$51,MATCH(AM$8,'[4]TD 201-300'!$A$31:$V$31,0),FALSE),0)</f>
        <v>14112.089777071222</v>
      </c>
      <c r="AN119" s="217">
        <f>+IFERROR(VLOOKUP($Z119,'[4]TD 201-300'!$A$31:$V$51,MATCH(AN$8,'[4]TD 201-300'!$A$31:$V$31,0),FALSE),0)</f>
        <v>14684.206997509813</v>
      </c>
      <c r="AO119" s="217">
        <f>+IFERROR(VLOOKUP($Z119,'[4]TD 201-300'!$A$31:$V$51,MATCH(AO$8,'[4]TD 201-300'!$A$31:$V$31,0),FALSE),0)</f>
        <v>15267.742685137515</v>
      </c>
      <c r="AP119" s="217">
        <f>+IFERROR(VLOOKUP($Z119,'[4]TD 201-300'!$A$31:$V$51,MATCH(AP$8,'[4]TD 201-300'!$A$31:$V$31,0),FALSE),0)</f>
        <v>15862.924978368652</v>
      </c>
      <c r="AQ119" s="217">
        <f>+IFERROR(VLOOKUP($Z119,'[4]TD 201-300'!$A$31:$V$51,MATCH(AQ$8,'[4]TD 201-300'!$A$31:$V$31,0),FALSE),0)</f>
        <v>16469.98545828171</v>
      </c>
      <c r="AR119" s="217">
        <f>+IFERROR(VLOOKUP($Z119,'[4]TD 201-300'!$A$31:$V$51,MATCH(AR$8,'[4]TD 201-300'!$A$31:$V$31,0),FALSE),0)</f>
        <v>17089.164553086161</v>
      </c>
      <c r="AS119" s="217">
        <f>+IFERROR(VLOOKUP($Z119,'[4]TD 201-300'!$A$31:$V$51,MATCH(AS$8,'[4]TD 201-300'!$A$31:$V$31,0),FALSE),0)</f>
        <v>17720.691023078813</v>
      </c>
      <c r="AT119" s="217">
        <f>+IFERROR(VLOOKUP($Z119,'[4]TD 201-300'!$A$31:$V$51,MATCH(AT$8,'[4]TD 201-300'!$A$31:$V$31,0),FALSE),0)</f>
        <v>18364.862483913865</v>
      </c>
      <c r="AU119" s="217">
        <f>+IFERROR(VLOOKUP($Z119,'[4]TD 201-300'!$A$31:$V$51,MATCH(AU$8,'[4]TD 201-300'!$A$31:$V$31,0),FALSE),0)</f>
        <v>19021.731354956679</v>
      </c>
      <c r="AV119" s="217">
        <f>+IFERROR(VLOOKUP($Z119,'[4]TD 201-300'!$A$31:$V$51,MATCH(AV$8,'[4]TD 201-300'!$A$31:$V$31,0),FALSE),0)</f>
        <v>19692.344953015592</v>
      </c>
    </row>
    <row r="120" spans="2:48" x14ac:dyDescent="0.3">
      <c r="B120" s="214">
        <v>40</v>
      </c>
      <c r="C120" s="219" t="s">
        <v>73</v>
      </c>
      <c r="D120" s="216">
        <f>+IFERROR(VLOOKUP($B120,'[4]TD 201-300'!$A$4:$V$24,MATCH(D$8,'[4]TD 201-300'!$A$4:$V$4,0),FALSE),0)</f>
        <v>2506.7905471747981</v>
      </c>
      <c r="E120" s="217">
        <f>+IFERROR(VLOOKUP($B120,'[4]TD 201-300'!$A$4:$V$24,MATCH(E$8,'[4]TD 201-300'!$A$4:$V$4,0),FALSE),0)</f>
        <v>6635.2897914574542</v>
      </c>
      <c r="F120" s="217">
        <f>+IFERROR(VLOOKUP($B120,'[4]TD 201-300'!$A$4:$V$24,MATCH(F$8,'[4]TD 201-300'!$A$4:$V$4,0),FALSE),0)</f>
        <v>12445.14963688943</v>
      </c>
      <c r="G120" s="217">
        <f>+IFERROR(VLOOKUP($B120,'[4]TD 201-300'!$A$4:$V$24,MATCH(G$8,'[4]TD 201-300'!$A$4:$V$4,0),FALSE),0)</f>
        <v>16254.041514180901</v>
      </c>
      <c r="H120" s="217">
        <f>+IFERROR(VLOOKUP($B120,'[4]TD 201-300'!$A$4:$V$24,MATCH(H$8,'[4]TD 201-300'!$A$4:$V$4,0),FALSE),0)</f>
        <v>17219.562869736998</v>
      </c>
      <c r="I120" s="217">
        <f>+IFERROR(VLOOKUP($B120,'[4]TD 201-300'!$A$4:$V$24,MATCH(I$8,'[4]TD 201-300'!$A$4:$V$4,0),FALSE),0)</f>
        <v>17342.591798246649</v>
      </c>
      <c r="J120" s="217">
        <f>+IFERROR(VLOOKUP($B120,'[4]TD 201-300'!$A$4:$V$24,MATCH(J$8,'[4]TD 201-300'!$A$4:$V$4,0),FALSE),0)</f>
        <v>17466.107677214495</v>
      </c>
      <c r="K120" s="217">
        <f>+IFERROR(VLOOKUP($B120,'[4]TD 201-300'!$A$4:$V$24,MATCH(K$8,'[4]TD 201-300'!$A$4:$V$4,0),FALSE),0)</f>
        <v>17590.10569128799</v>
      </c>
      <c r="L120" s="217">
        <f>+IFERROR(VLOOKUP($B120,'[4]TD 201-300'!$A$4:$V$24,MATCH(L$8,'[4]TD 201-300'!$A$4:$V$4,0),FALSE),0)</f>
        <v>17714.599204953462</v>
      </c>
      <c r="M120" s="217">
        <f>+IFERROR(VLOOKUP($B120,'[4]TD 201-300'!$A$4:$V$24,MATCH(M$8,'[4]TD 201-300'!$A$4:$V$4,0),FALSE),0)</f>
        <v>17839.597148987694</v>
      </c>
      <c r="N120" s="217">
        <f>+IFERROR(VLOOKUP($B120,'[4]TD 201-300'!$A$4:$V$24,MATCH(N$8,'[4]TD 201-300'!$A$4:$V$4,0),FALSE),0)</f>
        <v>17965.109836640098</v>
      </c>
      <c r="O120" s="217">
        <f>+IFERROR(VLOOKUP($B120,'[4]TD 201-300'!$A$4:$V$24,MATCH(O$8,'[4]TD 201-300'!$A$4:$V$4,0),FALSE),0)</f>
        <v>18091.147478261606</v>
      </c>
      <c r="P120" s="217">
        <f>+IFERROR(VLOOKUP($B120,'[4]TD 201-300'!$A$4:$V$24,MATCH(P$8,'[4]TD 201-300'!$A$4:$V$4,0),FALSE),0)</f>
        <v>18217.720567830591</v>
      </c>
      <c r="Q120" s="217">
        <f>+IFERROR(VLOOKUP($B120,'[4]TD 201-300'!$A$4:$V$24,MATCH(Q$8,'[4]TD 201-300'!$A$4:$V$4,0),FALSE),0)</f>
        <v>18344.839785478336</v>
      </c>
      <c r="R120" s="217">
        <f>+IFERROR(VLOOKUP($B120,'[4]TD 201-300'!$A$4:$V$24,MATCH(R$8,'[4]TD 201-300'!$A$4:$V$4,0),FALSE),0)</f>
        <v>18472.516041476538</v>
      </c>
      <c r="S120" s="217">
        <f>+IFERROR(VLOOKUP($B120,'[4]TD 201-300'!$A$4:$V$24,MATCH(S$8,'[4]TD 201-300'!$A$4:$V$4,0),FALSE),0)</f>
        <v>18600.760416528708</v>
      </c>
      <c r="T120" s="217">
        <f>+IFERROR(VLOOKUP($B120,'[4]TD 201-300'!$A$4:$V$24,MATCH(T$8,'[4]TD 201-300'!$A$4:$V$4,0),FALSE),0)</f>
        <v>18729.584392312838</v>
      </c>
      <c r="U120" s="217">
        <f>+IFERROR(VLOOKUP($B120,'[4]TD 201-300'!$A$4:$V$24,MATCH(U$8,'[4]TD 201-300'!$A$4:$V$4,0),FALSE),0)</f>
        <v>18858.998978940912</v>
      </c>
      <c r="V120" s="217">
        <f>+IFERROR(VLOOKUP($B120,'[4]TD 201-300'!$A$4:$V$24,MATCH(V$8,'[4]TD 201-300'!$A$4:$V$4,0),FALSE),0)</f>
        <v>18989.018141926066</v>
      </c>
      <c r="W120" s="217">
        <f>+IFERROR(VLOOKUP($B120,'[4]TD 201-300'!$A$4:$V$24,MATCH(W$8,'[4]TD 201-300'!$A$4:$V$4,0),FALSE),0)</f>
        <v>19119.645438860331</v>
      </c>
      <c r="X120" s="217">
        <f>+IFERROR(VLOOKUP($B120,'[4]TD 201-300'!$A$4:$V$24,MATCH(X$8,'[4]TD 201-300'!$A$4:$V$4,0),FALSE),0)</f>
        <v>19250.926975387792</v>
      </c>
      <c r="Z120" s="214">
        <v>40</v>
      </c>
      <c r="AA120" s="219" t="s">
        <v>73</v>
      </c>
      <c r="AB120" s="216">
        <f>+IFERROR(VLOOKUP($Z120,'[4]TD 201-300'!$A$31:$V$51,MATCH(AB$8,'[4]TD 201-300'!$A$31:$V$31,0),FALSE),0)</f>
        <v>2540.1057935467506</v>
      </c>
      <c r="AC120" s="217">
        <f>+IFERROR(VLOOKUP($Z120,'[4]TD 201-300'!$A$31:$V$51,MATCH(AC$8,'[4]TD 201-300'!$A$31:$V$31,0),FALSE),0)</f>
        <v>6723.4727927859267</v>
      </c>
      <c r="AD120" s="217">
        <f>+IFERROR(VLOOKUP($Z120,'[4]TD 201-300'!$A$31:$V$51,MATCH(AD$8,'[4]TD 201-300'!$A$31:$V$31,0),FALSE),0)</f>
        <v>12610.545675563691</v>
      </c>
      <c r="AE120" s="217">
        <f>+IFERROR(VLOOKUP($Z120,'[4]TD 201-300'!$A$31:$V$51,MATCH(AE$8,'[4]TD 201-300'!$A$31:$V$31,0),FALSE),0)</f>
        <v>16470.057725904364</v>
      </c>
      <c r="AF120" s="217">
        <f>+IFERROR(VLOOKUP($Z120,'[4]TD 201-300'!$A$31:$V$51,MATCH(AF$8,'[4]TD 201-300'!$A$31:$V$31,0),FALSE),0)</f>
        <v>17448.410860275802</v>
      </c>
      <c r="AG120" s="217">
        <f>+IFERROR(VLOOKUP($Z120,'[4]TD 201-300'!$A$31:$V$51,MATCH(AG$8,'[4]TD 201-300'!$A$31:$V$31,0),FALSE),0)</f>
        <v>17573.074843245344</v>
      </c>
      <c r="AH120" s="217">
        <f>+IFERROR(VLOOKUP($Z120,'[4]TD 201-300'!$A$31:$V$51,MATCH(AH$8,'[4]TD 201-300'!$A$31:$V$31,0),FALSE),0)</f>
        <v>17698.232248244676</v>
      </c>
      <c r="AI120" s="217">
        <f>+IFERROR(VLOOKUP($Z120,'[4]TD 201-300'!$A$31:$V$51,MATCH(AI$8,'[4]TD 201-300'!$A$31:$V$31,0),FALSE),0)</f>
        <v>17823.878195925212</v>
      </c>
      <c r="AJ120" s="217">
        <f>+IFERROR(VLOOKUP($Z120,'[4]TD 201-300'!$A$31:$V$51,MATCH(AJ$8,'[4]TD 201-300'!$A$31:$V$31,0),FALSE),0)</f>
        <v>17950.026228387287</v>
      </c>
      <c r="AK120" s="217">
        <f>+IFERROR(VLOOKUP($Z120,'[4]TD 201-300'!$A$31:$V$51,MATCH(AK$8,'[4]TD 201-300'!$A$31:$V$31,0),FALSE),0)</f>
        <v>18076.685395097735</v>
      </c>
      <c r="AL120" s="217">
        <f>+IFERROR(VLOOKUP($Z120,'[4]TD 201-300'!$A$31:$V$51,MATCH(AL$8,'[4]TD 201-300'!$A$31:$V$31,0),FALSE),0)</f>
        <v>18203.866146369048</v>
      </c>
      <c r="AM120" s="217">
        <f>+IFERROR(VLOOKUP($Z120,'[4]TD 201-300'!$A$31:$V$51,MATCH(AM$8,'[4]TD 201-300'!$A$31:$V$31,0),FALSE),0)</f>
        <v>18331.578828247704</v>
      </c>
      <c r="AN120" s="217">
        <f>+IFERROR(VLOOKUP($Z120,'[4]TD 201-300'!$A$31:$V$51,MATCH(AN$8,'[4]TD 201-300'!$A$31:$V$31,0),FALSE),0)</f>
        <v>18459.83407417707</v>
      </c>
      <c r="AO120" s="217">
        <f>+IFERROR(VLOOKUP($Z120,'[4]TD 201-300'!$A$31:$V$51,MATCH(AO$8,'[4]TD 201-300'!$A$31:$V$31,0),FALSE),0)</f>
        <v>18588.64270622734</v>
      </c>
      <c r="AP120" s="217">
        <f>+IFERROR(VLOOKUP($Z120,'[4]TD 201-300'!$A$31:$V$51,MATCH(AP$8,'[4]TD 201-300'!$A$31:$V$31,0),FALSE),0)</f>
        <v>18718.015779667763</v>
      </c>
      <c r="AQ120" s="217">
        <f>+IFERROR(VLOOKUP($Z120,'[4]TD 201-300'!$A$31:$V$51,MATCH(AQ$8,'[4]TD 201-300'!$A$31:$V$31,0),FALSE),0)</f>
        <v>18847.964522464375</v>
      </c>
      <c r="AR120" s="217">
        <f>+IFERROR(VLOOKUP($Z120,'[4]TD 201-300'!$A$31:$V$51,MATCH(AR$8,'[4]TD 201-300'!$A$31:$V$31,0),FALSE),0)</f>
        <v>18978.500568886684</v>
      </c>
      <c r="AS120" s="217">
        <f>+IFERROR(VLOOKUP($Z120,'[4]TD 201-300'!$A$31:$V$51,MATCH(AS$8,'[4]TD 201-300'!$A$31:$V$31,0),FALSE),0)</f>
        <v>19109.635075371036</v>
      </c>
      <c r="AT120" s="217">
        <f>+IFERROR(VLOOKUP($Z120,'[4]TD 201-300'!$A$31:$V$51,MATCH(AT$8,'[4]TD 201-300'!$A$31:$V$31,0),FALSE),0)</f>
        <v>19241.382193032274</v>
      </c>
      <c r="AU120" s="217">
        <f>+IFERROR(VLOOKUP($Z120,'[4]TD 201-300'!$A$31:$V$51,MATCH(AU$8,'[4]TD 201-300'!$A$31:$V$31,0),FALSE),0)</f>
        <v>19373.745526742776</v>
      </c>
      <c r="AV120" s="217">
        <f>+IFERROR(VLOOKUP($Z120,'[4]TD 201-300'!$A$31:$V$51,MATCH(AV$8,'[4]TD 201-300'!$A$31:$V$31,0),FALSE),0)</f>
        <v>19506.771794890687</v>
      </c>
    </row>
    <row r="121" spans="2:48" x14ac:dyDescent="0.3">
      <c r="B121" s="214">
        <v>45</v>
      </c>
      <c r="C121" s="219" t="s">
        <v>74</v>
      </c>
      <c r="D121" s="216">
        <f>+IFERROR(VLOOKUP($B121,'[4]TD 201-300'!$A$4:$V$24,MATCH(D$8,'[4]TD 201-300'!$A$4:$V$4,0),FALSE),0)</f>
        <v>0</v>
      </c>
      <c r="E121" s="217">
        <f>+IFERROR(VLOOKUP($B121,'[4]TD 201-300'!$A$4:$V$24,MATCH(E$8,'[4]TD 201-300'!$A$4:$V$4,0),FALSE),0)</f>
        <v>0</v>
      </c>
      <c r="F121" s="217">
        <f>+IFERROR(VLOOKUP($B121,'[4]TD 201-300'!$A$4:$V$24,MATCH(F$8,'[4]TD 201-300'!$A$4:$V$4,0),FALSE),0)</f>
        <v>0</v>
      </c>
      <c r="G121" s="217">
        <f>+IFERROR(VLOOKUP($B121,'[4]TD 201-300'!$A$4:$V$24,MATCH(G$8,'[4]TD 201-300'!$A$4:$V$4,0),FALSE),0)</f>
        <v>0</v>
      </c>
      <c r="H121" s="217">
        <f>+IFERROR(VLOOKUP($B121,'[4]TD 201-300'!$A$4:$V$24,MATCH(H$8,'[4]TD 201-300'!$A$4:$V$4,0),FALSE),0)</f>
        <v>0</v>
      </c>
      <c r="I121" s="217">
        <f>+IFERROR(VLOOKUP($B121,'[4]TD 201-300'!$A$4:$V$24,MATCH(I$8,'[4]TD 201-300'!$A$4:$V$4,0),FALSE),0)</f>
        <v>0</v>
      </c>
      <c r="J121" s="217">
        <f>+IFERROR(VLOOKUP($B121,'[4]TD 201-300'!$A$4:$V$24,MATCH(J$8,'[4]TD 201-300'!$A$4:$V$4,0),FALSE),0)</f>
        <v>0</v>
      </c>
      <c r="K121" s="217">
        <f>+IFERROR(VLOOKUP($B121,'[4]TD 201-300'!$A$4:$V$24,MATCH(K$8,'[4]TD 201-300'!$A$4:$V$4,0),FALSE),0)</f>
        <v>0</v>
      </c>
      <c r="L121" s="217">
        <f>+IFERROR(VLOOKUP($B121,'[4]TD 201-300'!$A$4:$V$24,MATCH(L$8,'[4]TD 201-300'!$A$4:$V$4,0),FALSE),0)</f>
        <v>0</v>
      </c>
      <c r="M121" s="217">
        <f>+IFERROR(VLOOKUP($B121,'[4]TD 201-300'!$A$4:$V$24,MATCH(M$8,'[4]TD 201-300'!$A$4:$V$4,0),FALSE),0)</f>
        <v>0</v>
      </c>
      <c r="N121" s="217">
        <f>+IFERROR(VLOOKUP($B121,'[4]TD 201-300'!$A$4:$V$24,MATCH(N$8,'[4]TD 201-300'!$A$4:$V$4,0),FALSE),0)</f>
        <v>0</v>
      </c>
      <c r="O121" s="217">
        <f>+IFERROR(VLOOKUP($B121,'[4]TD 201-300'!$A$4:$V$24,MATCH(O$8,'[4]TD 201-300'!$A$4:$V$4,0),FALSE),0)</f>
        <v>0</v>
      </c>
      <c r="P121" s="217">
        <f>+IFERROR(VLOOKUP($B121,'[4]TD 201-300'!$A$4:$V$24,MATCH(P$8,'[4]TD 201-300'!$A$4:$V$4,0),FALSE),0)</f>
        <v>0</v>
      </c>
      <c r="Q121" s="217">
        <f>+IFERROR(VLOOKUP($B121,'[4]TD 201-300'!$A$4:$V$24,MATCH(Q$8,'[4]TD 201-300'!$A$4:$V$4,0),FALSE),0)</f>
        <v>0</v>
      </c>
      <c r="R121" s="217">
        <f>+IFERROR(VLOOKUP($B121,'[4]TD 201-300'!$A$4:$V$24,MATCH(R$8,'[4]TD 201-300'!$A$4:$V$4,0),FALSE),0)</f>
        <v>0</v>
      </c>
      <c r="S121" s="217">
        <f>+IFERROR(VLOOKUP($B121,'[4]TD 201-300'!$A$4:$V$24,MATCH(S$8,'[4]TD 201-300'!$A$4:$V$4,0),FALSE),0)</f>
        <v>0</v>
      </c>
      <c r="T121" s="217">
        <f>+IFERROR(VLOOKUP($B121,'[4]TD 201-300'!$A$4:$V$24,MATCH(T$8,'[4]TD 201-300'!$A$4:$V$4,0),FALSE),0)</f>
        <v>0</v>
      </c>
      <c r="U121" s="217">
        <f>+IFERROR(VLOOKUP($B121,'[4]TD 201-300'!$A$4:$V$24,MATCH(U$8,'[4]TD 201-300'!$A$4:$V$4,0),FALSE),0)</f>
        <v>0</v>
      </c>
      <c r="V121" s="217">
        <f>+IFERROR(VLOOKUP($B121,'[4]TD 201-300'!$A$4:$V$24,MATCH(V$8,'[4]TD 201-300'!$A$4:$V$4,0),FALSE),0)</f>
        <v>0</v>
      </c>
      <c r="W121" s="217">
        <f>+IFERROR(VLOOKUP($B121,'[4]TD 201-300'!$A$4:$V$24,MATCH(W$8,'[4]TD 201-300'!$A$4:$V$4,0),FALSE),0)</f>
        <v>0</v>
      </c>
      <c r="X121" s="217">
        <f>+IFERROR(VLOOKUP($B121,'[4]TD 201-300'!$A$4:$V$24,MATCH(X$8,'[4]TD 201-300'!$A$4:$V$4,0),FALSE),0)</f>
        <v>0</v>
      </c>
      <c r="Z121" s="214">
        <v>45</v>
      </c>
      <c r="AA121" s="219" t="s">
        <v>74</v>
      </c>
      <c r="AB121" s="216">
        <f>+IFERROR(VLOOKUP($Z121,'[4]TD 201-300'!$A$31:$V$51,MATCH(AB$8,'[4]TD 201-300'!$A$31:$V$31,0),FALSE),0)</f>
        <v>0</v>
      </c>
      <c r="AC121" s="217">
        <f>+IFERROR(VLOOKUP($Z121,'[4]TD 201-300'!$A$31:$V$51,MATCH(AC$8,'[4]TD 201-300'!$A$31:$V$31,0),FALSE),0)</f>
        <v>0</v>
      </c>
      <c r="AD121" s="217">
        <f>+IFERROR(VLOOKUP($Z121,'[4]TD 201-300'!$A$31:$V$51,MATCH(AD$8,'[4]TD 201-300'!$A$31:$V$31,0),FALSE),0)</f>
        <v>0</v>
      </c>
      <c r="AE121" s="217">
        <f>+IFERROR(VLOOKUP($Z121,'[4]TD 201-300'!$A$31:$V$51,MATCH(AE$8,'[4]TD 201-300'!$A$31:$V$31,0),FALSE),0)</f>
        <v>0</v>
      </c>
      <c r="AF121" s="217">
        <f>+IFERROR(VLOOKUP($Z121,'[4]TD 201-300'!$A$31:$V$51,MATCH(AF$8,'[4]TD 201-300'!$A$31:$V$31,0),FALSE),0)</f>
        <v>0</v>
      </c>
      <c r="AG121" s="217">
        <f>+IFERROR(VLOOKUP($Z121,'[4]TD 201-300'!$A$31:$V$51,MATCH(AG$8,'[4]TD 201-300'!$A$31:$V$31,0),FALSE),0)</f>
        <v>0</v>
      </c>
      <c r="AH121" s="217">
        <f>+IFERROR(VLOOKUP($Z121,'[4]TD 201-300'!$A$31:$V$51,MATCH(AH$8,'[4]TD 201-300'!$A$31:$V$31,0),FALSE),0)</f>
        <v>0</v>
      </c>
      <c r="AI121" s="217">
        <f>+IFERROR(VLOOKUP($Z121,'[4]TD 201-300'!$A$31:$V$51,MATCH(AI$8,'[4]TD 201-300'!$A$31:$V$31,0),FALSE),0)</f>
        <v>0</v>
      </c>
      <c r="AJ121" s="217">
        <f>+IFERROR(VLOOKUP($Z121,'[4]TD 201-300'!$A$31:$V$51,MATCH(AJ$8,'[4]TD 201-300'!$A$31:$V$31,0),FALSE),0)</f>
        <v>0</v>
      </c>
      <c r="AK121" s="217">
        <f>+IFERROR(VLOOKUP($Z121,'[4]TD 201-300'!$A$31:$V$51,MATCH(AK$8,'[4]TD 201-300'!$A$31:$V$31,0),FALSE),0)</f>
        <v>0</v>
      </c>
      <c r="AL121" s="217">
        <f>+IFERROR(VLOOKUP($Z121,'[4]TD 201-300'!$A$31:$V$51,MATCH(AL$8,'[4]TD 201-300'!$A$31:$V$31,0),FALSE),0)</f>
        <v>0</v>
      </c>
      <c r="AM121" s="217">
        <f>+IFERROR(VLOOKUP($Z121,'[4]TD 201-300'!$A$31:$V$51,MATCH(AM$8,'[4]TD 201-300'!$A$31:$V$31,0),FALSE),0)</f>
        <v>0</v>
      </c>
      <c r="AN121" s="217">
        <f>+IFERROR(VLOOKUP($Z121,'[4]TD 201-300'!$A$31:$V$51,MATCH(AN$8,'[4]TD 201-300'!$A$31:$V$31,0),FALSE),0)</f>
        <v>0</v>
      </c>
      <c r="AO121" s="217">
        <f>+IFERROR(VLOOKUP($Z121,'[4]TD 201-300'!$A$31:$V$51,MATCH(AO$8,'[4]TD 201-300'!$A$31:$V$31,0),FALSE),0)</f>
        <v>0</v>
      </c>
      <c r="AP121" s="217">
        <f>+IFERROR(VLOOKUP($Z121,'[4]TD 201-300'!$A$31:$V$51,MATCH(AP$8,'[4]TD 201-300'!$A$31:$V$31,0),FALSE),0)</f>
        <v>0</v>
      </c>
      <c r="AQ121" s="217">
        <f>+IFERROR(VLOOKUP($Z121,'[4]TD 201-300'!$A$31:$V$51,MATCH(AQ$8,'[4]TD 201-300'!$A$31:$V$31,0),FALSE),0)</f>
        <v>0</v>
      </c>
      <c r="AR121" s="217">
        <f>+IFERROR(VLOOKUP($Z121,'[4]TD 201-300'!$A$31:$V$51,MATCH(AR$8,'[4]TD 201-300'!$A$31:$V$31,0),FALSE),0)</f>
        <v>0</v>
      </c>
      <c r="AS121" s="217">
        <f>+IFERROR(VLOOKUP($Z121,'[4]TD 201-300'!$A$31:$V$51,MATCH(AS$8,'[4]TD 201-300'!$A$31:$V$31,0),FALSE),0)</f>
        <v>0</v>
      </c>
      <c r="AT121" s="217">
        <f>+IFERROR(VLOOKUP($Z121,'[4]TD 201-300'!$A$31:$V$51,MATCH(AT$8,'[4]TD 201-300'!$A$31:$V$31,0),FALSE),0)</f>
        <v>0</v>
      </c>
      <c r="AU121" s="217">
        <f>+IFERROR(VLOOKUP($Z121,'[4]TD 201-300'!$A$31:$V$51,MATCH(AU$8,'[4]TD 201-300'!$A$31:$V$31,0),FALSE),0)</f>
        <v>0</v>
      </c>
      <c r="AV121" s="217">
        <f>+IFERROR(VLOOKUP($Z121,'[4]TD 201-300'!$A$31:$V$51,MATCH(AV$8,'[4]TD 201-300'!$A$31:$V$31,0),FALSE),0)</f>
        <v>0</v>
      </c>
    </row>
    <row r="122" spans="2:48" ht="14.4" thickBot="1" x14ac:dyDescent="0.35">
      <c r="B122" s="214">
        <v>46</v>
      </c>
      <c r="C122" s="220" t="s">
        <v>75</v>
      </c>
      <c r="D122" s="216">
        <f>+IFERROR(VLOOKUP($B122,'[4]TD 201-300'!$A$4:$V$24,MATCH(D$8,'[4]TD 201-300'!$A$4:$V$4,0),FALSE),0)</f>
        <v>0</v>
      </c>
      <c r="E122" s="217">
        <f>+IFERROR(VLOOKUP($B122,'[4]TD 201-300'!$A$4:$V$24,MATCH(E$8,'[4]TD 201-300'!$A$4:$V$4,0),FALSE),0)</f>
        <v>0</v>
      </c>
      <c r="F122" s="217">
        <f>+IFERROR(VLOOKUP($B122,'[4]TD 201-300'!$A$4:$V$24,MATCH(F$8,'[4]TD 201-300'!$A$4:$V$4,0),FALSE),0)</f>
        <v>0</v>
      </c>
      <c r="G122" s="217">
        <f>+IFERROR(VLOOKUP($B122,'[4]TD 201-300'!$A$4:$V$24,MATCH(G$8,'[4]TD 201-300'!$A$4:$V$4,0),FALSE),0)</f>
        <v>0</v>
      </c>
      <c r="H122" s="217">
        <f>+IFERROR(VLOOKUP($B122,'[4]TD 201-300'!$A$4:$V$24,MATCH(H$8,'[4]TD 201-300'!$A$4:$V$4,0),FALSE),0)</f>
        <v>0</v>
      </c>
      <c r="I122" s="217">
        <f>+IFERROR(VLOOKUP($B122,'[4]TD 201-300'!$A$4:$V$24,MATCH(I$8,'[4]TD 201-300'!$A$4:$V$4,0),FALSE),0)</f>
        <v>0</v>
      </c>
      <c r="J122" s="217">
        <f>+IFERROR(VLOOKUP($B122,'[4]TD 201-300'!$A$4:$V$24,MATCH(J$8,'[4]TD 201-300'!$A$4:$V$4,0),FALSE),0)</f>
        <v>0</v>
      </c>
      <c r="K122" s="217">
        <f>+IFERROR(VLOOKUP($B122,'[4]TD 201-300'!$A$4:$V$24,MATCH(K$8,'[4]TD 201-300'!$A$4:$V$4,0),FALSE),0)</f>
        <v>0</v>
      </c>
      <c r="L122" s="217">
        <f>+IFERROR(VLOOKUP($B122,'[4]TD 201-300'!$A$4:$V$24,MATCH(L$8,'[4]TD 201-300'!$A$4:$V$4,0),FALSE),0)</f>
        <v>0</v>
      </c>
      <c r="M122" s="217">
        <f>+IFERROR(VLOOKUP($B122,'[4]TD 201-300'!$A$4:$V$24,MATCH(M$8,'[4]TD 201-300'!$A$4:$V$4,0),FALSE),0)</f>
        <v>0</v>
      </c>
      <c r="N122" s="217">
        <f>+IFERROR(VLOOKUP($B122,'[4]TD 201-300'!$A$4:$V$24,MATCH(N$8,'[4]TD 201-300'!$A$4:$V$4,0),FALSE),0)</f>
        <v>0</v>
      </c>
      <c r="O122" s="217">
        <f>+IFERROR(VLOOKUP($B122,'[4]TD 201-300'!$A$4:$V$24,MATCH(O$8,'[4]TD 201-300'!$A$4:$V$4,0),FALSE),0)</f>
        <v>0</v>
      </c>
      <c r="P122" s="217">
        <f>+IFERROR(VLOOKUP($B122,'[4]TD 201-300'!$A$4:$V$24,MATCH(P$8,'[4]TD 201-300'!$A$4:$V$4,0),FALSE),0)</f>
        <v>0</v>
      </c>
      <c r="Q122" s="217">
        <f>+IFERROR(VLOOKUP($B122,'[4]TD 201-300'!$A$4:$V$24,MATCH(Q$8,'[4]TD 201-300'!$A$4:$V$4,0),FALSE),0)</f>
        <v>0</v>
      </c>
      <c r="R122" s="217">
        <f>+IFERROR(VLOOKUP($B122,'[4]TD 201-300'!$A$4:$V$24,MATCH(R$8,'[4]TD 201-300'!$A$4:$V$4,0),FALSE),0)</f>
        <v>0</v>
      </c>
      <c r="S122" s="217">
        <f>+IFERROR(VLOOKUP($B122,'[4]TD 201-300'!$A$4:$V$24,MATCH(S$8,'[4]TD 201-300'!$A$4:$V$4,0),FALSE),0)</f>
        <v>0</v>
      </c>
      <c r="T122" s="217">
        <f>+IFERROR(VLOOKUP($B122,'[4]TD 201-300'!$A$4:$V$24,MATCH(T$8,'[4]TD 201-300'!$A$4:$V$4,0),FALSE),0)</f>
        <v>0</v>
      </c>
      <c r="U122" s="217">
        <f>+IFERROR(VLOOKUP($B122,'[4]TD 201-300'!$A$4:$V$24,MATCH(U$8,'[4]TD 201-300'!$A$4:$V$4,0),FALSE),0)</f>
        <v>0</v>
      </c>
      <c r="V122" s="217">
        <f>+IFERROR(VLOOKUP($B122,'[4]TD 201-300'!$A$4:$V$24,MATCH(V$8,'[4]TD 201-300'!$A$4:$V$4,0),FALSE),0)</f>
        <v>0</v>
      </c>
      <c r="W122" s="217">
        <f>+IFERROR(VLOOKUP($B122,'[4]TD 201-300'!$A$4:$V$24,MATCH(W$8,'[4]TD 201-300'!$A$4:$V$4,0),FALSE),0)</f>
        <v>0</v>
      </c>
      <c r="X122" s="217">
        <f>+IFERROR(VLOOKUP($B122,'[4]TD 201-300'!$A$4:$V$24,MATCH(X$8,'[4]TD 201-300'!$A$4:$V$4,0),FALSE),0)</f>
        <v>0</v>
      </c>
      <c r="Z122" s="214">
        <v>46</v>
      </c>
      <c r="AA122" s="220" t="s">
        <v>75</v>
      </c>
      <c r="AB122" s="216">
        <f>+IFERROR(VLOOKUP($Z122,'[4]TD 201-300'!$A$31:$V$51,MATCH(AB$8,'[4]TD 201-300'!$A$31:$V$31,0),FALSE),0)</f>
        <v>0</v>
      </c>
      <c r="AC122" s="217">
        <f>+IFERROR(VLOOKUP($Z122,'[4]TD 201-300'!$A$31:$V$51,MATCH(AC$8,'[4]TD 201-300'!$A$31:$V$31,0),FALSE),0)</f>
        <v>0</v>
      </c>
      <c r="AD122" s="217">
        <f>+IFERROR(VLOOKUP($Z122,'[4]TD 201-300'!$A$31:$V$51,MATCH(AD$8,'[4]TD 201-300'!$A$31:$V$31,0),FALSE),0)</f>
        <v>0</v>
      </c>
      <c r="AE122" s="217">
        <f>+IFERROR(VLOOKUP($Z122,'[4]TD 201-300'!$A$31:$V$51,MATCH(AE$8,'[4]TD 201-300'!$A$31:$V$31,0),FALSE),0)</f>
        <v>0</v>
      </c>
      <c r="AF122" s="217">
        <f>+IFERROR(VLOOKUP($Z122,'[4]TD 201-300'!$A$31:$V$51,MATCH(AF$8,'[4]TD 201-300'!$A$31:$V$31,0),FALSE),0)</f>
        <v>0</v>
      </c>
      <c r="AG122" s="217">
        <f>+IFERROR(VLOOKUP($Z122,'[4]TD 201-300'!$A$31:$V$51,MATCH(AG$8,'[4]TD 201-300'!$A$31:$V$31,0),FALSE),0)</f>
        <v>0</v>
      </c>
      <c r="AH122" s="217">
        <f>+IFERROR(VLOOKUP($Z122,'[4]TD 201-300'!$A$31:$V$51,MATCH(AH$8,'[4]TD 201-300'!$A$31:$V$31,0),FALSE),0)</f>
        <v>0</v>
      </c>
      <c r="AI122" s="217">
        <f>+IFERROR(VLOOKUP($Z122,'[4]TD 201-300'!$A$31:$V$51,MATCH(AI$8,'[4]TD 201-300'!$A$31:$V$31,0),FALSE),0)</f>
        <v>0</v>
      </c>
      <c r="AJ122" s="217">
        <f>+IFERROR(VLOOKUP($Z122,'[4]TD 201-300'!$A$31:$V$51,MATCH(AJ$8,'[4]TD 201-300'!$A$31:$V$31,0),FALSE),0)</f>
        <v>0</v>
      </c>
      <c r="AK122" s="217">
        <f>+IFERROR(VLOOKUP($Z122,'[4]TD 201-300'!$A$31:$V$51,MATCH(AK$8,'[4]TD 201-300'!$A$31:$V$31,0),FALSE),0)</f>
        <v>0</v>
      </c>
      <c r="AL122" s="217">
        <f>+IFERROR(VLOOKUP($Z122,'[4]TD 201-300'!$A$31:$V$51,MATCH(AL$8,'[4]TD 201-300'!$A$31:$V$31,0),FALSE),0)</f>
        <v>0</v>
      </c>
      <c r="AM122" s="217">
        <f>+IFERROR(VLOOKUP($Z122,'[4]TD 201-300'!$A$31:$V$51,MATCH(AM$8,'[4]TD 201-300'!$A$31:$V$31,0),FALSE),0)</f>
        <v>0</v>
      </c>
      <c r="AN122" s="217">
        <f>+IFERROR(VLOOKUP($Z122,'[4]TD 201-300'!$A$31:$V$51,MATCH(AN$8,'[4]TD 201-300'!$A$31:$V$31,0),FALSE),0)</f>
        <v>0</v>
      </c>
      <c r="AO122" s="217">
        <f>+IFERROR(VLOOKUP($Z122,'[4]TD 201-300'!$A$31:$V$51,MATCH(AO$8,'[4]TD 201-300'!$A$31:$V$31,0),FALSE),0)</f>
        <v>0</v>
      </c>
      <c r="AP122" s="217">
        <f>+IFERROR(VLOOKUP($Z122,'[4]TD 201-300'!$A$31:$V$51,MATCH(AP$8,'[4]TD 201-300'!$A$31:$V$31,0),FALSE),0)</f>
        <v>0</v>
      </c>
      <c r="AQ122" s="217">
        <f>+IFERROR(VLOOKUP($Z122,'[4]TD 201-300'!$A$31:$V$51,MATCH(AQ$8,'[4]TD 201-300'!$A$31:$V$31,0),FALSE),0)</f>
        <v>0</v>
      </c>
      <c r="AR122" s="217">
        <f>+IFERROR(VLOOKUP($Z122,'[4]TD 201-300'!$A$31:$V$51,MATCH(AR$8,'[4]TD 201-300'!$A$31:$V$31,0),FALSE),0)</f>
        <v>0</v>
      </c>
      <c r="AS122" s="217">
        <f>+IFERROR(VLOOKUP($Z122,'[4]TD 201-300'!$A$31:$V$51,MATCH(AS$8,'[4]TD 201-300'!$A$31:$V$31,0),FALSE),0)</f>
        <v>0</v>
      </c>
      <c r="AT122" s="217">
        <f>+IFERROR(VLOOKUP($Z122,'[4]TD 201-300'!$A$31:$V$51,MATCH(AT$8,'[4]TD 201-300'!$A$31:$V$31,0),FALSE),0)</f>
        <v>0</v>
      </c>
      <c r="AU122" s="217">
        <f>+IFERROR(VLOOKUP($Z122,'[4]TD 201-300'!$A$31:$V$51,MATCH(AU$8,'[4]TD 201-300'!$A$31:$V$31,0),FALSE),0)</f>
        <v>0</v>
      </c>
      <c r="AV122" s="217">
        <f>+IFERROR(VLOOKUP($Z122,'[4]TD 201-300'!$A$31:$V$51,MATCH(AV$8,'[4]TD 201-300'!$A$31:$V$31,0),FALSE),0)</f>
        <v>0</v>
      </c>
    </row>
    <row r="123" spans="2:48" ht="14.4" thickBot="1" x14ac:dyDescent="0.35">
      <c r="B123" s="221"/>
      <c r="C123" s="222" t="s">
        <v>76</v>
      </c>
      <c r="D123" s="223">
        <f>+SUM(D99:D121)</f>
        <v>1366836.2152975097</v>
      </c>
      <c r="E123" s="223">
        <f t="shared" ref="E123:X123" si="14">+SUM(E99:E121)</f>
        <v>1400111.6776350045</v>
      </c>
      <c r="F123" s="223">
        <f t="shared" si="14"/>
        <v>1436222.5982738012</v>
      </c>
      <c r="G123" s="223">
        <f t="shared" si="14"/>
        <v>1468883.0537462037</v>
      </c>
      <c r="H123" s="223">
        <f t="shared" si="14"/>
        <v>1496236.3893102414</v>
      </c>
      <c r="I123" s="223">
        <f t="shared" si="14"/>
        <v>1525674.7834417191</v>
      </c>
      <c r="J123" s="223">
        <f t="shared" si="14"/>
        <v>1555494.8575328321</v>
      </c>
      <c r="K123" s="223">
        <f t="shared" si="14"/>
        <v>1583627.0561817221</v>
      </c>
      <c r="L123" s="223">
        <f t="shared" si="14"/>
        <v>1610082.6083197733</v>
      </c>
      <c r="M123" s="223">
        <f t="shared" si="14"/>
        <v>1636929.9498406616</v>
      </c>
      <c r="N123" s="223">
        <f t="shared" si="14"/>
        <v>1664177.1329395573</v>
      </c>
      <c r="O123" s="223">
        <f t="shared" si="14"/>
        <v>1691832.067171389</v>
      </c>
      <c r="P123" s="223">
        <f t="shared" si="14"/>
        <v>1719902.904453116</v>
      </c>
      <c r="Q123" s="223">
        <f t="shared" si="14"/>
        <v>1748397.9377316241</v>
      </c>
      <c r="R123" s="223">
        <f t="shared" si="14"/>
        <v>1777325.6437851444</v>
      </c>
      <c r="S123" s="223">
        <f t="shared" si="14"/>
        <v>1806694.6188711799</v>
      </c>
      <c r="T123" s="223">
        <f t="shared" si="14"/>
        <v>1836513.8205968356</v>
      </c>
      <c r="U123" s="223">
        <f t="shared" si="14"/>
        <v>1866791.6489689013</v>
      </c>
      <c r="V123" s="223">
        <f t="shared" si="14"/>
        <v>1897539.536053526</v>
      </c>
      <c r="W123" s="223">
        <f t="shared" si="14"/>
        <v>1928757.9940481998</v>
      </c>
      <c r="X123" s="223">
        <f t="shared" si="14"/>
        <v>1960491.5817493726</v>
      </c>
      <c r="Z123" s="221"/>
      <c r="AA123" s="222" t="s">
        <v>76</v>
      </c>
      <c r="AB123" s="223">
        <f>+SUM(AB99:AB121)</f>
        <v>1386510.3733078188</v>
      </c>
      <c r="AC123" s="223">
        <f t="shared" ref="AC123:AV123" si="15">+SUM(AC99:AC121)</f>
        <v>1420256.9883308657</v>
      </c>
      <c r="AD123" s="223">
        <f t="shared" si="15"/>
        <v>1456873.8541949783</v>
      </c>
      <c r="AE123" s="223">
        <f t="shared" si="15"/>
        <v>1489993.9266047946</v>
      </c>
      <c r="AF123" s="223">
        <f t="shared" si="15"/>
        <v>1517735.7159305282</v>
      </c>
      <c r="AG123" s="223">
        <f t="shared" si="15"/>
        <v>1547591.8606431824</v>
      </c>
      <c r="AH123" s="223">
        <f t="shared" si="15"/>
        <v>1577835.1999296108</v>
      </c>
      <c r="AI123" s="223">
        <f t="shared" si="15"/>
        <v>1606367.7193936473</v>
      </c>
      <c r="AJ123" s="223">
        <f t="shared" si="15"/>
        <v>1633200.8097502508</v>
      </c>
      <c r="AK123" s="223">
        <f t="shared" si="15"/>
        <v>1660431.3527901266</v>
      </c>
      <c r="AL123" s="223">
        <f t="shared" si="15"/>
        <v>1688067.5170824414</v>
      </c>
      <c r="AM123" s="223">
        <f t="shared" si="15"/>
        <v>1716117.3265321434</v>
      </c>
      <c r="AN123" s="223">
        <f t="shared" si="15"/>
        <v>1744589.0508926185</v>
      </c>
      <c r="AO123" s="223">
        <f t="shared" si="15"/>
        <v>1773491.1029873111</v>
      </c>
      <c r="AP123" s="223">
        <f t="shared" si="15"/>
        <v>1802832.0821247469</v>
      </c>
      <c r="AQ123" s="223">
        <f t="shared" si="15"/>
        <v>1832620.7088275531</v>
      </c>
      <c r="AR123" s="223">
        <f t="shared" si="15"/>
        <v>1862866.0701607126</v>
      </c>
      <c r="AS123" s="223">
        <f t="shared" si="15"/>
        <v>1893576.6876453399</v>
      </c>
      <c r="AT123" s="223">
        <f t="shared" si="15"/>
        <v>1924764.1582425351</v>
      </c>
      <c r="AU123" s="223">
        <f t="shared" si="15"/>
        <v>1956429.0029181249</v>
      </c>
      <c r="AV123" s="223">
        <f t="shared" si="15"/>
        <v>1988616.41924817</v>
      </c>
    </row>
    <row r="124" spans="2:48" x14ac:dyDescent="0.3">
      <c r="D124" s="224"/>
      <c r="E124" s="224"/>
      <c r="F124" s="224"/>
      <c r="G124" s="224"/>
      <c r="H124" s="224"/>
      <c r="I124" s="224"/>
      <c r="J124" s="224"/>
      <c r="K124" s="224"/>
      <c r="L124" s="224"/>
      <c r="M124" s="224"/>
      <c r="N124" s="224"/>
      <c r="O124" s="224"/>
      <c r="P124" s="224"/>
      <c r="Q124" s="224"/>
      <c r="R124" s="224"/>
      <c r="S124" s="224"/>
      <c r="T124" s="224"/>
      <c r="U124" s="224"/>
      <c r="V124" s="224"/>
      <c r="W124" s="224"/>
      <c r="X124" s="224"/>
      <c r="AB124" s="224"/>
      <c r="AC124" s="224"/>
      <c r="AD124" s="224"/>
      <c r="AE124" s="224"/>
      <c r="AF124" s="224"/>
      <c r="AG124" s="224"/>
      <c r="AH124" s="224"/>
      <c r="AI124" s="224"/>
      <c r="AJ124" s="224"/>
      <c r="AK124" s="224"/>
      <c r="AL124" s="224"/>
      <c r="AM124" s="224"/>
      <c r="AN124" s="224"/>
      <c r="AO124" s="224"/>
      <c r="AP124" s="224"/>
      <c r="AQ124" s="224"/>
      <c r="AR124" s="224"/>
      <c r="AS124" s="224"/>
      <c r="AT124" s="224"/>
      <c r="AU124" s="224"/>
      <c r="AV124" s="224"/>
    </row>
    <row r="125" spans="2:48" x14ac:dyDescent="0.3">
      <c r="D125" s="224"/>
      <c r="E125" s="224"/>
      <c r="F125" s="224"/>
      <c r="G125" s="224"/>
      <c r="H125" s="224"/>
      <c r="I125" s="224"/>
      <c r="J125" s="224"/>
      <c r="K125" s="224"/>
      <c r="L125" s="224"/>
      <c r="M125" s="224"/>
      <c r="N125" s="224"/>
      <c r="O125" s="224"/>
      <c r="P125" s="224"/>
      <c r="Q125" s="224"/>
      <c r="R125" s="224"/>
      <c r="S125" s="224"/>
      <c r="T125" s="224"/>
      <c r="U125" s="224"/>
      <c r="V125" s="224"/>
      <c r="W125" s="224"/>
      <c r="X125" s="224"/>
      <c r="AB125" s="224"/>
      <c r="AC125" s="224"/>
      <c r="AD125" s="224"/>
      <c r="AE125" s="224"/>
      <c r="AF125" s="224"/>
      <c r="AG125" s="224"/>
      <c r="AH125" s="224"/>
      <c r="AI125" s="224"/>
      <c r="AJ125" s="224"/>
      <c r="AK125" s="224"/>
      <c r="AL125" s="224"/>
      <c r="AM125" s="224"/>
      <c r="AN125" s="224"/>
      <c r="AO125" s="224"/>
      <c r="AP125" s="224"/>
      <c r="AQ125" s="224"/>
      <c r="AR125" s="224"/>
      <c r="AS125" s="224"/>
      <c r="AT125" s="224"/>
      <c r="AU125" s="224"/>
      <c r="AV125" s="224"/>
    </row>
    <row r="126" spans="2:48" x14ac:dyDescent="0.3">
      <c r="B126" s="211" t="s">
        <v>94</v>
      </c>
      <c r="Z126" s="211" t="s">
        <v>95</v>
      </c>
    </row>
    <row r="127" spans="2:48" ht="14.4" thickBot="1" x14ac:dyDescent="0.35"/>
    <row r="128" spans="2:48" ht="14.4" thickBot="1" x14ac:dyDescent="0.35">
      <c r="B128" s="212" t="s">
        <v>40</v>
      </c>
      <c r="C128" s="213" t="s">
        <v>41</v>
      </c>
      <c r="D128" s="274">
        <f>+D98</f>
        <v>2025</v>
      </c>
      <c r="E128" s="275">
        <f t="shared" ref="E128:X128" si="16">+D128+1</f>
        <v>2026</v>
      </c>
      <c r="F128" s="275">
        <f t="shared" si="16"/>
        <v>2027</v>
      </c>
      <c r="G128" s="275">
        <f t="shared" si="16"/>
        <v>2028</v>
      </c>
      <c r="H128" s="275">
        <f t="shared" si="16"/>
        <v>2029</v>
      </c>
      <c r="I128" s="275">
        <f t="shared" si="16"/>
        <v>2030</v>
      </c>
      <c r="J128" s="275">
        <f t="shared" si="16"/>
        <v>2031</v>
      </c>
      <c r="K128" s="275">
        <f t="shared" si="16"/>
        <v>2032</v>
      </c>
      <c r="L128" s="275">
        <f t="shared" si="16"/>
        <v>2033</v>
      </c>
      <c r="M128" s="275">
        <f t="shared" si="16"/>
        <v>2034</v>
      </c>
      <c r="N128" s="275">
        <f t="shared" si="16"/>
        <v>2035</v>
      </c>
      <c r="O128" s="275">
        <f t="shared" si="16"/>
        <v>2036</v>
      </c>
      <c r="P128" s="275">
        <f t="shared" si="16"/>
        <v>2037</v>
      </c>
      <c r="Q128" s="275">
        <f t="shared" si="16"/>
        <v>2038</v>
      </c>
      <c r="R128" s="275">
        <f t="shared" si="16"/>
        <v>2039</v>
      </c>
      <c r="S128" s="275">
        <f t="shared" si="16"/>
        <v>2040</v>
      </c>
      <c r="T128" s="275">
        <f t="shared" si="16"/>
        <v>2041</v>
      </c>
      <c r="U128" s="275">
        <f t="shared" si="16"/>
        <v>2042</v>
      </c>
      <c r="V128" s="275">
        <f t="shared" si="16"/>
        <v>2043</v>
      </c>
      <c r="W128" s="275">
        <f t="shared" si="16"/>
        <v>2044</v>
      </c>
      <c r="X128" s="275">
        <f t="shared" si="16"/>
        <v>2045</v>
      </c>
      <c r="Z128" s="212" t="s">
        <v>40</v>
      </c>
      <c r="AA128" s="213" t="s">
        <v>41</v>
      </c>
      <c r="AB128" s="274">
        <f t="shared" ref="AB128:AV128" si="17">+D128</f>
        <v>2025</v>
      </c>
      <c r="AC128" s="275">
        <f t="shared" si="17"/>
        <v>2026</v>
      </c>
      <c r="AD128" s="275">
        <f t="shared" si="17"/>
        <v>2027</v>
      </c>
      <c r="AE128" s="275">
        <f t="shared" si="17"/>
        <v>2028</v>
      </c>
      <c r="AF128" s="275">
        <f t="shared" si="17"/>
        <v>2029</v>
      </c>
      <c r="AG128" s="275">
        <f t="shared" si="17"/>
        <v>2030</v>
      </c>
      <c r="AH128" s="275">
        <f t="shared" si="17"/>
        <v>2031</v>
      </c>
      <c r="AI128" s="275">
        <f t="shared" si="17"/>
        <v>2032</v>
      </c>
      <c r="AJ128" s="275">
        <f t="shared" si="17"/>
        <v>2033</v>
      </c>
      <c r="AK128" s="275">
        <f t="shared" si="17"/>
        <v>2034</v>
      </c>
      <c r="AL128" s="275">
        <f t="shared" si="17"/>
        <v>2035</v>
      </c>
      <c r="AM128" s="275">
        <f t="shared" si="17"/>
        <v>2036</v>
      </c>
      <c r="AN128" s="275">
        <f t="shared" si="17"/>
        <v>2037</v>
      </c>
      <c r="AO128" s="275">
        <f t="shared" si="17"/>
        <v>2038</v>
      </c>
      <c r="AP128" s="275">
        <f t="shared" si="17"/>
        <v>2039</v>
      </c>
      <c r="AQ128" s="275">
        <f t="shared" si="17"/>
        <v>2040</v>
      </c>
      <c r="AR128" s="275">
        <f t="shared" si="17"/>
        <v>2041</v>
      </c>
      <c r="AS128" s="275">
        <f t="shared" si="17"/>
        <v>2042</v>
      </c>
      <c r="AT128" s="275">
        <f t="shared" si="17"/>
        <v>2043</v>
      </c>
      <c r="AU128" s="275">
        <f t="shared" si="17"/>
        <v>2044</v>
      </c>
      <c r="AV128" s="275">
        <f t="shared" si="17"/>
        <v>2045</v>
      </c>
    </row>
    <row r="129" spans="2:48" x14ac:dyDescent="0.3">
      <c r="B129" s="214">
        <v>6</v>
      </c>
      <c r="C129" s="215" t="s">
        <v>49</v>
      </c>
      <c r="D129" s="216">
        <f>+IFERROR(VLOOKUP($B129,'[4]TD 301-400'!$A$4:$V$23,MATCH(D$8,'[4]TD 301-400'!$A$4:$V$4,0),FALSE),0)</f>
        <v>86555.17825668749</v>
      </c>
      <c r="E129" s="217">
        <f>+IFERROR(VLOOKUP($B129,'[4]TD 301-400'!$A$4:$V$23,MATCH(E$8,'[4]TD 301-400'!$A$4:$V$4,0),FALSE),0)</f>
        <v>87644.751880751937</v>
      </c>
      <c r="F129" s="217">
        <f>+IFERROR(VLOOKUP($B129,'[4]TD 301-400'!$A$4:$V$23,MATCH(F$8,'[4]TD 301-400'!$A$4:$V$4,0),FALSE),0)</f>
        <v>88691.506160424949</v>
      </c>
      <c r="G129" s="217">
        <f>+IFERROR(VLOOKUP($B129,'[4]TD 301-400'!$A$4:$V$23,MATCH(G$8,'[4]TD 301-400'!$A$4:$V$4,0),FALSE),0)</f>
        <v>89755.818157244517</v>
      </c>
      <c r="H129" s="217">
        <f>+IFERROR(VLOOKUP($B129,'[4]TD 301-400'!$A$4:$V$23,MATCH(H$8,'[4]TD 301-400'!$A$4:$V$4,0),FALSE),0)</f>
        <v>90864.131955044082</v>
      </c>
      <c r="I129" s="217">
        <f>+IFERROR(VLOOKUP($B129,'[4]TD 301-400'!$A$4:$V$23,MATCH(I$8,'[4]TD 301-400'!$A$4:$V$4,0),FALSE),0)</f>
        <v>91993.097286302451</v>
      </c>
      <c r="J129" s="217">
        <f>+IFERROR(VLOOKUP($B129,'[4]TD 301-400'!$A$4:$V$23,MATCH(J$8,'[4]TD 301-400'!$A$4:$V$4,0),FALSE),0)</f>
        <v>93145.176429539992</v>
      </c>
      <c r="K129" s="217">
        <f>+IFERROR(VLOOKUP($B129,'[4]TD 301-400'!$A$4:$V$23,MATCH(K$8,'[4]TD 301-400'!$A$4:$V$4,0),FALSE),0)</f>
        <v>94320.099367341914</v>
      </c>
      <c r="L129" s="217">
        <f>+IFERROR(VLOOKUP($B129,'[4]TD 301-400'!$A$4:$V$23,MATCH(L$8,'[4]TD 301-400'!$A$4:$V$4,0),FALSE),0)</f>
        <v>95518.510243651472</v>
      </c>
      <c r="M129" s="217">
        <f>+IFERROR(VLOOKUP($B129,'[4]TD 301-400'!$A$4:$V$23,MATCH(M$8,'[4]TD 301-400'!$A$4:$V$4,0),FALSE),0)</f>
        <v>96740.829621935176</v>
      </c>
      <c r="N129" s="217">
        <f>+IFERROR(VLOOKUP($B129,'[4]TD 301-400'!$A$4:$V$23,MATCH(N$8,'[4]TD 301-400'!$A$4:$V$4,0),FALSE),0)</f>
        <v>97987.54703283195</v>
      </c>
      <c r="O129" s="217">
        <f>+IFERROR(VLOOKUP($B129,'[4]TD 301-400'!$A$4:$V$23,MATCH(O$8,'[4]TD 301-400'!$A$4:$V$4,0),FALSE),0)</f>
        <v>99259.14624749824</v>
      </c>
      <c r="P129" s="217">
        <f>+IFERROR(VLOOKUP($B129,'[4]TD 301-400'!$A$4:$V$23,MATCH(P$8,'[4]TD 301-400'!$A$4:$V$4,0),FALSE),0)</f>
        <v>100556.12470969456</v>
      </c>
      <c r="Q129" s="217">
        <f>+IFERROR(VLOOKUP($B129,'[4]TD 301-400'!$A$4:$V$23,MATCH(Q$8,'[4]TD 301-400'!$A$4:$V$4,0),FALSE),0)</f>
        <v>101878.98861566446</v>
      </c>
      <c r="R129" s="217">
        <f>+IFERROR(VLOOKUP($B129,'[4]TD 301-400'!$A$4:$V$23,MATCH(R$8,'[4]TD 301-400'!$A$4:$V$4,0),FALSE),0)</f>
        <v>103228.25513514866</v>
      </c>
      <c r="S129" s="217">
        <f>+IFERROR(VLOOKUP($B129,'[4]TD 301-400'!$A$4:$V$23,MATCH(S$8,'[4]TD 301-400'!$A$4:$V$4,0),FALSE),0)</f>
        <v>104604.44931538589</v>
      </c>
      <c r="T129" s="217">
        <f>+IFERROR(VLOOKUP($B129,'[4]TD 301-400'!$A$4:$V$23,MATCH(T$8,'[4]TD 301-400'!$A$4:$V$4,0),FALSE),0)</f>
        <v>106008.1159786371</v>
      </c>
      <c r="U129" s="217">
        <f>+IFERROR(VLOOKUP($B129,'[4]TD 301-400'!$A$4:$V$23,MATCH(U$8,'[4]TD 301-400'!$A$4:$V$4,0),FALSE),0)</f>
        <v>107439.77459387132</v>
      </c>
      <c r="V129" s="217">
        <f>+IFERROR(VLOOKUP($B129,'[4]TD 301-400'!$A$4:$V$23,MATCH(V$8,'[4]TD 301-400'!$A$4:$V$4,0),FALSE),0)</f>
        <v>108900.09643554833</v>
      </c>
      <c r="W129" s="217">
        <f>+IFERROR(VLOOKUP($B129,'[4]TD 301-400'!$A$4:$V$23,MATCH(W$8,'[4]TD 301-400'!$A$4:$V$4,0),FALSE),0)</f>
        <v>110389.21367027944</v>
      </c>
      <c r="X129" s="217">
        <f>+IFERROR(VLOOKUP($B129,'[4]TD 301-400'!$A$4:$V$23,MATCH(X$8,'[4]TD 301-400'!$A$4:$V$4,0),FALSE),0)</f>
        <v>111909.45065042305</v>
      </c>
      <c r="Z129" s="214">
        <v>6</v>
      </c>
      <c r="AA129" s="215" t="s">
        <v>49</v>
      </c>
      <c r="AB129" s="216">
        <f>+IFERROR(VLOOKUP($Z129,'[4]TD 301-400'!$A$31:$V$51,MATCH(AB$8,'[4]TD 301-400'!$A$31:$V$31,0),FALSE),0)</f>
        <v>87946.985523055177</v>
      </c>
      <c r="AC129" s="217">
        <f>+IFERROR(VLOOKUP($Z129,'[4]TD 301-400'!$A$31:$V$51,MATCH(AC$8,'[4]TD 301-400'!$A$31:$V$31,0),FALSE),0)</f>
        <v>89054.079490994394</v>
      </c>
      <c r="AD129" s="217">
        <f>+IFERROR(VLOOKUP($Z129,'[4]TD 301-400'!$A$31:$V$51,MATCH(AD$8,'[4]TD 301-400'!$A$31:$V$31,0),FALSE),0)</f>
        <v>90117.665579484688</v>
      </c>
      <c r="AE129" s="217">
        <f>+IFERROR(VLOOKUP($Z129,'[4]TD 301-400'!$A$31:$V$51,MATCH(AE$8,'[4]TD 301-400'!$A$31:$V$31,0),FALSE),0)</f>
        <v>91199.091713212998</v>
      </c>
      <c r="AF129" s="217">
        <f>+IFERROR(VLOOKUP($Z129,'[4]TD 301-400'!$A$31:$V$51,MATCH(AF$8,'[4]TD 301-400'!$A$31:$V$31,0),FALSE),0)</f>
        <v>92325.227196881067</v>
      </c>
      <c r="AG129" s="217">
        <f>+IFERROR(VLOOKUP($Z129,'[4]TD 301-400'!$A$31:$V$51,MATCH(AG$8,'[4]TD 301-400'!$A$31:$V$31,0),FALSE),0)</f>
        <v>93472.346290666072</v>
      </c>
      <c r="AH129" s="217">
        <f>+IFERROR(VLOOKUP($Z129,'[4]TD 301-400'!$A$31:$V$51,MATCH(AH$8,'[4]TD 301-400'!$A$31:$V$31,0),FALSE),0)</f>
        <v>94642.950866526749</v>
      </c>
      <c r="AI129" s="217">
        <f>+IFERROR(VLOOKUP($Z129,'[4]TD 301-400'!$A$31:$V$51,MATCH(AI$8,'[4]TD 301-400'!$A$31:$V$31,0),FALSE),0)</f>
        <v>95836.766565168888</v>
      </c>
      <c r="AJ129" s="217">
        <f>+IFERROR(VLOOKUP($Z129,'[4]TD 301-400'!$A$31:$V$51,MATCH(AJ$8,'[4]TD 301-400'!$A$31:$V$31,0),FALSE),0)</f>
        <v>97054.447888369352</v>
      </c>
      <c r="AK129" s="217">
        <f>+IFERROR(VLOOKUP($Z129,'[4]TD 301-400'!$A$31:$V$51,MATCH(AK$8,'[4]TD 301-400'!$A$31:$V$31,0),FALSE),0)</f>
        <v>98296.422162255825</v>
      </c>
      <c r="AL129" s="217">
        <f>+IFERROR(VLOOKUP($Z129,'[4]TD 301-400'!$A$31:$V$51,MATCH(AL$8,'[4]TD 301-400'!$A$31:$V$31,0),FALSE),0)</f>
        <v>99563.186789119849</v>
      </c>
      <c r="AM129" s="217">
        <f>+IFERROR(VLOOKUP($Z129,'[4]TD 301-400'!$A$31:$V$51,MATCH(AM$8,'[4]TD 301-400'!$A$31:$V$31,0),FALSE),0)</f>
        <v>100855.23331915805</v>
      </c>
      <c r="AN129" s="217">
        <f>+IFERROR(VLOOKUP($Z129,'[4]TD 301-400'!$A$31:$V$51,MATCH(AN$8,'[4]TD 301-400'!$A$31:$V$31,0),FALSE),0)</f>
        <v>102173.06719502654</v>
      </c>
      <c r="AO129" s="217">
        <f>+IFERROR(VLOOKUP($Z129,'[4]TD 301-400'!$A$31:$V$51,MATCH(AO$8,'[4]TD 301-400'!$A$31:$V$31,0),FALSE),0)</f>
        <v>103517.20275260453</v>
      </c>
      <c r="AP129" s="217">
        <f>+IFERROR(VLOOKUP($Z129,'[4]TD 301-400'!$A$31:$V$51,MATCH(AP$8,'[4]TD 301-400'!$A$31:$V$31,0),FALSE),0)</f>
        <v>104888.16547772184</v>
      </c>
      <c r="AQ129" s="217">
        <f>+IFERROR(VLOOKUP($Z129,'[4]TD 301-400'!$A$31:$V$51,MATCH(AQ$8,'[4]TD 301-400'!$A$31:$V$31,0),FALSE),0)</f>
        <v>106286.48886037749</v>
      </c>
      <c r="AR129" s="217">
        <f>+IFERROR(VLOOKUP($Z129,'[4]TD 301-400'!$A$31:$V$51,MATCH(AR$8,'[4]TD 301-400'!$A$31:$V$31,0),FALSE),0)</f>
        <v>107712.72648357372</v>
      </c>
      <c r="AS129" s="217">
        <f>+IFERROR(VLOOKUP($Z129,'[4]TD 301-400'!$A$31:$V$51,MATCH(AS$8,'[4]TD 301-400'!$A$31:$V$31,0),FALSE),0)</f>
        <v>109167.40616934067</v>
      </c>
      <c r="AT129" s="217">
        <f>+IFERROR(VLOOKUP($Z129,'[4]TD 301-400'!$A$31:$V$51,MATCH(AT$8,'[4]TD 301-400'!$A$31:$V$31,0),FALSE),0)</f>
        <v>110651.20998623194</v>
      </c>
      <c r="AU129" s="217">
        <f>+IFERROR(VLOOKUP($Z129,'[4]TD 301-400'!$A$31:$V$51,MATCH(AU$8,'[4]TD 301-400'!$A$31:$V$31,0),FALSE),0)</f>
        <v>112164.27222609756</v>
      </c>
      <c r="AV129" s="217">
        <f>+IFERROR(VLOOKUP($Z129,'[4]TD 301-400'!$A$31:$V$51,MATCH(AV$8,'[4]TD 301-400'!$A$31:$V$31,0),FALSE),0)</f>
        <v>113708.95461688176</v>
      </c>
    </row>
    <row r="130" spans="2:48" x14ac:dyDescent="0.3">
      <c r="B130" s="214">
        <v>8</v>
      </c>
      <c r="C130" s="218" t="s">
        <v>51</v>
      </c>
      <c r="D130" s="216">
        <f>+IFERROR(VLOOKUP($B130,'[4]TD 301-400'!$A$4:$V$23,MATCH(D$8,'[4]TD 301-400'!$A$4:$V$4,0),FALSE),0)</f>
        <v>0</v>
      </c>
      <c r="E130" s="217">
        <f>+IFERROR(VLOOKUP($B130,'[4]TD 301-400'!$A$4:$V$23,MATCH(E$8,'[4]TD 301-400'!$A$4:$V$4,0),FALSE),0)</f>
        <v>0</v>
      </c>
      <c r="F130" s="217">
        <f>+IFERROR(VLOOKUP($B130,'[4]TD 301-400'!$A$4:$V$23,MATCH(F$8,'[4]TD 301-400'!$A$4:$V$4,0),FALSE),0)</f>
        <v>0</v>
      </c>
      <c r="G130" s="217">
        <f>+IFERROR(VLOOKUP($B130,'[4]TD 301-400'!$A$4:$V$23,MATCH(G$8,'[4]TD 301-400'!$A$4:$V$4,0),FALSE),0)</f>
        <v>0</v>
      </c>
      <c r="H130" s="217">
        <f>+IFERROR(VLOOKUP($B130,'[4]TD 301-400'!$A$4:$V$23,MATCH(H$8,'[4]TD 301-400'!$A$4:$V$4,0),FALSE),0)</f>
        <v>0</v>
      </c>
      <c r="I130" s="217">
        <f>+IFERROR(VLOOKUP($B130,'[4]TD 301-400'!$A$4:$V$23,MATCH(I$8,'[4]TD 301-400'!$A$4:$V$4,0),FALSE),0)</f>
        <v>0</v>
      </c>
      <c r="J130" s="217">
        <f>+IFERROR(VLOOKUP($B130,'[4]TD 301-400'!$A$4:$V$23,MATCH(J$8,'[4]TD 301-400'!$A$4:$V$4,0),FALSE),0)</f>
        <v>0</v>
      </c>
      <c r="K130" s="217">
        <f>+IFERROR(VLOOKUP($B130,'[4]TD 301-400'!$A$4:$V$23,MATCH(K$8,'[4]TD 301-400'!$A$4:$V$4,0),FALSE),0)</f>
        <v>0</v>
      </c>
      <c r="L130" s="217">
        <f>+IFERROR(VLOOKUP($B130,'[4]TD 301-400'!$A$4:$V$23,MATCH(L$8,'[4]TD 301-400'!$A$4:$V$4,0),FALSE),0)</f>
        <v>0</v>
      </c>
      <c r="M130" s="217">
        <f>+IFERROR(VLOOKUP($B130,'[4]TD 301-400'!$A$4:$V$23,MATCH(M$8,'[4]TD 301-400'!$A$4:$V$4,0),FALSE),0)</f>
        <v>0</v>
      </c>
      <c r="N130" s="217">
        <f>+IFERROR(VLOOKUP($B130,'[4]TD 301-400'!$A$4:$V$23,MATCH(N$8,'[4]TD 301-400'!$A$4:$V$4,0),FALSE),0)</f>
        <v>0</v>
      </c>
      <c r="O130" s="217">
        <f>+IFERROR(VLOOKUP($B130,'[4]TD 301-400'!$A$4:$V$23,MATCH(O$8,'[4]TD 301-400'!$A$4:$V$4,0),FALSE),0)</f>
        <v>0</v>
      </c>
      <c r="P130" s="217">
        <f>+IFERROR(VLOOKUP($B130,'[4]TD 301-400'!$A$4:$V$23,MATCH(P$8,'[4]TD 301-400'!$A$4:$V$4,0),FALSE),0)</f>
        <v>0</v>
      </c>
      <c r="Q130" s="217">
        <f>+IFERROR(VLOOKUP($B130,'[4]TD 301-400'!$A$4:$V$23,MATCH(Q$8,'[4]TD 301-400'!$A$4:$V$4,0),FALSE),0)</f>
        <v>0</v>
      </c>
      <c r="R130" s="217">
        <f>+IFERROR(VLOOKUP($B130,'[4]TD 301-400'!$A$4:$V$23,MATCH(R$8,'[4]TD 301-400'!$A$4:$V$4,0),FALSE),0)</f>
        <v>0</v>
      </c>
      <c r="S130" s="217">
        <f>+IFERROR(VLOOKUP($B130,'[4]TD 301-400'!$A$4:$V$23,MATCH(S$8,'[4]TD 301-400'!$A$4:$V$4,0),FALSE),0)</f>
        <v>0</v>
      </c>
      <c r="T130" s="217">
        <f>+IFERROR(VLOOKUP($B130,'[4]TD 301-400'!$A$4:$V$23,MATCH(T$8,'[4]TD 301-400'!$A$4:$V$4,0),FALSE),0)</f>
        <v>0</v>
      </c>
      <c r="U130" s="217">
        <f>+IFERROR(VLOOKUP($B130,'[4]TD 301-400'!$A$4:$V$23,MATCH(U$8,'[4]TD 301-400'!$A$4:$V$4,0),FALSE),0)</f>
        <v>0</v>
      </c>
      <c r="V130" s="217">
        <f>+IFERROR(VLOOKUP($B130,'[4]TD 301-400'!$A$4:$V$23,MATCH(V$8,'[4]TD 301-400'!$A$4:$V$4,0),FALSE),0)</f>
        <v>0</v>
      </c>
      <c r="W130" s="217">
        <f>+IFERROR(VLOOKUP($B130,'[4]TD 301-400'!$A$4:$V$23,MATCH(W$8,'[4]TD 301-400'!$A$4:$V$4,0),FALSE),0)</f>
        <v>0</v>
      </c>
      <c r="X130" s="217">
        <f>+IFERROR(VLOOKUP($B130,'[4]TD 301-400'!$A$4:$V$23,MATCH(X$8,'[4]TD 301-400'!$A$4:$V$4,0),FALSE),0)</f>
        <v>0</v>
      </c>
      <c r="Z130" s="214">
        <v>8</v>
      </c>
      <c r="AA130" s="218" t="s">
        <v>51</v>
      </c>
      <c r="AB130" s="216">
        <f>+IFERROR(VLOOKUP($Z130,'[4]TD 301-400'!$A$31:$V$51,MATCH(AB$8,'[4]TD 301-400'!$A$31:$V$31,0),FALSE),0)</f>
        <v>0</v>
      </c>
      <c r="AC130" s="217">
        <f>+IFERROR(VLOOKUP($Z130,'[4]TD 301-400'!$A$31:$V$51,MATCH(AC$8,'[4]TD 301-400'!$A$31:$V$31,0),FALSE),0)</f>
        <v>0</v>
      </c>
      <c r="AD130" s="217">
        <f>+IFERROR(VLOOKUP($Z130,'[4]TD 301-400'!$A$31:$V$51,MATCH(AD$8,'[4]TD 301-400'!$A$31:$V$31,0),FALSE),0)</f>
        <v>0</v>
      </c>
      <c r="AE130" s="217">
        <f>+IFERROR(VLOOKUP($Z130,'[4]TD 301-400'!$A$31:$V$51,MATCH(AE$8,'[4]TD 301-400'!$A$31:$V$31,0),FALSE),0)</f>
        <v>0</v>
      </c>
      <c r="AF130" s="217">
        <f>+IFERROR(VLOOKUP($Z130,'[4]TD 301-400'!$A$31:$V$51,MATCH(AF$8,'[4]TD 301-400'!$A$31:$V$31,0),FALSE),0)</f>
        <v>0</v>
      </c>
      <c r="AG130" s="217">
        <f>+IFERROR(VLOOKUP($Z130,'[4]TD 301-400'!$A$31:$V$51,MATCH(AG$8,'[4]TD 301-400'!$A$31:$V$31,0),FALSE),0)</f>
        <v>0</v>
      </c>
      <c r="AH130" s="217">
        <f>+IFERROR(VLOOKUP($Z130,'[4]TD 301-400'!$A$31:$V$51,MATCH(AH$8,'[4]TD 301-400'!$A$31:$V$31,0),FALSE),0)</f>
        <v>0</v>
      </c>
      <c r="AI130" s="217">
        <f>+IFERROR(VLOOKUP($Z130,'[4]TD 301-400'!$A$31:$V$51,MATCH(AI$8,'[4]TD 301-400'!$A$31:$V$31,0),FALSE),0)</f>
        <v>0</v>
      </c>
      <c r="AJ130" s="217">
        <f>+IFERROR(VLOOKUP($Z130,'[4]TD 301-400'!$A$31:$V$51,MATCH(AJ$8,'[4]TD 301-400'!$A$31:$V$31,0),FALSE),0)</f>
        <v>0</v>
      </c>
      <c r="AK130" s="217">
        <f>+IFERROR(VLOOKUP($Z130,'[4]TD 301-400'!$A$31:$V$51,MATCH(AK$8,'[4]TD 301-400'!$A$31:$V$31,0),FALSE),0)</f>
        <v>0</v>
      </c>
      <c r="AL130" s="217">
        <f>+IFERROR(VLOOKUP($Z130,'[4]TD 301-400'!$A$31:$V$51,MATCH(AL$8,'[4]TD 301-400'!$A$31:$V$31,0),FALSE),0)</f>
        <v>0</v>
      </c>
      <c r="AM130" s="217">
        <f>+IFERROR(VLOOKUP($Z130,'[4]TD 301-400'!$A$31:$V$51,MATCH(AM$8,'[4]TD 301-400'!$A$31:$V$31,0),FALSE),0)</f>
        <v>0</v>
      </c>
      <c r="AN130" s="217">
        <f>+IFERROR(VLOOKUP($Z130,'[4]TD 301-400'!$A$31:$V$51,MATCH(AN$8,'[4]TD 301-400'!$A$31:$V$31,0),FALSE),0)</f>
        <v>0</v>
      </c>
      <c r="AO130" s="217">
        <f>+IFERROR(VLOOKUP($Z130,'[4]TD 301-400'!$A$31:$V$51,MATCH(AO$8,'[4]TD 301-400'!$A$31:$V$31,0),FALSE),0)</f>
        <v>0</v>
      </c>
      <c r="AP130" s="217">
        <f>+IFERROR(VLOOKUP($Z130,'[4]TD 301-400'!$A$31:$V$51,MATCH(AP$8,'[4]TD 301-400'!$A$31:$V$31,0),FALSE),0)</f>
        <v>0</v>
      </c>
      <c r="AQ130" s="217">
        <f>+IFERROR(VLOOKUP($Z130,'[4]TD 301-400'!$A$31:$V$51,MATCH(AQ$8,'[4]TD 301-400'!$A$31:$V$31,0),FALSE),0)</f>
        <v>0</v>
      </c>
      <c r="AR130" s="217">
        <f>+IFERROR(VLOOKUP($Z130,'[4]TD 301-400'!$A$31:$V$51,MATCH(AR$8,'[4]TD 301-400'!$A$31:$V$31,0),FALSE),0)</f>
        <v>0</v>
      </c>
      <c r="AS130" s="217">
        <f>+IFERROR(VLOOKUP($Z130,'[4]TD 301-400'!$A$31:$V$51,MATCH(AS$8,'[4]TD 301-400'!$A$31:$V$31,0),FALSE),0)</f>
        <v>0</v>
      </c>
      <c r="AT130" s="217">
        <f>+IFERROR(VLOOKUP($Z130,'[4]TD 301-400'!$A$31:$V$51,MATCH(AT$8,'[4]TD 301-400'!$A$31:$V$31,0),FALSE),0)</f>
        <v>0</v>
      </c>
      <c r="AU130" s="217">
        <f>+IFERROR(VLOOKUP($Z130,'[4]TD 301-400'!$A$31:$V$51,MATCH(AU$8,'[4]TD 301-400'!$A$31:$V$31,0),FALSE),0)</f>
        <v>0</v>
      </c>
      <c r="AV130" s="217">
        <f>+IFERROR(VLOOKUP($Z130,'[4]TD 301-400'!$A$31:$V$51,MATCH(AV$8,'[4]TD 301-400'!$A$31:$V$31,0),FALSE),0)</f>
        <v>0</v>
      </c>
    </row>
    <row r="131" spans="2:48" x14ac:dyDescent="0.3">
      <c r="B131" s="214">
        <v>9</v>
      </c>
      <c r="C131" s="219" t="s">
        <v>52</v>
      </c>
      <c r="D131" s="216">
        <f>+IFERROR(VLOOKUP($B131,'[4]TD 301-400'!$A$4:$V$23,MATCH(D$8,'[4]TD 301-400'!$A$4:$V$4,0),FALSE),0)</f>
        <v>1408.3407655641477</v>
      </c>
      <c r="E131" s="217">
        <f>+IFERROR(VLOOKUP($B131,'[4]TD 301-400'!$A$4:$V$23,MATCH(E$8,'[4]TD 301-400'!$A$4:$V$4,0),FALSE),0)</f>
        <v>1454.6607257392559</v>
      </c>
      <c r="F131" s="217">
        <f>+IFERROR(VLOOKUP($B131,'[4]TD 301-400'!$A$4:$V$23,MATCH(F$8,'[4]TD 301-400'!$A$4:$V$4,0),FALSE),0)</f>
        <v>1495.2963293813455</v>
      </c>
      <c r="G131" s="217">
        <f>+IFERROR(VLOOKUP($B131,'[4]TD 301-400'!$A$4:$V$23,MATCH(G$8,'[4]TD 301-400'!$A$4:$V$4,0),FALSE),0)</f>
        <v>1536.6679806104503</v>
      </c>
      <c r="H131" s="217">
        <f>+IFERROR(VLOOKUP($B131,'[4]TD 301-400'!$A$4:$V$23,MATCH(H$8,'[4]TD 301-400'!$A$4:$V$4,0),FALSE),0)</f>
        <v>1579.7183660978717</v>
      </c>
      <c r="I131" s="217">
        <f>+IFERROR(VLOOKUP($B131,'[4]TD 301-400'!$A$4:$V$23,MATCH(I$8,'[4]TD 301-400'!$A$4:$V$4,0),FALSE),0)</f>
        <v>1623.5693477104619</v>
      </c>
      <c r="J131" s="217">
        <f>+IFERROR(VLOOKUP($B131,'[4]TD 301-400'!$A$4:$V$23,MATCH(J$8,'[4]TD 301-400'!$A$4:$V$4,0),FALSE),0)</f>
        <v>1668.3177460798365</v>
      </c>
      <c r="K131" s="217">
        <f>+IFERROR(VLOOKUP($B131,'[4]TD 301-400'!$A$4:$V$23,MATCH(K$8,'[4]TD 301-400'!$A$4:$V$4,0),FALSE),0)</f>
        <v>1713.9535267384572</v>
      </c>
      <c r="L131" s="217">
        <f>+IFERROR(VLOOKUP($B131,'[4]TD 301-400'!$A$4:$V$23,MATCH(L$8,'[4]TD 301-400'!$A$4:$V$4,0),FALSE),0)</f>
        <v>1760.5015895728482</v>
      </c>
      <c r="M131" s="217">
        <f>+IFERROR(VLOOKUP($B131,'[4]TD 301-400'!$A$4:$V$23,MATCH(M$8,'[4]TD 301-400'!$A$4:$V$4,0),FALSE),0)</f>
        <v>1807.9783005870145</v>
      </c>
      <c r="N131" s="217">
        <f>+IFERROR(VLOOKUP($B131,'[4]TD 301-400'!$A$4:$V$23,MATCH(N$8,'[4]TD 301-400'!$A$4:$V$4,0),FALSE),0)</f>
        <v>1856.4026660126415</v>
      </c>
      <c r="O131" s="217">
        <f>+IFERROR(VLOOKUP($B131,'[4]TD 301-400'!$A$4:$V$23,MATCH(O$8,'[4]TD 301-400'!$A$4:$V$4,0),FALSE),0)</f>
        <v>1905.7934782503794</v>
      </c>
      <c r="P131" s="217">
        <f>+IFERROR(VLOOKUP($B131,'[4]TD 301-400'!$A$4:$V$23,MATCH(P$8,'[4]TD 301-400'!$A$4:$V$4,0),FALSE),0)</f>
        <v>1956.170058292161</v>
      </c>
      <c r="Q131" s="217">
        <f>+IFERROR(VLOOKUP($B131,'[4]TD 301-400'!$A$4:$V$23,MATCH(Q$8,'[4]TD 301-400'!$A$4:$V$4,0),FALSE),0)</f>
        <v>2007.5520674864924</v>
      </c>
      <c r="R131" s="217">
        <f>+IFERROR(VLOOKUP($B131,'[4]TD 301-400'!$A$4:$V$23,MATCH(R$8,'[4]TD 301-400'!$A$4:$V$4,0),FALSE),0)</f>
        <v>2059.9595942339283</v>
      </c>
      <c r="S131" s="217">
        <f>+IFERROR(VLOOKUP($B131,'[4]TD 301-400'!$A$4:$V$23,MATCH(S$8,'[4]TD 301-400'!$A$4:$V$4,0),FALSE),0)</f>
        <v>2113.4130290807957</v>
      </c>
      <c r="T131" s="217">
        <f>+IFERROR(VLOOKUP($B131,'[4]TD 301-400'!$A$4:$V$23,MATCH(T$8,'[4]TD 301-400'!$A$4:$V$4,0),FALSE),0)</f>
        <v>2167.9335457579605</v>
      </c>
      <c r="U131" s="217">
        <f>+IFERROR(VLOOKUP($B131,'[4]TD 301-400'!$A$4:$V$23,MATCH(U$8,'[4]TD 301-400'!$A$4:$V$4,0),FALSE),0)</f>
        <v>2223.541274291083</v>
      </c>
      <c r="V131" s="217">
        <f>+IFERROR(VLOOKUP($B131,'[4]TD 301-400'!$A$4:$V$23,MATCH(V$8,'[4]TD 301-400'!$A$4:$V$4,0),FALSE),0)</f>
        <v>2280.2624711699041</v>
      </c>
      <c r="W131" s="217">
        <f>+IFERROR(VLOOKUP($B131,'[4]TD 301-400'!$A$4:$V$23,MATCH(W$8,'[4]TD 301-400'!$A$4:$V$4,0),FALSE),0)</f>
        <v>2338.1015543835824</v>
      </c>
      <c r="X131" s="217">
        <f>+IFERROR(VLOOKUP($B131,'[4]TD 301-400'!$A$4:$V$23,MATCH(X$8,'[4]TD 301-400'!$A$4:$V$4,0),FALSE),0)</f>
        <v>2397.1516644279336</v>
      </c>
      <c r="Z131" s="214">
        <v>9</v>
      </c>
      <c r="AA131" s="219" t="s">
        <v>52</v>
      </c>
      <c r="AB131" s="216">
        <f>+IFERROR(VLOOKUP($Z131,'[4]TD 301-400'!$A$31:$V$51,MATCH(AB$8,'[4]TD 301-400'!$A$31:$V$31,0),FALSE),0)</f>
        <v>1430.9868850744192</v>
      </c>
      <c r="AC131" s="217">
        <f>+IFERROR(VLOOKUP($Z131,'[4]TD 301-400'!$A$31:$V$51,MATCH(AC$8,'[4]TD 301-400'!$A$31:$V$31,0),FALSE),0)</f>
        <v>1478.0516702091431</v>
      </c>
      <c r="AD131" s="217">
        <f>+IFERROR(VLOOKUP($Z131,'[4]TD 301-400'!$A$31:$V$51,MATCH(AD$8,'[4]TD 301-400'!$A$31:$V$31,0),FALSE),0)</f>
        <v>1519.3406943577972</v>
      </c>
      <c r="AE131" s="217">
        <f>+IFERROR(VLOOKUP($Z131,'[4]TD 301-400'!$A$31:$V$51,MATCH(AE$8,'[4]TD 301-400'!$A$31:$V$31,0),FALSE),0)</f>
        <v>1561.3776017386663</v>
      </c>
      <c r="AF131" s="217">
        <f>+IFERROR(VLOOKUP($Z131,'[4]TD 301-400'!$A$31:$V$51,MATCH(AF$8,'[4]TD 301-400'!$A$31:$V$31,0),FALSE),0)</f>
        <v>1605.1202374247257</v>
      </c>
      <c r="AG131" s="217">
        <f>+IFERROR(VLOOKUP($Z131,'[4]TD 301-400'!$A$31:$V$51,MATCH(AG$8,'[4]TD 301-400'!$A$31:$V$31,0),FALSE),0)</f>
        <v>1649.6763428216468</v>
      </c>
      <c r="AH131" s="217">
        <f>+IFERROR(VLOOKUP($Z131,'[4]TD 301-400'!$A$31:$V$51,MATCH(AH$8,'[4]TD 301-400'!$A$31:$V$31,0),FALSE),0)</f>
        <v>1695.1442954368003</v>
      </c>
      <c r="AI131" s="217">
        <f>+IFERROR(VLOOKUP($Z131,'[4]TD 301-400'!$A$31:$V$51,MATCH(AI$8,'[4]TD 301-400'!$A$31:$V$31,0),FALSE),0)</f>
        <v>1741.5138994484114</v>
      </c>
      <c r="AJ131" s="217">
        <f>+IFERROR(VLOOKUP($Z131,'[4]TD 301-400'!$A$31:$V$51,MATCH(AJ$8,'[4]TD 301-400'!$A$31:$V$31,0),FALSE),0)</f>
        <v>1788.8104551331801</v>
      </c>
      <c r="AK131" s="217">
        <f>+IFERROR(VLOOKUP($Z131,'[4]TD 301-400'!$A$31:$V$51,MATCH(AK$8,'[4]TD 301-400'!$A$31:$V$31,0),FALSE),0)</f>
        <v>1837.0505916604538</v>
      </c>
      <c r="AL131" s="217">
        <f>+IFERROR(VLOOKUP($Z131,'[4]TD 301-400'!$A$31:$V$51,MATCH(AL$8,'[4]TD 301-400'!$A$31:$V$31,0),FALSE),0)</f>
        <v>1886.2536208821252</v>
      </c>
      <c r="AM131" s="217">
        <f>+IFERROR(VLOOKUP($Z131,'[4]TD 301-400'!$A$31:$V$51,MATCH(AM$8,'[4]TD 301-400'!$A$31:$V$31,0),FALSE),0)</f>
        <v>1936.4386373806451</v>
      </c>
      <c r="AN131" s="217">
        <f>+IFERROR(VLOOKUP($Z131,'[4]TD 301-400'!$A$31:$V$51,MATCH(AN$8,'[4]TD 301-400'!$A$31:$V$31,0),FALSE),0)</f>
        <v>1987.625272829499</v>
      </c>
      <c r="AO131" s="217">
        <f>+IFERROR(VLOOKUP($Z131,'[4]TD 301-400'!$A$31:$V$51,MATCH(AO$8,'[4]TD 301-400'!$A$31:$V$31,0),FALSE),0)</f>
        <v>2039.8335047316757</v>
      </c>
      <c r="AP131" s="217">
        <f>+IFERROR(VLOOKUP($Z131,'[4]TD 301-400'!$A$31:$V$51,MATCH(AP$8,'[4]TD 301-400'!$A$31:$V$31,0),FALSE),0)</f>
        <v>2093.0837445092102</v>
      </c>
      <c r="AQ131" s="217">
        <f>+IFERROR(VLOOKUP($Z131,'[4]TD 301-400'!$A$31:$V$51,MATCH(AQ$8,'[4]TD 301-400'!$A$31:$V$31,0),FALSE),0)</f>
        <v>2147.3967105884153</v>
      </c>
      <c r="AR131" s="217">
        <f>+IFERROR(VLOOKUP($Z131,'[4]TD 301-400'!$A$31:$V$51,MATCH(AR$8,'[4]TD 301-400'!$A$31:$V$31,0),FALSE),0)</f>
        <v>2202.7939171737485</v>
      </c>
      <c r="AS131" s="217">
        <f>+IFERROR(VLOOKUP($Z131,'[4]TD 301-400'!$A$31:$V$51,MATCH(AS$8,'[4]TD 301-400'!$A$31:$V$31,0),FALSE),0)</f>
        <v>2259.2958179816833</v>
      </c>
      <c r="AT131" s="217">
        <f>+IFERROR(VLOOKUP($Z131,'[4]TD 301-400'!$A$31:$V$51,MATCH(AT$8,'[4]TD 301-400'!$A$31:$V$31,0),FALSE),0)</f>
        <v>2316.9290917063163</v>
      </c>
      <c r="AU131" s="217">
        <f>+IFERROR(VLOOKUP($Z131,'[4]TD 301-400'!$A$31:$V$51,MATCH(AU$8,'[4]TD 301-400'!$A$31:$V$31,0),FALSE),0)</f>
        <v>2375.6982273780709</v>
      </c>
      <c r="AV131" s="217">
        <f>+IFERROR(VLOOKUP($Z131,'[4]TD 301-400'!$A$31:$V$51,MATCH(AV$8,'[4]TD 301-400'!$A$31:$V$31,0),FALSE),0)</f>
        <v>2435.6978631919346</v>
      </c>
    </row>
    <row r="132" spans="2:48" x14ac:dyDescent="0.3">
      <c r="B132" s="214">
        <v>10</v>
      </c>
      <c r="C132" s="219" t="s">
        <v>53</v>
      </c>
      <c r="D132" s="216">
        <f>+IFERROR(VLOOKUP($B132,'[4]TD 301-400'!$A$4:$V$23,MATCH(D$8,'[4]TD 301-400'!$A$4:$V$4,0),FALSE),0)</f>
        <v>184589.74519896938</v>
      </c>
      <c r="E132" s="217">
        <f>+IFERROR(VLOOKUP($B132,'[4]TD 301-400'!$A$4:$V$23,MATCH(E$8,'[4]TD 301-400'!$A$4:$V$4,0),FALSE),0)</f>
        <v>186831.72292206113</v>
      </c>
      <c r="F132" s="217">
        <f>+IFERROR(VLOOKUP($B132,'[4]TD 301-400'!$A$4:$V$23,MATCH(F$8,'[4]TD 301-400'!$A$4:$V$4,0),FALSE),0)</f>
        <v>188999.29934809633</v>
      </c>
      <c r="G132" s="217">
        <f>+IFERROR(VLOOKUP($B132,'[4]TD 301-400'!$A$4:$V$23,MATCH(G$8,'[4]TD 301-400'!$A$4:$V$4,0),FALSE),0)</f>
        <v>191203.80685306038</v>
      </c>
      <c r="H132" s="217">
        <f>+IFERROR(VLOOKUP($B132,'[4]TD 301-400'!$A$4:$V$23,MATCH(H$8,'[4]TD 301-400'!$A$4:$V$4,0),FALSE),0)</f>
        <v>193498.76746825839</v>
      </c>
      <c r="I132" s="217">
        <f>+IFERROR(VLOOKUP($B132,'[4]TD 301-400'!$A$4:$V$23,MATCH(I$8,'[4]TD 301-400'!$A$4:$V$4,0),FALSE),0)</f>
        <v>195836.56269787514</v>
      </c>
      <c r="J132" s="217">
        <f>+IFERROR(VLOOKUP($B132,'[4]TD 301-400'!$A$4:$V$23,MATCH(J$8,'[4]TD 301-400'!$A$4:$V$4,0),FALSE),0)</f>
        <v>198222.19684393107</v>
      </c>
      <c r="K132" s="217">
        <f>+IFERROR(VLOOKUP($B132,'[4]TD 301-400'!$A$4:$V$23,MATCH(K$8,'[4]TD 301-400'!$A$4:$V$4,0),FALSE),0)</f>
        <v>200655.14022784322</v>
      </c>
      <c r="L132" s="217">
        <f>+IFERROR(VLOOKUP($B132,'[4]TD 301-400'!$A$4:$V$23,MATCH(L$8,'[4]TD 301-400'!$A$4:$V$4,0),FALSE),0)</f>
        <v>203136.71912697997</v>
      </c>
      <c r="M132" s="217">
        <f>+IFERROR(VLOOKUP($B132,'[4]TD 301-400'!$A$4:$V$23,MATCH(M$8,'[4]TD 301-400'!$A$4:$V$4,0),FALSE),0)</f>
        <v>205667.80635136145</v>
      </c>
      <c r="N132" s="217">
        <f>+IFERROR(VLOOKUP($B132,'[4]TD 301-400'!$A$4:$V$23,MATCH(N$8,'[4]TD 301-400'!$A$4:$V$4,0),FALSE),0)</f>
        <v>208249.415087484</v>
      </c>
      <c r="O132" s="217">
        <f>+IFERROR(VLOOKUP($B132,'[4]TD 301-400'!$A$4:$V$23,MATCH(O$8,'[4]TD 301-400'!$A$4:$V$4,0),FALSE),0)</f>
        <v>210882.54721955367</v>
      </c>
      <c r="P132" s="217">
        <f>+IFERROR(VLOOKUP($B132,'[4]TD 301-400'!$A$4:$V$23,MATCH(P$8,'[4]TD 301-400'!$A$4:$V$4,0),FALSE),0)</f>
        <v>213568.23278445218</v>
      </c>
      <c r="Q132" s="217">
        <f>+IFERROR(VLOOKUP($B132,'[4]TD 301-400'!$A$4:$V$23,MATCH(Q$8,'[4]TD 301-400'!$A$4:$V$4,0),FALSE),0)</f>
        <v>216307.51998232462</v>
      </c>
      <c r="R132" s="217">
        <f>+IFERROR(VLOOKUP($B132,'[4]TD 301-400'!$A$4:$V$23,MATCH(R$8,'[4]TD 301-400'!$A$4:$V$4,0),FALSE),0)</f>
        <v>219101.47973264559</v>
      </c>
      <c r="S132" s="217">
        <f>+IFERROR(VLOOKUP($B132,'[4]TD 301-400'!$A$4:$V$23,MATCH(S$8,'[4]TD 301-400'!$A$4:$V$4,0),FALSE),0)</f>
        <v>221951.19924339946</v>
      </c>
      <c r="T132" s="217">
        <f>+IFERROR(VLOOKUP($B132,'[4]TD 301-400'!$A$4:$V$23,MATCH(T$8,'[4]TD 301-400'!$A$4:$V$4,0),FALSE),0)</f>
        <v>224857.80677311364</v>
      </c>
      <c r="U132" s="217">
        <f>+IFERROR(VLOOKUP($B132,'[4]TD 301-400'!$A$4:$V$23,MATCH(U$8,'[4]TD 301-400'!$A$4:$V$4,0),FALSE),0)</f>
        <v>227822.37768067085</v>
      </c>
      <c r="V132" s="217">
        <f>+IFERROR(VLOOKUP($B132,'[4]TD 301-400'!$A$4:$V$23,MATCH(V$8,'[4]TD 301-400'!$A$4:$V$4,0),FALSE),0)</f>
        <v>230846.30323314917</v>
      </c>
      <c r="W132" s="217">
        <f>+IFERROR(VLOOKUP($B132,'[4]TD 301-400'!$A$4:$V$23,MATCH(W$8,'[4]TD 301-400'!$A$4:$V$4,0),FALSE),0)</f>
        <v>233929.8522573745</v>
      </c>
      <c r="X132" s="217">
        <f>+IFERROR(VLOOKUP($B132,'[4]TD 301-400'!$A$4:$V$23,MATCH(X$8,'[4]TD 301-400'!$A$4:$V$4,0),FALSE),0)</f>
        <v>237077.85820825191</v>
      </c>
      <c r="Z132" s="214">
        <v>10</v>
      </c>
      <c r="AA132" s="219" t="s">
        <v>53</v>
      </c>
      <c r="AB132" s="216">
        <f>+IFERROR(VLOOKUP($Z132,'[4]TD 301-400'!$A$31:$V$51,MATCH(AB$8,'[4]TD 301-400'!$A$31:$V$31,0),FALSE),0)</f>
        <v>186629.46188341823</v>
      </c>
      <c r="AC132" s="217">
        <f>+IFERROR(VLOOKUP($Z132,'[4]TD 301-400'!$A$31:$V$51,MATCH(AC$8,'[4]TD 301-400'!$A$31:$V$31,0),FALSE),0)</f>
        <v>188896.21346034989</v>
      </c>
      <c r="AD132" s="217">
        <f>+IFERROR(VLOOKUP($Z132,'[4]TD 301-400'!$A$31:$V$51,MATCH(AD$8,'[4]TD 301-400'!$A$31:$V$31,0),FALSE),0)</f>
        <v>191087.74160589298</v>
      </c>
      <c r="AE132" s="217">
        <f>+IFERROR(VLOOKUP($Z132,'[4]TD 301-400'!$A$31:$V$51,MATCH(AE$8,'[4]TD 301-400'!$A$31:$V$31,0),FALSE),0)</f>
        <v>193316.60891878654</v>
      </c>
      <c r="AF132" s="217">
        <f>+IFERROR(VLOOKUP($Z132,'[4]TD 301-400'!$A$31:$V$51,MATCH(AF$8,'[4]TD 301-400'!$A$31:$V$31,0),FALSE),0)</f>
        <v>195636.92884878273</v>
      </c>
      <c r="AG132" s="217">
        <f>+IFERROR(VLOOKUP($Z132,'[4]TD 301-400'!$A$31:$V$51,MATCH(AG$8,'[4]TD 301-400'!$A$31:$V$31,0),FALSE),0)</f>
        <v>198000.55671568631</v>
      </c>
      <c r="AH132" s="217">
        <f>+IFERROR(VLOOKUP($Z132,'[4]TD 301-400'!$A$31:$V$51,MATCH(AH$8,'[4]TD 301-400'!$A$31:$V$31,0),FALSE),0)</f>
        <v>200412.55211905646</v>
      </c>
      <c r="AI132" s="217">
        <f>+IFERROR(VLOOKUP($Z132,'[4]TD 301-400'!$A$31:$V$51,MATCH(AI$8,'[4]TD 301-400'!$A$31:$V$31,0),FALSE),0)</f>
        <v>202872.37952736125</v>
      </c>
      <c r="AJ132" s="217">
        <f>+IFERROR(VLOOKUP($Z132,'[4]TD 301-400'!$A$31:$V$51,MATCH(AJ$8,'[4]TD 301-400'!$A$31:$V$31,0),FALSE),0)</f>
        <v>205381.37987333312</v>
      </c>
      <c r="AK132" s="217">
        <f>+IFERROR(VLOOKUP($Z132,'[4]TD 301-400'!$A$31:$V$51,MATCH(AK$8,'[4]TD 301-400'!$A$31:$V$31,0),FALSE),0)</f>
        <v>207940.43561154383</v>
      </c>
      <c r="AL132" s="217">
        <f>+IFERROR(VLOOKUP($Z132,'[4]TD 301-400'!$A$31:$V$51,MATCH(AL$8,'[4]TD 301-400'!$A$31:$V$31,0),FALSE),0)</f>
        <v>210550.57112420065</v>
      </c>
      <c r="AM132" s="217">
        <f>+IFERROR(VLOOKUP($Z132,'[4]TD 301-400'!$A$31:$V$51,MATCH(AM$8,'[4]TD 301-400'!$A$31:$V$31,0),FALSE),0)</f>
        <v>213212.79936632951</v>
      </c>
      <c r="AN132" s="217">
        <f>+IFERROR(VLOOKUP($Z132,'[4]TD 301-400'!$A$31:$V$51,MATCH(AN$8,'[4]TD 301-400'!$A$31:$V$31,0),FALSE),0)</f>
        <v>215928.16175672031</v>
      </c>
      <c r="AO132" s="217">
        <f>+IFERROR(VLOOKUP($Z132,'[4]TD 301-400'!$A$31:$V$51,MATCH(AO$8,'[4]TD 301-400'!$A$31:$V$31,0),FALSE),0)</f>
        <v>218697.71807812946</v>
      </c>
      <c r="AP132" s="217">
        <f>+IFERROR(VLOOKUP($Z132,'[4]TD 301-400'!$A$31:$V$51,MATCH(AP$8,'[4]TD 301-400'!$A$31:$V$31,0),FALSE),0)</f>
        <v>221522.55108369075</v>
      </c>
      <c r="AQ132" s="217">
        <f>+IFERROR(VLOOKUP($Z132,'[4]TD 301-400'!$A$31:$V$51,MATCH(AQ$8,'[4]TD 301-400'!$A$31:$V$31,0),FALSE),0)</f>
        <v>224403.75999503903</v>
      </c>
      <c r="AR132" s="217">
        <f>+IFERROR(VLOOKUP($Z132,'[4]TD 301-400'!$A$31:$V$51,MATCH(AR$8,'[4]TD 301-400'!$A$31:$V$31,0),FALSE),0)</f>
        <v>227342.4855379565</v>
      </c>
      <c r="AS132" s="217">
        <f>+IFERROR(VLOOKUP($Z132,'[4]TD 301-400'!$A$31:$V$51,MATCH(AS$8,'[4]TD 301-400'!$A$31:$V$31,0),FALSE),0)</f>
        <v>230339.81495404241</v>
      </c>
      <c r="AT132" s="217">
        <f>+IFERROR(VLOOKUP($Z132,'[4]TD 301-400'!$A$31:$V$51,MATCH(AT$8,'[4]TD 301-400'!$A$31:$V$31,0),FALSE),0)</f>
        <v>233397.1548838754</v>
      </c>
      <c r="AU132" s="217">
        <f>+IFERROR(VLOOKUP($Z132,'[4]TD 301-400'!$A$31:$V$51,MATCH(AU$8,'[4]TD 301-400'!$A$31:$V$31,0),FALSE),0)</f>
        <v>236514.77712481865</v>
      </c>
      <c r="AV132" s="217">
        <f>+IFERROR(VLOOKUP($Z132,'[4]TD 301-400'!$A$31:$V$51,MATCH(AV$8,'[4]TD 301-400'!$A$31:$V$31,0),FALSE),0)</f>
        <v>239697.5685414531</v>
      </c>
    </row>
    <row r="133" spans="2:48" x14ac:dyDescent="0.3">
      <c r="B133" s="214">
        <v>13</v>
      </c>
      <c r="C133" s="219" t="s">
        <v>55</v>
      </c>
      <c r="D133" s="216">
        <f>+IFERROR(VLOOKUP($B133,'[4]TD 301-400'!$A$4:$V$23,MATCH(D$8,'[4]TD 301-400'!$A$4:$V$4,0),FALSE),0)</f>
        <v>301.42843037721553</v>
      </c>
      <c r="E133" s="217">
        <f>+IFERROR(VLOOKUP($B133,'[4]TD 301-400'!$A$4:$V$23,MATCH(E$8,'[4]TD 301-400'!$A$4:$V$4,0),FALSE),0)</f>
        <v>307.64441714217969</v>
      </c>
      <c r="F133" s="217">
        <f>+IFERROR(VLOOKUP($B133,'[4]TD 301-400'!$A$4:$V$23,MATCH(F$8,'[4]TD 301-400'!$A$4:$V$4,0),FALSE),0)</f>
        <v>308.27984327932739</v>
      </c>
      <c r="G133" s="217">
        <f>+IFERROR(VLOOKUP($B133,'[4]TD 301-400'!$A$4:$V$23,MATCH(G$8,'[4]TD 301-400'!$A$4:$V$4,0),FALSE),0)</f>
        <v>308.27855842767951</v>
      </c>
      <c r="H133" s="217">
        <f>+IFERROR(VLOOKUP($B133,'[4]TD 301-400'!$A$4:$V$23,MATCH(H$8,'[4]TD 301-400'!$A$4:$V$4,0),FALSE),0)</f>
        <v>308.2785572173317</v>
      </c>
      <c r="I133" s="217">
        <f>+IFERROR(VLOOKUP($B133,'[4]TD 301-400'!$A$4:$V$23,MATCH(I$8,'[4]TD 301-400'!$A$4:$V$4,0),FALSE),0)</f>
        <v>308.27855721619159</v>
      </c>
      <c r="J133" s="217">
        <f>+IFERROR(VLOOKUP($B133,'[4]TD 301-400'!$A$4:$V$23,MATCH(J$8,'[4]TD 301-400'!$A$4:$V$4,0),FALSE),0)</f>
        <v>308.27855721619045</v>
      </c>
      <c r="K133" s="217">
        <f>+IFERROR(VLOOKUP($B133,'[4]TD 301-400'!$A$4:$V$23,MATCH(K$8,'[4]TD 301-400'!$A$4:$V$4,0),FALSE),0)</f>
        <v>308.27855721619045</v>
      </c>
      <c r="L133" s="217">
        <f>+IFERROR(VLOOKUP($B133,'[4]TD 301-400'!$A$4:$V$23,MATCH(L$8,'[4]TD 301-400'!$A$4:$V$4,0),FALSE),0)</f>
        <v>308.27855721619045</v>
      </c>
      <c r="M133" s="217">
        <f>+IFERROR(VLOOKUP($B133,'[4]TD 301-400'!$A$4:$V$23,MATCH(M$8,'[4]TD 301-400'!$A$4:$V$4,0),FALSE),0)</f>
        <v>308.27855721619045</v>
      </c>
      <c r="N133" s="217">
        <f>+IFERROR(VLOOKUP($B133,'[4]TD 301-400'!$A$4:$V$23,MATCH(N$8,'[4]TD 301-400'!$A$4:$V$4,0),FALSE),0)</f>
        <v>308.27855721619045</v>
      </c>
      <c r="O133" s="217">
        <f>+IFERROR(VLOOKUP($B133,'[4]TD 301-400'!$A$4:$V$23,MATCH(O$8,'[4]TD 301-400'!$A$4:$V$4,0),FALSE),0)</f>
        <v>308.27855721619045</v>
      </c>
      <c r="P133" s="217">
        <f>+IFERROR(VLOOKUP($B133,'[4]TD 301-400'!$A$4:$V$23,MATCH(P$8,'[4]TD 301-400'!$A$4:$V$4,0),FALSE),0)</f>
        <v>308.27855721619045</v>
      </c>
      <c r="Q133" s="217">
        <f>+IFERROR(VLOOKUP($B133,'[4]TD 301-400'!$A$4:$V$23,MATCH(Q$8,'[4]TD 301-400'!$A$4:$V$4,0),FALSE),0)</f>
        <v>308.27855721619045</v>
      </c>
      <c r="R133" s="217">
        <f>+IFERROR(VLOOKUP($B133,'[4]TD 301-400'!$A$4:$V$23,MATCH(R$8,'[4]TD 301-400'!$A$4:$V$4,0),FALSE),0)</f>
        <v>308.27855721619045</v>
      </c>
      <c r="S133" s="217">
        <f>+IFERROR(VLOOKUP($B133,'[4]TD 301-400'!$A$4:$V$23,MATCH(S$8,'[4]TD 301-400'!$A$4:$V$4,0),FALSE),0)</f>
        <v>308.27855721619045</v>
      </c>
      <c r="T133" s="217">
        <f>+IFERROR(VLOOKUP($B133,'[4]TD 301-400'!$A$4:$V$23,MATCH(T$8,'[4]TD 301-400'!$A$4:$V$4,0),FALSE),0)</f>
        <v>308.27855721619045</v>
      </c>
      <c r="U133" s="217">
        <f>+IFERROR(VLOOKUP($B133,'[4]TD 301-400'!$A$4:$V$23,MATCH(U$8,'[4]TD 301-400'!$A$4:$V$4,0),FALSE),0)</f>
        <v>308.27855721619045</v>
      </c>
      <c r="V133" s="217">
        <f>+IFERROR(VLOOKUP($B133,'[4]TD 301-400'!$A$4:$V$23,MATCH(V$8,'[4]TD 301-400'!$A$4:$V$4,0),FALSE),0)</f>
        <v>308.27855721619045</v>
      </c>
      <c r="W133" s="217">
        <f>+IFERROR(VLOOKUP($B133,'[4]TD 301-400'!$A$4:$V$23,MATCH(W$8,'[4]TD 301-400'!$A$4:$V$4,0),FALSE),0)</f>
        <v>308.27855721619045</v>
      </c>
      <c r="X133" s="217">
        <f>+IFERROR(VLOOKUP($B133,'[4]TD 301-400'!$A$4:$V$23,MATCH(X$8,'[4]TD 301-400'!$A$4:$V$4,0),FALSE),0)</f>
        <v>308.27855721619045</v>
      </c>
      <c r="Z133" s="214">
        <v>13</v>
      </c>
      <c r="AA133" s="219" t="s">
        <v>55</v>
      </c>
      <c r="AB133" s="216">
        <f>+IFERROR(VLOOKUP($Z133,'[4]TD 301-400'!$A$31:$V$51,MATCH(AB$8,'[4]TD 301-400'!$A$31:$V$31,0),FALSE),0)</f>
        <v>306.27539953768115</v>
      </c>
      <c r="AC133" s="217">
        <f>+IFERROR(VLOOKUP($Z133,'[4]TD 301-400'!$A$31:$V$51,MATCH(AC$8,'[4]TD 301-400'!$A$31:$V$31,0),FALSE),0)</f>
        <v>312.59133936982602</v>
      </c>
      <c r="AD133" s="217">
        <f>+IFERROR(VLOOKUP($Z133,'[4]TD 301-400'!$A$31:$V$51,MATCH(AD$8,'[4]TD 301-400'!$A$31:$V$31,0),FALSE),0)</f>
        <v>313.23698315925895</v>
      </c>
      <c r="AE133" s="217">
        <f>+IFERROR(VLOOKUP($Z133,'[4]TD 301-400'!$A$31:$V$51,MATCH(AE$8,'[4]TD 301-400'!$A$31:$V$31,0),FALSE),0)</f>
        <v>313.23567764719655</v>
      </c>
      <c r="AF133" s="217">
        <f>+IFERROR(VLOOKUP($Z133,'[4]TD 301-400'!$A$31:$V$51,MATCH(AF$8,'[4]TD 301-400'!$A$31:$V$31,0),FALSE),0)</f>
        <v>313.23567641738646</v>
      </c>
      <c r="AG133" s="217">
        <f>+IFERROR(VLOOKUP($Z133,'[4]TD 301-400'!$A$31:$V$51,MATCH(AG$8,'[4]TD 301-400'!$A$31:$V$31,0),FALSE),0)</f>
        <v>313.23567641622788</v>
      </c>
      <c r="AH133" s="217">
        <f>+IFERROR(VLOOKUP($Z133,'[4]TD 301-400'!$A$31:$V$51,MATCH(AH$8,'[4]TD 301-400'!$A$31:$V$31,0),FALSE),0)</f>
        <v>313.2356764162268</v>
      </c>
      <c r="AI133" s="217">
        <f>+IFERROR(VLOOKUP($Z133,'[4]TD 301-400'!$A$31:$V$51,MATCH(AI$8,'[4]TD 301-400'!$A$31:$V$31,0),FALSE),0)</f>
        <v>313.2356764162268</v>
      </c>
      <c r="AJ133" s="217">
        <f>+IFERROR(VLOOKUP($Z133,'[4]TD 301-400'!$A$31:$V$51,MATCH(AJ$8,'[4]TD 301-400'!$A$31:$V$31,0),FALSE),0)</f>
        <v>313.2356764162268</v>
      </c>
      <c r="AK133" s="217">
        <f>+IFERROR(VLOOKUP($Z133,'[4]TD 301-400'!$A$31:$V$51,MATCH(AK$8,'[4]TD 301-400'!$A$31:$V$31,0),FALSE),0)</f>
        <v>313.2356764162268</v>
      </c>
      <c r="AL133" s="217">
        <f>+IFERROR(VLOOKUP($Z133,'[4]TD 301-400'!$A$31:$V$51,MATCH(AL$8,'[4]TD 301-400'!$A$31:$V$31,0),FALSE),0)</f>
        <v>313.2356764162268</v>
      </c>
      <c r="AM133" s="217">
        <f>+IFERROR(VLOOKUP($Z133,'[4]TD 301-400'!$A$31:$V$51,MATCH(AM$8,'[4]TD 301-400'!$A$31:$V$31,0),FALSE),0)</f>
        <v>313.2356764162268</v>
      </c>
      <c r="AN133" s="217">
        <f>+IFERROR(VLOOKUP($Z133,'[4]TD 301-400'!$A$31:$V$51,MATCH(AN$8,'[4]TD 301-400'!$A$31:$V$31,0),FALSE),0)</f>
        <v>313.2356764162268</v>
      </c>
      <c r="AO133" s="217">
        <f>+IFERROR(VLOOKUP($Z133,'[4]TD 301-400'!$A$31:$V$51,MATCH(AO$8,'[4]TD 301-400'!$A$31:$V$31,0),FALSE),0)</f>
        <v>313.2356764162268</v>
      </c>
      <c r="AP133" s="217">
        <f>+IFERROR(VLOOKUP($Z133,'[4]TD 301-400'!$A$31:$V$51,MATCH(AP$8,'[4]TD 301-400'!$A$31:$V$31,0),FALSE),0)</f>
        <v>313.2356764162268</v>
      </c>
      <c r="AQ133" s="217">
        <f>+IFERROR(VLOOKUP($Z133,'[4]TD 301-400'!$A$31:$V$51,MATCH(AQ$8,'[4]TD 301-400'!$A$31:$V$31,0),FALSE),0)</f>
        <v>313.2356764162268</v>
      </c>
      <c r="AR133" s="217">
        <f>+IFERROR(VLOOKUP($Z133,'[4]TD 301-400'!$A$31:$V$51,MATCH(AR$8,'[4]TD 301-400'!$A$31:$V$31,0),FALSE),0)</f>
        <v>313.2356764162268</v>
      </c>
      <c r="AS133" s="217">
        <f>+IFERROR(VLOOKUP($Z133,'[4]TD 301-400'!$A$31:$V$51,MATCH(AS$8,'[4]TD 301-400'!$A$31:$V$31,0),FALSE),0)</f>
        <v>313.2356764162268</v>
      </c>
      <c r="AT133" s="217">
        <f>+IFERROR(VLOOKUP($Z133,'[4]TD 301-400'!$A$31:$V$51,MATCH(AT$8,'[4]TD 301-400'!$A$31:$V$31,0),FALSE),0)</f>
        <v>313.2356764162268</v>
      </c>
      <c r="AU133" s="217">
        <f>+IFERROR(VLOOKUP($Z133,'[4]TD 301-400'!$A$31:$V$51,MATCH(AU$8,'[4]TD 301-400'!$A$31:$V$31,0),FALSE),0)</f>
        <v>313.2356764162268</v>
      </c>
      <c r="AV133" s="217">
        <f>+IFERROR(VLOOKUP($Z133,'[4]TD 301-400'!$A$31:$V$51,MATCH(AV$8,'[4]TD 301-400'!$A$31:$V$31,0),FALSE),0)</f>
        <v>313.2356764162268</v>
      </c>
    </row>
    <row r="134" spans="2:48" x14ac:dyDescent="0.3">
      <c r="B134" s="214">
        <v>14</v>
      </c>
      <c r="C134" s="219" t="s">
        <v>56</v>
      </c>
      <c r="D134" s="216">
        <f>+IFERROR(VLOOKUP($B134,'[4]TD 301-400'!$A$4:$V$23,MATCH(D$8,'[4]TD 301-400'!$A$4:$V$4,0),FALSE),0)</f>
        <v>1670.6084078300098</v>
      </c>
      <c r="E134" s="217">
        <f>+IFERROR(VLOOKUP($B134,'[4]TD 301-400'!$A$4:$V$23,MATCH(E$8,'[4]TD 301-400'!$A$4:$V$4,0),FALSE),0)</f>
        <v>1698.2365351410047</v>
      </c>
      <c r="F134" s="217">
        <f>+IFERROR(VLOOKUP($B134,'[4]TD 301-400'!$A$4:$V$23,MATCH(F$8,'[4]TD 301-400'!$A$4:$V$4,0),FALSE),0)</f>
        <v>1724.696521380303</v>
      </c>
      <c r="G134" s="217">
        <f>+IFERROR(VLOOKUP($B134,'[4]TD 301-400'!$A$4:$V$23,MATCH(G$8,'[4]TD 301-400'!$A$4:$V$4,0),FALSE),0)</f>
        <v>1751.6428001031034</v>
      </c>
      <c r="H134" s="217">
        <f>+IFERROR(VLOOKUP($B134,'[4]TD 301-400'!$A$4:$V$23,MATCH(H$8,'[4]TD 301-400'!$A$4:$V$4,0),FALSE),0)</f>
        <v>1779.6767421284439</v>
      </c>
      <c r="I134" s="217">
        <f>+IFERROR(VLOOKUP($B134,'[4]TD 301-400'!$A$4:$V$23,MATCH(I$8,'[4]TD 301-400'!$A$4:$V$4,0),FALSE),0)</f>
        <v>1808.23383717704</v>
      </c>
      <c r="J134" s="217">
        <f>+IFERROR(VLOOKUP($B134,'[4]TD 301-400'!$A$4:$V$23,MATCH(J$8,'[4]TD 301-400'!$A$4:$V$4,0),FALSE),0)</f>
        <v>1837.3749800146466</v>
      </c>
      <c r="K134" s="217">
        <f>+IFERROR(VLOOKUP($B134,'[4]TD 301-400'!$A$4:$V$23,MATCH(K$8,'[4]TD 301-400'!$A$4:$V$4,0),FALSE),0)</f>
        <v>1867.094101928913</v>
      </c>
      <c r="L134" s="217">
        <f>+IFERROR(VLOOKUP($B134,'[4]TD 301-400'!$A$4:$V$23,MATCH(L$8,'[4]TD 301-400'!$A$4:$V$4,0),FALSE),0)</f>
        <v>1897.4072993826892</v>
      </c>
      <c r="M134" s="217">
        <f>+IFERROR(VLOOKUP($B134,'[4]TD 301-400'!$A$4:$V$23,MATCH(M$8,'[4]TD 301-400'!$A$4:$V$4,0),FALSE),0)</f>
        <v>1928.3252607656088</v>
      </c>
      <c r="N134" s="217">
        <f>+IFERROR(VLOOKUP($B134,'[4]TD 301-400'!$A$4:$V$23,MATCH(N$8,'[4]TD 301-400'!$A$4:$V$4,0),FALSE),0)</f>
        <v>1959.8603555816724</v>
      </c>
      <c r="O134" s="217">
        <f>+IFERROR(VLOOKUP($B134,'[4]TD 301-400'!$A$4:$V$23,MATCH(O$8,'[4]TD 301-400'!$A$4:$V$4,0),FALSE),0)</f>
        <v>1992.0248238953004</v>
      </c>
      <c r="P134" s="217">
        <f>+IFERROR(VLOOKUP($B134,'[4]TD 301-400'!$A$4:$V$23,MATCH(P$8,'[4]TD 301-400'!$A$4:$V$4,0),FALSE),0)</f>
        <v>2024.8312474502072</v>
      </c>
      <c r="Q134" s="217">
        <f>+IFERROR(VLOOKUP($B134,'[4]TD 301-400'!$A$4:$V$23,MATCH(Q$8,'[4]TD 301-400'!$A$4:$V$4,0),FALSE),0)</f>
        <v>2058.2924304392436</v>
      </c>
      <c r="R134" s="217">
        <f>+IFERROR(VLOOKUP($B134,'[4]TD 301-400'!$A$4:$V$23,MATCH(R$8,'[4]TD 301-400'!$A$4:$V$4,0),FALSE),0)</f>
        <v>2092.4214543833227</v>
      </c>
      <c r="S134" s="217">
        <f>+IFERROR(VLOOKUP($B134,'[4]TD 301-400'!$A$4:$V$23,MATCH(S$8,'[4]TD 301-400'!$A$4:$V$4,0),FALSE),0)</f>
        <v>2127.2316000043752</v>
      </c>
      <c r="T134" s="217">
        <f>+IFERROR(VLOOKUP($B134,'[4]TD 301-400'!$A$4:$V$23,MATCH(T$8,'[4]TD 301-400'!$A$4:$V$4,0),FALSE),0)</f>
        <v>2162.7366486940296</v>
      </c>
      <c r="U134" s="217">
        <f>+IFERROR(VLOOKUP($B134,'[4]TD 301-400'!$A$4:$V$23,MATCH(U$8,'[4]TD 301-400'!$A$4:$V$4,0),FALSE),0)</f>
        <v>2198.9497386651883</v>
      </c>
      <c r="V134" s="217">
        <f>+IFERROR(VLOOKUP($B134,'[4]TD 301-400'!$A$4:$V$23,MATCH(V$8,'[4]TD 301-400'!$A$4:$V$4,0),FALSE),0)</f>
        <v>2235.8878552503074</v>
      </c>
      <c r="W134" s="217">
        <f>+IFERROR(VLOOKUP($B134,'[4]TD 301-400'!$A$4:$V$23,MATCH(W$8,'[4]TD 301-400'!$A$4:$V$4,0),FALSE),0)</f>
        <v>2273.5543188772344</v>
      </c>
      <c r="X134" s="217">
        <f>+IFERROR(VLOOKUP($B134,'[4]TD 301-400'!$A$4:$V$23,MATCH(X$8,'[4]TD 301-400'!$A$4:$V$4,0),FALSE),0)</f>
        <v>2312.0080848100024</v>
      </c>
      <c r="Z134" s="214">
        <v>14</v>
      </c>
      <c r="AA134" s="219" t="s">
        <v>56</v>
      </c>
      <c r="AB134" s="216">
        <f>+IFERROR(VLOOKUP($Z134,'[4]TD 301-400'!$A$31:$V$51,MATCH(AB$8,'[4]TD 301-400'!$A$31:$V$31,0),FALSE),0)</f>
        <v>1689.0686307365315</v>
      </c>
      <c r="AC134" s="217">
        <f>+IFERROR(VLOOKUP($Z134,'[4]TD 301-400'!$A$31:$V$51,MATCH(AC$8,'[4]TD 301-400'!$A$31:$V$31,0),FALSE),0)</f>
        <v>1717.0020488543134</v>
      </c>
      <c r="AD134" s="217">
        <f>+IFERROR(VLOOKUP($Z134,'[4]TD 301-400'!$A$31:$V$51,MATCH(AD$8,'[4]TD 301-400'!$A$31:$V$31,0),FALSE),0)</f>
        <v>1743.7544179415561</v>
      </c>
      <c r="AE134" s="217">
        <f>+IFERROR(VLOOKUP($Z134,'[4]TD 301-400'!$A$31:$V$51,MATCH(AE$8,'[4]TD 301-400'!$A$31:$V$31,0),FALSE),0)</f>
        <v>1770.9984530442423</v>
      </c>
      <c r="AF134" s="217">
        <f>+IFERROR(VLOOKUP($Z134,'[4]TD 301-400'!$A$31:$V$51,MATCH(AF$8,'[4]TD 301-400'!$A$31:$V$31,0),FALSE),0)</f>
        <v>1799.3421701289628</v>
      </c>
      <c r="AG134" s="217">
        <f>+IFERROR(VLOOKUP($Z134,'[4]TD 301-400'!$A$31:$V$51,MATCH(AG$8,'[4]TD 301-400'!$A$31:$V$31,0),FALSE),0)</f>
        <v>1828.2148210778464</v>
      </c>
      <c r="AH134" s="217">
        <f>+IFERROR(VLOOKUP($Z134,'[4]TD 301-400'!$A$31:$V$51,MATCH(AH$8,'[4]TD 301-400'!$A$31:$V$31,0),FALSE),0)</f>
        <v>1857.6779735438081</v>
      </c>
      <c r="AI134" s="217">
        <f>+IFERROR(VLOOKUP($Z134,'[4]TD 301-400'!$A$31:$V$51,MATCH(AI$8,'[4]TD 301-400'!$A$31:$V$31,0),FALSE),0)</f>
        <v>1887.7254917552266</v>
      </c>
      <c r="AJ134" s="217">
        <f>+IFERROR(VLOOKUP($Z134,'[4]TD 301-400'!$A$31:$V$51,MATCH(AJ$8,'[4]TD 301-400'!$A$31:$V$31,0),FALSE),0)</f>
        <v>1918.3736500408675</v>
      </c>
      <c r="AK134" s="217">
        <f>+IFERROR(VLOOKUP($Z134,'[4]TD 301-400'!$A$31:$V$51,MATCH(AK$8,'[4]TD 301-400'!$A$31:$V$31,0),FALSE),0)</f>
        <v>1949.6332548970684</v>
      </c>
      <c r="AL134" s="217">
        <f>+IFERROR(VLOOKUP($Z134,'[4]TD 301-400'!$A$31:$V$51,MATCH(AL$8,'[4]TD 301-400'!$A$31:$V$31,0),FALSE),0)</f>
        <v>1981.5168125108498</v>
      </c>
      <c r="AM134" s="217">
        <f>+IFERROR(VLOOKUP($Z134,'[4]TD 301-400'!$A$31:$V$51,MATCH(AM$8,'[4]TD 301-400'!$A$31:$V$31,0),FALSE),0)</f>
        <v>2014.0366981993432</v>
      </c>
      <c r="AN134" s="217">
        <f>+IFERROR(VLOOKUP($Z134,'[4]TD 301-400'!$A$31:$V$51,MATCH(AN$8,'[4]TD 301-400'!$A$31:$V$31,0),FALSE),0)</f>
        <v>2047.2056327345313</v>
      </c>
      <c r="AO134" s="217">
        <f>+IFERROR(VLOOKUP($Z134,'[4]TD 301-400'!$A$31:$V$51,MATCH(AO$8,'[4]TD 301-400'!$A$31:$V$31,0),FALSE),0)</f>
        <v>2081.0365617955977</v>
      </c>
      <c r="AP134" s="217">
        <f>+IFERROR(VLOOKUP($Z134,'[4]TD 301-400'!$A$31:$V$51,MATCH(AP$8,'[4]TD 301-400'!$A$31:$V$31,0),FALSE),0)</f>
        <v>2115.5427114542595</v>
      </c>
      <c r="AQ134" s="217">
        <f>+IFERROR(VLOOKUP($Z134,'[4]TD 301-400'!$A$31:$V$51,MATCH(AQ$8,'[4]TD 301-400'!$A$31:$V$31,0),FALSE),0)</f>
        <v>2150.7375091844233</v>
      </c>
      <c r="AR134" s="217">
        <f>+IFERROR(VLOOKUP($Z134,'[4]TD 301-400'!$A$31:$V$51,MATCH(AR$8,'[4]TD 301-400'!$A$31:$V$31,0),FALSE),0)</f>
        <v>2186.6348886620981</v>
      </c>
      <c r="AS134" s="217">
        <f>+IFERROR(VLOOKUP($Z134,'[4]TD 301-400'!$A$31:$V$51,MATCH(AS$8,'[4]TD 301-400'!$A$31:$V$31,0),FALSE),0)</f>
        <v>2223.2481332774396</v>
      </c>
      <c r="AT134" s="217">
        <f>+IFERROR(VLOOKUP($Z134,'[4]TD 301-400'!$A$31:$V$51,MATCH(AT$8,'[4]TD 301-400'!$A$31:$V$31,0),FALSE),0)</f>
        <v>2260.5944160508234</v>
      </c>
      <c r="AU134" s="217">
        <f>+IFERROR(VLOOKUP($Z134,'[4]TD 301-400'!$A$31:$V$51,MATCH(AU$8,'[4]TD 301-400'!$A$31:$V$31,0),FALSE),0)</f>
        <v>2298.6770941008281</v>
      </c>
      <c r="AV134" s="217">
        <f>+IFERROR(VLOOKUP($Z134,'[4]TD 301-400'!$A$31:$V$51,MATCH(AV$8,'[4]TD 301-400'!$A$31:$V$31,0),FALSE),0)</f>
        <v>2337.5557741471521</v>
      </c>
    </row>
    <row r="135" spans="2:48" x14ac:dyDescent="0.3">
      <c r="B135" s="214">
        <v>18</v>
      </c>
      <c r="C135" s="219" t="s">
        <v>58</v>
      </c>
      <c r="D135" s="216">
        <f>+IFERROR(VLOOKUP($B135,'[4]TD 301-400'!$A$4:$V$23,MATCH(D$8,'[4]TD 301-400'!$A$4:$V$4,0),FALSE),0)</f>
        <v>332743.3466740771</v>
      </c>
      <c r="E135" s="217">
        <f>+IFERROR(VLOOKUP($B135,'[4]TD 301-400'!$A$4:$V$23,MATCH(E$8,'[4]TD 301-400'!$A$4:$V$4,0),FALSE),0)</f>
        <v>342666.54409031518</v>
      </c>
      <c r="F135" s="217">
        <f>+IFERROR(VLOOKUP($B135,'[4]TD 301-400'!$A$4:$V$23,MATCH(F$8,'[4]TD 301-400'!$A$4:$V$4,0),FALSE),0)</f>
        <v>350719.67930853501</v>
      </c>
      <c r="G135" s="217">
        <f>+IFERROR(VLOOKUP($B135,'[4]TD 301-400'!$A$4:$V$23,MATCH(G$8,'[4]TD 301-400'!$A$4:$V$4,0),FALSE),0)</f>
        <v>358802.56636234367</v>
      </c>
      <c r="H135" s="217">
        <f>+IFERROR(VLOOKUP($B135,'[4]TD 301-400'!$A$4:$V$23,MATCH(H$8,'[4]TD 301-400'!$A$4:$V$4,0),FALSE),0)</f>
        <v>367093.96623217646</v>
      </c>
      <c r="I135" s="217">
        <f>+IFERROR(VLOOKUP($B135,'[4]TD 301-400'!$A$4:$V$23,MATCH(I$8,'[4]TD 301-400'!$A$4:$V$4,0),FALSE),0)</f>
        <v>375420.60095676332</v>
      </c>
      <c r="J135" s="217">
        <f>+IFERROR(VLOOKUP($B135,'[4]TD 301-400'!$A$4:$V$23,MATCH(J$8,'[4]TD 301-400'!$A$4:$V$4,0),FALSE),0)</f>
        <v>383796.43878289976</v>
      </c>
      <c r="K135" s="217">
        <f>+IFERROR(VLOOKUP($B135,'[4]TD 301-400'!$A$4:$V$23,MATCH(K$8,'[4]TD 301-400'!$A$4:$V$4,0),FALSE),0)</f>
        <v>392217.67045788525</v>
      </c>
      <c r="L135" s="217">
        <f>+IFERROR(VLOOKUP($B135,'[4]TD 301-400'!$A$4:$V$23,MATCH(L$8,'[4]TD 301-400'!$A$4:$V$4,0),FALSE),0)</f>
        <v>400686.38628681249</v>
      </c>
      <c r="M135" s="217">
        <f>+IFERROR(VLOOKUP($B135,'[4]TD 301-400'!$A$4:$V$23,MATCH(M$8,'[4]TD 301-400'!$A$4:$V$4,0),FALSE),0)</f>
        <v>409203.24540995684</v>
      </c>
      <c r="N135" s="217">
        <f>+IFERROR(VLOOKUP($B135,'[4]TD 301-400'!$A$4:$V$23,MATCH(N$8,'[4]TD 301-400'!$A$4:$V$4,0),FALSE),0)</f>
        <v>417769.27813110477</v>
      </c>
      <c r="O135" s="217">
        <f>+IFERROR(VLOOKUP($B135,'[4]TD 301-400'!$A$4:$V$23,MATCH(O$8,'[4]TD 301-400'!$A$4:$V$4,0),FALSE),0)</f>
        <v>426385.4494164252</v>
      </c>
      <c r="P135" s="217">
        <f>+IFERROR(VLOOKUP($B135,'[4]TD 301-400'!$A$4:$V$23,MATCH(P$8,'[4]TD 301-400'!$A$4:$V$4,0),FALSE),0)</f>
        <v>435052.76393192023</v>
      </c>
      <c r="Q135" s="217">
        <f>+IFERROR(VLOOKUP($B135,'[4]TD 301-400'!$A$4:$V$23,MATCH(Q$8,'[4]TD 301-400'!$A$4:$V$4,0),FALSE),0)</f>
        <v>443772.24077764113</v>
      </c>
      <c r="R135" s="217">
        <f>+IFERROR(VLOOKUP($B135,'[4]TD 301-400'!$A$4:$V$23,MATCH(R$8,'[4]TD 301-400'!$A$4:$V$4,0),FALSE),0)</f>
        <v>452544.92429679004</v>
      </c>
      <c r="S135" s="217">
        <f>+IFERROR(VLOOKUP($B135,'[4]TD 301-400'!$A$4:$V$23,MATCH(S$8,'[4]TD 301-400'!$A$4:$V$4,0),FALSE),0)</f>
        <v>461371.86445019813</v>
      </c>
      <c r="T135" s="217">
        <f>+IFERROR(VLOOKUP($B135,'[4]TD 301-400'!$A$4:$V$23,MATCH(T$8,'[4]TD 301-400'!$A$4:$V$4,0),FALSE),0)</f>
        <v>470254.19005857705</v>
      </c>
      <c r="U135" s="217">
        <f>+IFERROR(VLOOKUP($B135,'[4]TD 301-400'!$A$4:$V$23,MATCH(U$8,'[4]TD 301-400'!$A$4:$V$4,0),FALSE),0)</f>
        <v>479192.8295184084</v>
      </c>
      <c r="V135" s="217">
        <f>+IFERROR(VLOOKUP($B135,'[4]TD 301-400'!$A$4:$V$23,MATCH(V$8,'[4]TD 301-400'!$A$4:$V$4,0),FALSE),0)</f>
        <v>488189.58893163374</v>
      </c>
      <c r="W135" s="217">
        <f>+IFERROR(VLOOKUP($B135,'[4]TD 301-400'!$A$4:$V$23,MATCH(W$8,'[4]TD 301-400'!$A$4:$V$4,0),FALSE),0)</f>
        <v>497242.99766767345</v>
      </c>
      <c r="X135" s="217">
        <f>+IFERROR(VLOOKUP($B135,'[4]TD 301-400'!$A$4:$V$23,MATCH(X$8,'[4]TD 301-400'!$A$4:$V$4,0),FALSE),0)</f>
        <v>506364.52391613362</v>
      </c>
      <c r="Z135" s="214">
        <v>18</v>
      </c>
      <c r="AA135" s="219" t="s">
        <v>58</v>
      </c>
      <c r="AB135" s="216">
        <f>+IFERROR(VLOOKUP($Z135,'[4]TD 301-400'!$A$31:$V$51,MATCH(AB$8,'[4]TD 301-400'!$A$31:$V$31,0),FALSE),0)</f>
        <v>338866.10888049373</v>
      </c>
      <c r="AC135" s="217">
        <f>+IFERROR(VLOOKUP($Z135,'[4]TD 301-400'!$A$31:$V$51,MATCH(AC$8,'[4]TD 301-400'!$A$31:$V$31,0),FALSE),0)</f>
        <v>348949.00185678422</v>
      </c>
      <c r="AD135" s="217">
        <f>+IFERROR(VLOOKUP($Z135,'[4]TD 301-400'!$A$31:$V$51,MATCH(AD$8,'[4]TD 301-400'!$A$31:$V$31,0),FALSE),0)</f>
        <v>357133.09494993882</v>
      </c>
      <c r="AE135" s="217">
        <f>+IFERROR(VLOOKUP($Z135,'[4]TD 301-400'!$A$31:$V$51,MATCH(AE$8,'[4]TD 301-400'!$A$31:$V$31,0),FALSE),0)</f>
        <v>365347.71178327326</v>
      </c>
      <c r="AF135" s="217">
        <f>+IFERROR(VLOOKUP($Z135,'[4]TD 301-400'!$A$31:$V$51,MATCH(AF$8,'[4]TD 301-400'!$A$31:$V$31,0),FALSE),0)</f>
        <v>373774.54429575166</v>
      </c>
      <c r="AG135" s="217">
        <f>+IFERROR(VLOOKUP($Z135,'[4]TD 301-400'!$A$31:$V$51,MATCH(AG$8,'[4]TD 301-400'!$A$31:$V$31,0),FALSE),0)</f>
        <v>382237.49582511385</v>
      </c>
      <c r="AH135" s="217">
        <f>+IFERROR(VLOOKUP($Z135,'[4]TD 301-400'!$A$31:$V$51,MATCH(AH$8,'[4]TD 301-400'!$A$31:$V$31,0),FALSE),0)</f>
        <v>390750.7734854882</v>
      </c>
      <c r="AI135" s="217">
        <f>+IFERROR(VLOOKUP($Z135,'[4]TD 301-400'!$A$31:$V$51,MATCH(AI$8,'[4]TD 301-400'!$A$31:$V$31,0),FALSE),0)</f>
        <v>399310.51087050705</v>
      </c>
      <c r="AJ135" s="217">
        <f>+IFERROR(VLOOKUP($Z135,'[4]TD 301-400'!$A$31:$V$51,MATCH(AJ$8,'[4]TD 301-400'!$A$31:$V$31,0),FALSE),0)</f>
        <v>407918.8393649229</v>
      </c>
      <c r="AK135" s="217">
        <f>+IFERROR(VLOOKUP($Z135,'[4]TD 301-400'!$A$31:$V$51,MATCH(AK$8,'[4]TD 301-400'!$A$31:$V$31,0),FALSE),0)</f>
        <v>416576.43533197435</v>
      </c>
      <c r="AL135" s="217">
        <f>+IFERROR(VLOOKUP($Z135,'[4]TD 301-400'!$A$31:$V$51,MATCH(AL$8,'[4]TD 301-400'!$A$31:$V$31,0),FALSE),0)</f>
        <v>425284.35269825312</v>
      </c>
      <c r="AM135" s="217">
        <f>+IFERROR(VLOOKUP($Z135,'[4]TD 301-400'!$A$31:$V$51,MATCH(AM$8,'[4]TD 301-400'!$A$31:$V$31,0),FALSE),0)</f>
        <v>434043.57905247132</v>
      </c>
      <c r="AN135" s="217">
        <f>+IFERROR(VLOOKUP($Z135,'[4]TD 301-400'!$A$31:$V$51,MATCH(AN$8,'[4]TD 301-400'!$A$31:$V$31,0),FALSE),0)</f>
        <v>442855.14249094017</v>
      </c>
      <c r="AO135" s="217">
        <f>+IFERROR(VLOOKUP($Z135,'[4]TD 301-400'!$A$31:$V$51,MATCH(AO$8,'[4]TD 301-400'!$A$31:$V$31,0),FALSE),0)</f>
        <v>451720.08591229672</v>
      </c>
      <c r="AP135" s="217">
        <f>+IFERROR(VLOOKUP($Z135,'[4]TD 301-400'!$A$31:$V$51,MATCH(AP$8,'[4]TD 301-400'!$A$31:$V$31,0),FALSE),0)</f>
        <v>460639.47801747819</v>
      </c>
      <c r="AQ135" s="217">
        <f>+IFERROR(VLOOKUP($Z135,'[4]TD 301-400'!$A$31:$V$51,MATCH(AQ$8,'[4]TD 301-400'!$A$31:$V$31,0),FALSE),0)</f>
        <v>469614.39335433982</v>
      </c>
      <c r="AR135" s="217">
        <f>+IFERROR(VLOOKUP($Z135,'[4]TD 301-400'!$A$31:$V$51,MATCH(AR$8,'[4]TD 301-400'!$A$31:$V$31,0),FALSE),0)</f>
        <v>478645.98679831438</v>
      </c>
      <c r="AS135" s="217">
        <f>+IFERROR(VLOOKUP($Z135,'[4]TD 301-400'!$A$31:$V$51,MATCH(AS$8,'[4]TD 301-400'!$A$31:$V$31,0),FALSE),0)</f>
        <v>487735.20955039881</v>
      </c>
      <c r="AT135" s="217">
        <f>+IFERROR(VLOOKUP($Z135,'[4]TD 301-400'!$A$31:$V$51,MATCH(AT$8,'[4]TD 301-400'!$A$31:$V$31,0),FALSE),0)</f>
        <v>496883.9055367423</v>
      </c>
      <c r="AU135" s="217">
        <f>+IFERROR(VLOOKUP($Z135,'[4]TD 301-400'!$A$31:$V$51,MATCH(AU$8,'[4]TD 301-400'!$A$31:$V$31,0),FALSE),0)</f>
        <v>506090.58640926797</v>
      </c>
      <c r="AV135" s="217">
        <f>+IFERROR(VLOOKUP($Z135,'[4]TD 301-400'!$A$31:$V$51,MATCH(AV$8,'[4]TD 301-400'!$A$31:$V$31,0),FALSE),0)</f>
        <v>515366.92322155274</v>
      </c>
    </row>
    <row r="136" spans="2:48" x14ac:dyDescent="0.3">
      <c r="B136" s="214">
        <v>20</v>
      </c>
      <c r="C136" s="219" t="s">
        <v>59</v>
      </c>
      <c r="D136" s="216">
        <f>+IFERROR(VLOOKUP($B136,'[4]TD 301-400'!$A$4:$V$23,MATCH(D$8,'[4]TD 301-400'!$A$4:$V$4,0),FALSE),0)</f>
        <v>0</v>
      </c>
      <c r="E136" s="217">
        <f>+IFERROR(VLOOKUP($B136,'[4]TD 301-400'!$A$4:$V$23,MATCH(E$8,'[4]TD 301-400'!$A$4:$V$4,0),FALSE),0)</f>
        <v>0</v>
      </c>
      <c r="F136" s="217">
        <f>+IFERROR(VLOOKUP($B136,'[4]TD 301-400'!$A$4:$V$23,MATCH(F$8,'[4]TD 301-400'!$A$4:$V$4,0),FALSE),0)</f>
        <v>0</v>
      </c>
      <c r="G136" s="217">
        <f>+IFERROR(VLOOKUP($B136,'[4]TD 301-400'!$A$4:$V$23,MATCH(G$8,'[4]TD 301-400'!$A$4:$V$4,0),FALSE),0)</f>
        <v>0</v>
      </c>
      <c r="H136" s="217">
        <f>+IFERROR(VLOOKUP($B136,'[4]TD 301-400'!$A$4:$V$23,MATCH(H$8,'[4]TD 301-400'!$A$4:$V$4,0),FALSE),0)</f>
        <v>0</v>
      </c>
      <c r="I136" s="217">
        <f>+IFERROR(VLOOKUP($B136,'[4]TD 301-400'!$A$4:$V$23,MATCH(I$8,'[4]TD 301-400'!$A$4:$V$4,0),FALSE),0)</f>
        <v>0</v>
      </c>
      <c r="J136" s="217">
        <f>+IFERROR(VLOOKUP($B136,'[4]TD 301-400'!$A$4:$V$23,MATCH(J$8,'[4]TD 301-400'!$A$4:$V$4,0),FALSE),0)</f>
        <v>0</v>
      </c>
      <c r="K136" s="217">
        <f>+IFERROR(VLOOKUP($B136,'[4]TD 301-400'!$A$4:$V$23,MATCH(K$8,'[4]TD 301-400'!$A$4:$V$4,0),FALSE),0)</f>
        <v>0</v>
      </c>
      <c r="L136" s="217">
        <f>+IFERROR(VLOOKUP($B136,'[4]TD 301-400'!$A$4:$V$23,MATCH(L$8,'[4]TD 301-400'!$A$4:$V$4,0),FALSE),0)</f>
        <v>0</v>
      </c>
      <c r="M136" s="217">
        <f>+IFERROR(VLOOKUP($B136,'[4]TD 301-400'!$A$4:$V$23,MATCH(M$8,'[4]TD 301-400'!$A$4:$V$4,0),FALSE),0)</f>
        <v>0</v>
      </c>
      <c r="N136" s="217">
        <f>+IFERROR(VLOOKUP($B136,'[4]TD 301-400'!$A$4:$V$23,MATCH(N$8,'[4]TD 301-400'!$A$4:$V$4,0),FALSE),0)</f>
        <v>0</v>
      </c>
      <c r="O136" s="217">
        <f>+IFERROR(VLOOKUP($B136,'[4]TD 301-400'!$A$4:$V$23,MATCH(O$8,'[4]TD 301-400'!$A$4:$V$4,0),FALSE),0)</f>
        <v>0</v>
      </c>
      <c r="P136" s="217">
        <f>+IFERROR(VLOOKUP($B136,'[4]TD 301-400'!$A$4:$V$23,MATCH(P$8,'[4]TD 301-400'!$A$4:$V$4,0),FALSE),0)</f>
        <v>0</v>
      </c>
      <c r="Q136" s="217">
        <f>+IFERROR(VLOOKUP($B136,'[4]TD 301-400'!$A$4:$V$23,MATCH(Q$8,'[4]TD 301-400'!$A$4:$V$4,0),FALSE),0)</f>
        <v>0</v>
      </c>
      <c r="R136" s="217">
        <f>+IFERROR(VLOOKUP($B136,'[4]TD 301-400'!$A$4:$V$23,MATCH(R$8,'[4]TD 301-400'!$A$4:$V$4,0),FALSE),0)</f>
        <v>0</v>
      </c>
      <c r="S136" s="217">
        <f>+IFERROR(VLOOKUP($B136,'[4]TD 301-400'!$A$4:$V$23,MATCH(S$8,'[4]TD 301-400'!$A$4:$V$4,0),FALSE),0)</f>
        <v>0</v>
      </c>
      <c r="T136" s="217">
        <f>+IFERROR(VLOOKUP($B136,'[4]TD 301-400'!$A$4:$V$23,MATCH(T$8,'[4]TD 301-400'!$A$4:$V$4,0),FALSE),0)</f>
        <v>0</v>
      </c>
      <c r="U136" s="217">
        <f>+IFERROR(VLOOKUP($B136,'[4]TD 301-400'!$A$4:$V$23,MATCH(U$8,'[4]TD 301-400'!$A$4:$V$4,0),FALSE),0)</f>
        <v>0</v>
      </c>
      <c r="V136" s="217">
        <f>+IFERROR(VLOOKUP($B136,'[4]TD 301-400'!$A$4:$V$23,MATCH(V$8,'[4]TD 301-400'!$A$4:$V$4,0),FALSE),0)</f>
        <v>0</v>
      </c>
      <c r="W136" s="217">
        <f>+IFERROR(VLOOKUP($B136,'[4]TD 301-400'!$A$4:$V$23,MATCH(W$8,'[4]TD 301-400'!$A$4:$V$4,0),FALSE),0)</f>
        <v>0</v>
      </c>
      <c r="X136" s="217">
        <f>+IFERROR(VLOOKUP($B136,'[4]TD 301-400'!$A$4:$V$23,MATCH(X$8,'[4]TD 301-400'!$A$4:$V$4,0),FALSE),0)</f>
        <v>0</v>
      </c>
      <c r="Z136" s="214">
        <v>20</v>
      </c>
      <c r="AA136" s="219" t="s">
        <v>59</v>
      </c>
      <c r="AB136" s="216">
        <f>+IFERROR(VLOOKUP($Z136,'[4]TD 301-400'!$A$31:$V$51,MATCH(AB$8,'[4]TD 301-400'!$A$31:$V$31,0),FALSE),0)</f>
        <v>0</v>
      </c>
      <c r="AC136" s="217">
        <f>+IFERROR(VLOOKUP($Z136,'[4]TD 301-400'!$A$31:$V$51,MATCH(AC$8,'[4]TD 301-400'!$A$31:$V$31,0),FALSE),0)</f>
        <v>0</v>
      </c>
      <c r="AD136" s="217">
        <f>+IFERROR(VLOOKUP($Z136,'[4]TD 301-400'!$A$31:$V$51,MATCH(AD$8,'[4]TD 301-400'!$A$31:$V$31,0),FALSE),0)</f>
        <v>0</v>
      </c>
      <c r="AE136" s="217">
        <f>+IFERROR(VLOOKUP($Z136,'[4]TD 301-400'!$A$31:$V$51,MATCH(AE$8,'[4]TD 301-400'!$A$31:$V$31,0),FALSE),0)</f>
        <v>0</v>
      </c>
      <c r="AF136" s="217">
        <f>+IFERROR(VLOOKUP($Z136,'[4]TD 301-400'!$A$31:$V$51,MATCH(AF$8,'[4]TD 301-400'!$A$31:$V$31,0),FALSE),0)</f>
        <v>0</v>
      </c>
      <c r="AG136" s="217">
        <f>+IFERROR(VLOOKUP($Z136,'[4]TD 301-400'!$A$31:$V$51,MATCH(AG$8,'[4]TD 301-400'!$A$31:$V$31,0),FALSE),0)</f>
        <v>0</v>
      </c>
      <c r="AH136" s="217">
        <f>+IFERROR(VLOOKUP($Z136,'[4]TD 301-400'!$A$31:$V$51,MATCH(AH$8,'[4]TD 301-400'!$A$31:$V$31,0),FALSE),0)</f>
        <v>0</v>
      </c>
      <c r="AI136" s="217">
        <f>+IFERROR(VLOOKUP($Z136,'[4]TD 301-400'!$A$31:$V$51,MATCH(AI$8,'[4]TD 301-400'!$A$31:$V$31,0),FALSE),0)</f>
        <v>0</v>
      </c>
      <c r="AJ136" s="217">
        <f>+IFERROR(VLOOKUP($Z136,'[4]TD 301-400'!$A$31:$V$51,MATCH(AJ$8,'[4]TD 301-400'!$A$31:$V$31,0),FALSE),0)</f>
        <v>0</v>
      </c>
      <c r="AK136" s="217">
        <f>+IFERROR(VLOOKUP($Z136,'[4]TD 301-400'!$A$31:$V$51,MATCH(AK$8,'[4]TD 301-400'!$A$31:$V$31,0),FALSE),0)</f>
        <v>0</v>
      </c>
      <c r="AL136" s="217">
        <f>+IFERROR(VLOOKUP($Z136,'[4]TD 301-400'!$A$31:$V$51,MATCH(AL$8,'[4]TD 301-400'!$A$31:$V$31,0),FALSE),0)</f>
        <v>0</v>
      </c>
      <c r="AM136" s="217">
        <f>+IFERROR(VLOOKUP($Z136,'[4]TD 301-400'!$A$31:$V$51,MATCH(AM$8,'[4]TD 301-400'!$A$31:$V$31,0),FALSE),0)</f>
        <v>0</v>
      </c>
      <c r="AN136" s="217">
        <f>+IFERROR(VLOOKUP($Z136,'[4]TD 301-400'!$A$31:$V$51,MATCH(AN$8,'[4]TD 301-400'!$A$31:$V$31,0),FALSE),0)</f>
        <v>0</v>
      </c>
      <c r="AO136" s="217">
        <f>+IFERROR(VLOOKUP($Z136,'[4]TD 301-400'!$A$31:$V$51,MATCH(AO$8,'[4]TD 301-400'!$A$31:$V$31,0),FALSE),0)</f>
        <v>0</v>
      </c>
      <c r="AP136" s="217">
        <f>+IFERROR(VLOOKUP($Z136,'[4]TD 301-400'!$A$31:$V$51,MATCH(AP$8,'[4]TD 301-400'!$A$31:$V$31,0),FALSE),0)</f>
        <v>0</v>
      </c>
      <c r="AQ136" s="217">
        <f>+IFERROR(VLOOKUP($Z136,'[4]TD 301-400'!$A$31:$V$51,MATCH(AQ$8,'[4]TD 301-400'!$A$31:$V$31,0),FALSE),0)</f>
        <v>0</v>
      </c>
      <c r="AR136" s="217">
        <f>+IFERROR(VLOOKUP($Z136,'[4]TD 301-400'!$A$31:$V$51,MATCH(AR$8,'[4]TD 301-400'!$A$31:$V$31,0),FALSE),0)</f>
        <v>0</v>
      </c>
      <c r="AS136" s="217">
        <f>+IFERROR(VLOOKUP($Z136,'[4]TD 301-400'!$A$31:$V$51,MATCH(AS$8,'[4]TD 301-400'!$A$31:$V$31,0),FALSE),0)</f>
        <v>0</v>
      </c>
      <c r="AT136" s="217">
        <f>+IFERROR(VLOOKUP($Z136,'[4]TD 301-400'!$A$31:$V$51,MATCH(AT$8,'[4]TD 301-400'!$A$31:$V$31,0),FALSE),0)</f>
        <v>0</v>
      </c>
      <c r="AU136" s="217">
        <f>+IFERROR(VLOOKUP($Z136,'[4]TD 301-400'!$A$31:$V$51,MATCH(AU$8,'[4]TD 301-400'!$A$31:$V$31,0),FALSE),0)</f>
        <v>0</v>
      </c>
      <c r="AV136" s="217">
        <f>+IFERROR(VLOOKUP($Z136,'[4]TD 301-400'!$A$31:$V$51,MATCH(AV$8,'[4]TD 301-400'!$A$31:$V$31,0),FALSE),0)</f>
        <v>0</v>
      </c>
    </row>
    <row r="137" spans="2:48" x14ac:dyDescent="0.3">
      <c r="B137" s="214">
        <v>21</v>
      </c>
      <c r="C137" s="219" t="s">
        <v>60</v>
      </c>
      <c r="D137" s="216">
        <f>+IFERROR(VLOOKUP($B137,'[4]TD 301-400'!$A$4:$V$23,MATCH(D$8,'[4]TD 301-400'!$A$4:$V$4,0),FALSE),0)</f>
        <v>1031.5387219703575</v>
      </c>
      <c r="E137" s="217">
        <f>+IFERROR(VLOOKUP($B137,'[4]TD 301-400'!$A$4:$V$23,MATCH(E$8,'[4]TD 301-400'!$A$4:$V$4,0),FALSE),0)</f>
        <v>1071.657166603017</v>
      </c>
      <c r="F137" s="217">
        <f>+IFERROR(VLOOKUP($B137,'[4]TD 301-400'!$A$4:$V$23,MATCH(F$8,'[4]TD 301-400'!$A$4:$V$4,0),FALSE),0)</f>
        <v>1112.4503963507509</v>
      </c>
      <c r="G137" s="217">
        <f>+IFERROR(VLOOKUP($B137,'[4]TD 301-400'!$A$4:$V$23,MATCH(G$8,'[4]TD 301-400'!$A$4:$V$4,0),FALSE),0)</f>
        <v>1153.8856651211297</v>
      </c>
      <c r="H137" s="217">
        <f>+IFERROR(VLOOKUP($B137,'[4]TD 301-400'!$A$4:$V$23,MATCH(H$8,'[4]TD 301-400'!$A$4:$V$4,0),FALSE),0)</f>
        <v>1197.0417118739106</v>
      </c>
      <c r="I137" s="217">
        <f>+IFERROR(VLOOKUP($B137,'[4]TD 301-400'!$A$4:$V$23,MATCH(I$8,'[4]TD 301-400'!$A$4:$V$4,0),FALSE),0)</f>
        <v>1241.0094004623138</v>
      </c>
      <c r="J137" s="217">
        <f>+IFERROR(VLOOKUP($B137,'[4]TD 301-400'!$A$4:$V$23,MATCH(J$8,'[4]TD 301-400'!$A$4:$V$4,0),FALSE),0)</f>
        <v>1285.8762797825548</v>
      </c>
      <c r="K137" s="217">
        <f>+IFERROR(VLOOKUP($B137,'[4]TD 301-400'!$A$4:$V$23,MATCH(K$8,'[4]TD 301-400'!$A$4:$V$4,0),FALSE),0)</f>
        <v>1331.6330403154941</v>
      </c>
      <c r="L137" s="217">
        <f>+IFERROR(VLOOKUP($B137,'[4]TD 301-400'!$A$4:$V$23,MATCH(L$8,'[4]TD 301-400'!$A$4:$V$4,0),FALSE),0)</f>
        <v>1378.3044632976155</v>
      </c>
      <c r="M137" s="217">
        <f>+IFERROR(VLOOKUP($B137,'[4]TD 301-400'!$A$4:$V$23,MATCH(M$8,'[4]TD 301-400'!$A$4:$V$4,0),FALSE),0)</f>
        <v>1425.9070052974455</v>
      </c>
      <c r="N137" s="217">
        <f>+IFERROR(VLOOKUP($B137,'[4]TD 301-400'!$A$4:$V$23,MATCH(N$8,'[4]TD 301-400'!$A$4:$V$4,0),FALSE),0)</f>
        <v>1474.4597108426242</v>
      </c>
      <c r="O137" s="217">
        <f>+IFERROR(VLOOKUP($B137,'[4]TD 301-400'!$A$4:$V$23,MATCH(O$8,'[4]TD 301-400'!$A$4:$V$4,0),FALSE),0)</f>
        <v>1523.9814252569306</v>
      </c>
      <c r="P137" s="217">
        <f>+IFERROR(VLOOKUP($B137,'[4]TD 301-400'!$A$4:$V$23,MATCH(P$8,'[4]TD 301-400'!$A$4:$V$4,0),FALSE),0)</f>
        <v>1574.4915198342064</v>
      </c>
      <c r="Q137" s="217">
        <f>+IFERROR(VLOOKUP($B137,'[4]TD 301-400'!$A$4:$V$23,MATCH(Q$8,'[4]TD 301-400'!$A$4:$V$4,0),FALSE),0)</f>
        <v>1626.0097086833939</v>
      </c>
      <c r="R137" s="217">
        <f>+IFERROR(VLOOKUP($B137,'[4]TD 301-400'!$A$4:$V$23,MATCH(R$8,'[4]TD 301-400'!$A$4:$V$4,0),FALSE),0)</f>
        <v>1678.5561316419426</v>
      </c>
      <c r="S137" s="217">
        <f>+IFERROR(VLOOKUP($B137,'[4]TD 301-400'!$A$4:$V$23,MATCH(S$8,'[4]TD 301-400'!$A$4:$V$4,0),FALSE),0)</f>
        <v>1732.1512401482544</v>
      </c>
      <c r="T137" s="217">
        <f>+IFERROR(VLOOKUP($B137,'[4]TD 301-400'!$A$4:$V$23,MATCH(T$8,'[4]TD 301-400'!$A$4:$V$4,0),FALSE),0)</f>
        <v>1786.8162373640166</v>
      </c>
      <c r="U137" s="217">
        <f>+IFERROR(VLOOKUP($B137,'[4]TD 301-400'!$A$4:$V$23,MATCH(U$8,'[4]TD 301-400'!$A$4:$V$4,0),FALSE),0)</f>
        <v>1842.5714108258201</v>
      </c>
      <c r="V137" s="217">
        <f>+IFERROR(VLOOKUP($B137,'[4]TD 301-400'!$A$4:$V$23,MATCH(V$8,'[4]TD 301-400'!$A$4:$V$4,0),FALSE),0)</f>
        <v>1899.44267993832</v>
      </c>
      <c r="W137" s="217">
        <f>+IFERROR(VLOOKUP($B137,'[4]TD 301-400'!$A$4:$V$23,MATCH(W$8,'[4]TD 301-400'!$A$4:$V$4,0),FALSE),0)</f>
        <v>1957.4360628659963</v>
      </c>
      <c r="X137" s="217">
        <f>+IFERROR(VLOOKUP($B137,'[4]TD 301-400'!$A$4:$V$23,MATCH(X$8,'[4]TD 301-400'!$A$4:$V$4,0),FALSE),0)</f>
        <v>2016.6386619298576</v>
      </c>
      <c r="Z137" s="214">
        <v>21</v>
      </c>
      <c r="AA137" s="219" t="s">
        <v>60</v>
      </c>
      <c r="AB137" s="216">
        <f>+IFERROR(VLOOKUP($Z137,'[4]TD 301-400'!$A$31:$V$51,MATCH(AB$8,'[4]TD 301-400'!$A$31:$V$31,0),FALSE),0)</f>
        <v>1045.7223793974497</v>
      </c>
      <c r="AC137" s="217">
        <f>+IFERROR(VLOOKUP($Z137,'[4]TD 301-400'!$A$31:$V$51,MATCH(AC$8,'[4]TD 301-400'!$A$31:$V$31,0),FALSE),0)</f>
        <v>1086.3924526438084</v>
      </c>
      <c r="AD137" s="217">
        <f>+IFERROR(VLOOKUP($Z137,'[4]TD 301-400'!$A$31:$V$51,MATCH(AD$8,'[4]TD 301-400'!$A$31:$V$31,0),FALSE),0)</f>
        <v>1127.7465893005735</v>
      </c>
      <c r="AE137" s="217">
        <f>+IFERROR(VLOOKUP($Z137,'[4]TD 301-400'!$A$31:$V$51,MATCH(AE$8,'[4]TD 301-400'!$A$31:$V$31,0),FALSE),0)</f>
        <v>1169.751593016545</v>
      </c>
      <c r="AF137" s="217">
        <f>+IFERROR(VLOOKUP($Z137,'[4]TD 301-400'!$A$31:$V$51,MATCH(AF$8,'[4]TD 301-400'!$A$31:$V$31,0),FALSE),0)</f>
        <v>1213.5010354121771</v>
      </c>
      <c r="AG137" s="217">
        <f>+IFERROR(VLOOKUP($Z137,'[4]TD 301-400'!$A$31:$V$51,MATCH(AG$8,'[4]TD 301-400'!$A$31:$V$31,0),FALSE),0)</f>
        <v>1258.0732797186706</v>
      </c>
      <c r="AH137" s="217">
        <f>+IFERROR(VLOOKUP($Z137,'[4]TD 301-400'!$A$31:$V$51,MATCH(AH$8,'[4]TD 301-400'!$A$31:$V$31,0),FALSE),0)</f>
        <v>1303.5570786295648</v>
      </c>
      <c r="AI137" s="217">
        <f>+IFERROR(VLOOKUP($Z137,'[4]TD 301-400'!$A$31:$V$51,MATCH(AI$8,'[4]TD 301-400'!$A$31:$V$31,0),FALSE),0)</f>
        <v>1349.9429946198325</v>
      </c>
      <c r="AJ137" s="217">
        <f>+IFERROR(VLOOKUP($Z137,'[4]TD 301-400'!$A$31:$V$51,MATCH(AJ$8,'[4]TD 301-400'!$A$31:$V$31,0),FALSE),0)</f>
        <v>1397.2561496679573</v>
      </c>
      <c r="AK137" s="217">
        <f>+IFERROR(VLOOKUP($Z137,'[4]TD 301-400'!$A$31:$V$51,MATCH(AK$8,'[4]TD 301-400'!$A$31:$V$31,0),FALSE),0)</f>
        <v>1445.5132266202854</v>
      </c>
      <c r="AL137" s="217">
        <f>+IFERROR(VLOOKUP($Z137,'[4]TD 301-400'!$A$31:$V$51,MATCH(AL$8,'[4]TD 301-400'!$A$31:$V$31,0),FALSE),0)</f>
        <v>1494.7335318667103</v>
      </c>
      <c r="AM137" s="217">
        <f>+IFERROR(VLOOKUP($Z137,'[4]TD 301-400'!$A$31:$V$51,MATCH(AM$8,'[4]TD 301-400'!$A$31:$V$31,0),FALSE),0)</f>
        <v>1544.9361698542129</v>
      </c>
      <c r="AN137" s="217">
        <f>+IFERROR(VLOOKUP($Z137,'[4]TD 301-400'!$A$31:$V$51,MATCH(AN$8,'[4]TD 301-400'!$A$31:$V$31,0),FALSE),0)</f>
        <v>1596.1407782319263</v>
      </c>
      <c r="AO137" s="217">
        <f>+IFERROR(VLOOKUP($Z137,'[4]TD 301-400'!$A$31:$V$51,MATCH(AO$8,'[4]TD 301-400'!$A$31:$V$31,0),FALSE),0)</f>
        <v>1648.3673421777905</v>
      </c>
      <c r="AP137" s="217">
        <f>+IFERROR(VLOOKUP($Z137,'[4]TD 301-400'!$A$31:$V$51,MATCH(AP$8,'[4]TD 301-400'!$A$31:$V$31,0),FALSE),0)</f>
        <v>1701.6362784520193</v>
      </c>
      <c r="AQ137" s="217">
        <f>+IFERROR(VLOOKUP($Z137,'[4]TD 301-400'!$A$31:$V$51,MATCH(AQ$8,'[4]TD 301-400'!$A$31:$V$31,0),FALSE),0)</f>
        <v>1755.9683197002928</v>
      </c>
      <c r="AR137" s="217">
        <f>+IFERROR(VLOOKUP($Z137,'[4]TD 301-400'!$A$31:$V$51,MATCH(AR$8,'[4]TD 301-400'!$A$31:$V$31,0),FALSE),0)</f>
        <v>1811.3849606277722</v>
      </c>
      <c r="AS137" s="217">
        <f>+IFERROR(VLOOKUP($Z137,'[4]TD 301-400'!$A$31:$V$51,MATCH(AS$8,'[4]TD 301-400'!$A$31:$V$31,0),FALSE),0)</f>
        <v>1867.9067677246751</v>
      </c>
      <c r="AT137" s="217">
        <f>+IFERROR(VLOOKUP($Z137,'[4]TD 301-400'!$A$31:$V$51,MATCH(AT$8,'[4]TD 301-400'!$A$31:$V$31,0),FALSE),0)</f>
        <v>1925.5600167874713</v>
      </c>
      <c r="AU137" s="217">
        <f>+IFERROR(VLOOKUP($Z137,'[4]TD 301-400'!$A$31:$V$51,MATCH(AU$8,'[4]TD 301-400'!$A$31:$V$31,0),FALSE),0)</f>
        <v>1984.350808730404</v>
      </c>
      <c r="AV137" s="217">
        <f>+IFERROR(VLOOKUP($Z137,'[4]TD 301-400'!$A$31:$V$51,MATCH(AV$8,'[4]TD 301-400'!$A$31:$V$31,0),FALSE),0)</f>
        <v>2044.3674435313933</v>
      </c>
    </row>
    <row r="138" spans="2:48" x14ac:dyDescent="0.3">
      <c r="B138" s="214">
        <v>22</v>
      </c>
      <c r="C138" s="219" t="s">
        <v>61</v>
      </c>
      <c r="D138" s="216">
        <f>+IFERROR(VLOOKUP($B138,'[4]TD 301-400'!$A$4:$V$23,MATCH(D$8,'[4]TD 301-400'!$A$4:$V$4,0),FALSE),0)</f>
        <v>8659.1134900055567</v>
      </c>
      <c r="E138" s="217">
        <f>+IFERROR(VLOOKUP($B138,'[4]TD 301-400'!$A$4:$V$23,MATCH(E$8,'[4]TD 301-400'!$A$4:$V$4,0),FALSE),0)</f>
        <v>8940.7783052467876</v>
      </c>
      <c r="F138" s="217">
        <f>+IFERROR(VLOOKUP($B138,'[4]TD 301-400'!$A$4:$V$23,MATCH(F$8,'[4]TD 301-400'!$A$4:$V$4,0),FALSE),0)</f>
        <v>9218.0860889245596</v>
      </c>
      <c r="G138" s="217">
        <f>+IFERROR(VLOOKUP($B138,'[4]TD 301-400'!$A$4:$V$23,MATCH(G$8,'[4]TD 301-400'!$A$4:$V$4,0),FALSE),0)</f>
        <v>9495.5959122287841</v>
      </c>
      <c r="H138" s="217">
        <f>+IFERROR(VLOOKUP($B138,'[4]TD 301-400'!$A$4:$V$23,MATCH(H$8,'[4]TD 301-400'!$A$4:$V$4,0),FALSE),0)</f>
        <v>9773.5846510960837</v>
      </c>
      <c r="I138" s="217">
        <f>+IFERROR(VLOOKUP($B138,'[4]TD 301-400'!$A$4:$V$23,MATCH(I$8,'[4]TD 301-400'!$A$4:$V$4,0),FALSE),0)</f>
        <v>10051.801144966817</v>
      </c>
      <c r="J138" s="217">
        <f>+IFERROR(VLOOKUP($B138,'[4]TD 301-400'!$A$4:$V$23,MATCH(J$8,'[4]TD 301-400'!$A$4:$V$4,0),FALSE),0)</f>
        <v>10330.272350646741</v>
      </c>
      <c r="K138" s="217">
        <f>+IFERROR(VLOOKUP($B138,'[4]TD 301-400'!$A$4:$V$23,MATCH(K$8,'[4]TD 301-400'!$A$4:$V$4,0),FALSE),0)</f>
        <v>10608.995452429812</v>
      </c>
      <c r="L138" s="217">
        <f>+IFERROR(VLOOKUP($B138,'[4]TD 301-400'!$A$4:$V$23,MATCH(L$8,'[4]TD 301-400'!$A$4:$V$4,0),FALSE),0)</f>
        <v>10887.977510440342</v>
      </c>
      <c r="M138" s="217">
        <f>+IFERROR(VLOOKUP($B138,'[4]TD 301-400'!$A$4:$V$23,MATCH(M$8,'[4]TD 301-400'!$A$4:$V$4,0),FALSE),0)</f>
        <v>11167.223172299415</v>
      </c>
      <c r="N138" s="217">
        <f>+IFERROR(VLOOKUP($B138,'[4]TD 301-400'!$A$4:$V$23,MATCH(N$8,'[4]TD 301-400'!$A$4:$V$4,0),FALSE),0)</f>
        <v>11446.737832546192</v>
      </c>
      <c r="O138" s="217">
        <f>+IFERROR(VLOOKUP($B138,'[4]TD 301-400'!$A$4:$V$23,MATCH(O$8,'[4]TD 301-400'!$A$4:$V$4,0),FALSE),0)</f>
        <v>11726.526825675146</v>
      </c>
      <c r="P138" s="217">
        <f>+IFERROR(VLOOKUP($B138,'[4]TD 301-400'!$A$4:$V$23,MATCH(P$8,'[4]TD 301-400'!$A$4:$V$4,0),FALSE),0)</f>
        <v>12006.595636033449</v>
      </c>
      <c r="Q138" s="217">
        <f>+IFERROR(VLOOKUP($B138,'[4]TD 301-400'!$A$4:$V$23,MATCH(Q$8,'[4]TD 301-400'!$A$4:$V$4,0),FALSE),0)</f>
        <v>12286.949844726934</v>
      </c>
      <c r="R138" s="217">
        <f>+IFERROR(VLOOKUP($B138,'[4]TD 301-400'!$A$4:$V$23,MATCH(R$8,'[4]TD 301-400'!$A$4:$V$4,0),FALSE),0)</f>
        <v>12567.595153667511</v>
      </c>
      <c r="S138" s="217">
        <f>+IFERROR(VLOOKUP($B138,'[4]TD 301-400'!$A$4:$V$23,MATCH(S$8,'[4]TD 301-400'!$A$4:$V$4,0),FALSE),0)</f>
        <v>12848.537352116266</v>
      </c>
      <c r="T138" s="217">
        <f>+IFERROR(VLOOKUP($B138,'[4]TD 301-400'!$A$4:$V$23,MATCH(T$8,'[4]TD 301-400'!$A$4:$V$4,0),FALSE),0)</f>
        <v>13129.782445477855</v>
      </c>
      <c r="U138" s="217">
        <f>+IFERROR(VLOOKUP($B138,'[4]TD 301-400'!$A$4:$V$23,MATCH(U$8,'[4]TD 301-400'!$A$4:$V$4,0),FALSE),0)</f>
        <v>13411.336166976953</v>
      </c>
      <c r="V138" s="217">
        <f>+IFERROR(VLOOKUP($B138,'[4]TD 301-400'!$A$4:$V$23,MATCH(V$8,'[4]TD 301-400'!$A$4:$V$4,0),FALSE),0)</f>
        <v>13693.205894832061</v>
      </c>
      <c r="W138" s="217">
        <f>+IFERROR(VLOOKUP($B138,'[4]TD 301-400'!$A$4:$V$23,MATCH(W$8,'[4]TD 301-400'!$A$4:$V$4,0),FALSE),0)</f>
        <v>13975.39317555309</v>
      </c>
      <c r="X138" s="217">
        <f>+IFERROR(VLOOKUP($B138,'[4]TD 301-400'!$A$4:$V$23,MATCH(X$8,'[4]TD 301-400'!$A$4:$V$4,0),FALSE),0)</f>
        <v>14257.923311205035</v>
      </c>
      <c r="Z138" s="214">
        <v>22</v>
      </c>
      <c r="AA138" s="219" t="s">
        <v>61</v>
      </c>
      <c r="AB138" s="216">
        <f>+IFERROR(VLOOKUP($Z138,'[4]TD 301-400'!$A$31:$V$51,MATCH(AB$8,'[4]TD 301-400'!$A$31:$V$31,0),FALSE),0)</f>
        <v>8778.1763004931436</v>
      </c>
      <c r="AC138" s="217">
        <f>+IFERROR(VLOOKUP($Z138,'[4]TD 301-400'!$A$31:$V$51,MATCH(AC$8,'[4]TD 301-400'!$A$31:$V$31,0),FALSE),0)</f>
        <v>9063.7140069439283</v>
      </c>
      <c r="AD138" s="217">
        <f>+IFERROR(VLOOKUP($Z138,'[4]TD 301-400'!$A$31:$V$51,MATCH(AD$8,'[4]TD 301-400'!$A$31:$V$31,0),FALSE),0)</f>
        <v>9344.8347726472712</v>
      </c>
      <c r="AE138" s="217">
        <f>+IFERROR(VLOOKUP($Z138,'[4]TD 301-400'!$A$31:$V$51,MATCH(AE$8,'[4]TD 301-400'!$A$31:$V$31,0),FALSE),0)</f>
        <v>9626.160356021921</v>
      </c>
      <c r="AF138" s="217">
        <f>+IFERROR(VLOOKUP($Z138,'[4]TD 301-400'!$A$31:$V$51,MATCH(AF$8,'[4]TD 301-400'!$A$31:$V$31,0),FALSE),0)</f>
        <v>9907.9714400486519</v>
      </c>
      <c r="AG138" s="217">
        <f>+IFERROR(VLOOKUP($Z138,'[4]TD 301-400'!$A$31:$V$51,MATCH(AG$8,'[4]TD 301-400'!$A$31:$V$31,0),FALSE),0)</f>
        <v>10190.013410710108</v>
      </c>
      <c r="AH138" s="217">
        <f>+IFERROR(VLOOKUP($Z138,'[4]TD 301-400'!$A$31:$V$51,MATCH(AH$8,'[4]TD 301-400'!$A$31:$V$31,0),FALSE),0)</f>
        <v>10472.313595468122</v>
      </c>
      <c r="AI138" s="217">
        <f>+IFERROR(VLOOKUP($Z138,'[4]TD 301-400'!$A$31:$V$51,MATCH(AI$8,'[4]TD 301-400'!$A$31:$V$31,0),FALSE),0)</f>
        <v>10754.869139900729</v>
      </c>
      <c r="AJ138" s="217">
        <f>+IFERROR(VLOOKUP($Z138,'[4]TD 301-400'!$A$31:$V$51,MATCH(AJ$8,'[4]TD 301-400'!$A$31:$V$31,0),FALSE),0)</f>
        <v>11037.687201208892</v>
      </c>
      <c r="AK138" s="217">
        <f>+IFERROR(VLOOKUP($Z138,'[4]TD 301-400'!$A$31:$V$51,MATCH(AK$8,'[4]TD 301-400'!$A$31:$V$31,0),FALSE),0)</f>
        <v>11320.772490918522</v>
      </c>
      <c r="AL138" s="217">
        <f>+IFERROR(VLOOKUP($Z138,'[4]TD 301-400'!$A$31:$V$51,MATCH(AL$8,'[4]TD 301-400'!$A$31:$V$31,0),FALSE),0)</f>
        <v>11604.130477743691</v>
      </c>
      <c r="AM138" s="217">
        <f>+IFERROR(VLOOKUP($Z138,'[4]TD 301-400'!$A$31:$V$51,MATCH(AM$8,'[4]TD 301-400'!$A$31:$V$31,0),FALSE),0)</f>
        <v>11887.766569528172</v>
      </c>
      <c r="AN138" s="217">
        <f>+IFERROR(VLOOKUP($Z138,'[4]TD 301-400'!$A$31:$V$51,MATCH(AN$8,'[4]TD 301-400'!$A$31:$V$31,0),FALSE),0)</f>
        <v>12171.68632602891</v>
      </c>
      <c r="AO138" s="217">
        <f>+IFERROR(VLOOKUP($Z138,'[4]TD 301-400'!$A$31:$V$51,MATCH(AO$8,'[4]TD 301-400'!$A$31:$V$31,0),FALSE),0)</f>
        <v>12455.895405091933</v>
      </c>
      <c r="AP138" s="217">
        <f>+IFERROR(VLOOKUP($Z138,'[4]TD 301-400'!$A$31:$V$51,MATCH(AP$8,'[4]TD 301-400'!$A$31:$V$31,0),FALSE),0)</f>
        <v>12740.399587030432</v>
      </c>
      <c r="AQ138" s="217">
        <f>+IFERROR(VLOOKUP($Z138,'[4]TD 301-400'!$A$31:$V$51,MATCH(AQ$8,'[4]TD 301-400'!$A$31:$V$31,0),FALSE),0)</f>
        <v>13025.204740707857</v>
      </c>
      <c r="AR138" s="217">
        <f>+IFERROR(VLOOKUP($Z138,'[4]TD 301-400'!$A$31:$V$51,MATCH(AR$8,'[4]TD 301-400'!$A$31:$V$31,0),FALSE),0)</f>
        <v>13310.316954103173</v>
      </c>
      <c r="AS138" s="217">
        <f>+IFERROR(VLOOKUP($Z138,'[4]TD 301-400'!$A$31:$V$51,MATCH(AS$8,'[4]TD 301-400'!$A$31:$V$31,0),FALSE),0)</f>
        <v>13595.742039272871</v>
      </c>
      <c r="AT138" s="217">
        <f>+IFERROR(VLOOKUP($Z138,'[4]TD 301-400'!$A$31:$V$51,MATCH(AT$8,'[4]TD 301-400'!$A$31:$V$31,0),FALSE),0)</f>
        <v>13881.487475886004</v>
      </c>
      <c r="AU138" s="217">
        <f>+IFERROR(VLOOKUP($Z138,'[4]TD 301-400'!$A$31:$V$51,MATCH(AU$8,'[4]TD 301-400'!$A$31:$V$31,0),FALSE),0)</f>
        <v>14167.554831716932</v>
      </c>
      <c r="AV138" s="217">
        <f>+IFERROR(VLOOKUP($Z138,'[4]TD 301-400'!$A$31:$V$51,MATCH(AV$8,'[4]TD 301-400'!$A$31:$V$31,0),FALSE),0)</f>
        <v>14453.969756734119</v>
      </c>
    </row>
    <row r="139" spans="2:48" x14ac:dyDescent="0.3">
      <c r="B139" s="214">
        <v>23</v>
      </c>
      <c r="C139" s="219" t="s">
        <v>62</v>
      </c>
      <c r="D139" s="216">
        <f>+IFERROR(VLOOKUP($B139,'[4]TD 301-400'!$A$4:$V$23,MATCH(D$8,'[4]TD 301-400'!$A$4:$V$4,0),FALSE),0)</f>
        <v>42225.797219210675</v>
      </c>
      <c r="E139" s="217">
        <f>+IFERROR(VLOOKUP($B139,'[4]TD 301-400'!$A$4:$V$23,MATCH(E$8,'[4]TD 301-400'!$A$4:$V$4,0),FALSE),0)</f>
        <v>43221.707429027629</v>
      </c>
      <c r="F139" s="217">
        <f>+IFERROR(VLOOKUP($B139,'[4]TD 301-400'!$A$4:$V$23,MATCH(F$8,'[4]TD 301-400'!$A$4:$V$4,0),FALSE),0)</f>
        <v>44226.219672777574</v>
      </c>
      <c r="G139" s="217">
        <f>+IFERROR(VLOOKUP($B139,'[4]TD 301-400'!$A$4:$V$23,MATCH(G$8,'[4]TD 301-400'!$A$4:$V$4,0),FALSE),0)</f>
        <v>45248.539446326307</v>
      </c>
      <c r="H139" s="217">
        <f>+IFERROR(VLOOKUP($B139,'[4]TD 301-400'!$A$4:$V$23,MATCH(H$8,'[4]TD 301-400'!$A$4:$V$4,0),FALSE),0)</f>
        <v>46312.512975271049</v>
      </c>
      <c r="I139" s="217">
        <f>+IFERROR(VLOOKUP($B139,'[4]TD 301-400'!$A$4:$V$23,MATCH(I$8,'[4]TD 301-400'!$A$4:$V$4,0),FALSE),0)</f>
        <v>47396.290243156276</v>
      </c>
      <c r="J139" s="217">
        <f>+IFERROR(VLOOKUP($B139,'[4]TD 301-400'!$A$4:$V$23,MATCH(J$8,'[4]TD 301-400'!$A$4:$V$4,0),FALSE),0)</f>
        <v>48502.247829881919</v>
      </c>
      <c r="K139" s="217">
        <f>+IFERROR(VLOOKUP($B139,'[4]TD 301-400'!$A$4:$V$23,MATCH(K$8,'[4]TD 301-400'!$A$4:$V$4,0),FALSE),0)</f>
        <v>49630.13689614553</v>
      </c>
      <c r="L139" s="217">
        <f>+IFERROR(VLOOKUP($B139,'[4]TD 301-400'!$A$4:$V$23,MATCH(L$8,'[4]TD 301-400'!$A$4:$V$4,0),FALSE),0)</f>
        <v>50780.573080791779</v>
      </c>
      <c r="M139" s="217">
        <f>+IFERROR(VLOOKUP($B139,'[4]TD 301-400'!$A$4:$V$23,MATCH(M$8,'[4]TD 301-400'!$A$4:$V$4,0),FALSE),0)</f>
        <v>51953.960808677082</v>
      </c>
      <c r="N139" s="217">
        <f>+IFERROR(VLOOKUP($B139,'[4]TD 301-400'!$A$4:$V$23,MATCH(N$8,'[4]TD 301-400'!$A$4:$V$4,0),FALSE),0)</f>
        <v>53150.769834864026</v>
      </c>
      <c r="O139" s="217">
        <f>+IFERROR(VLOOKUP($B139,'[4]TD 301-400'!$A$4:$V$23,MATCH(O$8,'[4]TD 301-400'!$A$4:$V$4,0),FALSE),0)</f>
        <v>54371.464609915281</v>
      </c>
      <c r="P139" s="217">
        <f>+IFERROR(VLOOKUP($B139,'[4]TD 301-400'!$A$4:$V$23,MATCH(P$8,'[4]TD 301-400'!$A$4:$V$4,0),FALSE),0)</f>
        <v>55616.522653098495</v>
      </c>
      <c r="Q139" s="217">
        <f>+IFERROR(VLOOKUP($B139,'[4]TD 301-400'!$A$4:$V$23,MATCH(Q$8,'[4]TD 301-400'!$A$4:$V$4,0),FALSE),0)</f>
        <v>56886.429896364149</v>
      </c>
      <c r="R139" s="217">
        <f>+IFERROR(VLOOKUP($B139,'[4]TD 301-400'!$A$4:$V$23,MATCH(R$8,'[4]TD 301-400'!$A$4:$V$4,0),FALSE),0)</f>
        <v>58181.682818502748</v>
      </c>
      <c r="S139" s="217">
        <f>+IFERROR(VLOOKUP($B139,'[4]TD 301-400'!$A$4:$V$23,MATCH(S$8,'[4]TD 301-400'!$A$4:$V$4,0),FALSE),0)</f>
        <v>59502.785397344727</v>
      </c>
      <c r="T139" s="217">
        <f>+IFERROR(VLOOKUP($B139,'[4]TD 301-400'!$A$4:$V$23,MATCH(T$8,'[4]TD 301-400'!$A$4:$V$4,0),FALSE),0)</f>
        <v>60850.260843886368</v>
      </c>
      <c r="U139" s="217">
        <f>+IFERROR(VLOOKUP($B139,'[4]TD 301-400'!$A$4:$V$23,MATCH(U$8,'[4]TD 301-400'!$A$4:$V$4,0),FALSE),0)</f>
        <v>62224.607055117143</v>
      </c>
      <c r="V139" s="217">
        <f>+IFERROR(VLOOKUP($B139,'[4]TD 301-400'!$A$4:$V$23,MATCH(V$8,'[4]TD 301-400'!$A$4:$V$4,0),FALSE),0)</f>
        <v>63626.471465030823</v>
      </c>
      <c r="W139" s="217">
        <f>+IFERROR(VLOOKUP($B139,'[4]TD 301-400'!$A$4:$V$23,MATCH(W$8,'[4]TD 301-400'!$A$4:$V$4,0),FALSE),0)</f>
        <v>65055.969106090437</v>
      </c>
      <c r="X139" s="217">
        <f>+IFERROR(VLOOKUP($B139,'[4]TD 301-400'!$A$4:$V$23,MATCH(X$8,'[4]TD 301-400'!$A$4:$V$4,0),FALSE),0)</f>
        <v>66515.37884214388</v>
      </c>
      <c r="Z139" s="214">
        <v>23</v>
      </c>
      <c r="AA139" s="219" t="s">
        <v>62</v>
      </c>
      <c r="AB139" s="216">
        <f>+IFERROR(VLOOKUP($Z139,'[4]TD 301-400'!$A$31:$V$51,MATCH(AB$8,'[4]TD 301-400'!$A$31:$V$31,0),FALSE),0)</f>
        <v>42786.978064254006</v>
      </c>
      <c r="AC139" s="217">
        <f>+IFERROR(VLOOKUP($Z139,'[4]TD 301-400'!$A$31:$V$51,MATCH(AC$8,'[4]TD 301-400'!$A$31:$V$31,0),FALSE),0)</f>
        <v>43796.123920759397</v>
      </c>
      <c r="AD139" s="217">
        <f>+IFERROR(VLOOKUP($Z139,'[4]TD 301-400'!$A$31:$V$51,MATCH(AD$8,'[4]TD 301-400'!$A$31:$V$31,0),FALSE),0)</f>
        <v>44813.986132228805</v>
      </c>
      <c r="AE139" s="217">
        <f>+IFERROR(VLOOKUP($Z139,'[4]TD 301-400'!$A$31:$V$51,MATCH(AE$8,'[4]TD 301-400'!$A$31:$V$31,0),FALSE),0)</f>
        <v>45849.892535568004</v>
      </c>
      <c r="AF139" s="217">
        <f>+IFERROR(VLOOKUP($Z139,'[4]TD 301-400'!$A$31:$V$51,MATCH(AF$8,'[4]TD 301-400'!$A$31:$V$31,0),FALSE),0)</f>
        <v>46928.00627271238</v>
      </c>
      <c r="AG139" s="217">
        <f>+IFERROR(VLOOKUP($Z139,'[4]TD 301-400'!$A$31:$V$51,MATCH(AG$8,'[4]TD 301-400'!$A$31:$V$31,0),FALSE),0)</f>
        <v>48026.186940487838</v>
      </c>
      <c r="AH139" s="217">
        <f>+IFERROR(VLOOKUP($Z139,'[4]TD 301-400'!$A$31:$V$51,MATCH(AH$8,'[4]TD 301-400'!$A$31:$V$31,0),FALSE),0)</f>
        <v>49146.842703541122</v>
      </c>
      <c r="AI139" s="217">
        <f>+IFERROR(VLOOKUP($Z139,'[4]TD 301-400'!$A$31:$V$51,MATCH(AI$8,'[4]TD 301-400'!$A$31:$V$31,0),FALSE),0)</f>
        <v>50289.721415495267</v>
      </c>
      <c r="AJ139" s="217">
        <f>+IFERROR(VLOOKUP($Z139,'[4]TD 301-400'!$A$31:$V$51,MATCH(AJ$8,'[4]TD 301-400'!$A$31:$V$31,0),FALSE),0)</f>
        <v>51455.446897035465</v>
      </c>
      <c r="AK139" s="217">
        <f>+IFERROR(VLOOKUP($Z139,'[4]TD 301-400'!$A$31:$V$51,MATCH(AK$8,'[4]TD 301-400'!$A$31:$V$31,0),FALSE),0)</f>
        <v>52644.428947824388</v>
      </c>
      <c r="AL139" s="217">
        <f>+IFERROR(VLOOKUP($Z139,'[4]TD 301-400'!$A$31:$V$51,MATCH(AL$8,'[4]TD 301-400'!$A$31:$V$31,0),FALSE),0)</f>
        <v>53857.143565969331</v>
      </c>
      <c r="AM139" s="217">
        <f>+IFERROR(VLOOKUP($Z139,'[4]TD 301-400'!$A$31:$V$51,MATCH(AM$8,'[4]TD 301-400'!$A$31:$V$31,0),FALSE),0)</f>
        <v>55094.061374581026</v>
      </c>
      <c r="AN139" s="217">
        <f>+IFERROR(VLOOKUP($Z139,'[4]TD 301-400'!$A$31:$V$51,MATCH(AN$8,'[4]TD 301-400'!$A$31:$V$31,0),FALSE),0)</f>
        <v>56355.66623915817</v>
      </c>
      <c r="AO139" s="217">
        <f>+IFERROR(VLOOKUP($Z139,'[4]TD 301-400'!$A$31:$V$51,MATCH(AO$8,'[4]TD 301-400'!$A$31:$V$31,0),FALSE),0)</f>
        <v>57642.45054968683</v>
      </c>
      <c r="AP139" s="217">
        <f>+IFERROR(VLOOKUP($Z139,'[4]TD 301-400'!$A$31:$V$51,MATCH(AP$8,'[4]TD 301-400'!$A$31:$V$31,0),FALSE),0)</f>
        <v>58954.917383160639</v>
      </c>
      <c r="AQ139" s="217">
        <f>+IFERROR(VLOOKUP($Z139,'[4]TD 301-400'!$A$31:$V$51,MATCH(AQ$8,'[4]TD 301-400'!$A$31:$V$31,0),FALSE),0)</f>
        <v>60293.577415275555</v>
      </c>
      <c r="AR139" s="217">
        <f>+IFERROR(VLOOKUP($Z139,'[4]TD 301-400'!$A$31:$V$51,MATCH(AR$8,'[4]TD 301-400'!$A$31:$V$31,0),FALSE),0)</f>
        <v>61658.960810501638</v>
      </c>
      <c r="AS139" s="217">
        <f>+IFERROR(VLOOKUP($Z139,'[4]TD 301-400'!$A$31:$V$51,MATCH(AS$8,'[4]TD 301-400'!$A$31:$V$31,0),FALSE),0)</f>
        <v>63051.572082879618</v>
      </c>
      <c r="AT139" s="217">
        <f>+IFERROR(VLOOKUP($Z139,'[4]TD 301-400'!$A$31:$V$51,MATCH(AT$8,'[4]TD 301-400'!$A$31:$V$31,0),FALSE),0)</f>
        <v>64472.067270801104</v>
      </c>
      <c r="AU139" s="217">
        <f>+IFERROR(VLOOKUP($Z139,'[4]TD 301-400'!$A$31:$V$51,MATCH(AU$8,'[4]TD 301-400'!$A$31:$V$31,0),FALSE),0)</f>
        <v>65920.562935510345</v>
      </c>
      <c r="AV139" s="217">
        <f>+IFERROR(VLOOKUP($Z139,'[4]TD 301-400'!$A$31:$V$51,MATCH(AV$8,'[4]TD 301-400'!$A$31:$V$31,0),FALSE),0)</f>
        <v>67399.368226955936</v>
      </c>
    </row>
    <row r="140" spans="2:48" x14ac:dyDescent="0.3">
      <c r="B140" s="214">
        <v>26</v>
      </c>
      <c r="C140" s="219" t="s">
        <v>63</v>
      </c>
      <c r="D140" s="216">
        <f>+IFERROR(VLOOKUP($B140,'[4]TD 301-400'!$A$4:$V$23,MATCH(D$8,'[4]TD 301-400'!$A$4:$V$4,0),FALSE),0)</f>
        <v>3098.7935904762608</v>
      </c>
      <c r="E140" s="217">
        <f>+IFERROR(VLOOKUP($B140,'[4]TD 301-400'!$A$4:$V$23,MATCH(E$8,'[4]TD 301-400'!$A$4:$V$4,0),FALSE),0)</f>
        <v>3268.7766540180301</v>
      </c>
      <c r="F140" s="217">
        <f>+IFERROR(VLOOKUP($B140,'[4]TD 301-400'!$A$4:$V$23,MATCH(F$8,'[4]TD 301-400'!$A$4:$V$4,0),FALSE),0)</f>
        <v>3439.0492426908686</v>
      </c>
      <c r="G140" s="217">
        <f>+IFERROR(VLOOKUP($B140,'[4]TD 301-400'!$A$4:$V$23,MATCH(G$8,'[4]TD 301-400'!$A$4:$V$4,0),FALSE),0)</f>
        <v>3612.2832287817801</v>
      </c>
      <c r="H140" s="217">
        <f>+IFERROR(VLOOKUP($B140,'[4]TD 301-400'!$A$4:$V$23,MATCH(H$8,'[4]TD 301-400'!$A$4:$V$4,0),FALSE),0)</f>
        <v>3792.6128426905598</v>
      </c>
      <c r="I140" s="217">
        <f>+IFERROR(VLOOKUP($B140,'[4]TD 301-400'!$A$4:$V$23,MATCH(I$8,'[4]TD 301-400'!$A$4:$V$4,0),FALSE),0)</f>
        <v>3976.2910828816816</v>
      </c>
      <c r="J140" s="217">
        <f>+IFERROR(VLOOKUP($B140,'[4]TD 301-400'!$A$4:$V$23,MATCH(J$8,'[4]TD 301-400'!$A$4:$V$4,0),FALSE),0)</f>
        <v>4163.7303090649921</v>
      </c>
      <c r="K140" s="217">
        <f>+IFERROR(VLOOKUP($B140,'[4]TD 301-400'!$A$4:$V$23,MATCH(K$8,'[4]TD 301-400'!$A$4:$V$4,0),FALSE),0)</f>
        <v>4354.8860342289136</v>
      </c>
      <c r="L140" s="217">
        <f>+IFERROR(VLOOKUP($B140,'[4]TD 301-400'!$A$4:$V$23,MATCH(L$8,'[4]TD 301-400'!$A$4:$V$4,0),FALSE),0)</f>
        <v>4549.8631893263564</v>
      </c>
      <c r="M140" s="217">
        <f>+IFERROR(VLOOKUP($B140,'[4]TD 301-400'!$A$4:$V$23,MATCH(M$8,'[4]TD 301-400'!$A$4:$V$4,0),FALSE),0)</f>
        <v>4748.7301651140197</v>
      </c>
      <c r="N140" s="217">
        <f>+IFERROR(VLOOKUP($B140,'[4]TD 301-400'!$A$4:$V$23,MATCH(N$8,'[4]TD 301-400'!$A$4:$V$4,0),FALSE),0)</f>
        <v>4951.5666150157322</v>
      </c>
      <c r="O140" s="217">
        <f>+IFERROR(VLOOKUP($B140,'[4]TD 301-400'!$A$4:$V$23,MATCH(O$8,'[4]TD 301-400'!$A$4:$V$4,0),FALSE),0)</f>
        <v>5158.4512446204826</v>
      </c>
      <c r="P140" s="217">
        <f>+IFERROR(VLOOKUP($B140,'[4]TD 301-400'!$A$4:$V$23,MATCH(P$8,'[4]TD 301-400'!$A$4:$V$4,0),FALSE),0)</f>
        <v>5369.4649870519979</v>
      </c>
      <c r="Q140" s="217">
        <f>+IFERROR(VLOOKUP($B140,'[4]TD 301-400'!$A$4:$V$23,MATCH(Q$8,'[4]TD 301-400'!$A$4:$V$4,0),FALSE),0)</f>
        <v>5584.6901974952816</v>
      </c>
      <c r="R140" s="217">
        <f>+IFERROR(VLOOKUP($B140,'[4]TD 301-400'!$A$4:$V$23,MATCH(R$8,'[4]TD 301-400'!$A$4:$V$4,0),FALSE),0)</f>
        <v>5804.2110214930763</v>
      </c>
      <c r="S140" s="217">
        <f>+IFERROR(VLOOKUP($B140,'[4]TD 301-400'!$A$4:$V$23,MATCH(S$8,'[4]TD 301-400'!$A$4:$V$4,0),FALSE),0)</f>
        <v>6028.112867332622</v>
      </c>
      <c r="T140" s="217">
        <f>+IFERROR(VLOOKUP($B140,'[4]TD 301-400'!$A$4:$V$23,MATCH(T$8,'[4]TD 301-400'!$A$4:$V$4,0),FALSE),0)</f>
        <v>6256.4844342113875</v>
      </c>
      <c r="U140" s="217">
        <f>+IFERROR(VLOOKUP($B140,'[4]TD 301-400'!$A$4:$V$23,MATCH(U$8,'[4]TD 301-400'!$A$4:$V$4,0),FALSE),0)</f>
        <v>6489.4100092190565</v>
      </c>
      <c r="V140" s="217">
        <f>+IFERROR(VLOOKUP($B140,'[4]TD 301-400'!$A$4:$V$23,MATCH(V$8,'[4]TD 301-400'!$A$4:$V$4,0),FALSE),0)</f>
        <v>6726.9996991109501</v>
      </c>
      <c r="W140" s="217">
        <f>+IFERROR(VLOOKUP($B140,'[4]TD 301-400'!$A$4:$V$23,MATCH(W$8,'[4]TD 301-400'!$A$4:$V$4,0),FALSE),0)</f>
        <v>6969.2715197504258</v>
      </c>
      <c r="X140" s="217">
        <f>+IFERROR(VLOOKUP($B140,'[4]TD 301-400'!$A$4:$V$23,MATCH(X$8,'[4]TD 301-400'!$A$4:$V$4,0),FALSE),0)</f>
        <v>7216.6173258283488</v>
      </c>
      <c r="Z140" s="214">
        <v>26</v>
      </c>
      <c r="AA140" s="219" t="s">
        <v>63</v>
      </c>
      <c r="AB140" s="216">
        <f>+IFERROR(VLOOKUP($Z140,'[4]TD 301-400'!$A$31:$V$51,MATCH(AB$8,'[4]TD 301-400'!$A$31:$V$31,0),FALSE),0)</f>
        <v>3141.4020023453086</v>
      </c>
      <c r="AC140" s="217">
        <f>+IFERROR(VLOOKUP($Z140,'[4]TD 301-400'!$A$31:$V$51,MATCH(AC$8,'[4]TD 301-400'!$A$31:$V$31,0),FALSE),0)</f>
        <v>3313.7223330107772</v>
      </c>
      <c r="AD140" s="217">
        <f>+IFERROR(VLOOKUP($Z140,'[4]TD 301-400'!$A$31:$V$51,MATCH(AD$8,'[4]TD 301-400'!$A$31:$V$31,0),FALSE),0)</f>
        <v>3486.3361697778678</v>
      </c>
      <c r="AE140" s="217">
        <f>+IFERROR(VLOOKUP($Z140,'[4]TD 301-400'!$A$31:$V$51,MATCH(AE$8,'[4]TD 301-400'!$A$31:$V$31,0),FALSE),0)</f>
        <v>3661.9521231775298</v>
      </c>
      <c r="AF140" s="217">
        <f>+IFERROR(VLOOKUP($Z140,'[4]TD 301-400'!$A$31:$V$51,MATCH(AF$8,'[4]TD 301-400'!$A$31:$V$31,0),FALSE),0)</f>
        <v>3844.7612692775551</v>
      </c>
      <c r="AG140" s="217">
        <f>+IFERROR(VLOOKUP($Z140,'[4]TD 301-400'!$A$31:$V$51,MATCH(AG$8,'[4]TD 301-400'!$A$31:$V$31,0),FALSE),0)</f>
        <v>4030.9650852713053</v>
      </c>
      <c r="AH140" s="217">
        <f>+IFERROR(VLOOKUP($Z140,'[4]TD 301-400'!$A$31:$V$51,MATCH(AH$8,'[4]TD 301-400'!$A$31:$V$31,0),FALSE),0)</f>
        <v>4220.9816008146354</v>
      </c>
      <c r="AI140" s="217">
        <f>+IFERROR(VLOOKUP($Z140,'[4]TD 301-400'!$A$31:$V$51,MATCH(AI$8,'[4]TD 301-400'!$A$31:$V$31,0),FALSE),0)</f>
        <v>4414.7657171995606</v>
      </c>
      <c r="AJ140" s="217">
        <f>+IFERROR(VLOOKUP($Z140,'[4]TD 301-400'!$A$31:$V$51,MATCH(AJ$8,'[4]TD 301-400'!$A$31:$V$31,0),FALSE),0)</f>
        <v>4612.4238081795938</v>
      </c>
      <c r="AK140" s="217">
        <f>+IFERROR(VLOOKUP($Z140,'[4]TD 301-400'!$A$31:$V$51,MATCH(AK$8,'[4]TD 301-400'!$A$31:$V$31,0),FALSE),0)</f>
        <v>4814.0252048843367</v>
      </c>
      <c r="AL140" s="217">
        <f>+IFERROR(VLOOKUP($Z140,'[4]TD 301-400'!$A$31:$V$51,MATCH(AL$8,'[4]TD 301-400'!$A$31:$V$31,0),FALSE),0)</f>
        <v>5019.6506559721984</v>
      </c>
      <c r="AM140" s="217">
        <f>+IFERROR(VLOOKUP($Z140,'[4]TD 301-400'!$A$31:$V$51,MATCH(AM$8,'[4]TD 301-400'!$A$31:$V$31,0),FALSE),0)</f>
        <v>5229.379949234014</v>
      </c>
      <c r="AN140" s="217">
        <f>+IFERROR(VLOOKUP($Z140,'[4]TD 301-400'!$A$31:$V$51,MATCH(AN$8,'[4]TD 301-400'!$A$31:$V$31,0),FALSE),0)</f>
        <v>5443.2951306239638</v>
      </c>
      <c r="AO140" s="217">
        <f>+IFERROR(VLOOKUP($Z140,'[4]TD 301-400'!$A$31:$V$51,MATCH(AO$8,'[4]TD 301-400'!$A$31:$V$31,0),FALSE),0)</f>
        <v>5661.479687710842</v>
      </c>
      <c r="AP140" s="217">
        <f>+IFERROR(VLOOKUP($Z140,'[4]TD 301-400'!$A$31:$V$51,MATCH(AP$8,'[4]TD 301-400'!$A$31:$V$31,0),FALSE),0)</f>
        <v>5884.018923038604</v>
      </c>
      <c r="AQ140" s="217">
        <f>+IFERROR(VLOOKUP($Z140,'[4]TD 301-400'!$A$31:$V$51,MATCH(AQ$8,'[4]TD 301-400'!$A$31:$V$31,0),FALSE),0)</f>
        <v>6110.9994192584472</v>
      </c>
      <c r="AR140" s="217">
        <f>+IFERROR(VLOOKUP($Z140,'[4]TD 301-400'!$A$31:$V$51,MATCH(AR$8,'[4]TD 301-400'!$A$31:$V$31,0),FALSE),0)</f>
        <v>6342.5110951817942</v>
      </c>
      <c r="AS140" s="217">
        <f>+IFERROR(VLOOKUP($Z140,'[4]TD 301-400'!$A$31:$V$51,MATCH(AS$8,'[4]TD 301-400'!$A$31:$V$31,0),FALSE),0)</f>
        <v>6578.6393968458178</v>
      </c>
      <c r="AT140" s="217">
        <f>+IFERROR(VLOOKUP($Z140,'[4]TD 301-400'!$A$31:$V$51,MATCH(AT$8,'[4]TD 301-400'!$A$31:$V$31,0),FALSE),0)</f>
        <v>6819.4959449737262</v>
      </c>
      <c r="AU140" s="217">
        <f>+IFERROR(VLOOKUP($Z140,'[4]TD 301-400'!$A$31:$V$51,MATCH(AU$8,'[4]TD 301-400'!$A$31:$V$31,0),FALSE),0)</f>
        <v>7065.0990031469937</v>
      </c>
      <c r="AV140" s="217">
        <f>+IFERROR(VLOOKUP($Z140,'[4]TD 301-400'!$A$31:$V$51,MATCH(AV$8,'[4]TD 301-400'!$A$31:$V$31,0),FALSE),0)</f>
        <v>7315.8458140584862</v>
      </c>
    </row>
    <row r="141" spans="2:48" x14ac:dyDescent="0.3">
      <c r="B141" s="214">
        <v>28</v>
      </c>
      <c r="C141" s="219" t="s">
        <v>64</v>
      </c>
      <c r="D141" s="216">
        <f>+IFERROR(VLOOKUP($B141,'[4]TD 301-400'!$A$4:$V$23,MATCH(D$8,'[4]TD 301-400'!$A$4:$V$4,0),FALSE),0)</f>
        <v>4137.2724239443824</v>
      </c>
      <c r="E141" s="217">
        <f>+IFERROR(VLOOKUP($B141,'[4]TD 301-400'!$A$4:$V$23,MATCH(E$8,'[4]TD 301-400'!$A$4:$V$4,0),FALSE),0)</f>
        <v>4224.2812807029677</v>
      </c>
      <c r="F141" s="217">
        <f>+IFERROR(VLOOKUP($B141,'[4]TD 301-400'!$A$4:$V$23,MATCH(F$8,'[4]TD 301-400'!$A$4:$V$4,0),FALSE),0)</f>
        <v>4285.3980046546058</v>
      </c>
      <c r="G141" s="217">
        <f>+IFERROR(VLOOKUP($B141,'[4]TD 301-400'!$A$4:$V$23,MATCH(G$8,'[4]TD 301-400'!$A$4:$V$4,0),FALSE),0)</f>
        <v>4346.8945714706388</v>
      </c>
      <c r="H141" s="217">
        <f>+IFERROR(VLOOKUP($B141,'[4]TD 301-400'!$A$4:$V$23,MATCH(H$8,'[4]TD 301-400'!$A$4:$V$4,0),FALSE),0)</f>
        <v>4410.9543601540836</v>
      </c>
      <c r="I141" s="217">
        <f>+IFERROR(VLOOKUP($B141,'[4]TD 301-400'!$A$4:$V$23,MATCH(I$8,'[4]TD 301-400'!$A$4:$V$4,0),FALSE),0)</f>
        <v>4476.2118859310449</v>
      </c>
      <c r="J141" s="217">
        <f>+IFERROR(VLOOKUP($B141,'[4]TD 301-400'!$A$4:$V$23,MATCH(J$8,'[4]TD 301-400'!$A$4:$V$4,0),FALSE),0)</f>
        <v>4542.8054149422815</v>
      </c>
      <c r="K141" s="217">
        <f>+IFERROR(VLOOKUP($B141,'[4]TD 301-400'!$A$4:$V$23,MATCH(K$8,'[4]TD 301-400'!$A$4:$V$4,0),FALSE),0)</f>
        <v>4610.7193865962763</v>
      </c>
      <c r="L141" s="217">
        <f>+IFERROR(VLOOKUP($B141,'[4]TD 301-400'!$A$4:$V$23,MATCH(L$8,'[4]TD 301-400'!$A$4:$V$4,0),FALSE),0)</f>
        <v>4679.9910283831541</v>
      </c>
      <c r="M141" s="217">
        <f>+IFERROR(VLOOKUP($B141,'[4]TD 301-400'!$A$4:$V$23,MATCH(M$8,'[4]TD 301-400'!$A$4:$V$4,0),FALSE),0)</f>
        <v>4750.6446515698117</v>
      </c>
      <c r="N141" s="217">
        <f>+IFERROR(VLOOKUP($B141,'[4]TD 301-400'!$A$4:$V$23,MATCH(N$8,'[4]TD 301-400'!$A$4:$V$4,0),FALSE),0)</f>
        <v>4822.708552087629</v>
      </c>
      <c r="O141" s="217">
        <f>+IFERROR(VLOOKUP($B141,'[4]TD 301-400'!$A$4:$V$23,MATCH(O$8,'[4]TD 301-400'!$A$4:$V$4,0),FALSE),0)</f>
        <v>4896.2106934196127</v>
      </c>
      <c r="P141" s="217">
        <f>+IFERROR(VLOOKUP($B141,'[4]TD 301-400'!$A$4:$V$23,MATCH(P$8,'[4]TD 301-400'!$A$4:$V$4,0),FALSE),0)</f>
        <v>4971.1798292038548</v>
      </c>
      <c r="Q141" s="217">
        <f>+IFERROR(VLOOKUP($B141,'[4]TD 301-400'!$A$4:$V$23,MATCH(Q$8,'[4]TD 301-400'!$A$4:$V$4,0),FALSE),0)</f>
        <v>5047.6452192168972</v>
      </c>
      <c r="R141" s="217">
        <f>+IFERROR(VLOOKUP($B141,'[4]TD 301-400'!$A$4:$V$23,MATCH(R$8,'[4]TD 301-400'!$A$4:$V$4,0),FALSE),0)</f>
        <v>5125.6367567807492</v>
      </c>
      <c r="S141" s="217">
        <f>+IFERROR(VLOOKUP($B141,'[4]TD 301-400'!$A$4:$V$23,MATCH(S$8,'[4]TD 301-400'!$A$4:$V$4,0),FALSE),0)</f>
        <v>5205.1847934780053</v>
      </c>
      <c r="T141" s="217">
        <f>+IFERROR(VLOOKUP($B141,'[4]TD 301-400'!$A$4:$V$23,MATCH(T$8,'[4]TD 301-400'!$A$4:$V$4,0),FALSE),0)</f>
        <v>5286.3208125679585</v>
      </c>
      <c r="U141" s="217">
        <f>+IFERROR(VLOOKUP($B141,'[4]TD 301-400'!$A$4:$V$23,MATCH(U$8,'[4]TD 301-400'!$A$4:$V$4,0),FALSE),0)</f>
        <v>5369.0748762044805</v>
      </c>
      <c r="V141" s="217">
        <f>+IFERROR(VLOOKUP($B141,'[4]TD 301-400'!$A$4:$V$23,MATCH(V$8,'[4]TD 301-400'!$A$4:$V$4,0),FALSE),0)</f>
        <v>5453.4856481098968</v>
      </c>
      <c r="W141" s="217">
        <f>+IFERROR(VLOOKUP($B141,'[4]TD 301-400'!$A$4:$V$23,MATCH(W$8,'[4]TD 301-400'!$A$4:$V$4,0),FALSE),0)</f>
        <v>5539.5613066086571</v>
      </c>
      <c r="X141" s="217">
        <f>+IFERROR(VLOOKUP($B141,'[4]TD 301-400'!$A$4:$V$23,MATCH(X$8,'[4]TD 301-400'!$A$4:$V$4,0),FALSE),0)</f>
        <v>5627.4340106578493</v>
      </c>
      <c r="Z141" s="214">
        <v>28</v>
      </c>
      <c r="AA141" s="219" t="s">
        <v>64</v>
      </c>
      <c r="AB141" s="216">
        <f>+IFERROR(VLOOKUP($Z141,'[4]TD 301-400'!$A$31:$V$51,MATCH(AB$8,'[4]TD 301-400'!$A$31:$V$31,0),FALSE),0)</f>
        <v>4203.7997645214082</v>
      </c>
      <c r="AC141" s="217">
        <f>+IFERROR(VLOOKUP($Z141,'[4]TD 301-400'!$A$31:$V$51,MATCH(AC$8,'[4]TD 301-400'!$A$31:$V$31,0),FALSE),0)</f>
        <v>4292.2077236966725</v>
      </c>
      <c r="AD141" s="217">
        <f>+IFERROR(VLOOKUP($Z141,'[4]TD 301-400'!$A$31:$V$51,MATCH(AD$8,'[4]TD 301-400'!$A$31:$V$31,0),FALSE),0)</f>
        <v>4354.3072045694535</v>
      </c>
      <c r="AE141" s="217">
        <f>+IFERROR(VLOOKUP($Z141,'[4]TD 301-400'!$A$31:$V$51,MATCH(AE$8,'[4]TD 301-400'!$A$31:$V$31,0),FALSE),0)</f>
        <v>4416.7926361798882</v>
      </c>
      <c r="AF141" s="217">
        <f>+IFERROR(VLOOKUP($Z141,'[4]TD 301-400'!$A$31:$V$51,MATCH(AF$8,'[4]TD 301-400'!$A$31:$V$31,0),FALSE),0)</f>
        <v>4481.8825062653614</v>
      </c>
      <c r="AG141" s="217">
        <f>+IFERROR(VLOOKUP($Z141,'[4]TD 301-400'!$A$31:$V$51,MATCH(AG$8,'[4]TD 301-400'!$A$31:$V$31,0),FALSE),0)</f>
        <v>4548.1893730568172</v>
      </c>
      <c r="AH141" s="217">
        <f>+IFERROR(VLOOKUP($Z141,'[4]TD 301-400'!$A$31:$V$51,MATCH(AH$8,'[4]TD 301-400'!$A$31:$V$31,0),FALSE),0)</f>
        <v>4615.8537260145531</v>
      </c>
      <c r="AI141" s="217">
        <f>+IFERROR(VLOOKUP($Z141,'[4]TD 301-400'!$A$31:$V$51,MATCH(AI$8,'[4]TD 301-400'!$A$31:$V$31,0),FALSE),0)</f>
        <v>4684.8597543327442</v>
      </c>
      <c r="AJ141" s="217">
        <f>+IFERROR(VLOOKUP($Z141,'[4]TD 301-400'!$A$31:$V$51,MATCH(AJ$8,'[4]TD 301-400'!$A$31:$V$31,0),FALSE),0)</f>
        <v>4755.2452841195554</v>
      </c>
      <c r="AK141" s="217">
        <f>+IFERROR(VLOOKUP($Z141,'[4]TD 301-400'!$A$31:$V$51,MATCH(AK$8,'[4]TD 301-400'!$A$31:$V$31,0),FALSE),0)</f>
        <v>4827.0350175670546</v>
      </c>
      <c r="AL141" s="217">
        <f>+IFERROR(VLOOKUP($Z141,'[4]TD 301-400'!$A$31:$V$51,MATCH(AL$8,'[4]TD 301-400'!$A$31:$V$31,0),FALSE),0)</f>
        <v>4900.2577056051987</v>
      </c>
      <c r="AM141" s="217">
        <f>+IFERROR(VLOOKUP($Z141,'[4]TD 301-400'!$A$31:$V$51,MATCH(AM$8,'[4]TD 301-400'!$A$31:$V$31,0),FALSE),0)</f>
        <v>4974.9417613698006</v>
      </c>
      <c r="AN141" s="217">
        <f>+IFERROR(VLOOKUP($Z141,'[4]TD 301-400'!$A$31:$V$51,MATCH(AN$8,'[4]TD 301-400'!$A$31:$V$31,0),FALSE),0)</f>
        <v>5051.1164008574524</v>
      </c>
      <c r="AO141" s="217">
        <f>+IFERROR(VLOOKUP($Z141,'[4]TD 301-400'!$A$31:$V$51,MATCH(AO$8,'[4]TD 301-400'!$A$31:$V$31,0),FALSE),0)</f>
        <v>5128.8113543419058</v>
      </c>
      <c r="AP141" s="217">
        <f>+IFERROR(VLOOKUP($Z141,'[4]TD 301-400'!$A$31:$V$51,MATCH(AP$8,'[4]TD 301-400'!$A$31:$V$31,0),FALSE),0)</f>
        <v>5208.0569958297838</v>
      </c>
      <c r="AQ141" s="217">
        <f>+IFERROR(VLOOKUP($Z141,'[4]TD 301-400'!$A$31:$V$51,MATCH(AQ$8,'[4]TD 301-400'!$A$31:$V$31,0),FALSE),0)</f>
        <v>5288.8841649571323</v>
      </c>
      <c r="AR141" s="217">
        <f>+IFERROR(VLOOKUP($Z141,'[4]TD 301-400'!$A$31:$V$51,MATCH(AR$8,'[4]TD 301-400'!$A$31:$V$31,0),FALSE),0)</f>
        <v>5371.3248512340506</v>
      </c>
      <c r="AS141" s="217">
        <f>+IFERROR(VLOOKUP($Z141,'[4]TD 301-400'!$A$31:$V$51,MATCH(AS$8,'[4]TD 301-400'!$A$31:$V$31,0),FALSE),0)</f>
        <v>5455.4096002138494</v>
      </c>
      <c r="AT141" s="217">
        <f>+IFERROR(VLOOKUP($Z141,'[4]TD 301-400'!$A$31:$V$51,MATCH(AT$8,'[4]TD 301-400'!$A$31:$V$31,0),FALSE),0)</f>
        <v>5541.1776973315064</v>
      </c>
      <c r="AU141" s="217">
        <f>+IFERROR(VLOOKUP($Z141,'[4]TD 301-400'!$A$31:$V$51,MATCH(AU$8,'[4]TD 301-400'!$A$31:$V$31,0),FALSE),0)</f>
        <v>5628.6374524189241</v>
      </c>
      <c r="AV141" s="217">
        <f>+IFERROR(VLOOKUP($Z141,'[4]TD 301-400'!$A$31:$V$51,MATCH(AV$8,'[4]TD 301-400'!$A$31:$V$31,0),FALSE),0)</f>
        <v>5717.9231495492295</v>
      </c>
    </row>
    <row r="142" spans="2:48" x14ac:dyDescent="0.3">
      <c r="B142" s="214">
        <v>29</v>
      </c>
      <c r="C142" s="219" t="s">
        <v>65</v>
      </c>
      <c r="D142" s="216">
        <f>+IFERROR(VLOOKUP($B142,'[4]TD 301-400'!$A$4:$V$23,MATCH(D$8,'[4]TD 301-400'!$A$4:$V$4,0),FALSE),0)</f>
        <v>2675.1307627935698</v>
      </c>
      <c r="E142" s="217">
        <f>+IFERROR(VLOOKUP($B142,'[4]TD 301-400'!$A$4:$V$23,MATCH(E$8,'[4]TD 301-400'!$A$4:$V$4,0),FALSE),0)</f>
        <v>2739.9448292953612</v>
      </c>
      <c r="F142" s="217">
        <f>+IFERROR(VLOOKUP($B142,'[4]TD 301-400'!$A$4:$V$23,MATCH(F$8,'[4]TD 301-400'!$A$4:$V$4,0),FALSE),0)</f>
        <v>2811.3547974448502</v>
      </c>
      <c r="G142" s="217">
        <f>+IFERROR(VLOOKUP($B142,'[4]TD 301-400'!$A$4:$V$23,MATCH(G$8,'[4]TD 301-400'!$A$4:$V$4,0),FALSE),0)</f>
        <v>2883.8548530797639</v>
      </c>
      <c r="H142" s="217">
        <f>+IFERROR(VLOOKUP($B142,'[4]TD 301-400'!$A$4:$V$23,MATCH(H$8,'[4]TD 301-400'!$A$4:$V$4,0),FALSE),0)</f>
        <v>2959.4026131132769</v>
      </c>
      <c r="I142" s="217">
        <f>+IFERROR(VLOOKUP($B142,'[4]TD 301-400'!$A$4:$V$23,MATCH(I$8,'[4]TD 301-400'!$A$4:$V$4,0),FALSE),0)</f>
        <v>3036.350231257411</v>
      </c>
      <c r="J142" s="217">
        <f>+IFERROR(VLOOKUP($B142,'[4]TD 301-400'!$A$4:$V$23,MATCH(J$8,'[4]TD 301-400'!$A$4:$V$4,0),FALSE),0)</f>
        <v>3114.8753517418909</v>
      </c>
      <c r="K142" s="217">
        <f>+IFERROR(VLOOKUP($B142,'[4]TD 301-400'!$A$4:$V$23,MATCH(K$8,'[4]TD 301-400'!$A$4:$V$4,0),FALSE),0)</f>
        <v>3194.956950523605</v>
      </c>
      <c r="L142" s="217">
        <f>+IFERROR(VLOOKUP($B142,'[4]TD 301-400'!$A$4:$V$23,MATCH(L$8,'[4]TD 301-400'!$A$4:$V$4,0),FALSE),0)</f>
        <v>3276.6396033298702</v>
      </c>
      <c r="M142" s="217">
        <f>+IFERROR(VLOOKUP($B142,'[4]TD 301-400'!$A$4:$V$23,MATCH(M$8,'[4]TD 301-400'!$A$4:$V$4,0),FALSE),0)</f>
        <v>3359.9518033944869</v>
      </c>
      <c r="N142" s="217">
        <f>+IFERROR(VLOOKUP($B142,'[4]TD 301-400'!$A$4:$V$23,MATCH(N$8,'[4]TD 301-400'!$A$4:$V$4,0),FALSE),0)</f>
        <v>3444.926960766526</v>
      </c>
      <c r="O142" s="217">
        <f>+IFERROR(VLOOKUP($B142,'[4]TD 301-400'!$A$4:$V$23,MATCH(O$8,'[4]TD 301-400'!$A$4:$V$4,0),FALSE),0)</f>
        <v>3531.5980375443532</v>
      </c>
      <c r="P142" s="217">
        <f>+IFERROR(VLOOKUP($B142,'[4]TD 301-400'!$A$4:$V$23,MATCH(P$8,'[4]TD 301-400'!$A$4:$V$4,0),FALSE),0)</f>
        <v>3619.998942036093</v>
      </c>
      <c r="Q142" s="217">
        <f>+IFERROR(VLOOKUP($B142,'[4]TD 301-400'!$A$4:$V$23,MATCH(Q$8,'[4]TD 301-400'!$A$4:$V$4,0),FALSE),0)</f>
        <v>3710.1641750488679</v>
      </c>
      <c r="R142" s="217">
        <f>+IFERROR(VLOOKUP($B142,'[4]TD 301-400'!$A$4:$V$23,MATCH(R$8,'[4]TD 301-400'!$A$4:$V$4,0),FALSE),0)</f>
        <v>3802.1289879273068</v>
      </c>
      <c r="S142" s="217">
        <f>+IFERROR(VLOOKUP($B142,'[4]TD 301-400'!$A$4:$V$23,MATCH(S$8,'[4]TD 301-400'!$A$4:$V$4,0),FALSE),0)</f>
        <v>3895.9291622139722</v>
      </c>
      <c r="T142" s="217">
        <f>+IFERROR(VLOOKUP($B142,'[4]TD 301-400'!$A$4:$V$23,MATCH(T$8,'[4]TD 301-400'!$A$4:$V$4,0),FALSE),0)</f>
        <v>3991.6018526924695</v>
      </c>
      <c r="U142" s="217">
        <f>+IFERROR(VLOOKUP($B142,'[4]TD 301-400'!$A$4:$V$23,MATCH(U$8,'[4]TD 301-400'!$A$4:$V$4,0),FALSE),0)</f>
        <v>4089.1823871224442</v>
      </c>
      <c r="V142" s="217">
        <f>+IFERROR(VLOOKUP($B142,'[4]TD 301-400'!$A$4:$V$23,MATCH(V$8,'[4]TD 301-400'!$A$4:$V$4,0),FALSE),0)</f>
        <v>4188.7168267782426</v>
      </c>
      <c r="W142" s="217">
        <f>+IFERROR(VLOOKUP($B142,'[4]TD 301-400'!$A$4:$V$23,MATCH(W$8,'[4]TD 301-400'!$A$4:$V$4,0),FALSE),0)</f>
        <v>4290.2129780289051</v>
      </c>
      <c r="X142" s="217">
        <f>+IFERROR(VLOOKUP($B142,'[4]TD 301-400'!$A$4:$V$23,MATCH(X$8,'[4]TD 301-400'!$A$4:$V$4,0),FALSE),0)</f>
        <v>4393.833787530576</v>
      </c>
      <c r="Z142" s="214">
        <v>29</v>
      </c>
      <c r="AA142" s="219" t="s">
        <v>65</v>
      </c>
      <c r="AB142" s="216">
        <f>+IFERROR(VLOOKUP($Z142,'[4]TD 301-400'!$A$31:$V$51,MATCH(AB$8,'[4]TD 301-400'!$A$31:$V$31,0),FALSE),0)</f>
        <v>2711.9138107819804</v>
      </c>
      <c r="AC142" s="217">
        <f>+IFERROR(VLOOKUP($Z142,'[4]TD 301-400'!$A$31:$V$51,MATCH(AC$8,'[4]TD 301-400'!$A$31:$V$31,0),FALSE),0)</f>
        <v>2777.6190706981733</v>
      </c>
      <c r="AD142" s="217">
        <f>+IFERROR(VLOOKUP($Z142,'[4]TD 301-400'!$A$31:$V$51,MATCH(AD$8,'[4]TD 301-400'!$A$31:$V$31,0),FALSE),0)</f>
        <v>2850.0109259097162</v>
      </c>
      <c r="AE142" s="217">
        <f>+IFERROR(VLOOKUP($Z142,'[4]TD 301-400'!$A$31:$V$51,MATCH(AE$8,'[4]TD 301-400'!$A$31:$V$31,0),FALSE),0)</f>
        <v>2923.5078573096116</v>
      </c>
      <c r="AF142" s="217">
        <f>+IFERROR(VLOOKUP($Z142,'[4]TD 301-400'!$A$31:$V$51,MATCH(AF$8,'[4]TD 301-400'!$A$31:$V$31,0),FALSE),0)</f>
        <v>3000.0943990435849</v>
      </c>
      <c r="AG142" s="217">
        <f>+IFERROR(VLOOKUP($Z142,'[4]TD 301-400'!$A$31:$V$51,MATCH(AG$8,'[4]TD 301-400'!$A$31:$V$31,0),FALSE),0)</f>
        <v>3078.1000469372002</v>
      </c>
      <c r="AH142" s="217">
        <f>+IFERROR(VLOOKUP($Z142,'[4]TD 301-400'!$A$31:$V$51,MATCH(AH$8,'[4]TD 301-400'!$A$31:$V$31,0),FALSE),0)</f>
        <v>3157.7048878283422</v>
      </c>
      <c r="AI142" s="217">
        <f>+IFERROR(VLOOKUP($Z142,'[4]TD 301-400'!$A$31:$V$51,MATCH(AI$8,'[4]TD 301-400'!$A$31:$V$31,0),FALSE),0)</f>
        <v>3238.8876085933057</v>
      </c>
      <c r="AJ142" s="217">
        <f>+IFERROR(VLOOKUP($Z142,'[4]TD 301-400'!$A$31:$V$51,MATCH(AJ$8,'[4]TD 301-400'!$A$31:$V$31,0),FALSE),0)</f>
        <v>3321.6933978756551</v>
      </c>
      <c r="AK142" s="217">
        <f>+IFERROR(VLOOKUP($Z142,'[4]TD 301-400'!$A$31:$V$51,MATCH(AK$8,'[4]TD 301-400'!$A$31:$V$31,0),FALSE),0)</f>
        <v>3406.1511406911627</v>
      </c>
      <c r="AL142" s="217">
        <f>+IFERROR(VLOOKUP($Z142,'[4]TD 301-400'!$A$31:$V$51,MATCH(AL$8,'[4]TD 301-400'!$A$31:$V$31,0),FALSE),0)</f>
        <v>3492.2947064770656</v>
      </c>
      <c r="AM142" s="217">
        <f>+IFERROR(VLOOKUP($Z142,'[4]TD 301-400'!$A$31:$V$51,MATCH(AM$8,'[4]TD 301-400'!$A$31:$V$31,0),FALSE),0)</f>
        <v>3580.157510560588</v>
      </c>
      <c r="AN142" s="217">
        <f>+IFERROR(VLOOKUP($Z142,'[4]TD 301-400'!$A$31:$V$51,MATCH(AN$8,'[4]TD 301-400'!$A$31:$V$31,0),FALSE),0)</f>
        <v>3669.7739274890896</v>
      </c>
      <c r="AO142" s="217">
        <f>+IFERROR(VLOOKUP($Z142,'[4]TD 301-400'!$A$31:$V$51,MATCH(AO$8,'[4]TD 301-400'!$A$31:$V$31,0),FALSE),0)</f>
        <v>3761.1789324557894</v>
      </c>
      <c r="AP142" s="217">
        <f>+IFERROR(VLOOKUP($Z142,'[4]TD 301-400'!$A$31:$V$51,MATCH(AP$8,'[4]TD 301-400'!$A$31:$V$31,0),FALSE),0)</f>
        <v>3854.408261511308</v>
      </c>
      <c r="AQ142" s="217">
        <f>+IFERROR(VLOOKUP($Z142,'[4]TD 301-400'!$A$31:$V$51,MATCH(AQ$8,'[4]TD 301-400'!$A$31:$V$31,0),FALSE),0)</f>
        <v>3949.4981881944145</v>
      </c>
      <c r="AR142" s="217">
        <f>+IFERROR(VLOOKUP($Z142,'[4]TD 301-400'!$A$31:$V$51,MATCH(AR$8,'[4]TD 301-400'!$A$31:$V$31,0),FALSE),0)</f>
        <v>4046.4863781669901</v>
      </c>
      <c r="AS142" s="217">
        <f>+IFERROR(VLOOKUP($Z142,'[4]TD 301-400'!$A$31:$V$51,MATCH(AS$8,'[4]TD 301-400'!$A$31:$V$31,0),FALSE),0)</f>
        <v>4145.4086449453771</v>
      </c>
      <c r="AT142" s="217">
        <f>+IFERROR(VLOOKUP($Z142,'[4]TD 301-400'!$A$31:$V$51,MATCH(AT$8,'[4]TD 301-400'!$A$31:$V$31,0),FALSE),0)</f>
        <v>4246.3116831464431</v>
      </c>
      <c r="AU142" s="217">
        <f>+IFERROR(VLOOKUP($Z142,'[4]TD 301-400'!$A$31:$V$51,MATCH(AU$8,'[4]TD 301-400'!$A$31:$V$31,0),FALSE),0)</f>
        <v>4349.2034064768022</v>
      </c>
      <c r="AV142" s="217">
        <f>+IFERROR(VLOOKUP($Z142,'[4]TD 301-400'!$A$31:$V$51,MATCH(AV$8,'[4]TD 301-400'!$A$31:$V$31,0),FALSE),0)</f>
        <v>4454.2490021091207</v>
      </c>
    </row>
    <row r="143" spans="2:48" x14ac:dyDescent="0.3">
      <c r="B143" s="214">
        <v>31</v>
      </c>
      <c r="C143" s="219" t="s">
        <v>66</v>
      </c>
      <c r="D143" s="216">
        <f>+IFERROR(VLOOKUP($B143,'[4]TD 301-400'!$A$4:$V$23,MATCH(D$8,'[4]TD 301-400'!$A$4:$V$4,0),FALSE),0)</f>
        <v>2321.8717950302175</v>
      </c>
      <c r="E143" s="217">
        <f>+IFERROR(VLOOKUP($B143,'[4]TD 301-400'!$A$4:$V$23,MATCH(E$8,'[4]TD 301-400'!$A$4:$V$4,0),FALSE),0)</f>
        <v>2383.8919479122374</v>
      </c>
      <c r="F143" s="217">
        <f>+IFERROR(VLOOKUP($B143,'[4]TD 301-400'!$A$4:$V$23,MATCH(F$8,'[4]TD 301-400'!$A$4:$V$4,0),FALSE),0)</f>
        <v>2449.0202570194533</v>
      </c>
      <c r="G143" s="217">
        <f>+IFERROR(VLOOKUP($B143,'[4]TD 301-400'!$A$4:$V$23,MATCH(G$8,'[4]TD 301-400'!$A$4:$V$4,0),FALSE),0)</f>
        <v>2515.2390132937189</v>
      </c>
      <c r="H143" s="217">
        <f>+IFERROR(VLOOKUP($B143,'[4]TD 301-400'!$A$4:$V$23,MATCH(H$8,'[4]TD 301-400'!$A$4:$V$4,0),FALSE),0)</f>
        <v>2584.1972864581858</v>
      </c>
      <c r="I143" s="217">
        <f>+IFERROR(VLOOKUP($B143,'[4]TD 301-400'!$A$4:$V$23,MATCH(I$8,'[4]TD 301-400'!$A$4:$V$4,0),FALSE),0)</f>
        <v>2654.4300837064084</v>
      </c>
      <c r="J143" s="217">
        <f>+IFERROR(VLOOKUP($B143,'[4]TD 301-400'!$A$4:$V$23,MATCH(J$8,'[4]TD 301-400'!$A$4:$V$4,0),FALSE),0)</f>
        <v>2726.1023723147682</v>
      </c>
      <c r="K143" s="217">
        <f>+IFERROR(VLOOKUP($B143,'[4]TD 301-400'!$A$4:$V$23,MATCH(K$8,'[4]TD 301-400'!$A$4:$V$4,0),FALSE),0)</f>
        <v>2799.1954016011268</v>
      </c>
      <c r="L143" s="217">
        <f>+IFERROR(VLOOKUP($B143,'[4]TD 301-400'!$A$4:$V$23,MATCH(L$8,'[4]TD 301-400'!$A$4:$V$4,0),FALSE),0)</f>
        <v>2873.7497395198925</v>
      </c>
      <c r="M143" s="217">
        <f>+IFERROR(VLOOKUP($B143,'[4]TD 301-400'!$A$4:$V$23,MATCH(M$8,'[4]TD 301-400'!$A$4:$V$4,0),FALSE),0)</f>
        <v>2949.7914229769599</v>
      </c>
      <c r="N143" s="217">
        <f>+IFERROR(VLOOKUP($B143,'[4]TD 301-400'!$A$4:$V$23,MATCH(N$8,'[4]TD 301-400'!$A$4:$V$4,0),FALSE),0)</f>
        <v>3027.3509386274673</v>
      </c>
      <c r="O143" s="217">
        <f>+IFERROR(VLOOKUP($B143,'[4]TD 301-400'!$A$4:$V$23,MATCH(O$8,'[4]TD 301-400'!$A$4:$V$4,0),FALSE),0)</f>
        <v>3106.4583739937002</v>
      </c>
      <c r="P143" s="217">
        <f>+IFERROR(VLOOKUP($B143,'[4]TD 301-400'!$A$4:$V$23,MATCH(P$8,'[4]TD 301-400'!$A$4:$V$4,0),FALSE),0)</f>
        <v>3187.1446778301806</v>
      </c>
      <c r="Q143" s="217">
        <f>+IFERROR(VLOOKUP($B143,'[4]TD 301-400'!$A$4:$V$23,MATCH(Q$8,'[4]TD 301-400'!$A$4:$V$4,0),FALSE),0)</f>
        <v>3269.4413399351238</v>
      </c>
      <c r="R143" s="217">
        <f>+IFERROR(VLOOKUP($B143,'[4]TD 301-400'!$A$4:$V$23,MATCH(R$8,'[4]TD 301-400'!$A$4:$V$4,0),FALSE),0)</f>
        <v>3353.3805365097505</v>
      </c>
      <c r="S143" s="217">
        <f>+IFERROR(VLOOKUP($B143,'[4]TD 301-400'!$A$4:$V$23,MATCH(S$8,'[4]TD 301-400'!$A$4:$V$4,0),FALSE),0)</f>
        <v>3438.9949217617896</v>
      </c>
      <c r="T143" s="217">
        <f>+IFERROR(VLOOKUP($B143,'[4]TD 301-400'!$A$4:$V$23,MATCH(T$8,'[4]TD 301-400'!$A$4:$V$4,0),FALSE),0)</f>
        <v>3526.3184265618811</v>
      </c>
      <c r="U143" s="217">
        <f>+IFERROR(VLOOKUP($B143,'[4]TD 301-400'!$A$4:$V$23,MATCH(U$8,'[4]TD 301-400'!$A$4:$V$4,0),FALSE),0)</f>
        <v>3615.3832233675071</v>
      </c>
      <c r="V143" s="217">
        <f>+IFERROR(VLOOKUP($B143,'[4]TD 301-400'!$A$4:$V$23,MATCH(V$8,'[4]TD 301-400'!$A$4:$V$4,0),FALSE),0)</f>
        <v>3706.2316360456994</v>
      </c>
      <c r="W143" s="217">
        <f>+IFERROR(VLOOKUP($B143,'[4]TD 301-400'!$A$4:$V$23,MATCH(W$8,'[4]TD 301-400'!$A$4:$V$4,0),FALSE),0)</f>
        <v>3798.8696870808708</v>
      </c>
      <c r="X143" s="217">
        <f>+IFERROR(VLOOKUP($B143,'[4]TD 301-400'!$A$4:$V$23,MATCH(X$8,'[4]TD 301-400'!$A$4:$V$4,0),FALSE),0)</f>
        <v>3893.4504991904082</v>
      </c>
      <c r="Z143" s="214">
        <v>31</v>
      </c>
      <c r="AA143" s="219" t="s">
        <v>66</v>
      </c>
      <c r="AB143" s="216">
        <f>+IFERROR(VLOOKUP($Z143,'[4]TD 301-400'!$A$31:$V$51,MATCH(AB$8,'[4]TD 301-400'!$A$31:$V$31,0),FALSE),0)</f>
        <v>2353.7975322118837</v>
      </c>
      <c r="AC143" s="217">
        <f>+IFERROR(VLOOKUP($Z143,'[4]TD 301-400'!$A$31:$V$51,MATCH(AC$8,'[4]TD 301-400'!$A$31:$V$31,0),FALSE),0)</f>
        <v>2416.6704621960312</v>
      </c>
      <c r="AD143" s="217">
        <f>+IFERROR(VLOOKUP($Z143,'[4]TD 301-400'!$A$31:$V$51,MATCH(AD$8,'[4]TD 301-400'!$A$31:$V$31,0),FALSE),0)</f>
        <v>2482.6942855534703</v>
      </c>
      <c r="AE143" s="217">
        <f>+IFERROR(VLOOKUP($Z143,'[4]TD 301-400'!$A$31:$V$51,MATCH(AE$8,'[4]TD 301-400'!$A$31:$V$31,0),FALSE),0)</f>
        <v>2549.8235497265091</v>
      </c>
      <c r="AF143" s="217">
        <f>+IFERROR(VLOOKUP($Z143,'[4]TD 301-400'!$A$31:$V$51,MATCH(AF$8,'[4]TD 301-400'!$A$31:$V$31,0),FALSE),0)</f>
        <v>2619.729999146984</v>
      </c>
      <c r="AG143" s="217">
        <f>+IFERROR(VLOOKUP($Z143,'[4]TD 301-400'!$A$31:$V$51,MATCH(AG$8,'[4]TD 301-400'!$A$31:$V$31,0),FALSE),0)</f>
        <v>2690.9284973573704</v>
      </c>
      <c r="AH143" s="217">
        <f>+IFERROR(VLOOKUP($Z143,'[4]TD 301-400'!$A$31:$V$51,MATCH(AH$8,'[4]TD 301-400'!$A$31:$V$31,0),FALSE),0)</f>
        <v>2763.586279934098</v>
      </c>
      <c r="AI143" s="217">
        <f>+IFERROR(VLOOKUP($Z143,'[4]TD 301-400'!$A$31:$V$51,MATCH(AI$8,'[4]TD 301-400'!$A$31:$V$31,0),FALSE),0)</f>
        <v>2837.6843383731434</v>
      </c>
      <c r="AJ143" s="217">
        <f>+IFERROR(VLOOKUP($Z143,'[4]TD 301-400'!$A$31:$V$51,MATCH(AJ$8,'[4]TD 301-400'!$A$31:$V$31,0),FALSE),0)</f>
        <v>2913.26379843829</v>
      </c>
      <c r="AK143" s="217">
        <f>+IFERROR(VLOOKUP($Z143,'[4]TD 301-400'!$A$31:$V$51,MATCH(AK$8,'[4]TD 301-400'!$A$31:$V$31,0),FALSE),0)</f>
        <v>2990.3510550428937</v>
      </c>
      <c r="AL143" s="217">
        <f>+IFERROR(VLOOKUP($Z143,'[4]TD 301-400'!$A$31:$V$51,MATCH(AL$8,'[4]TD 301-400'!$A$31:$V$31,0),FALSE),0)</f>
        <v>3068.9770140335968</v>
      </c>
      <c r="AM143" s="217">
        <f>+IFERROR(VLOOKUP($Z143,'[4]TD 301-400'!$A$31:$V$51,MATCH(AM$8,'[4]TD 301-400'!$A$31:$V$31,0),FALSE),0)</f>
        <v>3149.1721766361143</v>
      </c>
      <c r="AN143" s="217">
        <f>+IFERROR(VLOOKUP($Z143,'[4]TD 301-400'!$A$31:$V$51,MATCH(AN$8,'[4]TD 301-400'!$A$31:$V$31,0),FALSE),0)</f>
        <v>3230.9679171503444</v>
      </c>
      <c r="AO143" s="217">
        <f>+IFERROR(VLOOKUP($Z143,'[4]TD 301-400'!$A$31:$V$51,MATCH(AO$8,'[4]TD 301-400'!$A$31:$V$31,0),FALSE),0)</f>
        <v>3314.3961583592336</v>
      </c>
      <c r="AP143" s="217">
        <f>+IFERROR(VLOOKUP($Z143,'[4]TD 301-400'!$A$31:$V$51,MATCH(AP$8,'[4]TD 301-400'!$A$31:$V$31,0),FALSE),0)</f>
        <v>3399.489518886759</v>
      </c>
      <c r="AQ143" s="217">
        <f>+IFERROR(VLOOKUP($Z143,'[4]TD 301-400'!$A$31:$V$51,MATCH(AQ$8,'[4]TD 301-400'!$A$31:$V$31,0),FALSE),0)</f>
        <v>3486.2811019360147</v>
      </c>
      <c r="AR143" s="217">
        <f>+IFERROR(VLOOKUP($Z143,'[4]TD 301-400'!$A$31:$V$51,MATCH(AR$8,'[4]TD 301-400'!$A$31:$V$31,0),FALSE),0)</f>
        <v>3574.8053049271089</v>
      </c>
      <c r="AS143" s="217">
        <f>+IFERROR(VLOOKUP($Z143,'[4]TD 301-400'!$A$31:$V$51,MATCH(AS$8,'[4]TD 301-400'!$A$31:$V$31,0),FALSE),0)</f>
        <v>3665.0947426888092</v>
      </c>
      <c r="AT143" s="217">
        <f>+IFERROR(VLOOKUP($Z143,'[4]TD 301-400'!$A$31:$V$51,MATCH(AT$8,'[4]TD 301-400'!$A$31:$V$31,0),FALSE),0)</f>
        <v>3757.1923210413247</v>
      </c>
      <c r="AU143" s="217">
        <f>+IFERROR(VLOOKUP($Z143,'[4]TD 301-400'!$A$31:$V$51,MATCH(AU$8,'[4]TD 301-400'!$A$31:$V$31,0),FALSE),0)</f>
        <v>3851.1041452782315</v>
      </c>
      <c r="AV143" s="217">
        <f>+IFERROR(VLOOKUP($Z143,'[4]TD 301-400'!$A$31:$V$51,MATCH(AV$8,'[4]TD 301-400'!$A$31:$V$31,0),FALSE),0)</f>
        <v>3946.9854435542766</v>
      </c>
    </row>
    <row r="144" spans="2:48" x14ac:dyDescent="0.3">
      <c r="B144" s="214">
        <v>32</v>
      </c>
      <c r="C144" s="219" t="s">
        <v>67</v>
      </c>
      <c r="D144" s="216">
        <f>+IFERROR(VLOOKUP($B144,'[4]TD 301-400'!$A$4:$V$23,MATCH(D$8,'[4]TD 301-400'!$A$4:$V$4,0),FALSE),0)</f>
        <v>12672.400748146738</v>
      </c>
      <c r="E144" s="217">
        <f>+IFERROR(VLOOKUP($B144,'[4]TD 301-400'!$A$4:$V$23,MATCH(E$8,'[4]TD 301-400'!$A$4:$V$4,0),FALSE),0)</f>
        <v>13067.550011814514</v>
      </c>
      <c r="F144" s="217">
        <f>+IFERROR(VLOOKUP($B144,'[4]TD 301-400'!$A$4:$V$23,MATCH(F$8,'[4]TD 301-400'!$A$4:$V$4,0),FALSE),0)</f>
        <v>13509.903095320111</v>
      </c>
      <c r="G144" s="217">
        <f>+IFERROR(VLOOKUP($B144,'[4]TD 301-400'!$A$4:$V$23,MATCH(G$8,'[4]TD 301-400'!$A$4:$V$4,0),FALSE),0)</f>
        <v>13959.263406455908</v>
      </c>
      <c r="H144" s="217">
        <f>+IFERROR(VLOOKUP($B144,'[4]TD 301-400'!$A$4:$V$23,MATCH(H$8,'[4]TD 301-400'!$A$4:$V$4,0),FALSE),0)</f>
        <v>14427.286225335918</v>
      </c>
      <c r="I144" s="217">
        <f>+IFERROR(VLOOKUP($B144,'[4]TD 301-400'!$A$4:$V$23,MATCH(I$8,'[4]TD 301-400'!$A$4:$V$4,0),FALSE),0)</f>
        <v>14904.070348779785</v>
      </c>
      <c r="J144" s="217">
        <f>+IFERROR(VLOOKUP($B144,'[4]TD 301-400'!$A$4:$V$23,MATCH(J$8,'[4]TD 301-400'!$A$4:$V$4,0),FALSE),0)</f>
        <v>15390.611464582849</v>
      </c>
      <c r="K144" s="217">
        <f>+IFERROR(VLOOKUP($B144,'[4]TD 301-400'!$A$4:$V$23,MATCH(K$8,'[4]TD 301-400'!$A$4:$V$4,0),FALSE),0)</f>
        <v>15886.800978042813</v>
      </c>
      <c r="L144" s="217">
        <f>+IFERROR(VLOOKUP($B144,'[4]TD 301-400'!$A$4:$V$23,MATCH(L$8,'[4]TD 301-400'!$A$4:$V$4,0),FALSE),0)</f>
        <v>16392.909556297946</v>
      </c>
      <c r="M144" s="217">
        <f>+IFERROR(VLOOKUP($B144,'[4]TD 301-400'!$A$4:$V$23,MATCH(M$8,'[4]TD 301-400'!$A$4:$V$4,0),FALSE),0)</f>
        <v>16909.115159609719</v>
      </c>
      <c r="N144" s="217">
        <f>+IFERROR(VLOOKUP($B144,'[4]TD 301-400'!$A$4:$V$23,MATCH(N$8,'[4]TD 301-400'!$A$4:$V$4,0),FALSE),0)</f>
        <v>17435.624435333808</v>
      </c>
      <c r="O144" s="217">
        <f>+IFERROR(VLOOKUP($B144,'[4]TD 301-400'!$A$4:$V$23,MATCH(O$8,'[4]TD 301-400'!$A$4:$V$4,0),FALSE),0)</f>
        <v>17972.64171108447</v>
      </c>
      <c r="P144" s="217">
        <f>+IFERROR(VLOOKUP($B144,'[4]TD 301-400'!$A$4:$V$23,MATCH(P$8,'[4]TD 301-400'!$A$4:$V$4,0),FALSE),0)</f>
        <v>18520.37705893111</v>
      </c>
      <c r="Q144" s="217">
        <f>+IFERROR(VLOOKUP($B144,'[4]TD 301-400'!$A$4:$V$23,MATCH(Q$8,'[4]TD 301-400'!$A$4:$V$4,0),FALSE),0)</f>
        <v>19079.044258314039</v>
      </c>
      <c r="R144" s="217">
        <f>+IFERROR(VLOOKUP($B144,'[4]TD 301-400'!$A$4:$V$23,MATCH(R$8,'[4]TD 301-400'!$A$4:$V$4,0),FALSE),0)</f>
        <v>19648.861706692467</v>
      </c>
      <c r="S144" s="217">
        <f>+IFERROR(VLOOKUP($B144,'[4]TD 301-400'!$A$4:$V$23,MATCH(S$8,'[4]TD 301-400'!$A$4:$V$4,0),FALSE),0)</f>
        <v>20230.051184933942</v>
      </c>
      <c r="T144" s="217">
        <f>+IFERROR(VLOOKUP($B144,'[4]TD 301-400'!$A$4:$V$23,MATCH(T$8,'[4]TD 301-400'!$A$4:$V$4,0),FALSE),0)</f>
        <v>20822.84260601112</v>
      </c>
      <c r="U144" s="217">
        <f>+IFERROR(VLOOKUP($B144,'[4]TD 301-400'!$A$4:$V$23,MATCH(U$8,'[4]TD 301-400'!$A$4:$V$4,0),FALSE),0)</f>
        <v>21427.456031181151</v>
      </c>
      <c r="V144" s="217">
        <f>+IFERROR(VLOOKUP($B144,'[4]TD 301-400'!$A$4:$V$23,MATCH(V$8,'[4]TD 301-400'!$A$4:$V$4,0),FALSE),0)</f>
        <v>22044.172291465373</v>
      </c>
      <c r="W144" s="217">
        <f>+IFERROR(VLOOKUP($B144,'[4]TD 301-400'!$A$4:$V$23,MATCH(W$8,'[4]TD 301-400'!$A$4:$V$4,0),FALSE),0)</f>
        <v>22673.057589170738</v>
      </c>
      <c r="X144" s="217">
        <f>+IFERROR(VLOOKUP($B144,'[4]TD 301-400'!$A$4:$V$23,MATCH(X$8,'[4]TD 301-400'!$A$4:$V$4,0),FALSE),0)</f>
        <v>23315.053062975356</v>
      </c>
      <c r="Z144" s="214">
        <v>32</v>
      </c>
      <c r="AA144" s="219" t="s">
        <v>67</v>
      </c>
      <c r="AB144" s="216">
        <f>+IFERROR(VLOOKUP($Z144,'[4]TD 301-400'!$A$31:$V$51,MATCH(AB$8,'[4]TD 301-400'!$A$31:$V$31,0),FALSE),0)</f>
        <v>12846.646258433764</v>
      </c>
      <c r="AC144" s="217">
        <f>+IFERROR(VLOOKUP($Z144,'[4]TD 301-400'!$A$31:$V$51,MATCH(AC$8,'[4]TD 301-400'!$A$31:$V$31,0),FALSE),0)</f>
        <v>13247.22882447697</v>
      </c>
      <c r="AD144" s="217">
        <f>+IFERROR(VLOOKUP($Z144,'[4]TD 301-400'!$A$31:$V$51,MATCH(AD$8,'[4]TD 301-400'!$A$31:$V$31,0),FALSE),0)</f>
        <v>13695.664262880779</v>
      </c>
      <c r="AE144" s="217">
        <f>+IFERROR(VLOOKUP($Z144,'[4]TD 301-400'!$A$31:$V$51,MATCH(AE$8,'[4]TD 301-400'!$A$31:$V$31,0),FALSE),0)</f>
        <v>14151.20327829467</v>
      </c>
      <c r="AF144" s="217">
        <f>+IFERROR(VLOOKUP($Z144,'[4]TD 301-400'!$A$31:$V$51,MATCH(AF$8,'[4]TD 301-400'!$A$31:$V$31,0),FALSE),0)</f>
        <v>14625.661410934288</v>
      </c>
      <c r="AG144" s="217">
        <f>+IFERROR(VLOOKUP($Z144,'[4]TD 301-400'!$A$31:$V$51,MATCH(AG$8,'[4]TD 301-400'!$A$31:$V$31,0),FALSE),0)</f>
        <v>15109.001316075513</v>
      </c>
      <c r="AH144" s="217">
        <f>+IFERROR(VLOOKUP($Z144,'[4]TD 301-400'!$A$31:$V$51,MATCH(AH$8,'[4]TD 301-400'!$A$31:$V$31,0),FALSE),0)</f>
        <v>15602.232372220862</v>
      </c>
      <c r="AI144" s="217">
        <f>+IFERROR(VLOOKUP($Z144,'[4]TD 301-400'!$A$31:$V$51,MATCH(AI$8,'[4]TD 301-400'!$A$31:$V$31,0),FALSE),0)</f>
        <v>16105.244491490897</v>
      </c>
      <c r="AJ144" s="217">
        <f>+IFERROR(VLOOKUP($Z144,'[4]TD 301-400'!$A$31:$V$51,MATCH(AJ$8,'[4]TD 301-400'!$A$31:$V$31,0),FALSE),0)</f>
        <v>16618.312062697038</v>
      </c>
      <c r="AK144" s="217">
        <f>+IFERROR(VLOOKUP($Z144,'[4]TD 301-400'!$A$31:$V$51,MATCH(AK$8,'[4]TD 301-400'!$A$31:$V$31,0),FALSE),0)</f>
        <v>17141.615493054338</v>
      </c>
      <c r="AL144" s="217">
        <f>+IFERROR(VLOOKUP($Z144,'[4]TD 301-400'!$A$31:$V$51,MATCH(AL$8,'[4]TD 301-400'!$A$31:$V$31,0),FALSE),0)</f>
        <v>17675.364271319657</v>
      </c>
      <c r="AM144" s="217">
        <f>+IFERROR(VLOOKUP($Z144,'[4]TD 301-400'!$A$31:$V$51,MATCH(AM$8,'[4]TD 301-400'!$A$31:$V$31,0),FALSE),0)</f>
        <v>18219.765534611892</v>
      </c>
      <c r="AN144" s="217">
        <f>+IFERROR(VLOOKUP($Z144,'[4]TD 301-400'!$A$31:$V$51,MATCH(AN$8,'[4]TD 301-400'!$A$31:$V$31,0),FALSE),0)</f>
        <v>18775.032243491412</v>
      </c>
      <c r="AO144" s="217">
        <f>+IFERROR(VLOOKUP($Z144,'[4]TD 301-400'!$A$31:$V$51,MATCH(AO$8,'[4]TD 301-400'!$A$31:$V$31,0),FALSE),0)</f>
        <v>19341.381116865865</v>
      </c>
      <c r="AP144" s="217">
        <f>+IFERROR(VLOOKUP($Z144,'[4]TD 301-400'!$A$31:$V$51,MATCH(AP$8,'[4]TD 301-400'!$A$31:$V$31,0),FALSE),0)</f>
        <v>19919.033555159476</v>
      </c>
      <c r="AQ144" s="217">
        <f>+IFERROR(VLOOKUP($Z144,'[4]TD 301-400'!$A$31:$V$51,MATCH(AQ$8,'[4]TD 301-400'!$A$31:$V$31,0),FALSE),0)</f>
        <v>20508.214388726781</v>
      </c>
      <c r="AR144" s="217">
        <f>+IFERROR(VLOOKUP($Z144,'[4]TD 301-400'!$A$31:$V$51,MATCH(AR$8,'[4]TD 301-400'!$A$31:$V$31,0),FALSE),0)</f>
        <v>21109.156691843778</v>
      </c>
      <c r="AS144" s="217">
        <f>+IFERROR(VLOOKUP($Z144,'[4]TD 301-400'!$A$31:$V$51,MATCH(AS$8,'[4]TD 301-400'!$A$31:$V$31,0),FALSE),0)</f>
        <v>21722.08355160987</v>
      </c>
      <c r="AT144" s="217">
        <f>+IFERROR(VLOOKUP($Z144,'[4]TD 301-400'!$A$31:$V$51,MATCH(AT$8,'[4]TD 301-400'!$A$31:$V$31,0),FALSE),0)</f>
        <v>22347.279660473025</v>
      </c>
      <c r="AU144" s="217">
        <f>+IFERROR(VLOOKUP($Z144,'[4]TD 301-400'!$A$31:$V$51,MATCH(AU$8,'[4]TD 301-400'!$A$31:$V$31,0),FALSE),0)</f>
        <v>22984.812131021834</v>
      </c>
      <c r="AV144" s="217">
        <f>+IFERROR(VLOOKUP($Z144,'[4]TD 301-400'!$A$31:$V$51,MATCH(AV$8,'[4]TD 301-400'!$A$31:$V$31,0),FALSE),0)</f>
        <v>23635.635042591261</v>
      </c>
    </row>
    <row r="145" spans="2:48" x14ac:dyDescent="0.3">
      <c r="B145" s="214">
        <v>33</v>
      </c>
      <c r="C145" s="219" t="s">
        <v>68</v>
      </c>
      <c r="D145" s="216">
        <f>+IFERROR(VLOOKUP($B145,'[4]TD 301-400'!$A$4:$V$23,MATCH(D$8,'[4]TD 301-400'!$A$4:$V$4,0),FALSE),0)</f>
        <v>7503.0832320850423</v>
      </c>
      <c r="E145" s="217">
        <f>+IFERROR(VLOOKUP($B145,'[4]TD 301-400'!$A$4:$V$23,MATCH(E$8,'[4]TD 301-400'!$A$4:$V$4,0),FALSE),0)</f>
        <v>7809.3323591350309</v>
      </c>
      <c r="F145" s="217">
        <f>+IFERROR(VLOOKUP($B145,'[4]TD 301-400'!$A$4:$V$23,MATCH(F$8,'[4]TD 301-400'!$A$4:$V$4,0),FALSE),0)</f>
        <v>8120.9791835505985</v>
      </c>
      <c r="G145" s="217">
        <f>+IFERROR(VLOOKUP($B145,'[4]TD 301-400'!$A$4:$V$23,MATCH(G$8,'[4]TD 301-400'!$A$4:$V$4,0),FALSE),0)</f>
        <v>8438.1310880765723</v>
      </c>
      <c r="H145" s="217">
        <f>+IFERROR(VLOOKUP($B145,'[4]TD 301-400'!$A$4:$V$23,MATCH(H$8,'[4]TD 301-400'!$A$4:$V$4,0),FALSE),0)</f>
        <v>8768.1067151266834</v>
      </c>
      <c r="I145" s="217">
        <f>+IFERROR(VLOOKUP($B145,'[4]TD 301-400'!$A$4:$V$23,MATCH(I$8,'[4]TD 301-400'!$A$4:$V$4,0),FALSE),0)</f>
        <v>9104.3273167396055</v>
      </c>
      <c r="J145" s="217">
        <f>+IFERROR(VLOOKUP($B145,'[4]TD 301-400'!$A$4:$V$23,MATCH(J$8,'[4]TD 301-400'!$A$4:$V$4,0),FALSE),0)</f>
        <v>9447.4116773578935</v>
      </c>
      <c r="K145" s="217">
        <f>+IFERROR(VLOOKUP($B145,'[4]TD 301-400'!$A$4:$V$23,MATCH(K$8,'[4]TD 301-400'!$A$4:$V$4,0),FALSE),0)</f>
        <v>9797.3038792805091</v>
      </c>
      <c r="L145" s="217">
        <f>+IFERROR(VLOOKUP($B145,'[4]TD 301-400'!$A$4:$V$23,MATCH(L$8,'[4]TD 301-400'!$A$4:$V$4,0),FALSE),0)</f>
        <v>10154.189497719595</v>
      </c>
      <c r="M145" s="217">
        <f>+IFERROR(VLOOKUP($B145,'[4]TD 301-400'!$A$4:$V$23,MATCH(M$8,'[4]TD 301-400'!$A$4:$V$4,0),FALSE),0)</f>
        <v>10518.195376915141</v>
      </c>
      <c r="N145" s="217">
        <f>+IFERROR(VLOOKUP($B145,'[4]TD 301-400'!$A$4:$V$23,MATCH(N$8,'[4]TD 301-400'!$A$4:$V$4,0),FALSE),0)</f>
        <v>10889.466888604267</v>
      </c>
      <c r="O145" s="217">
        <f>+IFERROR(VLOOKUP($B145,'[4]TD 301-400'!$A$4:$V$23,MATCH(O$8,'[4]TD 301-400'!$A$4:$V$4,0),FALSE),0)</f>
        <v>11268.148204819852</v>
      </c>
      <c r="P145" s="217">
        <f>+IFERROR(VLOOKUP($B145,'[4]TD 301-400'!$A$4:$V$23,MATCH(P$8,'[4]TD 301-400'!$A$4:$V$4,0),FALSE),0)</f>
        <v>11654.387435963279</v>
      </c>
      <c r="Q145" s="217">
        <f>+IFERROR(VLOOKUP($B145,'[4]TD 301-400'!$A$4:$V$23,MATCH(Q$8,'[4]TD 301-400'!$A$4:$V$4,0),FALSE),0)</f>
        <v>12048.335337935849</v>
      </c>
      <c r="R145" s="217">
        <f>+IFERROR(VLOOKUP($B145,'[4]TD 301-400'!$A$4:$V$23,MATCH(R$8,'[4]TD 301-400'!$A$4:$V$4,0),FALSE),0)</f>
        <v>12450.145905619025</v>
      </c>
      <c r="S145" s="217">
        <f>+IFERROR(VLOOKUP($B145,'[4]TD 301-400'!$A$4:$V$23,MATCH(S$8,'[4]TD 301-400'!$A$4:$V$4,0),FALSE),0)</f>
        <v>12859.975561068068</v>
      </c>
      <c r="T145" s="217">
        <f>+IFERROR(VLOOKUP($B145,'[4]TD 301-400'!$A$4:$V$23,MATCH(T$8,'[4]TD 301-400'!$A$4:$V$4,0),FALSE),0)</f>
        <v>13277.986306159353</v>
      </c>
      <c r="U145" s="217">
        <f>+IFERROR(VLOOKUP($B145,'[4]TD 301-400'!$A$4:$V$23,MATCH(U$8,'[4]TD 301-400'!$A$4:$V$4,0),FALSE),0)</f>
        <v>13704.333797856705</v>
      </c>
      <c r="V145" s="217">
        <f>+IFERROR(VLOOKUP($B145,'[4]TD 301-400'!$A$4:$V$23,MATCH(V$8,'[4]TD 301-400'!$A$4:$V$4,0),FALSE),0)</f>
        <v>14139.214193482181</v>
      </c>
      <c r="W145" s="217">
        <f>+IFERROR(VLOOKUP($B145,'[4]TD 301-400'!$A$4:$V$23,MATCH(W$8,'[4]TD 301-400'!$A$4:$V$4,0),FALSE),0)</f>
        <v>14582.68148849892</v>
      </c>
      <c r="X145" s="217">
        <f>+IFERROR(VLOOKUP($B145,'[4]TD 301-400'!$A$4:$V$23,MATCH(X$8,'[4]TD 301-400'!$A$4:$V$4,0),FALSE),0)</f>
        <v>15035.371845195505</v>
      </c>
      <c r="Z145" s="214">
        <v>33</v>
      </c>
      <c r="AA145" s="219" t="s">
        <v>68</v>
      </c>
      <c r="AB145" s="216">
        <f>+IFERROR(VLOOKUP($Z145,'[4]TD 301-400'!$A$31:$V$51,MATCH(AB$8,'[4]TD 301-400'!$A$31:$V$31,0),FALSE),0)</f>
        <v>7606.2506265262127</v>
      </c>
      <c r="AC145" s="217">
        <f>+IFERROR(VLOOKUP($Z145,'[4]TD 301-400'!$A$31:$V$51,MATCH(AC$8,'[4]TD 301-400'!$A$31:$V$31,0),FALSE),0)</f>
        <v>7916.7106790731386</v>
      </c>
      <c r="AD145" s="217">
        <f>+IFERROR(VLOOKUP($Z145,'[4]TD 301-400'!$A$31:$V$51,MATCH(AD$8,'[4]TD 301-400'!$A$31:$V$31,0),FALSE),0)</f>
        <v>8232.6426473244155</v>
      </c>
      <c r="AE145" s="217">
        <f>+IFERROR(VLOOKUP($Z145,'[4]TD 301-400'!$A$31:$V$51,MATCH(AE$8,'[4]TD 301-400'!$A$31:$V$31,0),FALSE),0)</f>
        <v>8554.155390537624</v>
      </c>
      <c r="AF145" s="217">
        <f>+IFERROR(VLOOKUP($Z145,'[4]TD 301-400'!$A$31:$V$51,MATCH(AF$8,'[4]TD 301-400'!$A$31:$V$31,0),FALSE),0)</f>
        <v>8888.6681824596762</v>
      </c>
      <c r="AG145" s="217">
        <f>+IFERROR(VLOOKUP($Z145,'[4]TD 301-400'!$A$31:$V$51,MATCH(AG$8,'[4]TD 301-400'!$A$31:$V$31,0),FALSE),0)</f>
        <v>9229.51181734477</v>
      </c>
      <c r="AH145" s="217">
        <f>+IFERROR(VLOOKUP($Z145,'[4]TD 301-400'!$A$31:$V$51,MATCH(AH$8,'[4]TD 301-400'!$A$31:$V$31,0),FALSE),0)</f>
        <v>9577.313587921557</v>
      </c>
      <c r="AI145" s="217">
        <f>+IFERROR(VLOOKUP($Z145,'[4]TD 301-400'!$A$31:$V$51,MATCH(AI$8,'[4]TD 301-400'!$A$31:$V$31,0),FALSE),0)</f>
        <v>9932.0168076206082</v>
      </c>
      <c r="AJ145" s="217">
        <f>+IFERROR(VLOOKUP($Z145,'[4]TD 301-400'!$A$31:$V$51,MATCH(AJ$8,'[4]TD 301-400'!$A$31:$V$31,0),FALSE),0)</f>
        <v>10293.809603313235</v>
      </c>
      <c r="AK145" s="217">
        <f>+IFERROR(VLOOKUP($Z145,'[4]TD 301-400'!$A$31:$V$51,MATCH(AK$8,'[4]TD 301-400'!$A$31:$V$31,0),FALSE),0)</f>
        <v>10662.820563347723</v>
      </c>
      <c r="AL145" s="217">
        <f>+IFERROR(VLOOKUP($Z145,'[4]TD 301-400'!$A$31:$V$51,MATCH(AL$8,'[4]TD 301-400'!$A$31:$V$31,0),FALSE),0)</f>
        <v>11039.197058322581</v>
      </c>
      <c r="AM145" s="217">
        <f>+IFERROR(VLOOKUP($Z145,'[4]TD 301-400'!$A$31:$V$51,MATCH(AM$8,'[4]TD 301-400'!$A$31:$V$31,0),FALSE),0)</f>
        <v>11423.085242636133</v>
      </c>
      <c r="AN145" s="217">
        <f>+IFERROR(VLOOKUP($Z145,'[4]TD 301-400'!$A$31:$V$51,MATCH(AN$8,'[4]TD 301-400'!$A$31:$V$31,0),FALSE),0)</f>
        <v>11814.635263207776</v>
      </c>
      <c r="AO145" s="217">
        <f>+IFERROR(VLOOKUP($Z145,'[4]TD 301-400'!$A$31:$V$51,MATCH(AO$8,'[4]TD 301-400'!$A$31:$V$31,0),FALSE),0)</f>
        <v>12213.999948832476</v>
      </c>
      <c r="AP145" s="217">
        <f>+IFERROR(VLOOKUP($Z145,'[4]TD 301-400'!$A$31:$V$51,MATCH(AP$8,'[4]TD 301-400'!$A$31:$V$31,0),FALSE),0)</f>
        <v>12621.33541182129</v>
      </c>
      <c r="AQ145" s="217">
        <f>+IFERROR(VLOOKUP($Z145,'[4]TD 301-400'!$A$31:$V$51,MATCH(AQ$8,'[4]TD 301-400'!$A$31:$V$31,0),FALSE),0)</f>
        <v>13036.800225032748</v>
      </c>
      <c r="AR145" s="217">
        <f>+IFERROR(VLOOKUP($Z145,'[4]TD 301-400'!$A$31:$V$51,MATCH(AR$8,'[4]TD 301-400'!$A$31:$V$31,0),FALSE),0)</f>
        <v>13460.558617869043</v>
      </c>
      <c r="AS145" s="217">
        <f>+IFERROR(VLOOKUP($Z145,'[4]TD 301-400'!$A$31:$V$51,MATCH(AS$8,'[4]TD 301-400'!$A$31:$V$31,0),FALSE),0)</f>
        <v>13892.768387577227</v>
      </c>
      <c r="AT145" s="217">
        <f>+IFERROR(VLOOKUP($Z145,'[4]TD 301-400'!$A$31:$V$51,MATCH(AT$8,'[4]TD 301-400'!$A$31:$V$31,0),FALSE),0)</f>
        <v>14333.628388642559</v>
      </c>
      <c r="AU145" s="217">
        <f>+IFERROR(VLOOKUP($Z145,'[4]TD 301-400'!$A$31:$V$51,MATCH(AU$8,'[4]TD 301-400'!$A$31:$V$31,0),FALSE),0)</f>
        <v>14783.193358965784</v>
      </c>
      <c r="AV145" s="217">
        <f>+IFERROR(VLOOKUP($Z145,'[4]TD 301-400'!$A$31:$V$51,MATCH(AV$8,'[4]TD 301-400'!$A$31:$V$31,0),FALSE),0)</f>
        <v>15242.108208066949</v>
      </c>
    </row>
    <row r="146" spans="2:48" x14ac:dyDescent="0.3">
      <c r="B146" s="214">
        <v>34</v>
      </c>
      <c r="C146" s="219" t="s">
        <v>69</v>
      </c>
      <c r="D146" s="216">
        <f>+IFERROR(VLOOKUP($B146,'[4]TD 301-400'!$A$4:$V$23,MATCH(D$8,'[4]TD 301-400'!$A$4:$V$4,0),FALSE),0)</f>
        <v>1589.8368321170103</v>
      </c>
      <c r="E146" s="217">
        <f>+IFERROR(VLOOKUP($B146,'[4]TD 301-400'!$A$4:$V$23,MATCH(E$8,'[4]TD 301-400'!$A$4:$V$4,0),FALSE),0)</f>
        <v>1687.1525413380209</v>
      </c>
      <c r="F146" s="217">
        <f>+IFERROR(VLOOKUP($B146,'[4]TD 301-400'!$A$4:$V$23,MATCH(F$8,'[4]TD 301-400'!$A$4:$V$4,0),FALSE),0)</f>
        <v>1784.0226075942878</v>
      </c>
      <c r="G146" s="217">
        <f>+IFERROR(VLOOKUP($B146,'[4]TD 301-400'!$A$4:$V$23,MATCH(G$8,'[4]TD 301-400'!$A$4:$V$4,0),FALSE),0)</f>
        <v>1882.945527440439</v>
      </c>
      <c r="H146" s="217">
        <f>+IFERROR(VLOOKUP($B146,'[4]TD 301-400'!$A$4:$V$23,MATCH(H$8,'[4]TD 301-400'!$A$4:$V$4,0),FALSE),0)</f>
        <v>1985.804949033879</v>
      </c>
      <c r="I146" s="217">
        <f>+IFERROR(VLOOKUP($B146,'[4]TD 301-400'!$A$4:$V$23,MATCH(I$8,'[4]TD 301-400'!$A$4:$V$4,0),FALSE),0)</f>
        <v>2090.6264835070224</v>
      </c>
      <c r="J146" s="217">
        <f>+IFERROR(VLOOKUP($B146,'[4]TD 301-400'!$A$4:$V$23,MATCH(J$8,'[4]TD 301-400'!$A$4:$V$4,0),FALSE),0)</f>
        <v>2197.5780601887268</v>
      </c>
      <c r="K146" s="217">
        <f>+IFERROR(VLOOKUP($B146,'[4]TD 301-400'!$A$4:$V$23,MATCH(K$8,'[4]TD 301-400'!$A$4:$V$4,0),FALSE),0)</f>
        <v>2306.6556957002035</v>
      </c>
      <c r="L146" s="217">
        <f>+IFERROR(VLOOKUP($B146,'[4]TD 301-400'!$A$4:$V$23,MATCH(L$8,'[4]TD 301-400'!$A$4:$V$4,0),FALSE),0)</f>
        <v>2417.9120977414586</v>
      </c>
      <c r="M146" s="217">
        <f>+IFERROR(VLOOKUP($B146,'[4]TD 301-400'!$A$4:$V$23,MATCH(M$8,'[4]TD 301-400'!$A$4:$V$4,0),FALSE),0)</f>
        <v>2531.388690626427</v>
      </c>
      <c r="N146" s="217">
        <f>+IFERROR(VLOOKUP($B146,'[4]TD 301-400'!$A$4:$V$23,MATCH(N$8,'[4]TD 301-400'!$A$4:$V$4,0),FALSE),0)</f>
        <v>2647.1301231230864</v>
      </c>
      <c r="O146" s="217">
        <f>+IFERROR(VLOOKUP($B146,'[4]TD 301-400'!$A$4:$V$23,MATCH(O$8,'[4]TD 301-400'!$A$4:$V$4,0),FALSE),0)</f>
        <v>2765.1815741389428</v>
      </c>
      <c r="P146" s="217">
        <f>+IFERROR(VLOOKUP($B146,'[4]TD 301-400'!$A$4:$V$23,MATCH(P$8,'[4]TD 301-400'!$A$4:$V$4,0),FALSE),0)</f>
        <v>2885.5891356002494</v>
      </c>
      <c r="Q146" s="217">
        <f>+IFERROR(VLOOKUP($B146,'[4]TD 301-400'!$A$4:$V$23,MATCH(Q$8,'[4]TD 301-400'!$A$4:$V$4,0),FALSE),0)</f>
        <v>3008.3998307808142</v>
      </c>
      <c r="R146" s="217">
        <f>+IFERROR(VLOOKUP($B146,'[4]TD 301-400'!$A$4:$V$23,MATCH(R$8,'[4]TD 301-400'!$A$4:$V$4,0),FALSE),0)</f>
        <v>3133.6616634311927</v>
      </c>
      <c r="S146" s="217">
        <f>+IFERROR(VLOOKUP($B146,'[4]TD 301-400'!$A$4:$V$23,MATCH(S$8,'[4]TD 301-400'!$A$4:$V$4,0),FALSE),0)</f>
        <v>3261.4233758075293</v>
      </c>
      <c r="T146" s="217">
        <f>+IFERROR(VLOOKUP($B146,'[4]TD 301-400'!$A$4:$V$23,MATCH(T$8,'[4]TD 301-400'!$A$4:$V$4,0),FALSE),0)</f>
        <v>3391.7355654936396</v>
      </c>
      <c r="U146" s="217">
        <f>+IFERROR(VLOOKUP($B146,'[4]TD 301-400'!$A$4:$V$23,MATCH(U$8,'[4]TD 301-400'!$A$4:$V$4,0),FALSE),0)</f>
        <v>3524.6463844410159</v>
      </c>
      <c r="V146" s="217">
        <f>+IFERROR(VLOOKUP($B146,'[4]TD 301-400'!$A$4:$V$23,MATCH(V$8,'[4]TD 301-400'!$A$4:$V$4,0),FALSE),0)</f>
        <v>3660.218441995401</v>
      </c>
      <c r="W146" s="217">
        <f>+IFERROR(VLOOKUP($B146,'[4]TD 301-400'!$A$4:$V$23,MATCH(W$8,'[4]TD 301-400'!$A$4:$V$4,0),FALSE),0)</f>
        <v>3798.4628740588137</v>
      </c>
      <c r="X146" s="217">
        <f>+IFERROR(VLOOKUP($B146,'[4]TD 301-400'!$A$4:$V$23,MATCH(X$8,'[4]TD 301-400'!$A$4:$V$4,0),FALSE),0)</f>
        <v>3939.599861926863</v>
      </c>
      <c r="Z146" s="214">
        <v>34</v>
      </c>
      <c r="AA146" s="219" t="s">
        <v>69</v>
      </c>
      <c r="AB146" s="216">
        <f>+IFERROR(VLOOKUP($Z146,'[4]TD 301-400'!$A$31:$V$51,MATCH(AB$8,'[4]TD 301-400'!$A$31:$V$31,0),FALSE),0)</f>
        <v>1611.6970885586193</v>
      </c>
      <c r="AC146" s="217">
        <f>+IFERROR(VLOOKUP($Z146,'[4]TD 301-400'!$A$31:$V$51,MATCH(AC$8,'[4]TD 301-400'!$A$31:$V$31,0),FALSE),0)</f>
        <v>1710.3508887814182</v>
      </c>
      <c r="AD146" s="217">
        <f>+IFERROR(VLOOKUP($Z146,'[4]TD 301-400'!$A$31:$V$51,MATCH(AD$8,'[4]TD 301-400'!$A$31:$V$31,0),FALSE),0)</f>
        <v>1808.5529184487091</v>
      </c>
      <c r="AE146" s="217">
        <f>+IFERROR(VLOOKUP($Z146,'[4]TD 301-400'!$A$31:$V$51,MATCH(AE$8,'[4]TD 301-400'!$A$31:$V$31,0),FALSE),0)</f>
        <v>1908.8360284427449</v>
      </c>
      <c r="AF146" s="217">
        <f>+IFERROR(VLOOKUP($Z146,'[4]TD 301-400'!$A$31:$V$51,MATCH(AF$8,'[4]TD 301-400'!$A$31:$V$31,0),FALSE),0)</f>
        <v>2013.1097670830945</v>
      </c>
      <c r="AG146" s="217">
        <f>+IFERROR(VLOOKUP($Z146,'[4]TD 301-400'!$A$31:$V$51,MATCH(AG$8,'[4]TD 301-400'!$A$31:$V$31,0),FALSE),0)</f>
        <v>2119.3725976552441</v>
      </c>
      <c r="AH146" s="217">
        <f>+IFERROR(VLOOKUP($Z146,'[4]TD 301-400'!$A$31:$V$51,MATCH(AH$8,'[4]TD 301-400'!$A$31:$V$31,0),FALSE),0)</f>
        <v>2227.7947585163215</v>
      </c>
      <c r="AI146" s="217">
        <f>+IFERROR(VLOOKUP($Z146,'[4]TD 301-400'!$A$31:$V$51,MATCH(AI$8,'[4]TD 301-400'!$A$31:$V$31,0),FALSE),0)</f>
        <v>2338.3722115160817</v>
      </c>
      <c r="AJ146" s="217">
        <f>+IFERROR(VLOOKUP($Z146,'[4]TD 301-400'!$A$31:$V$51,MATCH(AJ$8,'[4]TD 301-400'!$A$31:$V$31,0),FALSE),0)</f>
        <v>2451.1583890854031</v>
      </c>
      <c r="AK146" s="217">
        <f>+IFERROR(VLOOKUP($Z146,'[4]TD 301-400'!$A$31:$V$51,MATCH(AK$8,'[4]TD 301-400'!$A$31:$V$31,0),FALSE),0)</f>
        <v>2566.1952851225401</v>
      </c>
      <c r="AL146" s="217">
        <f>+IFERROR(VLOOKUP($Z146,'[4]TD 301-400'!$A$31:$V$51,MATCH(AL$8,'[4]TD 301-400'!$A$31:$V$31,0),FALSE),0)</f>
        <v>2683.5281623160286</v>
      </c>
      <c r="AM146" s="217">
        <f>+IFERROR(VLOOKUP($Z146,'[4]TD 301-400'!$A$31:$V$51,MATCH(AM$8,'[4]TD 301-400'!$A$31:$V$31,0),FALSE),0)</f>
        <v>2803.2028207833528</v>
      </c>
      <c r="AN146" s="217">
        <f>+IFERROR(VLOOKUP($Z146,'[4]TD 301-400'!$A$31:$V$51,MATCH(AN$8,'[4]TD 301-400'!$A$31:$V$31,0),FALSE),0)</f>
        <v>2925.265986214753</v>
      </c>
      <c r="AO146" s="217">
        <f>+IFERROR(VLOOKUP($Z146,'[4]TD 301-400'!$A$31:$V$51,MATCH(AO$8,'[4]TD 301-400'!$A$31:$V$31,0),FALSE),0)</f>
        <v>3049.7653284540493</v>
      </c>
      <c r="AP146" s="217">
        <f>+IFERROR(VLOOKUP($Z146,'[4]TD 301-400'!$A$31:$V$51,MATCH(AP$8,'[4]TD 301-400'!$A$31:$V$31,0),FALSE),0)</f>
        <v>3176.7495113033719</v>
      </c>
      <c r="AQ146" s="217">
        <f>+IFERROR(VLOOKUP($Z146,'[4]TD 301-400'!$A$31:$V$51,MATCH(AQ$8,'[4]TD 301-400'!$A$31:$V$31,0),FALSE),0)</f>
        <v>3306.2679472248824</v>
      </c>
      <c r="AR146" s="217">
        <f>+IFERROR(VLOOKUP($Z146,'[4]TD 301-400'!$A$31:$V$51,MATCH(AR$8,'[4]TD 301-400'!$A$31:$V$31,0),FALSE),0)</f>
        <v>3438.3719295191763</v>
      </c>
      <c r="AS146" s="217">
        <f>+IFERROR(VLOOKUP($Z146,'[4]TD 301-400'!$A$31:$V$51,MATCH(AS$8,'[4]TD 301-400'!$A$31:$V$31,0),FALSE),0)</f>
        <v>3573.1102722270798</v>
      </c>
      <c r="AT146" s="217">
        <f>+IFERROR(VLOOKUP($Z146,'[4]TD 301-400'!$A$31:$V$51,MATCH(AT$8,'[4]TD 301-400'!$A$31:$V$31,0),FALSE),0)</f>
        <v>3710.5464455728375</v>
      </c>
      <c r="AU146" s="217">
        <f>+IFERROR(VLOOKUP($Z146,'[4]TD 301-400'!$A$31:$V$51,MATCH(AU$8,'[4]TD 301-400'!$A$31:$V$31,0),FALSE),0)</f>
        <v>3850.6917385771221</v>
      </c>
      <c r="AV146" s="217">
        <f>+IFERROR(VLOOKUP($Z146,'[4]TD 301-400'!$A$31:$V$51,MATCH(AV$8,'[4]TD 301-400'!$A$31:$V$31,0),FALSE),0)</f>
        <v>3993.7693600283574</v>
      </c>
    </row>
    <row r="147" spans="2:48" x14ac:dyDescent="0.3">
      <c r="B147" s="214">
        <v>35</v>
      </c>
      <c r="C147" s="218" t="s">
        <v>70</v>
      </c>
      <c r="D147" s="216">
        <f>+IFERROR(VLOOKUP($B147,'[4]TD 301-400'!$A$4:$V$23,MATCH(D$8,'[4]TD 301-400'!$A$4:$V$4,0),FALSE),0)</f>
        <v>618.58022732925997</v>
      </c>
      <c r="E147" s="217">
        <f>+IFERROR(VLOOKUP($B147,'[4]TD 301-400'!$A$4:$V$23,MATCH(E$8,'[4]TD 301-400'!$A$4:$V$4,0),FALSE),0)</f>
        <v>641.13357419787565</v>
      </c>
      <c r="F147" s="217">
        <f>+IFERROR(VLOOKUP($B147,'[4]TD 301-400'!$A$4:$V$23,MATCH(F$8,'[4]TD 301-400'!$A$4:$V$4,0),FALSE),0)</f>
        <v>664.22544948866209</v>
      </c>
      <c r="G147" s="217">
        <f>+IFERROR(VLOOKUP($B147,'[4]TD 301-400'!$A$4:$V$23,MATCH(G$8,'[4]TD 301-400'!$A$4:$V$4,0),FALSE),0)</f>
        <v>687.87962827971478</v>
      </c>
      <c r="H147" s="217">
        <f>+IFERROR(VLOOKUP($B147,'[4]TD 301-400'!$A$4:$V$23,MATCH(H$8,'[4]TD 301-400'!$A$4:$V$4,0),FALSE),0)</f>
        <v>712.51836916268542</v>
      </c>
      <c r="I147" s="217">
        <f>+IFERROR(VLOOKUP($B147,'[4]TD 301-400'!$A$4:$V$23,MATCH(I$8,'[4]TD 301-400'!$A$4:$V$4,0),FALSE),0)</f>
        <v>737.61669130420762</v>
      </c>
      <c r="J147" s="217">
        <f>+IFERROR(VLOOKUP($B147,'[4]TD 301-400'!$A$4:$V$23,MATCH(J$8,'[4]TD 301-400'!$A$4:$V$4,0),FALSE),0)</f>
        <v>763.23653453749068</v>
      </c>
      <c r="K147" s="217">
        <f>+IFERROR(VLOOKUP($B147,'[4]TD 301-400'!$A$4:$V$23,MATCH(K$8,'[4]TD 301-400'!$A$4:$V$4,0),FALSE),0)</f>
        <v>789.3664733506414</v>
      </c>
      <c r="L147" s="217">
        <f>+IFERROR(VLOOKUP($B147,'[4]TD 301-400'!$A$4:$V$23,MATCH(L$8,'[4]TD 301-400'!$A$4:$V$4,0),FALSE),0)</f>
        <v>816.01989218704159</v>
      </c>
      <c r="M147" s="217">
        <f>+IFERROR(VLOOKUP($B147,'[4]TD 301-400'!$A$4:$V$23,MATCH(M$8,'[4]TD 301-400'!$A$4:$V$4,0),FALSE),0)</f>
        <v>843.20543974979398</v>
      </c>
      <c r="N147" s="217">
        <f>+IFERROR(VLOOKUP($B147,'[4]TD 301-400'!$A$4:$V$23,MATCH(N$8,'[4]TD 301-400'!$A$4:$V$4,0),FALSE),0)</f>
        <v>870.93379827682963</v>
      </c>
      <c r="O147" s="217">
        <f>+IFERROR(VLOOKUP($B147,'[4]TD 301-400'!$A$4:$V$23,MATCH(O$8,'[4]TD 301-400'!$A$4:$V$4,0),FALSE),0)</f>
        <v>899.21562250473482</v>
      </c>
      <c r="P147" s="217">
        <f>+IFERROR(VLOOKUP($B147,'[4]TD 301-400'!$A$4:$V$23,MATCH(P$8,'[4]TD 301-400'!$A$4:$V$4,0),FALSE),0)</f>
        <v>928.06193899067773</v>
      </c>
      <c r="Q147" s="217">
        <f>+IFERROR(VLOOKUP($B147,'[4]TD 301-400'!$A$4:$V$23,MATCH(Q$8,'[4]TD 301-400'!$A$4:$V$4,0),FALSE),0)</f>
        <v>957.48398870067956</v>
      </c>
      <c r="R147" s="217">
        <f>+IFERROR(VLOOKUP($B147,'[4]TD 301-400'!$A$4:$V$23,MATCH(R$8,'[4]TD 301-400'!$A$4:$V$4,0),FALSE),0)</f>
        <v>987.49327082323759</v>
      </c>
      <c r="S147" s="217">
        <f>+IFERROR(VLOOKUP($B147,'[4]TD 301-400'!$A$4:$V$23,MATCH(S$8,'[4]TD 301-400'!$A$4:$V$4,0),FALSE),0)</f>
        <v>1018.1014480164575</v>
      </c>
      <c r="T147" s="217">
        <f>+IFERROR(VLOOKUP($B147,'[4]TD 301-400'!$A$4:$V$23,MATCH(T$8,'[4]TD 301-400'!$A$4:$V$4,0),FALSE),0)</f>
        <v>1049.3206847000235</v>
      </c>
      <c r="U147" s="217">
        <f>+IFERROR(VLOOKUP($B147,'[4]TD 301-400'!$A$4:$V$23,MATCH(U$8,'[4]TD 301-400'!$A$4:$V$4,0),FALSE),0)</f>
        <v>1081.1623465836756</v>
      </c>
      <c r="V147" s="217">
        <f>+IFERROR(VLOOKUP($B147,'[4]TD 301-400'!$A$4:$V$23,MATCH(V$8,'[4]TD 301-400'!$A$4:$V$4,0),FALSE),0)</f>
        <v>1113.6420953945196</v>
      </c>
      <c r="W147" s="217">
        <f>+IFERROR(VLOOKUP($B147,'[4]TD 301-400'!$A$4:$V$23,MATCH(W$8,'[4]TD 301-400'!$A$4:$V$4,0),FALSE),0)</f>
        <v>1146.7600116809108</v>
      </c>
      <c r="X147" s="217">
        <f>+IFERROR(VLOOKUP($B147,'[4]TD 301-400'!$A$4:$V$23,MATCH(X$8,'[4]TD 301-400'!$A$4:$V$4,0),FALSE),0)</f>
        <v>1180.5789741917722</v>
      </c>
      <c r="Z147" s="214">
        <v>35</v>
      </c>
      <c r="AA147" s="218" t="s">
        <v>70</v>
      </c>
      <c r="AB147" s="216">
        <f>+IFERROR(VLOOKUP($Z147,'[4]TD 301-400'!$A$31:$V$51,MATCH(AB$8,'[4]TD 301-400'!$A$31:$V$31,0),FALSE),0)</f>
        <v>626.80115855046586</v>
      </c>
      <c r="AC147" s="217">
        <f>+IFERROR(VLOOKUP($Z147,'[4]TD 301-400'!$A$31:$V$51,MATCH(AC$8,'[4]TD 301-400'!$A$31:$V$31,0),FALSE),0)</f>
        <v>649.6542393989655</v>
      </c>
      <c r="AD147" s="217">
        <f>+IFERROR(VLOOKUP($Z147,'[4]TD 301-400'!$A$31:$V$51,MATCH(AD$8,'[4]TD 301-400'!$A$31:$V$31,0),FALSE),0)</f>
        <v>673.05300571236648</v>
      </c>
      <c r="AE147" s="217">
        <f>+IFERROR(VLOOKUP($Z147,'[4]TD 301-400'!$A$31:$V$51,MATCH(AE$8,'[4]TD 301-400'!$A$31:$V$31,0),FALSE),0)</f>
        <v>697.02154853955199</v>
      </c>
      <c r="AF147" s="217">
        <f>+IFERROR(VLOOKUP($Z147,'[4]TD 301-400'!$A$31:$V$51,MATCH(AF$8,'[4]TD 301-400'!$A$31:$V$31,0),FALSE),0)</f>
        <v>721.98773828885737</v>
      </c>
      <c r="AG147" s="217">
        <f>+IFERROR(VLOOKUP($Z147,'[4]TD 301-400'!$A$31:$V$51,MATCH(AG$8,'[4]TD 301-400'!$A$31:$V$31,0),FALSE),0)</f>
        <v>747.41961713164051</v>
      </c>
      <c r="AH147" s="217">
        <f>+IFERROR(VLOOKUP($Z147,'[4]TD 301-400'!$A$31:$V$51,MATCH(AH$8,'[4]TD 301-400'!$A$31:$V$31,0),FALSE),0)</f>
        <v>773.37994808149392</v>
      </c>
      <c r="AI147" s="217">
        <f>+IFERROR(VLOOKUP($Z147,'[4]TD 301-400'!$A$31:$V$51,MATCH(AI$8,'[4]TD 301-400'!$A$31:$V$31,0),FALSE),0)</f>
        <v>799.85715378147142</v>
      </c>
      <c r="AJ147" s="217">
        <f>+IFERROR(VLOOKUP($Z147,'[4]TD 301-400'!$A$31:$V$51,MATCH(AJ$8,'[4]TD 301-400'!$A$31:$V$31,0),FALSE),0)</f>
        <v>826.8647965542076</v>
      </c>
      <c r="AK147" s="217">
        <f>+IFERROR(VLOOKUP($Z147,'[4]TD 301-400'!$A$31:$V$51,MATCH(AK$8,'[4]TD 301-400'!$A$31:$V$31,0),FALSE),0)</f>
        <v>854.41164004406892</v>
      </c>
      <c r="AL147" s="217">
        <f>+IFERROR(VLOOKUP($Z147,'[4]TD 301-400'!$A$31:$V$51,MATCH(AL$8,'[4]TD 301-400'!$A$31:$V$31,0),FALSE),0)</f>
        <v>882.50850845592868</v>
      </c>
      <c r="AM147" s="217">
        <f>+IFERROR(VLOOKUP($Z147,'[4]TD 301-400'!$A$31:$V$51,MATCH(AM$8,'[4]TD 301-400'!$A$31:$V$31,0),FALSE),0)</f>
        <v>911.16619812782278</v>
      </c>
      <c r="AN147" s="217">
        <f>+IFERROR(VLOOKUP($Z147,'[4]TD 301-400'!$A$31:$V$51,MATCH(AN$8,'[4]TD 301-400'!$A$31:$V$31,0),FALSE),0)</f>
        <v>940.39588215986373</v>
      </c>
      <c r="AO147" s="217">
        <f>+IFERROR(VLOOKUP($Z147,'[4]TD 301-400'!$A$31:$V$51,MATCH(AO$8,'[4]TD 301-400'!$A$31:$V$31,0),FALSE),0)</f>
        <v>970.20895091051159</v>
      </c>
      <c r="AP147" s="217">
        <f>+IFERROR(VLOOKUP($Z147,'[4]TD 301-400'!$A$31:$V$51,MATCH(AP$8,'[4]TD 301-400'!$A$31:$V$31,0),FALSE),0)</f>
        <v>1000.6170563924785</v>
      </c>
      <c r="AQ147" s="217">
        <f>+IFERROR(VLOOKUP($Z147,'[4]TD 301-400'!$A$31:$V$51,MATCH(AQ$8,'[4]TD 301-400'!$A$31:$V$31,0),FALSE),0)</f>
        <v>1031.6320162605964</v>
      </c>
      <c r="AR147" s="217">
        <f>+IFERROR(VLOOKUP($Z147,'[4]TD 301-400'!$A$31:$V$51,MATCH(AR$8,'[4]TD 301-400'!$A$31:$V$31,0),FALSE),0)</f>
        <v>1063.2661565996871</v>
      </c>
      <c r="AS147" s="217">
        <f>+IFERROR(VLOOKUP($Z147,'[4]TD 301-400'!$A$31:$V$51,MATCH(AS$8,'[4]TD 301-400'!$A$31:$V$31,0),FALSE),0)</f>
        <v>1095.5309941697724</v>
      </c>
      <c r="AT147" s="217">
        <f>+IFERROR(VLOOKUP($Z147,'[4]TD 301-400'!$A$31:$V$51,MATCH(AT$8,'[4]TD 301-400'!$A$31:$V$31,0),FALSE),0)</f>
        <v>1128.4423988423125</v>
      </c>
      <c r="AU147" s="217">
        <f>+IFERROR(VLOOKUP($Z147,'[4]TD 301-400'!$A$31:$V$51,MATCH(AU$8,'[4]TD 301-400'!$A$31:$V$31,0),FALSE),0)</f>
        <v>1162.0004522361503</v>
      </c>
      <c r="AV147" s="217">
        <f>+IFERROR(VLOOKUP($Z147,'[4]TD 301-400'!$A$31:$V$51,MATCH(AV$8,'[4]TD 301-400'!$A$31:$V$31,0),FALSE),0)</f>
        <v>1196.2688687587809</v>
      </c>
    </row>
    <row r="148" spans="2:48" x14ac:dyDescent="0.3">
      <c r="B148" s="214">
        <v>36</v>
      </c>
      <c r="C148" s="219" t="s">
        <v>71</v>
      </c>
      <c r="D148" s="216">
        <f>+IFERROR(VLOOKUP($B148,'[4]TD 301-400'!$A$4:$V$23,MATCH(D$8,'[4]TD 301-400'!$A$4:$V$4,0),FALSE),0)</f>
        <v>168.89231143200868</v>
      </c>
      <c r="E148" s="217">
        <f>+IFERROR(VLOOKUP($B148,'[4]TD 301-400'!$A$4:$V$23,MATCH(E$8,'[4]TD 301-400'!$A$4:$V$4,0),FALSE),0)</f>
        <v>169.57861650616212</v>
      </c>
      <c r="F148" s="217">
        <f>+IFERROR(VLOOKUP($B148,'[4]TD 301-400'!$A$4:$V$23,MATCH(F$8,'[4]TD 301-400'!$A$4:$V$4,0),FALSE),0)</f>
        <v>172.90929927357186</v>
      </c>
      <c r="G148" s="217">
        <f>+IFERROR(VLOOKUP($B148,'[4]TD 301-400'!$A$4:$V$23,MATCH(G$8,'[4]TD 301-400'!$A$4:$V$4,0),FALSE),0)</f>
        <v>175.85145259654539</v>
      </c>
      <c r="H148" s="217">
        <f>+IFERROR(VLOOKUP($B148,'[4]TD 301-400'!$A$4:$V$23,MATCH(H$8,'[4]TD 301-400'!$A$4:$V$4,0),FALSE),0)</f>
        <v>178.68395923010385</v>
      </c>
      <c r="I148" s="217">
        <f>+IFERROR(VLOOKUP($B148,'[4]TD 301-400'!$A$4:$V$23,MATCH(I$8,'[4]TD 301-400'!$A$4:$V$4,0),FALSE),0)</f>
        <v>181.47179193775844</v>
      </c>
      <c r="J148" s="217">
        <f>+IFERROR(VLOOKUP($B148,'[4]TD 301-400'!$A$4:$V$23,MATCH(J$8,'[4]TD 301-400'!$A$4:$V$4,0),FALSE),0)</f>
        <v>184.21287288328443</v>
      </c>
      <c r="K148" s="217">
        <f>+IFERROR(VLOOKUP($B148,'[4]TD 301-400'!$A$4:$V$23,MATCH(K$8,'[4]TD 301-400'!$A$4:$V$4,0),FALSE),0)</f>
        <v>186.90770993968079</v>
      </c>
      <c r="L148" s="217">
        <f>+IFERROR(VLOOKUP($B148,'[4]TD 301-400'!$A$4:$V$23,MATCH(L$8,'[4]TD 301-400'!$A$4:$V$4,0),FALSE),0)</f>
        <v>189.55500591733423</v>
      </c>
      <c r="M148" s="217">
        <f>+IFERROR(VLOOKUP($B148,'[4]TD 301-400'!$A$4:$V$23,MATCH(M$8,'[4]TD 301-400'!$A$4:$V$4,0),FALSE),0)</f>
        <v>192.15390789081826</v>
      </c>
      <c r="N148" s="217">
        <f>+IFERROR(VLOOKUP($B148,'[4]TD 301-400'!$A$4:$V$23,MATCH(N$8,'[4]TD 301-400'!$A$4:$V$4,0),FALSE),0)</f>
        <v>194.70342540856376</v>
      </c>
      <c r="O148" s="217">
        <f>+IFERROR(VLOOKUP($B148,'[4]TD 301-400'!$A$4:$V$23,MATCH(O$8,'[4]TD 301-400'!$A$4:$V$4,0),FALSE),0)</f>
        <v>197.20257914896243</v>
      </c>
      <c r="P148" s="217">
        <f>+IFERROR(VLOOKUP($B148,'[4]TD 301-400'!$A$4:$V$23,MATCH(P$8,'[4]TD 301-400'!$A$4:$V$4,0),FALSE),0)</f>
        <v>199.65036227822566</v>
      </c>
      <c r="Q148" s="217">
        <f>+IFERROR(VLOOKUP($B148,'[4]TD 301-400'!$A$4:$V$23,MATCH(Q$8,'[4]TD 301-400'!$A$4:$V$4,0),FALSE),0)</f>
        <v>202.04575008720724</v>
      </c>
      <c r="R148" s="217">
        <f>+IFERROR(VLOOKUP($B148,'[4]TD 301-400'!$A$4:$V$23,MATCH(R$8,'[4]TD 301-400'!$A$4:$V$4,0),FALSE),0)</f>
        <v>204.38769615698595</v>
      </c>
      <c r="S148" s="217">
        <f>+IFERROR(VLOOKUP($B148,'[4]TD 301-400'!$A$4:$V$23,MATCH(S$8,'[4]TD 301-400'!$A$4:$V$4,0),FALSE),0)</f>
        <v>206.67513619616821</v>
      </c>
      <c r="T148" s="217">
        <f>+IFERROR(VLOOKUP($B148,'[4]TD 301-400'!$A$4:$V$23,MATCH(T$8,'[4]TD 301-400'!$A$4:$V$4,0),FALSE),0)</f>
        <v>208.90697339745017</v>
      </c>
      <c r="U148" s="217">
        <f>+IFERROR(VLOOKUP($B148,'[4]TD 301-400'!$A$4:$V$23,MATCH(U$8,'[4]TD 301-400'!$A$4:$V$4,0),FALSE),0)</f>
        <v>211.08213296773351</v>
      </c>
      <c r="V148" s="217">
        <f>+IFERROR(VLOOKUP($B148,'[4]TD 301-400'!$A$4:$V$23,MATCH(V$8,'[4]TD 301-400'!$A$4:$V$4,0),FALSE),0)</f>
        <v>213.19934720190133</v>
      </c>
      <c r="W148" s="217">
        <f>+IFERROR(VLOOKUP($B148,'[4]TD 301-400'!$A$4:$V$23,MATCH(W$8,'[4]TD 301-400'!$A$4:$V$4,0),FALSE),0)</f>
        <v>215.25799294417712</v>
      </c>
      <c r="X148" s="217">
        <f>+IFERROR(VLOOKUP($B148,'[4]TD 301-400'!$A$4:$V$23,MATCH(X$8,'[4]TD 301-400'!$A$4:$V$4,0),FALSE),0)</f>
        <v>217.25481538675007</v>
      </c>
      <c r="Z148" s="214">
        <v>36</v>
      </c>
      <c r="AA148" s="219" t="s">
        <v>71</v>
      </c>
      <c r="AB148" s="216">
        <f>+IFERROR(VLOOKUP($Z148,'[4]TD 301-400'!$A$31:$V$51,MATCH(AB$8,'[4]TD 301-400'!$A$31:$V$31,0),FALSE),0)</f>
        <v>171.13689025094004</v>
      </c>
      <c r="AC148" s="217">
        <f>+IFERROR(VLOOKUP($Z148,'[4]TD 301-400'!$A$31:$V$51,MATCH(AC$8,'[4]TD 301-400'!$A$31:$V$31,0),FALSE),0)</f>
        <v>171.83231631952904</v>
      </c>
      <c r="AD148" s="217">
        <f>+IFERROR(VLOOKUP($Z148,'[4]TD 301-400'!$A$31:$V$51,MATCH(AD$8,'[4]TD 301-400'!$A$31:$V$31,0),FALSE),0)</f>
        <v>175.20726386091752</v>
      </c>
      <c r="AE148" s="217">
        <f>+IFERROR(VLOOKUP($Z148,'[4]TD 301-400'!$A$31:$V$51,MATCH(AE$8,'[4]TD 301-400'!$A$31:$V$31,0),FALSE),0)</f>
        <v>178.18851840155352</v>
      </c>
      <c r="AF148" s="217">
        <f>+IFERROR(VLOOKUP($Z148,'[4]TD 301-400'!$A$31:$V$51,MATCH(AF$8,'[4]TD 301-400'!$A$31:$V$31,0),FALSE),0)</f>
        <v>181.05866904827187</v>
      </c>
      <c r="AG148" s="217">
        <f>+IFERROR(VLOOKUP($Z148,'[4]TD 301-400'!$A$31:$V$51,MATCH(AG$8,'[4]TD 301-400'!$A$31:$V$31,0),FALSE),0)</f>
        <v>183.88355205261129</v>
      </c>
      <c r="AH148" s="217">
        <f>+IFERROR(VLOOKUP($Z148,'[4]TD 301-400'!$A$31:$V$51,MATCH(AH$8,'[4]TD 301-400'!$A$31:$V$31,0),FALSE),0)</f>
        <v>186.66106196390319</v>
      </c>
      <c r="AI148" s="217">
        <f>+IFERROR(VLOOKUP($Z148,'[4]TD 301-400'!$A$31:$V$51,MATCH(AI$8,'[4]TD 301-400'!$A$31:$V$31,0),FALSE),0)</f>
        <v>189.3917134047791</v>
      </c>
      <c r="AJ148" s="217">
        <f>+IFERROR(VLOOKUP($Z148,'[4]TD 301-400'!$A$31:$V$51,MATCH(AJ$8,'[4]TD 301-400'!$A$31:$V$31,0),FALSE),0)</f>
        <v>192.07419194597554</v>
      </c>
      <c r="AK148" s="217">
        <f>+IFERROR(VLOOKUP($Z148,'[4]TD 301-400'!$A$31:$V$51,MATCH(AK$8,'[4]TD 301-400'!$A$31:$V$31,0),FALSE),0)</f>
        <v>194.70763332668716</v>
      </c>
      <c r="AL148" s="217">
        <f>+IFERROR(VLOOKUP($Z148,'[4]TD 301-400'!$A$31:$V$51,MATCH(AL$8,'[4]TD 301-400'!$A$31:$V$31,0),FALSE),0)</f>
        <v>197.29103393224355</v>
      </c>
      <c r="AM148" s="217">
        <f>+IFERROR(VLOOKUP($Z148,'[4]TD 301-400'!$A$31:$V$51,MATCH(AM$8,'[4]TD 301-400'!$A$31:$V$31,0),FALSE),0)</f>
        <v>199.82340142585218</v>
      </c>
      <c r="AN148" s="217">
        <f>+IFERROR(VLOOKUP($Z148,'[4]TD 301-400'!$A$31:$V$51,MATCH(AN$8,'[4]TD 301-400'!$A$31:$V$31,0),FALSE),0)</f>
        <v>202.30371559290327</v>
      </c>
      <c r="AO148" s="217">
        <f>+IFERROR(VLOOKUP($Z148,'[4]TD 301-400'!$A$31:$V$51,MATCH(AO$8,'[4]TD 301-400'!$A$31:$V$31,0),FALSE),0)</f>
        <v>204.7309381058663</v>
      </c>
      <c r="AP148" s="217">
        <f>+IFERROR(VLOOKUP($Z148,'[4]TD 301-400'!$A$31:$V$51,MATCH(AP$8,'[4]TD 301-400'!$A$31:$V$31,0),FALSE),0)</f>
        <v>207.10400863891232</v>
      </c>
      <c r="AQ148" s="217">
        <f>+IFERROR(VLOOKUP($Z148,'[4]TD 301-400'!$A$31:$V$51,MATCH(AQ$8,'[4]TD 301-400'!$A$31:$V$31,0),FALSE),0)</f>
        <v>209.42184875621533</v>
      </c>
      <c r="AR148" s="217">
        <f>+IFERROR(VLOOKUP($Z148,'[4]TD 301-400'!$A$31:$V$51,MATCH(AR$8,'[4]TD 301-400'!$A$31:$V$31,0),FALSE),0)</f>
        <v>211.68334707390221</v>
      </c>
      <c r="AS148" s="217">
        <f>+IFERROR(VLOOKUP($Z148,'[4]TD 301-400'!$A$31:$V$51,MATCH(AS$8,'[4]TD 301-400'!$A$31:$V$31,0),FALSE),0)</f>
        <v>213.88741451487468</v>
      </c>
      <c r="AT148" s="217">
        <f>+IFERROR(VLOOKUP($Z148,'[4]TD 301-400'!$A$31:$V$51,MATCH(AT$8,'[4]TD 301-400'!$A$31:$V$31,0),FALSE),0)</f>
        <v>216.0327665262146</v>
      </c>
      <c r="AU148" s="217">
        <f>+IFERROR(VLOOKUP($Z148,'[4]TD 301-400'!$A$31:$V$51,MATCH(AU$8,'[4]TD 301-400'!$A$31:$V$31,0),FALSE),0)</f>
        <v>218.11877167040527</v>
      </c>
      <c r="AV148" s="217">
        <f>+IFERROR(VLOOKUP($Z148,'[4]TD 301-400'!$A$31:$V$51,MATCH(AV$8,'[4]TD 301-400'!$A$31:$V$31,0),FALSE),0)</f>
        <v>220.14213188324001</v>
      </c>
    </row>
    <row r="149" spans="2:48" x14ac:dyDescent="0.3">
      <c r="B149" s="214">
        <v>39</v>
      </c>
      <c r="C149" s="219" t="s">
        <v>72</v>
      </c>
      <c r="D149" s="216">
        <f>+IFERROR(VLOOKUP($B149,'[4]TD 301-400'!$A$4:$V$23,MATCH(D$8,'[4]TD 301-400'!$A$4:$V$4,0),FALSE),0)</f>
        <v>3100.7930484456283</v>
      </c>
      <c r="E149" s="217">
        <f>+IFERROR(VLOOKUP($B149,'[4]TD 301-400'!$A$4:$V$23,MATCH(E$8,'[4]TD 301-400'!$A$4:$V$4,0),FALSE),0)</f>
        <v>3228.7131998173122</v>
      </c>
      <c r="F149" s="217">
        <f>+IFERROR(VLOOKUP($B149,'[4]TD 301-400'!$A$4:$V$23,MATCH(F$8,'[4]TD 301-400'!$A$4:$V$4,0),FALSE),0)</f>
        <v>3388.2373337777922</v>
      </c>
      <c r="G149" s="217">
        <f>+IFERROR(VLOOKUP($B149,'[4]TD 301-400'!$A$4:$V$23,MATCH(G$8,'[4]TD 301-400'!$A$4:$V$4,0),FALSE),0)</f>
        <v>3559.0856770325563</v>
      </c>
      <c r="H149" s="217">
        <f>+IFERROR(VLOOKUP($B149,'[4]TD 301-400'!$A$4:$V$23,MATCH(H$8,'[4]TD 301-400'!$A$4:$V$4,0),FALSE),0)</f>
        <v>3736.9312681943766</v>
      </c>
      <c r="I149" s="217">
        <f>+IFERROR(VLOOKUP($B149,'[4]TD 301-400'!$A$4:$V$23,MATCH(I$8,'[4]TD 301-400'!$A$4:$V$4,0),FALSE),0)</f>
        <v>3918.0702426441967</v>
      </c>
      <c r="J149" s="217">
        <f>+IFERROR(VLOOKUP($B149,'[4]TD 301-400'!$A$4:$V$23,MATCH(J$8,'[4]TD 301-400'!$A$4:$V$4,0),FALSE),0)</f>
        <v>4102.9171445329866</v>
      </c>
      <c r="K149" s="217">
        <f>+IFERROR(VLOOKUP($B149,'[4]TD 301-400'!$A$4:$V$23,MATCH(K$8,'[4]TD 301-400'!$A$4:$V$4,0),FALSE),0)</f>
        <v>4291.4294628633497</v>
      </c>
      <c r="L149" s="217">
        <f>+IFERROR(VLOOKUP($B149,'[4]TD 301-400'!$A$4:$V$23,MATCH(L$8,'[4]TD 301-400'!$A$4:$V$4,0),FALSE),0)</f>
        <v>4483.710285296821</v>
      </c>
      <c r="M149" s="217">
        <f>+IFERROR(VLOOKUP($B149,'[4]TD 301-400'!$A$4:$V$23,MATCH(M$8,'[4]TD 301-400'!$A$4:$V$4,0),FALSE),0)</f>
        <v>4679.827157020045</v>
      </c>
      <c r="N149" s="217">
        <f>+IFERROR(VLOOKUP($B149,'[4]TD 301-400'!$A$4:$V$23,MATCH(N$8,'[4]TD 301-400'!$A$4:$V$4,0),FALSE),0)</f>
        <v>4879.8586042116931</v>
      </c>
      <c r="O149" s="217">
        <f>+IFERROR(VLOOKUP($B149,'[4]TD 301-400'!$A$4:$V$23,MATCH(O$8,'[4]TD 301-400'!$A$4:$V$4,0),FALSE),0)</f>
        <v>5083.8822506202941</v>
      </c>
      <c r="P149" s="217">
        <f>+IFERROR(VLOOKUP($B149,'[4]TD 301-400'!$A$4:$V$23,MATCH(P$8,'[4]TD 301-400'!$A$4:$V$4,0),FALSE),0)</f>
        <v>5291.9779086097324</v>
      </c>
      <c r="Q149" s="217">
        <f>+IFERROR(VLOOKUP($B149,'[4]TD 301-400'!$A$4:$V$23,MATCH(Q$8,'[4]TD 301-400'!$A$4:$V$4,0),FALSE),0)</f>
        <v>5504.2267943258876</v>
      </c>
      <c r="R149" s="217">
        <f>+IFERROR(VLOOKUP($B149,'[4]TD 301-400'!$A$4:$V$23,MATCH(R$8,'[4]TD 301-400'!$A$4:$V$4,0),FALSE),0)</f>
        <v>5720.7118918805136</v>
      </c>
      <c r="S149" s="217">
        <f>+IFERROR(VLOOKUP($B149,'[4]TD 301-400'!$A$4:$V$23,MATCH(S$8,'[4]TD 301-400'!$A$4:$V$4,0),FALSE),0)</f>
        <v>5941.5174194417305</v>
      </c>
      <c r="T149" s="217">
        <f>+IFERROR(VLOOKUP($B149,'[4]TD 301-400'!$A$4:$V$23,MATCH(T$8,'[4]TD 301-400'!$A$4:$V$4,0),FALSE),0)</f>
        <v>6166.7308848736448</v>
      </c>
      <c r="U149" s="217">
        <f>+IFERROR(VLOOKUP($B149,'[4]TD 301-400'!$A$4:$V$23,MATCH(U$8,'[4]TD 301-400'!$A$4:$V$4,0),FALSE),0)</f>
        <v>6396.4352720160969</v>
      </c>
      <c r="V149" s="217">
        <f>+IFERROR(VLOOKUP($B149,'[4]TD 301-400'!$A$4:$V$23,MATCH(V$8,'[4]TD 301-400'!$A$4:$V$4,0),FALSE),0)</f>
        <v>6630.7397021318029</v>
      </c>
      <c r="W149" s="217">
        <f>+IFERROR(VLOOKUP($B149,'[4]TD 301-400'!$A$4:$V$23,MATCH(W$8,'[4]TD 301-400'!$A$4:$V$4,0),FALSE),0)</f>
        <v>6869.6598433873132</v>
      </c>
      <c r="X149" s="217">
        <f>+IFERROR(VLOOKUP($B149,'[4]TD 301-400'!$A$4:$V$23,MATCH(X$8,'[4]TD 301-400'!$A$4:$V$4,0),FALSE),0)</f>
        <v>7113.590772997617</v>
      </c>
      <c r="Z149" s="214">
        <v>39</v>
      </c>
      <c r="AA149" s="219" t="s">
        <v>72</v>
      </c>
      <c r="AB149" s="216">
        <f>+IFERROR(VLOOKUP($Z149,'[4]TD 301-400'!$A$31:$V$51,MATCH(AB$8,'[4]TD 301-400'!$A$31:$V$31,0),FALSE),0)</f>
        <v>3142.0025880594699</v>
      </c>
      <c r="AC149" s="217">
        <f>+IFERROR(VLOOKUP($Z149,'[4]TD 301-400'!$A$31:$V$51,MATCH(AC$8,'[4]TD 301-400'!$A$31:$V$31,0),FALSE),0)</f>
        <v>3271.6227982428832</v>
      </c>
      <c r="AD149" s="217">
        <f>+IFERROR(VLOOKUP($Z149,'[4]TD 301-400'!$A$31:$V$51,MATCH(AD$8,'[4]TD 301-400'!$A$31:$V$31,0),FALSE),0)</f>
        <v>3433.2670079437003</v>
      </c>
      <c r="AE149" s="217">
        <f>+IFERROR(VLOOKUP($Z149,'[4]TD 301-400'!$A$31:$V$51,MATCH(AE$8,'[4]TD 301-400'!$A$31:$V$31,0),FALSE),0)</f>
        <v>3606.3859256803203</v>
      </c>
      <c r="AF149" s="217">
        <f>+IFERROR(VLOOKUP($Z149,'[4]TD 301-400'!$A$31:$V$51,MATCH(AF$8,'[4]TD 301-400'!$A$31:$V$31,0),FALSE),0)</f>
        <v>3786.5950847486802</v>
      </c>
      <c r="AG149" s="217">
        <f>+IFERROR(VLOOKUP($Z149,'[4]TD 301-400'!$A$31:$V$51,MATCH(AG$8,'[4]TD 301-400'!$A$31:$V$31,0),FALSE),0)</f>
        <v>3970.1413961689395</v>
      </c>
      <c r="AH149" s="217">
        <f>+IFERROR(VLOOKUP($Z149,'[4]TD 301-400'!$A$31:$V$51,MATCH(AH$8,'[4]TD 301-400'!$A$31:$V$31,0),FALSE),0)</f>
        <v>4157.4449133838243</v>
      </c>
      <c r="AI149" s="217">
        <f>+IFERROR(VLOOKUP($Z149,'[4]TD 301-400'!$A$31:$V$51,MATCH(AI$8,'[4]TD 301-400'!$A$31:$V$31,0),FALSE),0)</f>
        <v>4348.4625604248004</v>
      </c>
      <c r="AJ149" s="217">
        <f>+IFERROR(VLOOKUP($Z149,'[4]TD 301-400'!$A$31:$V$51,MATCH(AJ$8,'[4]TD 301-400'!$A$31:$V$31,0),FALSE),0)</f>
        <v>4543.2987949884136</v>
      </c>
      <c r="AK149" s="217">
        <f>+IFERROR(VLOOKUP($Z149,'[4]TD 301-400'!$A$31:$V$51,MATCH(AK$8,'[4]TD 301-400'!$A$31:$V$31,0),FALSE),0)</f>
        <v>4742.0220599368395</v>
      </c>
      <c r="AL149" s="217">
        <f>+IFERROR(VLOOKUP($Z149,'[4]TD 301-400'!$A$31:$V$51,MATCH(AL$8,'[4]TD 301-400'!$A$31:$V$31,0),FALSE),0)</f>
        <v>4944.7119250616661</v>
      </c>
      <c r="AM149" s="217">
        <f>+IFERROR(VLOOKUP($Z149,'[4]TD 301-400'!$A$31:$V$51,MATCH(AM$8,'[4]TD 301-400'!$A$31:$V$31,0),FALSE),0)</f>
        <v>5151.4470457310408</v>
      </c>
      <c r="AN149" s="217">
        <f>+IFERROR(VLOOKUP($Z149,'[4]TD 301-400'!$A$31:$V$51,MATCH(AN$8,'[4]TD 301-400'!$A$31:$V$31,0),FALSE),0)</f>
        <v>5362.3082950151556</v>
      </c>
      <c r="AO149" s="217">
        <f>+IFERROR(VLOOKUP($Z149,'[4]TD 301-400'!$A$31:$V$51,MATCH(AO$8,'[4]TD 301-400'!$A$31:$V$31,0),FALSE),0)</f>
        <v>5577.3779684224774</v>
      </c>
      <c r="AP149" s="217">
        <f>+IFERROR(VLOOKUP($Z149,'[4]TD 301-400'!$A$31:$V$51,MATCH(AP$8,'[4]TD 301-400'!$A$31:$V$31,0),FALSE),0)</f>
        <v>5796.7401529236067</v>
      </c>
      <c r="AQ149" s="217">
        <f>+IFERROR(VLOOKUP($Z149,'[4]TD 301-400'!$A$31:$V$51,MATCH(AQ$8,'[4]TD 301-400'!$A$31:$V$31,0),FALSE),0)</f>
        <v>6020.4801859461058</v>
      </c>
      <c r="AR149" s="217">
        <f>+IFERROR(VLOOKUP($Z149,'[4]TD 301-400'!$A$31:$V$51,MATCH(AR$8,'[4]TD 301-400'!$A$31:$V$31,0),FALSE),0)</f>
        <v>6248.6867383336157</v>
      </c>
      <c r="AS149" s="217">
        <f>+IFERROR(VLOOKUP($Z149,'[4]TD 301-400'!$A$31:$V$51,MATCH(AS$8,'[4]TD 301-400'!$A$31:$V$31,0),FALSE),0)</f>
        <v>6481.4438967811921</v>
      </c>
      <c r="AT149" s="217">
        <f>+IFERROR(VLOOKUP($Z149,'[4]TD 301-400'!$A$31:$V$51,MATCH(AT$8,'[4]TD 301-400'!$A$31:$V$31,0),FALSE),0)</f>
        <v>6718.8622327731355</v>
      </c>
      <c r="AU149" s="217">
        <f>+IFERROR(VLOOKUP($Z149,'[4]TD 301-400'!$A$31:$V$51,MATCH(AU$8,'[4]TD 301-400'!$A$31:$V$31,0),FALSE),0)</f>
        <v>6960.9576227059288</v>
      </c>
      <c r="AV149" s="217">
        <f>+IFERROR(VLOOKUP($Z149,'[4]TD 301-400'!$A$31:$V$51,MATCH(AV$8,'[4]TD 301-400'!$A$31:$V$31,0),FALSE),0)</f>
        <v>7208.1303943707517</v>
      </c>
    </row>
    <row r="150" spans="2:48" x14ac:dyDescent="0.3">
      <c r="B150" s="214">
        <v>40</v>
      </c>
      <c r="C150" s="219" t="s">
        <v>73</v>
      </c>
      <c r="D150" s="216">
        <f>+IFERROR(VLOOKUP($B150,'[4]TD 301-400'!$A$4:$V$23,MATCH(D$8,'[4]TD 301-400'!$A$4:$V$4,0),FALSE),0)</f>
        <v>0</v>
      </c>
      <c r="E150" s="217">
        <f>+IFERROR(VLOOKUP($B150,'[4]TD 301-400'!$A$4:$V$23,MATCH(E$8,'[4]TD 301-400'!$A$4:$V$4,0),FALSE),0)</f>
        <v>0</v>
      </c>
      <c r="F150" s="217">
        <f>+IFERROR(VLOOKUP($B150,'[4]TD 301-400'!$A$4:$V$23,MATCH(F$8,'[4]TD 301-400'!$A$4:$V$4,0),FALSE),0)</f>
        <v>0</v>
      </c>
      <c r="G150" s="217">
        <f>+IFERROR(VLOOKUP($B150,'[4]TD 301-400'!$A$4:$V$23,MATCH(G$8,'[4]TD 301-400'!$A$4:$V$4,0),FALSE),0)</f>
        <v>0</v>
      </c>
      <c r="H150" s="217">
        <f>+IFERROR(VLOOKUP($B150,'[4]TD 301-400'!$A$4:$V$23,MATCH(H$8,'[4]TD 301-400'!$A$4:$V$4,0),FALSE),0)</f>
        <v>0</v>
      </c>
      <c r="I150" s="217">
        <f>+IFERROR(VLOOKUP($B150,'[4]TD 301-400'!$A$4:$V$23,MATCH(I$8,'[4]TD 301-400'!$A$4:$V$4,0),FALSE),0)</f>
        <v>0</v>
      </c>
      <c r="J150" s="217">
        <f>+IFERROR(VLOOKUP($B150,'[4]TD 301-400'!$A$4:$V$23,MATCH(J$8,'[4]TD 301-400'!$A$4:$V$4,0),FALSE),0)</f>
        <v>0</v>
      </c>
      <c r="K150" s="217">
        <f>+IFERROR(VLOOKUP($B150,'[4]TD 301-400'!$A$4:$V$23,MATCH(K$8,'[4]TD 301-400'!$A$4:$V$4,0),FALSE),0)</f>
        <v>0</v>
      </c>
      <c r="L150" s="217">
        <f>+IFERROR(VLOOKUP($B150,'[4]TD 301-400'!$A$4:$V$23,MATCH(L$8,'[4]TD 301-400'!$A$4:$V$4,0),FALSE),0)</f>
        <v>0</v>
      </c>
      <c r="M150" s="217">
        <f>+IFERROR(VLOOKUP($B150,'[4]TD 301-400'!$A$4:$V$23,MATCH(M$8,'[4]TD 301-400'!$A$4:$V$4,0),FALSE),0)</f>
        <v>0</v>
      </c>
      <c r="N150" s="217">
        <f>+IFERROR(VLOOKUP($B150,'[4]TD 301-400'!$A$4:$V$23,MATCH(N$8,'[4]TD 301-400'!$A$4:$V$4,0),FALSE),0)</f>
        <v>0</v>
      </c>
      <c r="O150" s="217">
        <f>+IFERROR(VLOOKUP($B150,'[4]TD 301-400'!$A$4:$V$23,MATCH(O$8,'[4]TD 301-400'!$A$4:$V$4,0),FALSE),0)</f>
        <v>0</v>
      </c>
      <c r="P150" s="217">
        <f>+IFERROR(VLOOKUP($B150,'[4]TD 301-400'!$A$4:$V$23,MATCH(P$8,'[4]TD 301-400'!$A$4:$V$4,0),FALSE),0)</f>
        <v>0</v>
      </c>
      <c r="Q150" s="217">
        <f>+IFERROR(VLOOKUP($B150,'[4]TD 301-400'!$A$4:$V$23,MATCH(Q$8,'[4]TD 301-400'!$A$4:$V$4,0),FALSE),0)</f>
        <v>0</v>
      </c>
      <c r="R150" s="217">
        <f>+IFERROR(VLOOKUP($B150,'[4]TD 301-400'!$A$4:$V$23,MATCH(R$8,'[4]TD 301-400'!$A$4:$V$4,0),FALSE),0)</f>
        <v>0</v>
      </c>
      <c r="S150" s="217">
        <f>+IFERROR(VLOOKUP($B150,'[4]TD 301-400'!$A$4:$V$23,MATCH(S$8,'[4]TD 301-400'!$A$4:$V$4,0),FALSE),0)</f>
        <v>0</v>
      </c>
      <c r="T150" s="217">
        <f>+IFERROR(VLOOKUP($B150,'[4]TD 301-400'!$A$4:$V$23,MATCH(T$8,'[4]TD 301-400'!$A$4:$V$4,0),FALSE),0)</f>
        <v>0</v>
      </c>
      <c r="U150" s="217">
        <f>+IFERROR(VLOOKUP($B150,'[4]TD 301-400'!$A$4:$V$23,MATCH(U$8,'[4]TD 301-400'!$A$4:$V$4,0),FALSE),0)</f>
        <v>0</v>
      </c>
      <c r="V150" s="217">
        <f>+IFERROR(VLOOKUP($B150,'[4]TD 301-400'!$A$4:$V$23,MATCH(V$8,'[4]TD 301-400'!$A$4:$V$4,0),FALSE),0)</f>
        <v>0</v>
      </c>
      <c r="W150" s="217">
        <f>+IFERROR(VLOOKUP($B150,'[4]TD 301-400'!$A$4:$V$23,MATCH(W$8,'[4]TD 301-400'!$A$4:$V$4,0),FALSE),0)</f>
        <v>0</v>
      </c>
      <c r="X150" s="217">
        <f>+IFERROR(VLOOKUP($B150,'[4]TD 301-400'!$A$4:$V$23,MATCH(X$8,'[4]TD 301-400'!$A$4:$V$4,0),FALSE),0)</f>
        <v>0</v>
      </c>
      <c r="Z150" s="214">
        <v>40</v>
      </c>
      <c r="AA150" s="219" t="s">
        <v>73</v>
      </c>
      <c r="AB150" s="216">
        <f>+IFERROR(VLOOKUP($Z150,'[4]TD 301-400'!$A$31:$V$51,MATCH(AB$8,'[4]TD 301-400'!$A$31:$V$31,0),FALSE),0)</f>
        <v>0</v>
      </c>
      <c r="AC150" s="217">
        <f>+IFERROR(VLOOKUP($Z150,'[4]TD 301-400'!$A$31:$V$51,MATCH(AC$8,'[4]TD 301-400'!$A$31:$V$31,0),FALSE),0)</f>
        <v>0</v>
      </c>
      <c r="AD150" s="217">
        <f>+IFERROR(VLOOKUP($Z150,'[4]TD 301-400'!$A$31:$V$51,MATCH(AD$8,'[4]TD 301-400'!$A$31:$V$31,0),FALSE),0)</f>
        <v>0</v>
      </c>
      <c r="AE150" s="217">
        <f>+IFERROR(VLOOKUP($Z150,'[4]TD 301-400'!$A$31:$V$51,MATCH(AE$8,'[4]TD 301-400'!$A$31:$V$31,0),FALSE),0)</f>
        <v>0</v>
      </c>
      <c r="AF150" s="217">
        <f>+IFERROR(VLOOKUP($Z150,'[4]TD 301-400'!$A$31:$V$51,MATCH(AF$8,'[4]TD 301-400'!$A$31:$V$31,0),FALSE),0)</f>
        <v>0</v>
      </c>
      <c r="AG150" s="217">
        <f>+IFERROR(VLOOKUP($Z150,'[4]TD 301-400'!$A$31:$V$51,MATCH(AG$8,'[4]TD 301-400'!$A$31:$V$31,0),FALSE),0)</f>
        <v>0</v>
      </c>
      <c r="AH150" s="217">
        <f>+IFERROR(VLOOKUP($Z150,'[4]TD 301-400'!$A$31:$V$51,MATCH(AH$8,'[4]TD 301-400'!$A$31:$V$31,0),FALSE),0)</f>
        <v>0</v>
      </c>
      <c r="AI150" s="217">
        <f>+IFERROR(VLOOKUP($Z150,'[4]TD 301-400'!$A$31:$V$51,MATCH(AI$8,'[4]TD 301-400'!$A$31:$V$31,0),FALSE),0)</f>
        <v>0</v>
      </c>
      <c r="AJ150" s="217">
        <f>+IFERROR(VLOOKUP($Z150,'[4]TD 301-400'!$A$31:$V$51,MATCH(AJ$8,'[4]TD 301-400'!$A$31:$V$31,0),FALSE),0)</f>
        <v>0</v>
      </c>
      <c r="AK150" s="217">
        <f>+IFERROR(VLOOKUP($Z150,'[4]TD 301-400'!$A$31:$V$51,MATCH(AK$8,'[4]TD 301-400'!$A$31:$V$31,0),FALSE),0)</f>
        <v>0</v>
      </c>
      <c r="AL150" s="217">
        <f>+IFERROR(VLOOKUP($Z150,'[4]TD 301-400'!$A$31:$V$51,MATCH(AL$8,'[4]TD 301-400'!$A$31:$V$31,0),FALSE),0)</f>
        <v>0</v>
      </c>
      <c r="AM150" s="217">
        <f>+IFERROR(VLOOKUP($Z150,'[4]TD 301-400'!$A$31:$V$51,MATCH(AM$8,'[4]TD 301-400'!$A$31:$V$31,0),FALSE),0)</f>
        <v>0</v>
      </c>
      <c r="AN150" s="217">
        <f>+IFERROR(VLOOKUP($Z150,'[4]TD 301-400'!$A$31:$V$51,MATCH(AN$8,'[4]TD 301-400'!$A$31:$V$31,0),FALSE),0)</f>
        <v>0</v>
      </c>
      <c r="AO150" s="217">
        <f>+IFERROR(VLOOKUP($Z150,'[4]TD 301-400'!$A$31:$V$51,MATCH(AO$8,'[4]TD 301-400'!$A$31:$V$31,0),FALSE),0)</f>
        <v>0</v>
      </c>
      <c r="AP150" s="217">
        <f>+IFERROR(VLOOKUP($Z150,'[4]TD 301-400'!$A$31:$V$51,MATCH(AP$8,'[4]TD 301-400'!$A$31:$V$31,0),FALSE),0)</f>
        <v>0</v>
      </c>
      <c r="AQ150" s="217">
        <f>+IFERROR(VLOOKUP($Z150,'[4]TD 301-400'!$A$31:$V$51,MATCH(AQ$8,'[4]TD 301-400'!$A$31:$V$31,0),FALSE),0)</f>
        <v>0</v>
      </c>
      <c r="AR150" s="217">
        <f>+IFERROR(VLOOKUP($Z150,'[4]TD 301-400'!$A$31:$V$51,MATCH(AR$8,'[4]TD 301-400'!$A$31:$V$31,0),FALSE),0)</f>
        <v>0</v>
      </c>
      <c r="AS150" s="217">
        <f>+IFERROR(VLOOKUP($Z150,'[4]TD 301-400'!$A$31:$V$51,MATCH(AS$8,'[4]TD 301-400'!$A$31:$V$31,0),FALSE),0)</f>
        <v>0</v>
      </c>
      <c r="AT150" s="217">
        <f>+IFERROR(VLOOKUP($Z150,'[4]TD 301-400'!$A$31:$V$51,MATCH(AT$8,'[4]TD 301-400'!$A$31:$V$31,0),FALSE),0)</f>
        <v>0</v>
      </c>
      <c r="AU150" s="217">
        <f>+IFERROR(VLOOKUP($Z150,'[4]TD 301-400'!$A$31:$V$51,MATCH(AU$8,'[4]TD 301-400'!$A$31:$V$31,0),FALSE),0)</f>
        <v>0</v>
      </c>
      <c r="AV150" s="217">
        <f>+IFERROR(VLOOKUP($Z150,'[4]TD 301-400'!$A$31:$V$51,MATCH(AV$8,'[4]TD 301-400'!$A$31:$V$31,0),FALSE),0)</f>
        <v>0</v>
      </c>
    </row>
    <row r="151" spans="2:48" x14ac:dyDescent="0.3">
      <c r="B151" s="214">
        <v>45</v>
      </c>
      <c r="C151" s="219" t="s">
        <v>74</v>
      </c>
      <c r="D151" s="216">
        <f>+IFERROR(VLOOKUP($B151,'[4]TD 301-400'!$A$4:$V$23,MATCH(D$8,'[4]TD 301-400'!$A$4:$V$4,0),FALSE),0)</f>
        <v>0</v>
      </c>
      <c r="E151" s="217">
        <f>+IFERROR(VLOOKUP($B151,'[4]TD 301-400'!$A$4:$V$23,MATCH(E$8,'[4]TD 301-400'!$A$4:$V$4,0),FALSE),0)</f>
        <v>0</v>
      </c>
      <c r="F151" s="217">
        <f>+IFERROR(VLOOKUP($B151,'[4]TD 301-400'!$A$4:$V$23,MATCH(F$8,'[4]TD 301-400'!$A$4:$V$4,0),FALSE),0)</f>
        <v>0</v>
      </c>
      <c r="G151" s="217">
        <f>+IFERROR(VLOOKUP($B151,'[4]TD 301-400'!$A$4:$V$23,MATCH(G$8,'[4]TD 301-400'!$A$4:$V$4,0),FALSE),0)</f>
        <v>0</v>
      </c>
      <c r="H151" s="217">
        <f>+IFERROR(VLOOKUP($B151,'[4]TD 301-400'!$A$4:$V$23,MATCH(H$8,'[4]TD 301-400'!$A$4:$V$4,0),FALSE),0)</f>
        <v>0</v>
      </c>
      <c r="I151" s="217">
        <f>+IFERROR(VLOOKUP($B151,'[4]TD 301-400'!$A$4:$V$23,MATCH(I$8,'[4]TD 301-400'!$A$4:$V$4,0),FALSE),0)</f>
        <v>0</v>
      </c>
      <c r="J151" s="217">
        <f>+IFERROR(VLOOKUP($B151,'[4]TD 301-400'!$A$4:$V$23,MATCH(J$8,'[4]TD 301-400'!$A$4:$V$4,0),FALSE),0)</f>
        <v>0</v>
      </c>
      <c r="K151" s="217">
        <f>+IFERROR(VLOOKUP($B151,'[4]TD 301-400'!$A$4:$V$23,MATCH(K$8,'[4]TD 301-400'!$A$4:$V$4,0),FALSE),0)</f>
        <v>0</v>
      </c>
      <c r="L151" s="217">
        <f>+IFERROR(VLOOKUP($B151,'[4]TD 301-400'!$A$4:$V$23,MATCH(L$8,'[4]TD 301-400'!$A$4:$V$4,0),FALSE),0)</f>
        <v>0</v>
      </c>
      <c r="M151" s="217">
        <f>+IFERROR(VLOOKUP($B151,'[4]TD 301-400'!$A$4:$V$23,MATCH(M$8,'[4]TD 301-400'!$A$4:$V$4,0),FALSE),0)</f>
        <v>0</v>
      </c>
      <c r="N151" s="217">
        <f>+IFERROR(VLOOKUP($B151,'[4]TD 301-400'!$A$4:$V$23,MATCH(N$8,'[4]TD 301-400'!$A$4:$V$4,0),FALSE),0)</f>
        <v>0</v>
      </c>
      <c r="O151" s="217">
        <f>+IFERROR(VLOOKUP($B151,'[4]TD 301-400'!$A$4:$V$23,MATCH(O$8,'[4]TD 301-400'!$A$4:$V$4,0),FALSE),0)</f>
        <v>0</v>
      </c>
      <c r="P151" s="217">
        <f>+IFERROR(VLOOKUP($B151,'[4]TD 301-400'!$A$4:$V$23,MATCH(P$8,'[4]TD 301-400'!$A$4:$V$4,0),FALSE),0)</f>
        <v>0</v>
      </c>
      <c r="Q151" s="217">
        <f>+IFERROR(VLOOKUP($B151,'[4]TD 301-400'!$A$4:$V$23,MATCH(Q$8,'[4]TD 301-400'!$A$4:$V$4,0),FALSE),0)</f>
        <v>0</v>
      </c>
      <c r="R151" s="217">
        <f>+IFERROR(VLOOKUP($B151,'[4]TD 301-400'!$A$4:$V$23,MATCH(R$8,'[4]TD 301-400'!$A$4:$V$4,0),FALSE),0)</f>
        <v>0</v>
      </c>
      <c r="S151" s="217">
        <f>+IFERROR(VLOOKUP($B151,'[4]TD 301-400'!$A$4:$V$23,MATCH(S$8,'[4]TD 301-400'!$A$4:$V$4,0),FALSE),0)</f>
        <v>0</v>
      </c>
      <c r="T151" s="217">
        <f>+IFERROR(VLOOKUP($B151,'[4]TD 301-400'!$A$4:$V$23,MATCH(T$8,'[4]TD 301-400'!$A$4:$V$4,0),FALSE),0)</f>
        <v>0</v>
      </c>
      <c r="U151" s="217">
        <f>+IFERROR(VLOOKUP($B151,'[4]TD 301-400'!$A$4:$V$23,MATCH(U$8,'[4]TD 301-400'!$A$4:$V$4,0),FALSE),0)</f>
        <v>0</v>
      </c>
      <c r="V151" s="217">
        <f>+IFERROR(VLOOKUP($B151,'[4]TD 301-400'!$A$4:$V$23,MATCH(V$8,'[4]TD 301-400'!$A$4:$V$4,0),FALSE),0)</f>
        <v>0</v>
      </c>
      <c r="W151" s="217">
        <f>+IFERROR(VLOOKUP($B151,'[4]TD 301-400'!$A$4:$V$23,MATCH(W$8,'[4]TD 301-400'!$A$4:$V$4,0),FALSE),0)</f>
        <v>0</v>
      </c>
      <c r="X151" s="217">
        <f>+IFERROR(VLOOKUP($B151,'[4]TD 301-400'!$A$4:$V$23,MATCH(X$8,'[4]TD 301-400'!$A$4:$V$4,0),FALSE),0)</f>
        <v>0</v>
      </c>
      <c r="Z151" s="214">
        <v>45</v>
      </c>
      <c r="AA151" s="219" t="s">
        <v>74</v>
      </c>
      <c r="AB151" s="216">
        <f>+IFERROR(VLOOKUP($Z151,'[4]TD 301-400'!$A$31:$V$51,MATCH(AB$8,'[4]TD 301-400'!$A$31:$V$31,0),FALSE),0)</f>
        <v>0</v>
      </c>
      <c r="AC151" s="217">
        <f>+IFERROR(VLOOKUP($Z151,'[4]TD 301-400'!$A$31:$V$51,MATCH(AC$8,'[4]TD 301-400'!$A$31:$V$31,0),FALSE),0)</f>
        <v>0</v>
      </c>
      <c r="AD151" s="217">
        <f>+IFERROR(VLOOKUP($Z151,'[4]TD 301-400'!$A$31:$V$51,MATCH(AD$8,'[4]TD 301-400'!$A$31:$V$31,0),FALSE),0)</f>
        <v>0</v>
      </c>
      <c r="AE151" s="217">
        <f>+IFERROR(VLOOKUP($Z151,'[4]TD 301-400'!$A$31:$V$51,MATCH(AE$8,'[4]TD 301-400'!$A$31:$V$31,0),FALSE),0)</f>
        <v>0</v>
      </c>
      <c r="AF151" s="217">
        <f>+IFERROR(VLOOKUP($Z151,'[4]TD 301-400'!$A$31:$V$51,MATCH(AF$8,'[4]TD 301-400'!$A$31:$V$31,0),FALSE),0)</f>
        <v>0</v>
      </c>
      <c r="AG151" s="217">
        <f>+IFERROR(VLOOKUP($Z151,'[4]TD 301-400'!$A$31:$V$51,MATCH(AG$8,'[4]TD 301-400'!$A$31:$V$31,0),FALSE),0)</f>
        <v>0</v>
      </c>
      <c r="AH151" s="217">
        <f>+IFERROR(VLOOKUP($Z151,'[4]TD 301-400'!$A$31:$V$51,MATCH(AH$8,'[4]TD 301-400'!$A$31:$V$31,0),FALSE),0)</f>
        <v>0</v>
      </c>
      <c r="AI151" s="217">
        <f>+IFERROR(VLOOKUP($Z151,'[4]TD 301-400'!$A$31:$V$51,MATCH(AI$8,'[4]TD 301-400'!$A$31:$V$31,0),FALSE),0)</f>
        <v>0</v>
      </c>
      <c r="AJ151" s="217">
        <f>+IFERROR(VLOOKUP($Z151,'[4]TD 301-400'!$A$31:$V$51,MATCH(AJ$8,'[4]TD 301-400'!$A$31:$V$31,0),FALSE),0)</f>
        <v>0</v>
      </c>
      <c r="AK151" s="217">
        <f>+IFERROR(VLOOKUP($Z151,'[4]TD 301-400'!$A$31:$V$51,MATCH(AK$8,'[4]TD 301-400'!$A$31:$V$31,0),FALSE),0)</f>
        <v>0</v>
      </c>
      <c r="AL151" s="217">
        <f>+IFERROR(VLOOKUP($Z151,'[4]TD 301-400'!$A$31:$V$51,MATCH(AL$8,'[4]TD 301-400'!$A$31:$V$31,0),FALSE),0)</f>
        <v>0</v>
      </c>
      <c r="AM151" s="217">
        <f>+IFERROR(VLOOKUP($Z151,'[4]TD 301-400'!$A$31:$V$51,MATCH(AM$8,'[4]TD 301-400'!$A$31:$V$31,0),FALSE),0)</f>
        <v>0</v>
      </c>
      <c r="AN151" s="217">
        <f>+IFERROR(VLOOKUP($Z151,'[4]TD 301-400'!$A$31:$V$51,MATCH(AN$8,'[4]TD 301-400'!$A$31:$V$31,0),FALSE),0)</f>
        <v>0</v>
      </c>
      <c r="AO151" s="217">
        <f>+IFERROR(VLOOKUP($Z151,'[4]TD 301-400'!$A$31:$V$51,MATCH(AO$8,'[4]TD 301-400'!$A$31:$V$31,0),FALSE),0)</f>
        <v>0</v>
      </c>
      <c r="AP151" s="217">
        <f>+IFERROR(VLOOKUP($Z151,'[4]TD 301-400'!$A$31:$V$51,MATCH(AP$8,'[4]TD 301-400'!$A$31:$V$31,0),FALSE),0)</f>
        <v>0</v>
      </c>
      <c r="AQ151" s="217">
        <f>+IFERROR(VLOOKUP($Z151,'[4]TD 301-400'!$A$31:$V$51,MATCH(AQ$8,'[4]TD 301-400'!$A$31:$V$31,0),FALSE),0)</f>
        <v>0</v>
      </c>
      <c r="AR151" s="217">
        <f>+IFERROR(VLOOKUP($Z151,'[4]TD 301-400'!$A$31:$V$51,MATCH(AR$8,'[4]TD 301-400'!$A$31:$V$31,0),FALSE),0)</f>
        <v>0</v>
      </c>
      <c r="AS151" s="217">
        <f>+IFERROR(VLOOKUP($Z151,'[4]TD 301-400'!$A$31:$V$51,MATCH(AS$8,'[4]TD 301-400'!$A$31:$V$31,0),FALSE),0)</f>
        <v>0</v>
      </c>
      <c r="AT151" s="217">
        <f>+IFERROR(VLOOKUP($Z151,'[4]TD 301-400'!$A$31:$V$51,MATCH(AT$8,'[4]TD 301-400'!$A$31:$V$31,0),FALSE),0)</f>
        <v>0</v>
      </c>
      <c r="AU151" s="217">
        <f>+IFERROR(VLOOKUP($Z151,'[4]TD 301-400'!$A$31:$V$51,MATCH(AU$8,'[4]TD 301-400'!$A$31:$V$31,0),FALSE),0)</f>
        <v>0</v>
      </c>
      <c r="AV151" s="217">
        <f>+IFERROR(VLOOKUP($Z151,'[4]TD 301-400'!$A$31:$V$51,MATCH(AV$8,'[4]TD 301-400'!$A$31:$V$31,0),FALSE),0)</f>
        <v>0</v>
      </c>
    </row>
    <row r="152" spans="2:48" ht="14.4" thickBot="1" x14ac:dyDescent="0.35">
      <c r="B152" s="214">
        <v>46</v>
      </c>
      <c r="C152" s="220" t="s">
        <v>75</v>
      </c>
      <c r="D152" s="216">
        <f>+IFERROR(VLOOKUP($B152,'[4]TD 301-400'!$A$4:$V$23,MATCH(D$8,'[4]TD 301-400'!$A$4:$V$4,0),FALSE),0)</f>
        <v>0</v>
      </c>
      <c r="E152" s="217">
        <f>+IFERROR(VLOOKUP($B152,'[4]TD 301-400'!$A$4:$V$23,MATCH(E$8,'[4]TD 301-400'!$A$4:$V$4,0),FALSE),0)</f>
        <v>0</v>
      </c>
      <c r="F152" s="217">
        <f>+IFERROR(VLOOKUP($B152,'[4]TD 301-400'!$A$4:$V$23,MATCH(F$8,'[4]TD 301-400'!$A$4:$V$4,0),FALSE),0)</f>
        <v>0</v>
      </c>
      <c r="G152" s="217">
        <f>+IFERROR(VLOOKUP($B152,'[4]TD 301-400'!$A$4:$V$23,MATCH(G$8,'[4]TD 301-400'!$A$4:$V$4,0),FALSE),0)</f>
        <v>0</v>
      </c>
      <c r="H152" s="217">
        <f>+IFERROR(VLOOKUP($B152,'[4]TD 301-400'!$A$4:$V$23,MATCH(H$8,'[4]TD 301-400'!$A$4:$V$4,0),FALSE),0)</f>
        <v>0</v>
      </c>
      <c r="I152" s="217">
        <f>+IFERROR(VLOOKUP($B152,'[4]TD 301-400'!$A$4:$V$23,MATCH(I$8,'[4]TD 301-400'!$A$4:$V$4,0),FALSE),0)</f>
        <v>0</v>
      </c>
      <c r="J152" s="217">
        <f>+IFERROR(VLOOKUP($B152,'[4]TD 301-400'!$A$4:$V$23,MATCH(J$8,'[4]TD 301-400'!$A$4:$V$4,0),FALSE),0)</f>
        <v>0</v>
      </c>
      <c r="K152" s="217">
        <f>+IFERROR(VLOOKUP($B152,'[4]TD 301-400'!$A$4:$V$23,MATCH(K$8,'[4]TD 301-400'!$A$4:$V$4,0),FALSE),0)</f>
        <v>0</v>
      </c>
      <c r="L152" s="217">
        <f>+IFERROR(VLOOKUP($B152,'[4]TD 301-400'!$A$4:$V$23,MATCH(L$8,'[4]TD 301-400'!$A$4:$V$4,0),FALSE),0)</f>
        <v>0</v>
      </c>
      <c r="M152" s="217">
        <f>+IFERROR(VLOOKUP($B152,'[4]TD 301-400'!$A$4:$V$23,MATCH(M$8,'[4]TD 301-400'!$A$4:$V$4,0),FALSE),0)</f>
        <v>0</v>
      </c>
      <c r="N152" s="217">
        <f>+IFERROR(VLOOKUP($B152,'[4]TD 301-400'!$A$4:$V$23,MATCH(N$8,'[4]TD 301-400'!$A$4:$V$4,0),FALSE),0)</f>
        <v>0</v>
      </c>
      <c r="O152" s="217">
        <f>+IFERROR(VLOOKUP($B152,'[4]TD 301-400'!$A$4:$V$23,MATCH(O$8,'[4]TD 301-400'!$A$4:$V$4,0),FALSE),0)</f>
        <v>0</v>
      </c>
      <c r="P152" s="217">
        <f>+IFERROR(VLOOKUP($B152,'[4]TD 301-400'!$A$4:$V$23,MATCH(P$8,'[4]TD 301-400'!$A$4:$V$4,0),FALSE),0)</f>
        <v>0</v>
      </c>
      <c r="Q152" s="217">
        <f>+IFERROR(VLOOKUP($B152,'[4]TD 301-400'!$A$4:$V$23,MATCH(Q$8,'[4]TD 301-400'!$A$4:$V$4,0),FALSE),0)</f>
        <v>0</v>
      </c>
      <c r="R152" s="217">
        <f>+IFERROR(VLOOKUP($B152,'[4]TD 301-400'!$A$4:$V$23,MATCH(R$8,'[4]TD 301-400'!$A$4:$V$4,0),FALSE),0)</f>
        <v>0</v>
      </c>
      <c r="S152" s="217">
        <f>+IFERROR(VLOOKUP($B152,'[4]TD 301-400'!$A$4:$V$23,MATCH(S$8,'[4]TD 301-400'!$A$4:$V$4,0),FALSE),0)</f>
        <v>0</v>
      </c>
      <c r="T152" s="217">
        <f>+IFERROR(VLOOKUP($B152,'[4]TD 301-400'!$A$4:$V$23,MATCH(T$8,'[4]TD 301-400'!$A$4:$V$4,0),FALSE),0)</f>
        <v>0</v>
      </c>
      <c r="U152" s="217">
        <f>+IFERROR(VLOOKUP($B152,'[4]TD 301-400'!$A$4:$V$23,MATCH(U$8,'[4]TD 301-400'!$A$4:$V$4,0),FALSE),0)</f>
        <v>0</v>
      </c>
      <c r="V152" s="217">
        <f>+IFERROR(VLOOKUP($B152,'[4]TD 301-400'!$A$4:$V$23,MATCH(V$8,'[4]TD 301-400'!$A$4:$V$4,0),FALSE),0)</f>
        <v>0</v>
      </c>
      <c r="W152" s="217">
        <f>+IFERROR(VLOOKUP($B152,'[4]TD 301-400'!$A$4:$V$23,MATCH(W$8,'[4]TD 301-400'!$A$4:$V$4,0),FALSE),0)</f>
        <v>0</v>
      </c>
      <c r="X152" s="217">
        <f>+IFERROR(VLOOKUP($B152,'[4]TD 301-400'!$A$4:$V$23,MATCH(X$8,'[4]TD 301-400'!$A$4:$V$4,0),FALSE),0)</f>
        <v>0</v>
      </c>
      <c r="Z152" s="214">
        <v>46</v>
      </c>
      <c r="AA152" s="220" t="s">
        <v>75</v>
      </c>
      <c r="AB152" s="216">
        <f>+IFERROR(VLOOKUP($Z152,'[4]TD 301-400'!$A$31:$V$51,MATCH(AB$8,'[4]TD 301-400'!$A$31:$V$31,0),FALSE),0)</f>
        <v>0</v>
      </c>
      <c r="AC152" s="217">
        <f>+IFERROR(VLOOKUP($Z152,'[4]TD 301-400'!$A$31:$V$51,MATCH(AC$8,'[4]TD 301-400'!$A$31:$V$31,0),FALSE),0)</f>
        <v>0</v>
      </c>
      <c r="AD152" s="217">
        <f>+IFERROR(VLOOKUP($Z152,'[4]TD 301-400'!$A$31:$V$51,MATCH(AD$8,'[4]TD 301-400'!$A$31:$V$31,0),FALSE),0)</f>
        <v>0</v>
      </c>
      <c r="AE152" s="217">
        <f>+IFERROR(VLOOKUP($Z152,'[4]TD 301-400'!$A$31:$V$51,MATCH(AE$8,'[4]TD 301-400'!$A$31:$V$31,0),FALSE),0)</f>
        <v>0</v>
      </c>
      <c r="AF152" s="217">
        <f>+IFERROR(VLOOKUP($Z152,'[4]TD 301-400'!$A$31:$V$51,MATCH(AF$8,'[4]TD 301-400'!$A$31:$V$31,0),FALSE),0)</f>
        <v>0</v>
      </c>
      <c r="AG152" s="217">
        <f>+IFERROR(VLOOKUP($Z152,'[4]TD 301-400'!$A$31:$V$51,MATCH(AG$8,'[4]TD 301-400'!$A$31:$V$31,0),FALSE),0)</f>
        <v>0</v>
      </c>
      <c r="AH152" s="217">
        <f>+IFERROR(VLOOKUP($Z152,'[4]TD 301-400'!$A$31:$V$51,MATCH(AH$8,'[4]TD 301-400'!$A$31:$V$31,0),FALSE),0)</f>
        <v>0</v>
      </c>
      <c r="AI152" s="217">
        <f>+IFERROR(VLOOKUP($Z152,'[4]TD 301-400'!$A$31:$V$51,MATCH(AI$8,'[4]TD 301-400'!$A$31:$V$31,0),FALSE),0)</f>
        <v>0</v>
      </c>
      <c r="AJ152" s="217">
        <f>+IFERROR(VLOOKUP($Z152,'[4]TD 301-400'!$A$31:$V$51,MATCH(AJ$8,'[4]TD 301-400'!$A$31:$V$31,0),FALSE),0)</f>
        <v>0</v>
      </c>
      <c r="AK152" s="217">
        <f>+IFERROR(VLOOKUP($Z152,'[4]TD 301-400'!$A$31:$V$51,MATCH(AK$8,'[4]TD 301-400'!$A$31:$V$31,0),FALSE),0)</f>
        <v>0</v>
      </c>
      <c r="AL152" s="217">
        <f>+IFERROR(VLOOKUP($Z152,'[4]TD 301-400'!$A$31:$V$51,MATCH(AL$8,'[4]TD 301-400'!$A$31:$V$31,0),FALSE),0)</f>
        <v>0</v>
      </c>
      <c r="AM152" s="217">
        <f>+IFERROR(VLOOKUP($Z152,'[4]TD 301-400'!$A$31:$V$51,MATCH(AM$8,'[4]TD 301-400'!$A$31:$V$31,0),FALSE),0)</f>
        <v>0</v>
      </c>
      <c r="AN152" s="217">
        <f>+IFERROR(VLOOKUP($Z152,'[4]TD 301-400'!$A$31:$V$51,MATCH(AN$8,'[4]TD 301-400'!$A$31:$V$31,0),FALSE),0)</f>
        <v>0</v>
      </c>
      <c r="AO152" s="217">
        <f>+IFERROR(VLOOKUP($Z152,'[4]TD 301-400'!$A$31:$V$51,MATCH(AO$8,'[4]TD 301-400'!$A$31:$V$31,0),FALSE),0)</f>
        <v>0</v>
      </c>
      <c r="AP152" s="217">
        <f>+IFERROR(VLOOKUP($Z152,'[4]TD 301-400'!$A$31:$V$51,MATCH(AP$8,'[4]TD 301-400'!$A$31:$V$31,0),FALSE),0)</f>
        <v>0</v>
      </c>
      <c r="AQ152" s="217">
        <f>+IFERROR(VLOOKUP($Z152,'[4]TD 301-400'!$A$31:$V$51,MATCH(AQ$8,'[4]TD 301-400'!$A$31:$V$31,0),FALSE),0)</f>
        <v>0</v>
      </c>
      <c r="AR152" s="217">
        <f>+IFERROR(VLOOKUP($Z152,'[4]TD 301-400'!$A$31:$V$51,MATCH(AR$8,'[4]TD 301-400'!$A$31:$V$31,0),FALSE),0)</f>
        <v>0</v>
      </c>
      <c r="AS152" s="217">
        <f>+IFERROR(VLOOKUP($Z152,'[4]TD 301-400'!$A$31:$V$51,MATCH(AS$8,'[4]TD 301-400'!$A$31:$V$31,0),FALSE),0)</f>
        <v>0</v>
      </c>
      <c r="AT152" s="217">
        <f>+IFERROR(VLOOKUP($Z152,'[4]TD 301-400'!$A$31:$V$51,MATCH(AT$8,'[4]TD 301-400'!$A$31:$V$31,0),FALSE),0)</f>
        <v>0</v>
      </c>
      <c r="AU152" s="217">
        <f>+IFERROR(VLOOKUP($Z152,'[4]TD 301-400'!$A$31:$V$51,MATCH(AU$8,'[4]TD 301-400'!$A$31:$V$31,0),FALSE),0)</f>
        <v>0</v>
      </c>
      <c r="AV152" s="217">
        <f>+IFERROR(VLOOKUP($Z152,'[4]TD 301-400'!$A$31:$V$51,MATCH(AV$8,'[4]TD 301-400'!$A$31:$V$31,0),FALSE),0)</f>
        <v>0</v>
      </c>
    </row>
    <row r="153" spans="2:48" ht="14.4" thickBot="1" x14ac:dyDescent="0.35">
      <c r="B153" s="221"/>
      <c r="C153" s="222" t="s">
        <v>76</v>
      </c>
      <c r="D153" s="223">
        <f>+SUM(D129:D151)</f>
        <v>697071.75213649217</v>
      </c>
      <c r="E153" s="223">
        <f t="shared" ref="E153:X153" si="18">+SUM(E129:E151)</f>
        <v>713058.05848676572</v>
      </c>
      <c r="F153" s="223">
        <f t="shared" si="18"/>
        <v>727120.61293996486</v>
      </c>
      <c r="G153" s="223">
        <f t="shared" si="18"/>
        <v>741318.23018197389</v>
      </c>
      <c r="H153" s="223">
        <f t="shared" si="18"/>
        <v>755964.17724766338</v>
      </c>
      <c r="I153" s="223">
        <f t="shared" si="18"/>
        <v>770758.90963031887</v>
      </c>
      <c r="J153" s="223">
        <f t="shared" si="18"/>
        <v>785729.66100213991</v>
      </c>
      <c r="K153" s="223">
        <f t="shared" si="18"/>
        <v>800871.22359997185</v>
      </c>
      <c r="L153" s="223">
        <f t="shared" si="18"/>
        <v>816189.19805386476</v>
      </c>
      <c r="M153" s="223">
        <f t="shared" si="18"/>
        <v>831686.55826296355</v>
      </c>
      <c r="N153" s="223">
        <f t="shared" si="18"/>
        <v>847367.01954993967</v>
      </c>
      <c r="O153" s="223">
        <f t="shared" si="18"/>
        <v>863234.20289558184</v>
      </c>
      <c r="P153" s="223">
        <f t="shared" si="18"/>
        <v>879291.84337448725</v>
      </c>
      <c r="Q153" s="223">
        <f t="shared" si="18"/>
        <v>895543.73877238715</v>
      </c>
      <c r="R153" s="223">
        <f t="shared" si="18"/>
        <v>911993.7723115444</v>
      </c>
      <c r="S153" s="223">
        <f t="shared" si="18"/>
        <v>928645.87605514447</v>
      </c>
      <c r="T153" s="223">
        <f t="shared" si="18"/>
        <v>945504.16963539307</v>
      </c>
      <c r="U153" s="223">
        <f t="shared" si="18"/>
        <v>962572.43245700293</v>
      </c>
      <c r="V153" s="223">
        <f t="shared" si="18"/>
        <v>979856.15740548493</v>
      </c>
      <c r="W153" s="223">
        <f t="shared" si="18"/>
        <v>997354.59166152368</v>
      </c>
      <c r="X153" s="223">
        <f t="shared" si="18"/>
        <v>1015091.9968524225</v>
      </c>
      <c r="Z153" s="221"/>
      <c r="AA153" s="222" t="s">
        <v>76</v>
      </c>
      <c r="AB153" s="223">
        <f>+SUM(AB129:AB151)</f>
        <v>707895.21166670066</v>
      </c>
      <c r="AC153" s="223">
        <f t="shared" ref="AC153:AV153" si="19">+SUM(AC129:AC151)</f>
        <v>724120.7895828035</v>
      </c>
      <c r="AD153" s="223">
        <f t="shared" si="19"/>
        <v>738393.1374169332</v>
      </c>
      <c r="AE153" s="223">
        <f t="shared" si="19"/>
        <v>752802.69548859925</v>
      </c>
      <c r="AF153" s="223">
        <f t="shared" si="19"/>
        <v>767667.42619985598</v>
      </c>
      <c r="AG153" s="223">
        <f t="shared" si="19"/>
        <v>782683.31260175025</v>
      </c>
      <c r="AH153" s="223">
        <f t="shared" si="19"/>
        <v>797878.00093078671</v>
      </c>
      <c r="AI153" s="223">
        <f t="shared" si="19"/>
        <v>813246.20793741033</v>
      </c>
      <c r="AJ153" s="223">
        <f t="shared" si="19"/>
        <v>828793.62128332525</v>
      </c>
      <c r="AK153" s="223">
        <f t="shared" si="19"/>
        <v>844523.26238712878</v>
      </c>
      <c r="AL153" s="223">
        <f t="shared" si="19"/>
        <v>860438.90533845883</v>
      </c>
      <c r="AM153" s="223">
        <f t="shared" si="19"/>
        <v>876544.22850503505</v>
      </c>
      <c r="AN153" s="223">
        <f t="shared" si="19"/>
        <v>892843.02612988895</v>
      </c>
      <c r="AO153" s="223">
        <f t="shared" si="19"/>
        <v>909339.15616738994</v>
      </c>
      <c r="AP153" s="223">
        <f t="shared" si="19"/>
        <v>926036.5633554192</v>
      </c>
      <c r="AQ153" s="223">
        <f t="shared" si="19"/>
        <v>942939.24206792249</v>
      </c>
      <c r="AR153" s="223">
        <f t="shared" si="19"/>
        <v>960051.37713807845</v>
      </c>
      <c r="AS153" s="223">
        <f t="shared" si="19"/>
        <v>977376.80809290835</v>
      </c>
      <c r="AT153" s="223">
        <f t="shared" si="19"/>
        <v>994921.11389382067</v>
      </c>
      <c r="AU153" s="223">
        <f t="shared" si="19"/>
        <v>1012683.533416535</v>
      </c>
      <c r="AV153" s="223">
        <f t="shared" si="19"/>
        <v>1030688.6985358347</v>
      </c>
    </row>
    <row r="156" spans="2:48" x14ac:dyDescent="0.3">
      <c r="B156" s="211" t="s">
        <v>96</v>
      </c>
      <c r="Z156" s="211" t="s">
        <v>97</v>
      </c>
    </row>
    <row r="157" spans="2:48" ht="14.4" thickBot="1" x14ac:dyDescent="0.35"/>
    <row r="158" spans="2:48" ht="14.4" thickBot="1" x14ac:dyDescent="0.35">
      <c r="B158" s="212" t="s">
        <v>40</v>
      </c>
      <c r="C158" s="213" t="s">
        <v>41</v>
      </c>
      <c r="D158" s="274">
        <f>+D128</f>
        <v>2025</v>
      </c>
      <c r="E158" s="275">
        <f t="shared" ref="E158:X158" si="20">+D158+1</f>
        <v>2026</v>
      </c>
      <c r="F158" s="275">
        <f t="shared" si="20"/>
        <v>2027</v>
      </c>
      <c r="G158" s="275">
        <f t="shared" si="20"/>
        <v>2028</v>
      </c>
      <c r="H158" s="275">
        <f t="shared" si="20"/>
        <v>2029</v>
      </c>
      <c r="I158" s="275">
        <f t="shared" si="20"/>
        <v>2030</v>
      </c>
      <c r="J158" s="275">
        <f t="shared" si="20"/>
        <v>2031</v>
      </c>
      <c r="K158" s="275">
        <f t="shared" si="20"/>
        <v>2032</v>
      </c>
      <c r="L158" s="275">
        <f t="shared" si="20"/>
        <v>2033</v>
      </c>
      <c r="M158" s="275">
        <f t="shared" si="20"/>
        <v>2034</v>
      </c>
      <c r="N158" s="275">
        <f t="shared" si="20"/>
        <v>2035</v>
      </c>
      <c r="O158" s="275">
        <f t="shared" si="20"/>
        <v>2036</v>
      </c>
      <c r="P158" s="275">
        <f t="shared" si="20"/>
        <v>2037</v>
      </c>
      <c r="Q158" s="275">
        <f t="shared" si="20"/>
        <v>2038</v>
      </c>
      <c r="R158" s="275">
        <f t="shared" si="20"/>
        <v>2039</v>
      </c>
      <c r="S158" s="275">
        <f t="shared" si="20"/>
        <v>2040</v>
      </c>
      <c r="T158" s="275">
        <f t="shared" si="20"/>
        <v>2041</v>
      </c>
      <c r="U158" s="275">
        <f t="shared" si="20"/>
        <v>2042</v>
      </c>
      <c r="V158" s="275">
        <f t="shared" si="20"/>
        <v>2043</v>
      </c>
      <c r="W158" s="275">
        <f t="shared" si="20"/>
        <v>2044</v>
      </c>
      <c r="X158" s="275">
        <f t="shared" si="20"/>
        <v>2045</v>
      </c>
      <c r="Z158" s="212" t="s">
        <v>40</v>
      </c>
      <c r="AA158" s="213" t="s">
        <v>41</v>
      </c>
      <c r="AB158" s="274">
        <f t="shared" ref="AB158:AV158" si="21">+D158</f>
        <v>2025</v>
      </c>
      <c r="AC158" s="275">
        <f t="shared" si="21"/>
        <v>2026</v>
      </c>
      <c r="AD158" s="275">
        <f t="shared" si="21"/>
        <v>2027</v>
      </c>
      <c r="AE158" s="275">
        <f t="shared" si="21"/>
        <v>2028</v>
      </c>
      <c r="AF158" s="275">
        <f t="shared" si="21"/>
        <v>2029</v>
      </c>
      <c r="AG158" s="275">
        <f t="shared" si="21"/>
        <v>2030</v>
      </c>
      <c r="AH158" s="275">
        <f t="shared" si="21"/>
        <v>2031</v>
      </c>
      <c r="AI158" s="275">
        <f t="shared" si="21"/>
        <v>2032</v>
      </c>
      <c r="AJ158" s="275">
        <f t="shared" si="21"/>
        <v>2033</v>
      </c>
      <c r="AK158" s="275">
        <f t="shared" si="21"/>
        <v>2034</v>
      </c>
      <c r="AL158" s="275">
        <f t="shared" si="21"/>
        <v>2035</v>
      </c>
      <c r="AM158" s="275">
        <f t="shared" si="21"/>
        <v>2036</v>
      </c>
      <c r="AN158" s="275">
        <f t="shared" si="21"/>
        <v>2037</v>
      </c>
      <c r="AO158" s="275">
        <f t="shared" si="21"/>
        <v>2038</v>
      </c>
      <c r="AP158" s="275">
        <f t="shared" si="21"/>
        <v>2039</v>
      </c>
      <c r="AQ158" s="275">
        <f t="shared" si="21"/>
        <v>2040</v>
      </c>
      <c r="AR158" s="275">
        <f t="shared" si="21"/>
        <v>2041</v>
      </c>
      <c r="AS158" s="275">
        <f t="shared" si="21"/>
        <v>2042</v>
      </c>
      <c r="AT158" s="275">
        <f t="shared" si="21"/>
        <v>2043</v>
      </c>
      <c r="AU158" s="275">
        <f t="shared" si="21"/>
        <v>2044</v>
      </c>
      <c r="AV158" s="275">
        <f t="shared" si="21"/>
        <v>2045</v>
      </c>
    </row>
    <row r="159" spans="2:48" x14ac:dyDescent="0.3">
      <c r="B159" s="214">
        <v>6</v>
      </c>
      <c r="C159" s="215" t="s">
        <v>49</v>
      </c>
      <c r="D159" s="216">
        <f>+IFERROR(VLOOKUP($B159,'[4]TD 401-500'!$A$4:$V$24,MATCH(D$8,'[4]TD 401-500'!$A$4:$V$4,0),FALSE),0)</f>
        <v>24228.05240722985</v>
      </c>
      <c r="E159" s="217">
        <f>+IFERROR(VLOOKUP($B159,'[4]TD 401-500'!$A$4:$V$24,MATCH(E$8,'[4]TD 401-500'!$A$4:$V$4,0),FALSE),0)</f>
        <v>24535.361799327649</v>
      </c>
      <c r="F159" s="217">
        <f>+IFERROR(VLOOKUP($B159,'[4]TD 401-500'!$A$4:$V$24,MATCH(F$8,'[4]TD 401-500'!$A$4:$V$4,0),FALSE),0)</f>
        <v>24828.230202081962</v>
      </c>
      <c r="G159" s="217">
        <f>+IFERROR(VLOOKUP($B159,'[4]TD 401-500'!$A$4:$V$24,MATCH(G$8,'[4]TD 401-500'!$A$4:$V$4,0),FALSE),0)</f>
        <v>25125.578069732088</v>
      </c>
      <c r="H159" s="217">
        <f>+IFERROR(VLOOKUP($B159,'[4]TD 401-500'!$A$4:$V$24,MATCH(H$8,'[4]TD 401-500'!$A$4:$V$4,0),FALSE),0)</f>
        <v>25435.430624316548</v>
      </c>
      <c r="I159" s="217">
        <f>+IFERROR(VLOOKUP($B159,'[4]TD 401-500'!$A$4:$V$24,MATCH(I$8,'[4]TD 401-500'!$A$4:$V$4,0),FALSE),0)</f>
        <v>25751.068168938666</v>
      </c>
      <c r="J159" s="217">
        <f>+IFERROR(VLOOKUP($B159,'[4]TD 401-500'!$A$4:$V$24,MATCH(J$8,'[4]TD 401-500'!$A$4:$V$4,0),FALSE),0)</f>
        <v>26073.170169793255</v>
      </c>
      <c r="K159" s="217">
        <f>+IFERROR(VLOOKUP($B159,'[4]TD 401-500'!$A$4:$V$24,MATCH(K$8,'[4]TD 401-500'!$A$4:$V$4,0),FALSE),0)</f>
        <v>26401.658308041449</v>
      </c>
      <c r="L159" s="217">
        <f>+IFERROR(VLOOKUP($B159,'[4]TD 401-500'!$A$4:$V$24,MATCH(L$8,'[4]TD 401-500'!$A$4:$V$4,0),FALSE),0)</f>
        <v>26736.71342287492</v>
      </c>
      <c r="M159" s="217">
        <f>+IFERROR(VLOOKUP($B159,'[4]TD 401-500'!$A$4:$V$24,MATCH(M$8,'[4]TD 401-500'!$A$4:$V$4,0),FALSE),0)</f>
        <v>27078.452904779788</v>
      </c>
      <c r="N159" s="217">
        <f>+IFERROR(VLOOKUP($B159,'[4]TD 401-500'!$A$4:$V$24,MATCH(N$8,'[4]TD 401-500'!$A$4:$V$4,0),FALSE),0)</f>
        <v>27427.013667308722</v>
      </c>
      <c r="O159" s="217">
        <f>+IFERROR(VLOOKUP($B159,'[4]TD 401-500'!$A$4:$V$24,MATCH(O$8,'[4]TD 401-500'!$A$4:$V$4,0),FALSE),0)</f>
        <v>27782.530951976692</v>
      </c>
      <c r="P159" s="217">
        <f>+IFERROR(VLOOKUP($B159,'[4]TD 401-500'!$A$4:$V$24,MATCH(P$8,'[4]TD 401-500'!$A$4:$V$4,0),FALSE),0)</f>
        <v>28145.143838589116</v>
      </c>
      <c r="Q159" s="217">
        <f>+IFERROR(VLOOKUP($B159,'[4]TD 401-500'!$A$4:$V$24,MATCH(Q$8,'[4]TD 401-500'!$A$4:$V$4,0),FALSE),0)</f>
        <v>28514.993850712093</v>
      </c>
      <c r="R159" s="217">
        <f>+IFERROR(VLOOKUP($B159,'[4]TD 401-500'!$A$4:$V$24,MATCH(R$8,'[4]TD 401-500'!$A$4:$V$4,0),FALSE),0)</f>
        <v>28892.225577880148</v>
      </c>
      <c r="S159" s="217">
        <f>+IFERROR(VLOOKUP($B159,'[4]TD 401-500'!$A$4:$V$24,MATCH(S$8,'[4]TD 401-500'!$A$4:$V$4,0),FALSE),0)</f>
        <v>29276.985823773539</v>
      </c>
      <c r="T159" s="217">
        <f>+IFERROR(VLOOKUP($B159,'[4]TD 401-500'!$A$4:$V$24,MATCH(T$8,'[4]TD 401-500'!$A$4:$V$4,0),FALSE),0)</f>
        <v>29669.42687410038</v>
      </c>
      <c r="U159" s="217">
        <f>+IFERROR(VLOOKUP($B159,'[4]TD 401-500'!$A$4:$V$24,MATCH(U$8,'[4]TD 401-500'!$A$4:$V$4,0),FALSE),0)</f>
        <v>30069.694108733751</v>
      </c>
      <c r="V159" s="217">
        <f>+IFERROR(VLOOKUP($B159,'[4]TD 401-500'!$A$4:$V$24,MATCH(V$8,'[4]TD 401-500'!$A$4:$V$4,0),FALSE),0)</f>
        <v>30477.974637650012</v>
      </c>
      <c r="W159" s="217">
        <f>+IFERROR(VLOOKUP($B159,'[4]TD 401-500'!$A$4:$V$24,MATCH(W$8,'[4]TD 401-500'!$A$4:$V$4,0),FALSE),0)</f>
        <v>30894.307626933223</v>
      </c>
      <c r="X159" s="217">
        <f>+IFERROR(VLOOKUP($B159,'[4]TD 401-500'!$A$4:$V$24,MATCH(X$8,'[4]TD 401-500'!$A$4:$V$4,0),FALSE),0)</f>
        <v>31319.333701858883</v>
      </c>
      <c r="Z159" s="214">
        <v>6</v>
      </c>
      <c r="AA159" s="215" t="s">
        <v>49</v>
      </c>
      <c r="AB159" s="216">
        <f>+IFERROR(VLOOKUP($Z159,'[4]TD 401-500'!$A$31:$V$51,MATCH(AB$8,'[4]TD 401-500'!$A$31:$V$31,0),FALSE),0)</f>
        <v>24617.639489938087</v>
      </c>
      <c r="AC159" s="217">
        <f>+IFERROR(VLOOKUP($Z159,'[4]TD 401-500'!$A$31:$V$51,MATCH(AC$8,'[4]TD 401-500'!$A$31:$V$31,0),FALSE),0)</f>
        <v>24929.890417060829</v>
      </c>
      <c r="AD159" s="217">
        <f>+IFERROR(VLOOKUP($Z159,'[4]TD 401-500'!$A$31:$V$51,MATCH(AD$8,'[4]TD 401-500'!$A$31:$V$31,0),FALSE),0)</f>
        <v>25227.468143731436</v>
      </c>
      <c r="AE159" s="217">
        <f>+IFERROR(VLOOKUP($Z159,'[4]TD 401-500'!$A$31:$V$51,MATCH(AE$8,'[4]TD 401-500'!$A$31:$V$31,0),FALSE),0)</f>
        <v>25529.597365093352</v>
      </c>
      <c r="AF159" s="217">
        <f>+IFERROR(VLOOKUP($Z159,'[4]TD 401-500'!$A$31:$V$51,MATCH(AF$8,'[4]TD 401-500'!$A$31:$V$31,0),FALSE),0)</f>
        <v>25844.432348755556</v>
      </c>
      <c r="AG159" s="217">
        <f>+IFERROR(VLOOKUP($Z159,'[4]TD 401-500'!$A$31:$V$51,MATCH(AG$8,'[4]TD 401-500'!$A$31:$V$31,0),FALSE),0)</f>
        <v>26165.145345095199</v>
      </c>
      <c r="AH159" s="217">
        <f>+IFERROR(VLOOKUP($Z159,'[4]TD 401-500'!$A$31:$V$51,MATCH(AH$8,'[4]TD 401-500'!$A$31:$V$31,0),FALSE),0)</f>
        <v>26492.426746123529</v>
      </c>
      <c r="AI159" s="217">
        <f>+IFERROR(VLOOKUP($Z159,'[4]TD 401-500'!$A$31:$V$51,MATCH(AI$8,'[4]TD 401-500'!$A$31:$V$31,0),FALSE),0)</f>
        <v>26826.196973634756</v>
      </c>
      <c r="AJ159" s="217">
        <f>+IFERROR(VLOOKUP($Z159,'[4]TD 401-500'!$A$31:$V$51,MATCH(AJ$8,'[4]TD 401-500'!$A$31:$V$31,0),FALSE),0)</f>
        <v>27166.639774714749</v>
      </c>
      <c r="AK159" s="217">
        <f>+IFERROR(VLOOKUP($Z159,'[4]TD 401-500'!$A$31:$V$51,MATCH(AK$8,'[4]TD 401-500'!$A$31:$V$31,0),FALSE),0)</f>
        <v>27513.87442748863</v>
      </c>
      <c r="AL159" s="217">
        <f>+IFERROR(VLOOKUP($Z159,'[4]TD 401-500'!$A$31:$V$51,MATCH(AL$8,'[4]TD 401-500'!$A$31:$V$31,0),FALSE),0)</f>
        <v>27868.040047079056</v>
      </c>
      <c r="AM159" s="217">
        <f>+IFERROR(VLOOKUP($Z159,'[4]TD 401-500'!$A$31:$V$51,MATCH(AM$8,'[4]TD 401-500'!$A$31:$V$31,0),FALSE),0)</f>
        <v>28229.274049684504</v>
      </c>
      <c r="AN159" s="217">
        <f>+IFERROR(VLOOKUP($Z159,'[4]TD 401-500'!$A$31:$V$51,MATCH(AN$8,'[4]TD 401-500'!$A$31:$V$31,0),FALSE),0)</f>
        <v>28597.71775151365</v>
      </c>
      <c r="AO159" s="217">
        <f>+IFERROR(VLOOKUP($Z159,'[4]TD 401-500'!$A$31:$V$51,MATCH(AO$8,'[4]TD 401-500'!$A$31:$V$31,0),FALSE),0)</f>
        <v>28973.514951831537</v>
      </c>
      <c r="AP159" s="217">
        <f>+IFERROR(VLOOKUP($Z159,'[4]TD 401-500'!$A$31:$V$51,MATCH(AP$8,'[4]TD 401-500'!$A$31:$V$31,0),FALSE),0)</f>
        <v>29356.812565172473</v>
      </c>
      <c r="AQ159" s="217">
        <f>+IFERROR(VLOOKUP($Z159,'[4]TD 401-500'!$A$31:$V$51,MATCH(AQ$8,'[4]TD 401-500'!$A$31:$V$31,0),FALSE),0)</f>
        <v>29747.759755819829</v>
      </c>
      <c r="AR159" s="217">
        <f>+IFERROR(VLOOKUP($Z159,'[4]TD 401-500'!$A$31:$V$51,MATCH(AR$8,'[4]TD 401-500'!$A$31:$V$31,0),FALSE),0)</f>
        <v>30146.511258235925</v>
      </c>
      <c r="AS159" s="217">
        <f>+IFERROR(VLOOKUP($Z159,'[4]TD 401-500'!$A$31:$V$51,MATCH(AS$8,'[4]TD 401-500'!$A$31:$V$31,0),FALSE),0)</f>
        <v>30553.214790002196</v>
      </c>
      <c r="AT159" s="217">
        <f>+IFERROR(VLOOKUP($Z159,'[4]TD 401-500'!$A$31:$V$51,MATCH(AT$8,'[4]TD 401-500'!$A$31:$V$31,0),FALSE),0)</f>
        <v>30968.060469823427</v>
      </c>
      <c r="AU159" s="217">
        <f>+IFERROR(VLOOKUP($Z159,'[4]TD 401-500'!$A$31:$V$51,MATCH(AU$8,'[4]TD 401-500'!$A$31:$V$31,0),FALSE),0)</f>
        <v>31391.088093574275</v>
      </c>
      <c r="AV159" s="217">
        <f>+IFERROR(VLOOKUP($Z159,'[4]TD 401-500'!$A$31:$V$51,MATCH(AV$8,'[4]TD 401-500'!$A$31:$V$31,0),FALSE),0)</f>
        <v>31822.948587784751</v>
      </c>
    </row>
    <row r="160" spans="2:48" x14ac:dyDescent="0.3">
      <c r="B160" s="214">
        <v>8</v>
      </c>
      <c r="C160" s="218" t="s">
        <v>51</v>
      </c>
      <c r="D160" s="216">
        <f>+IFERROR(VLOOKUP($B160,'[4]TD 401-500'!$A$4:$V$24,MATCH(D$8,'[4]TD 401-500'!$A$4:$V$4,0),FALSE),0)</f>
        <v>0</v>
      </c>
      <c r="E160" s="217">
        <f>+IFERROR(VLOOKUP($B160,'[4]TD 401-500'!$A$4:$V$24,MATCH(E$8,'[4]TD 401-500'!$A$4:$V$4,0),FALSE),0)</f>
        <v>0</v>
      </c>
      <c r="F160" s="217">
        <f>+IFERROR(VLOOKUP($B160,'[4]TD 401-500'!$A$4:$V$24,MATCH(F$8,'[4]TD 401-500'!$A$4:$V$4,0),FALSE),0)</f>
        <v>0</v>
      </c>
      <c r="G160" s="217">
        <f>+IFERROR(VLOOKUP($B160,'[4]TD 401-500'!$A$4:$V$24,MATCH(G$8,'[4]TD 401-500'!$A$4:$V$4,0),FALSE),0)</f>
        <v>0</v>
      </c>
      <c r="H160" s="217">
        <f>+IFERROR(VLOOKUP($B160,'[4]TD 401-500'!$A$4:$V$24,MATCH(H$8,'[4]TD 401-500'!$A$4:$V$4,0),FALSE),0)</f>
        <v>0</v>
      </c>
      <c r="I160" s="217">
        <f>+IFERROR(VLOOKUP($B160,'[4]TD 401-500'!$A$4:$V$24,MATCH(I$8,'[4]TD 401-500'!$A$4:$V$4,0),FALSE),0)</f>
        <v>0</v>
      </c>
      <c r="J160" s="217">
        <f>+IFERROR(VLOOKUP($B160,'[4]TD 401-500'!$A$4:$V$24,MATCH(J$8,'[4]TD 401-500'!$A$4:$V$4,0),FALSE),0)</f>
        <v>0</v>
      </c>
      <c r="K160" s="217">
        <f>+IFERROR(VLOOKUP($B160,'[4]TD 401-500'!$A$4:$V$24,MATCH(K$8,'[4]TD 401-500'!$A$4:$V$4,0),FALSE),0)</f>
        <v>0</v>
      </c>
      <c r="L160" s="217">
        <f>+IFERROR(VLOOKUP($B160,'[4]TD 401-500'!$A$4:$V$24,MATCH(L$8,'[4]TD 401-500'!$A$4:$V$4,0),FALSE),0)</f>
        <v>0</v>
      </c>
      <c r="M160" s="217">
        <f>+IFERROR(VLOOKUP($B160,'[4]TD 401-500'!$A$4:$V$24,MATCH(M$8,'[4]TD 401-500'!$A$4:$V$4,0),FALSE),0)</f>
        <v>0</v>
      </c>
      <c r="N160" s="217">
        <f>+IFERROR(VLOOKUP($B160,'[4]TD 401-500'!$A$4:$V$24,MATCH(N$8,'[4]TD 401-500'!$A$4:$V$4,0),FALSE),0)</f>
        <v>0</v>
      </c>
      <c r="O160" s="217">
        <f>+IFERROR(VLOOKUP($B160,'[4]TD 401-500'!$A$4:$V$24,MATCH(O$8,'[4]TD 401-500'!$A$4:$V$4,0),FALSE),0)</f>
        <v>0</v>
      </c>
      <c r="P160" s="217">
        <f>+IFERROR(VLOOKUP($B160,'[4]TD 401-500'!$A$4:$V$24,MATCH(P$8,'[4]TD 401-500'!$A$4:$V$4,0),FALSE),0)</f>
        <v>0</v>
      </c>
      <c r="Q160" s="217">
        <f>+IFERROR(VLOOKUP($B160,'[4]TD 401-500'!$A$4:$V$24,MATCH(Q$8,'[4]TD 401-500'!$A$4:$V$4,0),FALSE),0)</f>
        <v>0</v>
      </c>
      <c r="R160" s="217">
        <f>+IFERROR(VLOOKUP($B160,'[4]TD 401-500'!$A$4:$V$24,MATCH(R$8,'[4]TD 401-500'!$A$4:$V$4,0),FALSE),0)</f>
        <v>0</v>
      </c>
      <c r="S160" s="217">
        <f>+IFERROR(VLOOKUP($B160,'[4]TD 401-500'!$A$4:$V$24,MATCH(S$8,'[4]TD 401-500'!$A$4:$V$4,0),FALSE),0)</f>
        <v>0</v>
      </c>
      <c r="T160" s="217">
        <f>+IFERROR(VLOOKUP($B160,'[4]TD 401-500'!$A$4:$V$24,MATCH(T$8,'[4]TD 401-500'!$A$4:$V$4,0),FALSE),0)</f>
        <v>0</v>
      </c>
      <c r="U160" s="217">
        <f>+IFERROR(VLOOKUP($B160,'[4]TD 401-500'!$A$4:$V$24,MATCH(U$8,'[4]TD 401-500'!$A$4:$V$4,0),FALSE),0)</f>
        <v>0</v>
      </c>
      <c r="V160" s="217">
        <f>+IFERROR(VLOOKUP($B160,'[4]TD 401-500'!$A$4:$V$24,MATCH(V$8,'[4]TD 401-500'!$A$4:$V$4,0),FALSE),0)</f>
        <v>0</v>
      </c>
      <c r="W160" s="217">
        <f>+IFERROR(VLOOKUP($B160,'[4]TD 401-500'!$A$4:$V$24,MATCH(W$8,'[4]TD 401-500'!$A$4:$V$4,0),FALSE),0)</f>
        <v>0</v>
      </c>
      <c r="X160" s="217">
        <f>+IFERROR(VLOOKUP($B160,'[4]TD 401-500'!$A$4:$V$24,MATCH(X$8,'[4]TD 401-500'!$A$4:$V$4,0),FALSE),0)</f>
        <v>0</v>
      </c>
      <c r="Z160" s="214">
        <v>8</v>
      </c>
      <c r="AA160" s="218" t="s">
        <v>51</v>
      </c>
      <c r="AB160" s="216">
        <f>+IFERROR(VLOOKUP($Z160,'[4]TD 401-500'!$A$31:$V$51,MATCH(AB$8,'[4]TD 401-500'!$A$31:$V$31,0),FALSE),0)</f>
        <v>0</v>
      </c>
      <c r="AC160" s="217">
        <f>+IFERROR(VLOOKUP($Z160,'[4]TD 401-500'!$A$31:$V$51,MATCH(AC$8,'[4]TD 401-500'!$A$31:$V$31,0),FALSE),0)</f>
        <v>0</v>
      </c>
      <c r="AD160" s="217">
        <f>+IFERROR(VLOOKUP($Z160,'[4]TD 401-500'!$A$31:$V$51,MATCH(AD$8,'[4]TD 401-500'!$A$31:$V$31,0),FALSE),0)</f>
        <v>0</v>
      </c>
      <c r="AE160" s="217">
        <f>+IFERROR(VLOOKUP($Z160,'[4]TD 401-500'!$A$31:$V$51,MATCH(AE$8,'[4]TD 401-500'!$A$31:$V$31,0),FALSE),0)</f>
        <v>0</v>
      </c>
      <c r="AF160" s="217">
        <f>+IFERROR(VLOOKUP($Z160,'[4]TD 401-500'!$A$31:$V$51,MATCH(AF$8,'[4]TD 401-500'!$A$31:$V$31,0),FALSE),0)</f>
        <v>0</v>
      </c>
      <c r="AG160" s="217">
        <f>+IFERROR(VLOOKUP($Z160,'[4]TD 401-500'!$A$31:$V$51,MATCH(AG$8,'[4]TD 401-500'!$A$31:$V$31,0),FALSE),0)</f>
        <v>0</v>
      </c>
      <c r="AH160" s="217">
        <f>+IFERROR(VLOOKUP($Z160,'[4]TD 401-500'!$A$31:$V$51,MATCH(AH$8,'[4]TD 401-500'!$A$31:$V$31,0),FALSE),0)</f>
        <v>0</v>
      </c>
      <c r="AI160" s="217">
        <f>+IFERROR(VLOOKUP($Z160,'[4]TD 401-500'!$A$31:$V$51,MATCH(AI$8,'[4]TD 401-500'!$A$31:$V$31,0),FALSE),0)</f>
        <v>0</v>
      </c>
      <c r="AJ160" s="217">
        <f>+IFERROR(VLOOKUP($Z160,'[4]TD 401-500'!$A$31:$V$51,MATCH(AJ$8,'[4]TD 401-500'!$A$31:$V$31,0),FALSE),0)</f>
        <v>0</v>
      </c>
      <c r="AK160" s="217">
        <f>+IFERROR(VLOOKUP($Z160,'[4]TD 401-500'!$A$31:$V$51,MATCH(AK$8,'[4]TD 401-500'!$A$31:$V$31,0),FALSE),0)</f>
        <v>0</v>
      </c>
      <c r="AL160" s="217">
        <f>+IFERROR(VLOOKUP($Z160,'[4]TD 401-500'!$A$31:$V$51,MATCH(AL$8,'[4]TD 401-500'!$A$31:$V$31,0),FALSE),0)</f>
        <v>0</v>
      </c>
      <c r="AM160" s="217">
        <f>+IFERROR(VLOOKUP($Z160,'[4]TD 401-500'!$A$31:$V$51,MATCH(AM$8,'[4]TD 401-500'!$A$31:$V$31,0),FALSE),0)</f>
        <v>0</v>
      </c>
      <c r="AN160" s="217">
        <f>+IFERROR(VLOOKUP($Z160,'[4]TD 401-500'!$A$31:$V$51,MATCH(AN$8,'[4]TD 401-500'!$A$31:$V$31,0),FALSE),0)</f>
        <v>0</v>
      </c>
      <c r="AO160" s="217">
        <f>+IFERROR(VLOOKUP($Z160,'[4]TD 401-500'!$A$31:$V$51,MATCH(AO$8,'[4]TD 401-500'!$A$31:$V$31,0),FALSE),0)</f>
        <v>0</v>
      </c>
      <c r="AP160" s="217">
        <f>+IFERROR(VLOOKUP($Z160,'[4]TD 401-500'!$A$31:$V$51,MATCH(AP$8,'[4]TD 401-500'!$A$31:$V$31,0),FALSE),0)</f>
        <v>0</v>
      </c>
      <c r="AQ160" s="217">
        <f>+IFERROR(VLOOKUP($Z160,'[4]TD 401-500'!$A$31:$V$51,MATCH(AQ$8,'[4]TD 401-500'!$A$31:$V$31,0),FALSE),0)</f>
        <v>0</v>
      </c>
      <c r="AR160" s="217">
        <f>+IFERROR(VLOOKUP($Z160,'[4]TD 401-500'!$A$31:$V$51,MATCH(AR$8,'[4]TD 401-500'!$A$31:$V$31,0),FALSE),0)</f>
        <v>0</v>
      </c>
      <c r="AS160" s="217">
        <f>+IFERROR(VLOOKUP($Z160,'[4]TD 401-500'!$A$31:$V$51,MATCH(AS$8,'[4]TD 401-500'!$A$31:$V$31,0),FALSE),0)</f>
        <v>0</v>
      </c>
      <c r="AT160" s="217">
        <f>+IFERROR(VLOOKUP($Z160,'[4]TD 401-500'!$A$31:$V$51,MATCH(AT$8,'[4]TD 401-500'!$A$31:$V$31,0),FALSE),0)</f>
        <v>0</v>
      </c>
      <c r="AU160" s="217">
        <f>+IFERROR(VLOOKUP($Z160,'[4]TD 401-500'!$A$31:$V$51,MATCH(AU$8,'[4]TD 401-500'!$A$31:$V$31,0),FALSE),0)</f>
        <v>0</v>
      </c>
      <c r="AV160" s="217">
        <f>+IFERROR(VLOOKUP($Z160,'[4]TD 401-500'!$A$31:$V$51,MATCH(AV$8,'[4]TD 401-500'!$A$31:$V$31,0),FALSE),0)</f>
        <v>0</v>
      </c>
    </row>
    <row r="161" spans="2:48" x14ac:dyDescent="0.3">
      <c r="B161" s="214">
        <v>9</v>
      </c>
      <c r="C161" s="219" t="s">
        <v>52</v>
      </c>
      <c r="D161" s="216">
        <f>+IFERROR(VLOOKUP($B161,'[4]TD 401-500'!$A$4:$V$24,MATCH(D$8,'[4]TD 401-500'!$A$4:$V$4,0),FALSE),0)</f>
        <v>0</v>
      </c>
      <c r="E161" s="217">
        <f>+IFERROR(VLOOKUP($B161,'[4]TD 401-500'!$A$4:$V$24,MATCH(E$8,'[4]TD 401-500'!$A$4:$V$4,0),FALSE),0)</f>
        <v>0</v>
      </c>
      <c r="F161" s="217">
        <f>+IFERROR(VLOOKUP($B161,'[4]TD 401-500'!$A$4:$V$24,MATCH(F$8,'[4]TD 401-500'!$A$4:$V$4,0),FALSE),0)</f>
        <v>0</v>
      </c>
      <c r="G161" s="217">
        <f>+IFERROR(VLOOKUP($B161,'[4]TD 401-500'!$A$4:$V$24,MATCH(G$8,'[4]TD 401-500'!$A$4:$V$4,0),FALSE),0)</f>
        <v>0</v>
      </c>
      <c r="H161" s="217">
        <f>+IFERROR(VLOOKUP($B161,'[4]TD 401-500'!$A$4:$V$24,MATCH(H$8,'[4]TD 401-500'!$A$4:$V$4,0),FALSE),0)</f>
        <v>0</v>
      </c>
      <c r="I161" s="217">
        <f>+IFERROR(VLOOKUP($B161,'[4]TD 401-500'!$A$4:$V$24,MATCH(I$8,'[4]TD 401-500'!$A$4:$V$4,0),FALSE),0)</f>
        <v>0</v>
      </c>
      <c r="J161" s="217">
        <f>+IFERROR(VLOOKUP($B161,'[4]TD 401-500'!$A$4:$V$24,MATCH(J$8,'[4]TD 401-500'!$A$4:$V$4,0),FALSE),0)</f>
        <v>0</v>
      </c>
      <c r="K161" s="217">
        <f>+IFERROR(VLOOKUP($B161,'[4]TD 401-500'!$A$4:$V$24,MATCH(K$8,'[4]TD 401-500'!$A$4:$V$4,0),FALSE),0)</f>
        <v>0</v>
      </c>
      <c r="L161" s="217">
        <f>+IFERROR(VLOOKUP($B161,'[4]TD 401-500'!$A$4:$V$24,MATCH(L$8,'[4]TD 401-500'!$A$4:$V$4,0),FALSE),0)</f>
        <v>0</v>
      </c>
      <c r="M161" s="217">
        <f>+IFERROR(VLOOKUP($B161,'[4]TD 401-500'!$A$4:$V$24,MATCH(M$8,'[4]TD 401-500'!$A$4:$V$4,0),FALSE),0)</f>
        <v>0</v>
      </c>
      <c r="N161" s="217">
        <f>+IFERROR(VLOOKUP($B161,'[4]TD 401-500'!$A$4:$V$24,MATCH(N$8,'[4]TD 401-500'!$A$4:$V$4,0),FALSE),0)</f>
        <v>0</v>
      </c>
      <c r="O161" s="217">
        <f>+IFERROR(VLOOKUP($B161,'[4]TD 401-500'!$A$4:$V$24,MATCH(O$8,'[4]TD 401-500'!$A$4:$V$4,0),FALSE),0)</f>
        <v>0</v>
      </c>
      <c r="P161" s="217">
        <f>+IFERROR(VLOOKUP($B161,'[4]TD 401-500'!$A$4:$V$24,MATCH(P$8,'[4]TD 401-500'!$A$4:$V$4,0),FALSE),0)</f>
        <v>0</v>
      </c>
      <c r="Q161" s="217">
        <f>+IFERROR(VLOOKUP($B161,'[4]TD 401-500'!$A$4:$V$24,MATCH(Q$8,'[4]TD 401-500'!$A$4:$V$4,0),FALSE),0)</f>
        <v>0</v>
      </c>
      <c r="R161" s="217">
        <f>+IFERROR(VLOOKUP($B161,'[4]TD 401-500'!$A$4:$V$24,MATCH(R$8,'[4]TD 401-500'!$A$4:$V$4,0),FALSE),0)</f>
        <v>0</v>
      </c>
      <c r="S161" s="217">
        <f>+IFERROR(VLOOKUP($B161,'[4]TD 401-500'!$A$4:$V$24,MATCH(S$8,'[4]TD 401-500'!$A$4:$V$4,0),FALSE),0)</f>
        <v>0</v>
      </c>
      <c r="T161" s="217">
        <f>+IFERROR(VLOOKUP($B161,'[4]TD 401-500'!$A$4:$V$24,MATCH(T$8,'[4]TD 401-500'!$A$4:$V$4,0),FALSE),0)</f>
        <v>0</v>
      </c>
      <c r="U161" s="217">
        <f>+IFERROR(VLOOKUP($B161,'[4]TD 401-500'!$A$4:$V$24,MATCH(U$8,'[4]TD 401-500'!$A$4:$V$4,0),FALSE),0)</f>
        <v>0</v>
      </c>
      <c r="V161" s="217">
        <f>+IFERROR(VLOOKUP($B161,'[4]TD 401-500'!$A$4:$V$24,MATCH(V$8,'[4]TD 401-500'!$A$4:$V$4,0),FALSE),0)</f>
        <v>0</v>
      </c>
      <c r="W161" s="217">
        <f>+IFERROR(VLOOKUP($B161,'[4]TD 401-500'!$A$4:$V$24,MATCH(W$8,'[4]TD 401-500'!$A$4:$V$4,0),FALSE),0)</f>
        <v>0</v>
      </c>
      <c r="X161" s="217">
        <f>+IFERROR(VLOOKUP($B161,'[4]TD 401-500'!$A$4:$V$24,MATCH(X$8,'[4]TD 401-500'!$A$4:$V$4,0),FALSE),0)</f>
        <v>0</v>
      </c>
      <c r="Z161" s="214">
        <v>9</v>
      </c>
      <c r="AA161" s="219" t="s">
        <v>52</v>
      </c>
      <c r="AB161" s="216">
        <f>+IFERROR(VLOOKUP($Z161,'[4]TD 401-500'!$A$31:$V$51,MATCH(AB$8,'[4]TD 401-500'!$A$31:$V$31,0),FALSE),0)</f>
        <v>0</v>
      </c>
      <c r="AC161" s="217">
        <f>+IFERROR(VLOOKUP($Z161,'[4]TD 401-500'!$A$31:$V$51,MATCH(AC$8,'[4]TD 401-500'!$A$31:$V$31,0),FALSE),0)</f>
        <v>0</v>
      </c>
      <c r="AD161" s="217">
        <f>+IFERROR(VLOOKUP($Z161,'[4]TD 401-500'!$A$31:$V$51,MATCH(AD$8,'[4]TD 401-500'!$A$31:$V$31,0),FALSE),0)</f>
        <v>0</v>
      </c>
      <c r="AE161" s="217">
        <f>+IFERROR(VLOOKUP($Z161,'[4]TD 401-500'!$A$31:$V$51,MATCH(AE$8,'[4]TD 401-500'!$A$31:$V$31,0),FALSE),0)</f>
        <v>0</v>
      </c>
      <c r="AF161" s="217">
        <f>+IFERROR(VLOOKUP($Z161,'[4]TD 401-500'!$A$31:$V$51,MATCH(AF$8,'[4]TD 401-500'!$A$31:$V$31,0),FALSE),0)</f>
        <v>0</v>
      </c>
      <c r="AG161" s="217">
        <f>+IFERROR(VLOOKUP($Z161,'[4]TD 401-500'!$A$31:$V$51,MATCH(AG$8,'[4]TD 401-500'!$A$31:$V$31,0),FALSE),0)</f>
        <v>0</v>
      </c>
      <c r="AH161" s="217">
        <f>+IFERROR(VLOOKUP($Z161,'[4]TD 401-500'!$A$31:$V$51,MATCH(AH$8,'[4]TD 401-500'!$A$31:$V$31,0),FALSE),0)</f>
        <v>0</v>
      </c>
      <c r="AI161" s="217">
        <f>+IFERROR(VLOOKUP($Z161,'[4]TD 401-500'!$A$31:$V$51,MATCH(AI$8,'[4]TD 401-500'!$A$31:$V$31,0),FALSE),0)</f>
        <v>0</v>
      </c>
      <c r="AJ161" s="217">
        <f>+IFERROR(VLOOKUP($Z161,'[4]TD 401-500'!$A$31:$V$51,MATCH(AJ$8,'[4]TD 401-500'!$A$31:$V$31,0),FALSE),0)</f>
        <v>0</v>
      </c>
      <c r="AK161" s="217">
        <f>+IFERROR(VLOOKUP($Z161,'[4]TD 401-500'!$A$31:$V$51,MATCH(AK$8,'[4]TD 401-500'!$A$31:$V$31,0),FALSE),0)</f>
        <v>0</v>
      </c>
      <c r="AL161" s="217">
        <f>+IFERROR(VLOOKUP($Z161,'[4]TD 401-500'!$A$31:$V$51,MATCH(AL$8,'[4]TD 401-500'!$A$31:$V$31,0),FALSE),0)</f>
        <v>0</v>
      </c>
      <c r="AM161" s="217">
        <f>+IFERROR(VLOOKUP($Z161,'[4]TD 401-500'!$A$31:$V$51,MATCH(AM$8,'[4]TD 401-500'!$A$31:$V$31,0),FALSE),0)</f>
        <v>0</v>
      </c>
      <c r="AN161" s="217">
        <f>+IFERROR(VLOOKUP($Z161,'[4]TD 401-500'!$A$31:$V$51,MATCH(AN$8,'[4]TD 401-500'!$A$31:$V$31,0),FALSE),0)</f>
        <v>0</v>
      </c>
      <c r="AO161" s="217">
        <f>+IFERROR(VLOOKUP($Z161,'[4]TD 401-500'!$A$31:$V$51,MATCH(AO$8,'[4]TD 401-500'!$A$31:$V$31,0),FALSE),0)</f>
        <v>0</v>
      </c>
      <c r="AP161" s="217">
        <f>+IFERROR(VLOOKUP($Z161,'[4]TD 401-500'!$A$31:$V$51,MATCH(AP$8,'[4]TD 401-500'!$A$31:$V$31,0),FALSE),0)</f>
        <v>0</v>
      </c>
      <c r="AQ161" s="217">
        <f>+IFERROR(VLOOKUP($Z161,'[4]TD 401-500'!$A$31:$V$51,MATCH(AQ$8,'[4]TD 401-500'!$A$31:$V$31,0),FALSE),0)</f>
        <v>0</v>
      </c>
      <c r="AR161" s="217">
        <f>+IFERROR(VLOOKUP($Z161,'[4]TD 401-500'!$A$31:$V$51,MATCH(AR$8,'[4]TD 401-500'!$A$31:$V$31,0),FALSE),0)</f>
        <v>0</v>
      </c>
      <c r="AS161" s="217">
        <f>+IFERROR(VLOOKUP($Z161,'[4]TD 401-500'!$A$31:$V$51,MATCH(AS$8,'[4]TD 401-500'!$A$31:$V$31,0),FALSE),0)</f>
        <v>0</v>
      </c>
      <c r="AT161" s="217">
        <f>+IFERROR(VLOOKUP($Z161,'[4]TD 401-500'!$A$31:$V$51,MATCH(AT$8,'[4]TD 401-500'!$A$31:$V$31,0),FALSE),0)</f>
        <v>0</v>
      </c>
      <c r="AU161" s="217">
        <f>+IFERROR(VLOOKUP($Z161,'[4]TD 401-500'!$A$31:$V$51,MATCH(AU$8,'[4]TD 401-500'!$A$31:$V$31,0),FALSE),0)</f>
        <v>0</v>
      </c>
      <c r="AV161" s="217">
        <f>+IFERROR(VLOOKUP($Z161,'[4]TD 401-500'!$A$31:$V$51,MATCH(AV$8,'[4]TD 401-500'!$A$31:$V$31,0),FALSE),0)</f>
        <v>0</v>
      </c>
    </row>
    <row r="162" spans="2:48" x14ac:dyDescent="0.3">
      <c r="B162" s="214">
        <v>10</v>
      </c>
      <c r="C162" s="219" t="s">
        <v>53</v>
      </c>
      <c r="D162" s="216">
        <f>+IFERROR(VLOOKUP($B162,'[4]TD 401-500'!$A$4:$V$24,MATCH(D$8,'[4]TD 401-500'!$A$4:$V$4,0),FALSE),0)</f>
        <v>219126.42086132901</v>
      </c>
      <c r="E162" s="217">
        <f>+IFERROR(VLOOKUP($B162,'[4]TD 401-500'!$A$4:$V$24,MATCH(E$8,'[4]TD 401-500'!$A$4:$V$4,0),FALSE),0)</f>
        <v>221782.93693685951</v>
      </c>
      <c r="F162" s="217">
        <f>+IFERROR(VLOOKUP($B162,'[4]TD 401-500'!$A$4:$V$24,MATCH(F$8,'[4]TD 401-500'!$A$4:$V$4,0),FALSE),0)</f>
        <v>224353.57467768993</v>
      </c>
      <c r="G162" s="217">
        <f>+IFERROR(VLOOKUP($B162,'[4]TD 401-500'!$A$4:$V$24,MATCH(G$8,'[4]TD 401-500'!$A$4:$V$4,0),FALSE),0)</f>
        <v>226970.15174661588</v>
      </c>
      <c r="H162" s="217">
        <f>+IFERROR(VLOOKUP($B162,'[4]TD 401-500'!$A$4:$V$24,MATCH(H$8,'[4]TD 401-500'!$A$4:$V$4,0),FALSE),0)</f>
        <v>229692.99804186239</v>
      </c>
      <c r="I162" s="217">
        <f>+IFERROR(VLOOKUP($B162,'[4]TD 401-500'!$A$4:$V$24,MATCH(I$8,'[4]TD 401-500'!$A$4:$V$4,0),FALSE),0)</f>
        <v>232466.66935309197</v>
      </c>
      <c r="J162" s="217">
        <f>+IFERROR(VLOOKUP($B162,'[4]TD 401-500'!$A$4:$V$24,MATCH(J$8,'[4]TD 401-500'!$A$4:$V$4,0),FALSE),0)</f>
        <v>235297.07793377404</v>
      </c>
      <c r="K162" s="217">
        <f>+IFERROR(VLOOKUP($B162,'[4]TD 401-500'!$A$4:$V$24,MATCH(K$8,'[4]TD 401-500'!$A$4:$V$4,0),FALSE),0)</f>
        <v>238183.62151461234</v>
      </c>
      <c r="L162" s="217">
        <f>+IFERROR(VLOOKUP($B162,'[4]TD 401-500'!$A$4:$V$24,MATCH(L$8,'[4]TD 401-500'!$A$4:$V$4,0),FALSE),0)</f>
        <v>241127.86685292178</v>
      </c>
      <c r="M162" s="217">
        <f>+IFERROR(VLOOKUP($B162,'[4]TD 401-500'!$A$4:$V$24,MATCH(M$8,'[4]TD 401-500'!$A$4:$V$4,0),FALSE),0)</f>
        <v>244130.85122683598</v>
      </c>
      <c r="N162" s="217">
        <f>+IFERROR(VLOOKUP($B162,'[4]TD 401-500'!$A$4:$V$24,MATCH(N$8,'[4]TD 401-500'!$A$4:$V$4,0),FALSE),0)</f>
        <v>247193.77627550924</v>
      </c>
      <c r="O162" s="217">
        <f>+IFERROR(VLOOKUP($B162,'[4]TD 401-500'!$A$4:$V$24,MATCH(O$8,'[4]TD 401-500'!$A$4:$V$4,0),FALSE),0)</f>
        <v>250317.83078938053</v>
      </c>
      <c r="P162" s="217">
        <f>+IFERROR(VLOOKUP($B162,'[4]TD 401-500'!$A$4:$V$24,MATCH(P$8,'[4]TD 401-500'!$A$4:$V$4,0),FALSE),0)</f>
        <v>253504.23681635683</v>
      </c>
      <c r="Q162" s="217">
        <f>+IFERROR(VLOOKUP($B162,'[4]TD 401-500'!$A$4:$V$24,MATCH(Q$8,'[4]TD 401-500'!$A$4:$V$4,0),FALSE),0)</f>
        <v>256754.23799174273</v>
      </c>
      <c r="R162" s="217">
        <f>+IFERROR(VLOOKUP($B162,'[4]TD 401-500'!$A$4:$V$24,MATCH(R$8,'[4]TD 401-500'!$A$4:$V$4,0),FALSE),0)</f>
        <v>260069.10489302597</v>
      </c>
      <c r="S162" s="217">
        <f>+IFERROR(VLOOKUP($B162,'[4]TD 401-500'!$A$4:$V$24,MATCH(S$8,'[4]TD 401-500'!$A$4:$V$4,0),FALSE),0)</f>
        <v>263450.12743914541</v>
      </c>
      <c r="T162" s="217">
        <f>+IFERROR(VLOOKUP($B162,'[4]TD 401-500'!$A$4:$V$24,MATCH(T$8,'[4]TD 401-500'!$A$4:$V$4,0),FALSE),0)</f>
        <v>266898.64419880038</v>
      </c>
      <c r="U162" s="217">
        <f>+IFERROR(VLOOKUP($B162,'[4]TD 401-500'!$A$4:$V$24,MATCH(U$8,'[4]TD 401-500'!$A$4:$V$4,0),FALSE),0)</f>
        <v>270415.93118900026</v>
      </c>
      <c r="V162" s="217">
        <f>+IFERROR(VLOOKUP($B162,'[4]TD 401-500'!$A$4:$V$24,MATCH(V$8,'[4]TD 401-500'!$A$4:$V$4,0),FALSE),0)</f>
        <v>274003.63840753288</v>
      </c>
      <c r="W162" s="217">
        <f>+IFERROR(VLOOKUP($B162,'[4]TD 401-500'!$A$4:$V$24,MATCH(W$8,'[4]TD 401-500'!$A$4:$V$4,0),FALSE),0)</f>
        <v>277662.0873664316</v>
      </c>
      <c r="X162" s="217">
        <f>+IFERROR(VLOOKUP($B162,'[4]TD 401-500'!$A$4:$V$24,MATCH(X$8,'[4]TD 401-500'!$A$4:$V$4,0),FALSE),0)</f>
        <v>281397.00603991968</v>
      </c>
      <c r="Z162" s="214">
        <v>10</v>
      </c>
      <c r="AA162" s="219" t="s">
        <v>53</v>
      </c>
      <c r="AB162" s="216">
        <f>+IFERROR(VLOOKUP($Z162,'[4]TD 401-500'!$A$31:$V$51,MATCH(AB$8,'[4]TD 401-500'!$A$31:$V$31,0),FALSE),0)</f>
        <v>221547.76781184634</v>
      </c>
      <c r="AC162" s="217">
        <f>+IFERROR(VLOOKUP($Z162,'[4]TD 401-500'!$A$31:$V$51,MATCH(AC$8,'[4]TD 401-500'!$A$31:$V$31,0),FALSE),0)</f>
        <v>224233.63839001162</v>
      </c>
      <c r="AD162" s="217">
        <f>+IFERROR(VLOOKUP($Z162,'[4]TD 401-500'!$A$31:$V$51,MATCH(AD$8,'[4]TD 401-500'!$A$31:$V$31,0),FALSE),0)</f>
        <v>226832.68167787863</v>
      </c>
      <c r="AE162" s="217">
        <f>+IFERROR(VLOOKUP($Z162,'[4]TD 401-500'!$A$31:$V$51,MATCH(AE$8,'[4]TD 401-500'!$A$31:$V$31,0),FALSE),0)</f>
        <v>229478.17192341588</v>
      </c>
      <c r="AF162" s="217">
        <f>+IFERROR(VLOOKUP($Z162,'[4]TD 401-500'!$A$31:$V$51,MATCH(AF$8,'[4]TD 401-500'!$A$31:$V$31,0),FALSE),0)</f>
        <v>232231.10567022505</v>
      </c>
      <c r="AG162" s="217">
        <f>+IFERROR(VLOOKUP($Z162,'[4]TD 401-500'!$A$31:$V$51,MATCH(AG$8,'[4]TD 401-500'!$A$31:$V$31,0),FALSE),0)</f>
        <v>235035.42604944398</v>
      </c>
      <c r="AH162" s="217">
        <f>+IFERROR(VLOOKUP($Z162,'[4]TD 401-500'!$A$31:$V$51,MATCH(AH$8,'[4]TD 401-500'!$A$31:$V$31,0),FALSE),0)</f>
        <v>237897.11064494197</v>
      </c>
      <c r="AI162" s="217">
        <f>+IFERROR(VLOOKUP($Z162,'[4]TD 401-500'!$A$31:$V$51,MATCH(AI$8,'[4]TD 401-500'!$A$31:$V$31,0),FALSE),0)</f>
        <v>240815.55053234877</v>
      </c>
      <c r="AJ162" s="217">
        <f>+IFERROR(VLOOKUP($Z162,'[4]TD 401-500'!$A$31:$V$51,MATCH(AJ$8,'[4]TD 401-500'!$A$31:$V$31,0),FALSE),0)</f>
        <v>243792.32978164661</v>
      </c>
      <c r="AK162" s="217">
        <f>+IFERROR(VLOOKUP($Z162,'[4]TD 401-500'!$A$31:$V$51,MATCH(AK$8,'[4]TD 401-500'!$A$31:$V$31,0),FALSE),0)</f>
        <v>246828.49713289252</v>
      </c>
      <c r="AL162" s="217">
        <f>+IFERROR(VLOOKUP($Z162,'[4]TD 401-500'!$A$31:$V$51,MATCH(AL$8,'[4]TD 401-500'!$A$31:$V$31,0),FALSE),0)</f>
        <v>249925.26750335356</v>
      </c>
      <c r="AM162" s="217">
        <f>+IFERROR(VLOOKUP($Z162,'[4]TD 401-500'!$A$31:$V$51,MATCH(AM$8,'[4]TD 401-500'!$A$31:$V$31,0),FALSE),0)</f>
        <v>253083.84281960272</v>
      </c>
      <c r="AN162" s="217">
        <f>+IFERROR(VLOOKUP($Z162,'[4]TD 401-500'!$A$31:$V$51,MATCH(AN$8,'[4]TD 401-500'!$A$31:$V$31,0),FALSE),0)</f>
        <v>256305.45863317786</v>
      </c>
      <c r="AO162" s="217">
        <f>+IFERROR(VLOOKUP($Z162,'[4]TD 401-500'!$A$31:$V$51,MATCH(AO$8,'[4]TD 401-500'!$A$31:$V$31,0),FALSE),0)</f>
        <v>259591.37232155164</v>
      </c>
      <c r="AP162" s="217">
        <f>+IFERROR(VLOOKUP($Z162,'[4]TD 401-500'!$A$31:$V$51,MATCH(AP$8,'[4]TD 401-500'!$A$31:$V$31,0),FALSE),0)</f>
        <v>262942.86850209354</v>
      </c>
      <c r="AQ162" s="217">
        <f>+IFERROR(VLOOKUP($Z162,'[4]TD 401-500'!$A$31:$V$51,MATCH(AQ$8,'[4]TD 401-500'!$A$31:$V$31,0),FALSE),0)</f>
        <v>266361.25134734745</v>
      </c>
      <c r="AR162" s="217">
        <f>+IFERROR(VLOOKUP($Z162,'[4]TD 401-500'!$A$31:$V$51,MATCH(AR$8,'[4]TD 401-500'!$A$31:$V$31,0),FALSE),0)</f>
        <v>269847.87421719695</v>
      </c>
      <c r="AS162" s="217">
        <f>+IFERROR(VLOOKUP($Z162,'[4]TD 401-500'!$A$31:$V$51,MATCH(AS$8,'[4]TD 401-500'!$A$31:$V$31,0),FALSE),0)</f>
        <v>273404.02722863888</v>
      </c>
      <c r="AT162" s="217">
        <f>+IFERROR(VLOOKUP($Z162,'[4]TD 401-500'!$A$31:$V$51,MATCH(AT$8,'[4]TD 401-500'!$A$31:$V$31,0),FALSE),0)</f>
        <v>277031.37861193612</v>
      </c>
      <c r="AU162" s="217">
        <f>+IFERROR(VLOOKUP($Z162,'[4]TD 401-500'!$A$31:$V$51,MATCH(AU$8,'[4]TD 401-500'!$A$31:$V$31,0),FALSE),0)</f>
        <v>280730.25343183056</v>
      </c>
      <c r="AV162" s="217">
        <f>+IFERROR(VLOOKUP($Z162,'[4]TD 401-500'!$A$31:$V$51,MATCH(AV$8,'[4]TD 401-500'!$A$31:$V$31,0),FALSE),0)</f>
        <v>284506.44295666122</v>
      </c>
    </row>
    <row r="163" spans="2:48" x14ac:dyDescent="0.3">
      <c r="B163" s="214">
        <v>13</v>
      </c>
      <c r="C163" s="219" t="s">
        <v>55</v>
      </c>
      <c r="D163" s="216">
        <f>+IFERROR(VLOOKUP($B163,'[4]TD 401-500'!$A$4:$V$24,MATCH(D$8,'[4]TD 401-500'!$A$4:$V$4,0),FALSE),0)</f>
        <v>545.89588789721529</v>
      </c>
      <c r="E163" s="217">
        <f>+IFERROR(VLOOKUP($B163,'[4]TD 401-500'!$A$4:$V$24,MATCH(E$8,'[4]TD 401-500'!$A$4:$V$4,0),FALSE),0)</f>
        <v>549.04913825940912</v>
      </c>
      <c r="F163" s="217">
        <f>+IFERROR(VLOOKUP($B163,'[4]TD 401-500'!$A$4:$V$24,MATCH(F$8,'[4]TD 401-500'!$A$4:$V$4,0),FALSE),0)</f>
        <v>549.38847841932477</v>
      </c>
      <c r="G163" s="217">
        <f>+IFERROR(VLOOKUP($B163,'[4]TD 401-500'!$A$4:$V$24,MATCH(G$8,'[4]TD 401-500'!$A$4:$V$4,0),FALSE),0)</f>
        <v>549.38710813934972</v>
      </c>
      <c r="H163" s="217">
        <f>+IFERROR(VLOOKUP($B163,'[4]TD 401-500'!$A$4:$V$24,MATCH(H$8,'[4]TD 401-500'!$A$4:$V$4,0),FALSE),0)</f>
        <v>549.38710684852731</v>
      </c>
      <c r="I163" s="217">
        <f>+IFERROR(VLOOKUP($B163,'[4]TD 401-500'!$A$4:$V$24,MATCH(I$8,'[4]TD 401-500'!$A$4:$V$4,0),FALSE),0)</f>
        <v>549.38710684731143</v>
      </c>
      <c r="J163" s="217">
        <f>+IFERROR(VLOOKUP($B163,'[4]TD 401-500'!$A$4:$V$24,MATCH(J$8,'[4]TD 401-500'!$A$4:$V$4,0),FALSE),0)</f>
        <v>549.38710684731018</v>
      </c>
      <c r="K163" s="217">
        <f>+IFERROR(VLOOKUP($B163,'[4]TD 401-500'!$A$4:$V$24,MATCH(K$8,'[4]TD 401-500'!$A$4:$V$4,0),FALSE),0)</f>
        <v>549.38710684731018</v>
      </c>
      <c r="L163" s="217">
        <f>+IFERROR(VLOOKUP($B163,'[4]TD 401-500'!$A$4:$V$24,MATCH(L$8,'[4]TD 401-500'!$A$4:$V$4,0),FALSE),0)</f>
        <v>549.38710684731018</v>
      </c>
      <c r="M163" s="217">
        <f>+IFERROR(VLOOKUP($B163,'[4]TD 401-500'!$A$4:$V$24,MATCH(M$8,'[4]TD 401-500'!$A$4:$V$4,0),FALSE),0)</f>
        <v>549.38710684731018</v>
      </c>
      <c r="N163" s="217">
        <f>+IFERROR(VLOOKUP($B163,'[4]TD 401-500'!$A$4:$V$24,MATCH(N$8,'[4]TD 401-500'!$A$4:$V$4,0),FALSE),0)</f>
        <v>549.38710684731018</v>
      </c>
      <c r="O163" s="217">
        <f>+IFERROR(VLOOKUP($B163,'[4]TD 401-500'!$A$4:$V$24,MATCH(O$8,'[4]TD 401-500'!$A$4:$V$4,0),FALSE),0)</f>
        <v>549.38710684731018</v>
      </c>
      <c r="P163" s="217">
        <f>+IFERROR(VLOOKUP($B163,'[4]TD 401-500'!$A$4:$V$24,MATCH(P$8,'[4]TD 401-500'!$A$4:$V$4,0),FALSE),0)</f>
        <v>549.38710684731018</v>
      </c>
      <c r="Q163" s="217">
        <f>+IFERROR(VLOOKUP($B163,'[4]TD 401-500'!$A$4:$V$24,MATCH(Q$8,'[4]TD 401-500'!$A$4:$V$4,0),FALSE),0)</f>
        <v>549.38710684731018</v>
      </c>
      <c r="R163" s="217">
        <f>+IFERROR(VLOOKUP($B163,'[4]TD 401-500'!$A$4:$V$24,MATCH(R$8,'[4]TD 401-500'!$A$4:$V$4,0),FALSE),0)</f>
        <v>549.38710684731018</v>
      </c>
      <c r="S163" s="217">
        <f>+IFERROR(VLOOKUP($B163,'[4]TD 401-500'!$A$4:$V$24,MATCH(S$8,'[4]TD 401-500'!$A$4:$V$4,0),FALSE),0)</f>
        <v>549.38710684731018</v>
      </c>
      <c r="T163" s="217">
        <f>+IFERROR(VLOOKUP($B163,'[4]TD 401-500'!$A$4:$V$24,MATCH(T$8,'[4]TD 401-500'!$A$4:$V$4,0),FALSE),0)</f>
        <v>549.38710684731018</v>
      </c>
      <c r="U163" s="217">
        <f>+IFERROR(VLOOKUP($B163,'[4]TD 401-500'!$A$4:$V$24,MATCH(U$8,'[4]TD 401-500'!$A$4:$V$4,0),FALSE),0)</f>
        <v>549.38710684731018</v>
      </c>
      <c r="V163" s="217">
        <f>+IFERROR(VLOOKUP($B163,'[4]TD 401-500'!$A$4:$V$24,MATCH(V$8,'[4]TD 401-500'!$A$4:$V$4,0),FALSE),0)</f>
        <v>549.38710684731018</v>
      </c>
      <c r="W163" s="217">
        <f>+IFERROR(VLOOKUP($B163,'[4]TD 401-500'!$A$4:$V$24,MATCH(W$8,'[4]TD 401-500'!$A$4:$V$4,0),FALSE),0)</f>
        <v>549.38710684731018</v>
      </c>
      <c r="X163" s="217">
        <f>+IFERROR(VLOOKUP($B163,'[4]TD 401-500'!$A$4:$V$24,MATCH(X$8,'[4]TD 401-500'!$A$4:$V$4,0),FALSE),0)</f>
        <v>549.38710684731018</v>
      </c>
      <c r="Z163" s="214">
        <v>13</v>
      </c>
      <c r="AA163" s="219" t="s">
        <v>55</v>
      </c>
      <c r="AB163" s="216">
        <f>+IFERROR(VLOOKUP($Z163,'[4]TD 401-500'!$A$31:$V$51,MATCH(AB$8,'[4]TD 401-500'!$A$31:$V$31,0),FALSE),0)</f>
        <v>554.67389377460256</v>
      </c>
      <c r="AC163" s="217">
        <f>+IFERROR(VLOOKUP($Z163,'[4]TD 401-500'!$A$31:$V$51,MATCH(AC$8,'[4]TD 401-500'!$A$31:$V$31,0),FALSE),0)</f>
        <v>557.87784840262054</v>
      </c>
      <c r="AD163" s="217">
        <f>+IFERROR(VLOOKUP($Z163,'[4]TD 401-500'!$A$31:$V$51,MATCH(AD$8,'[4]TD 401-500'!$A$31:$V$31,0),FALSE),0)</f>
        <v>558.22264515230756</v>
      </c>
      <c r="AE163" s="217">
        <f>+IFERROR(VLOOKUP($Z163,'[4]TD 401-500'!$A$31:$V$51,MATCH(AE$8,'[4]TD 401-500'!$A$31:$V$31,0),FALSE),0)</f>
        <v>558.22125283823061</v>
      </c>
      <c r="AF163" s="217">
        <f>+IFERROR(VLOOKUP($Z163,'[4]TD 401-500'!$A$31:$V$51,MATCH(AF$8,'[4]TD 401-500'!$A$31:$V$31,0),FALSE),0)</f>
        <v>558.22125152665171</v>
      </c>
      <c r="AG163" s="217">
        <f>+IFERROR(VLOOKUP($Z163,'[4]TD 401-500'!$A$31:$V$51,MATCH(AG$8,'[4]TD 401-500'!$A$31:$V$31,0),FALSE),0)</f>
        <v>558.22125152541628</v>
      </c>
      <c r="AH163" s="217">
        <f>+IFERROR(VLOOKUP($Z163,'[4]TD 401-500'!$A$31:$V$51,MATCH(AH$8,'[4]TD 401-500'!$A$31:$V$31,0),FALSE),0)</f>
        <v>558.22125152541503</v>
      </c>
      <c r="AI163" s="217">
        <f>+IFERROR(VLOOKUP($Z163,'[4]TD 401-500'!$A$31:$V$51,MATCH(AI$8,'[4]TD 401-500'!$A$31:$V$31,0),FALSE),0)</f>
        <v>558.22125152541503</v>
      </c>
      <c r="AJ163" s="217">
        <f>+IFERROR(VLOOKUP($Z163,'[4]TD 401-500'!$A$31:$V$51,MATCH(AJ$8,'[4]TD 401-500'!$A$31:$V$31,0),FALSE),0)</f>
        <v>558.22125152541503</v>
      </c>
      <c r="AK163" s="217">
        <f>+IFERROR(VLOOKUP($Z163,'[4]TD 401-500'!$A$31:$V$51,MATCH(AK$8,'[4]TD 401-500'!$A$31:$V$31,0),FALSE),0)</f>
        <v>558.22125152541503</v>
      </c>
      <c r="AL163" s="217">
        <f>+IFERROR(VLOOKUP($Z163,'[4]TD 401-500'!$A$31:$V$51,MATCH(AL$8,'[4]TD 401-500'!$A$31:$V$31,0),FALSE),0)</f>
        <v>558.22125152541503</v>
      </c>
      <c r="AM163" s="217">
        <f>+IFERROR(VLOOKUP($Z163,'[4]TD 401-500'!$A$31:$V$51,MATCH(AM$8,'[4]TD 401-500'!$A$31:$V$31,0),FALSE),0)</f>
        <v>558.22125152541503</v>
      </c>
      <c r="AN163" s="217">
        <f>+IFERROR(VLOOKUP($Z163,'[4]TD 401-500'!$A$31:$V$51,MATCH(AN$8,'[4]TD 401-500'!$A$31:$V$31,0),FALSE),0)</f>
        <v>558.22125152541503</v>
      </c>
      <c r="AO163" s="217">
        <f>+IFERROR(VLOOKUP($Z163,'[4]TD 401-500'!$A$31:$V$51,MATCH(AO$8,'[4]TD 401-500'!$A$31:$V$31,0),FALSE),0)</f>
        <v>558.22125152541503</v>
      </c>
      <c r="AP163" s="217">
        <f>+IFERROR(VLOOKUP($Z163,'[4]TD 401-500'!$A$31:$V$51,MATCH(AP$8,'[4]TD 401-500'!$A$31:$V$31,0),FALSE),0)</f>
        <v>558.22125152541503</v>
      </c>
      <c r="AQ163" s="217">
        <f>+IFERROR(VLOOKUP($Z163,'[4]TD 401-500'!$A$31:$V$51,MATCH(AQ$8,'[4]TD 401-500'!$A$31:$V$31,0),FALSE),0)</f>
        <v>558.22125152541503</v>
      </c>
      <c r="AR163" s="217">
        <f>+IFERROR(VLOOKUP($Z163,'[4]TD 401-500'!$A$31:$V$51,MATCH(AR$8,'[4]TD 401-500'!$A$31:$V$31,0),FALSE),0)</f>
        <v>558.22125152541503</v>
      </c>
      <c r="AS163" s="217">
        <f>+IFERROR(VLOOKUP($Z163,'[4]TD 401-500'!$A$31:$V$51,MATCH(AS$8,'[4]TD 401-500'!$A$31:$V$31,0),FALSE),0)</f>
        <v>558.22125152541503</v>
      </c>
      <c r="AT163" s="217">
        <f>+IFERROR(VLOOKUP($Z163,'[4]TD 401-500'!$A$31:$V$51,MATCH(AT$8,'[4]TD 401-500'!$A$31:$V$31,0),FALSE),0)</f>
        <v>558.22125152541503</v>
      </c>
      <c r="AU163" s="217">
        <f>+IFERROR(VLOOKUP($Z163,'[4]TD 401-500'!$A$31:$V$51,MATCH(AU$8,'[4]TD 401-500'!$A$31:$V$31,0),FALSE),0)</f>
        <v>558.22125152541503</v>
      </c>
      <c r="AV163" s="217">
        <f>+IFERROR(VLOOKUP($Z163,'[4]TD 401-500'!$A$31:$V$51,MATCH(AV$8,'[4]TD 401-500'!$A$31:$V$31,0),FALSE),0)</f>
        <v>558.22125152541503</v>
      </c>
    </row>
    <row r="164" spans="2:48" x14ac:dyDescent="0.3">
      <c r="B164" s="214">
        <v>14</v>
      </c>
      <c r="C164" s="219" t="s">
        <v>56</v>
      </c>
      <c r="D164" s="216">
        <f>+IFERROR(VLOOKUP($B164,'[4]TD 401-500'!$A$4:$V$24,MATCH(D$8,'[4]TD 401-500'!$A$4:$V$4,0),FALSE),0)</f>
        <v>2895.88810986205</v>
      </c>
      <c r="E164" s="217">
        <f>+IFERROR(VLOOKUP($B164,'[4]TD 401-500'!$A$4:$V$24,MATCH(E$8,'[4]TD 401-500'!$A$4:$V$4,0),FALSE),0)</f>
        <v>2943.6938041785111</v>
      </c>
      <c r="F164" s="217">
        <f>+IFERROR(VLOOKUP($B164,'[4]TD 401-500'!$A$4:$V$24,MATCH(F$8,'[4]TD 401-500'!$A$4:$V$4,0),FALSE),0)</f>
        <v>2989.481712846848</v>
      </c>
      <c r="G164" s="217">
        <f>+IFERROR(VLOOKUP($B164,'[4]TD 401-500'!$A$4:$V$24,MATCH(G$8,'[4]TD 401-500'!$A$4:$V$4,0),FALSE),0)</f>
        <v>3036.0817197328311</v>
      </c>
      <c r="H164" s="217">
        <f>+IFERROR(VLOOKUP($B164,'[4]TD 401-500'!$A$4:$V$24,MATCH(H$8,'[4]TD 401-500'!$A$4:$V$4,0),FALSE),0)</f>
        <v>3084.5795581943294</v>
      </c>
      <c r="I164" s="217">
        <f>+IFERROR(VLOOKUP($B164,'[4]TD 401-500'!$A$4:$V$24,MATCH(I$8,'[4]TD 401-500'!$A$4:$V$4,0),FALSE),0)</f>
        <v>3133.9807667275682</v>
      </c>
      <c r="J164" s="217">
        <f>+IFERROR(VLOOKUP($B164,'[4]TD 401-500'!$A$4:$V$24,MATCH(J$8,'[4]TD 401-500'!$A$4:$V$4,0),FALSE),0)</f>
        <v>3184.3928904203672</v>
      </c>
      <c r="K164" s="217">
        <f>+IFERROR(VLOOKUP($B164,'[4]TD 401-500'!$A$4:$V$24,MATCH(K$8,'[4]TD 401-500'!$A$4:$V$4,0),FALSE),0)</f>
        <v>3235.8047319475636</v>
      </c>
      <c r="L164" s="217">
        <f>+IFERROR(VLOOKUP($B164,'[4]TD 401-500'!$A$4:$V$24,MATCH(L$8,'[4]TD 401-500'!$A$4:$V$4,0),FALSE),0)</f>
        <v>3288.2443166076691</v>
      </c>
      <c r="M164" s="217">
        <f>+IFERROR(VLOOKUP($B164,'[4]TD 401-500'!$A$4:$V$24,MATCH(M$8,'[4]TD 401-500'!$A$4:$V$4,0),FALSE),0)</f>
        <v>3341.7300885023292</v>
      </c>
      <c r="N164" s="217">
        <f>+IFERROR(VLOOKUP($B164,'[4]TD 401-500'!$A$4:$V$24,MATCH(N$8,'[4]TD 401-500'!$A$4:$V$4,0),FALSE),0)</f>
        <v>3396.283457746827</v>
      </c>
      <c r="O164" s="217">
        <f>+IFERROR(VLOOKUP($B164,'[4]TD 401-500'!$A$4:$V$24,MATCH(O$8,'[4]TD 401-500'!$A$4:$V$4,0),FALSE),0)</f>
        <v>3451.9255957127393</v>
      </c>
      <c r="P164" s="217">
        <f>+IFERROR(VLOOKUP($B164,'[4]TD 401-500'!$A$4:$V$24,MATCH(P$8,'[4]TD 401-500'!$A$4:$V$4,0),FALSE),0)</f>
        <v>3508.6782686848878</v>
      </c>
      <c r="Q164" s="217">
        <f>+IFERROR(VLOOKUP($B164,'[4]TD 401-500'!$A$4:$V$24,MATCH(Q$8,'[4]TD 401-500'!$A$4:$V$4,0),FALSE),0)</f>
        <v>3566.5636266521406</v>
      </c>
      <c r="R164" s="217">
        <f>+IFERROR(VLOOKUP($B164,'[4]TD 401-500'!$A$4:$V$24,MATCH(R$8,'[4]TD 401-500'!$A$4:$V$4,0),FALSE),0)</f>
        <v>3625.6043001682615</v>
      </c>
      <c r="S164" s="217">
        <f>+IFERROR(VLOOKUP($B164,'[4]TD 401-500'!$A$4:$V$24,MATCH(S$8,'[4]TD 401-500'!$A$4:$V$4,0),FALSE),0)</f>
        <v>3685.8232621455909</v>
      </c>
      <c r="T164" s="217">
        <f>+IFERROR(VLOOKUP($B164,'[4]TD 401-500'!$A$4:$V$24,MATCH(T$8,'[4]TD 401-500'!$A$4:$V$4,0),FALSE),0)</f>
        <v>3747.2443601498449</v>
      </c>
      <c r="U164" s="217">
        <f>+IFERROR(VLOOKUP($B164,'[4]TD 401-500'!$A$4:$V$24,MATCH(U$8,'[4]TD 401-500'!$A$4:$V$4,0),FALSE),0)</f>
        <v>3809.8902958263393</v>
      </c>
      <c r="V164" s="217">
        <f>+IFERROR(VLOOKUP($B164,'[4]TD 401-500'!$A$4:$V$24,MATCH(V$8,'[4]TD 401-500'!$A$4:$V$4,0),FALSE),0)</f>
        <v>3873.7905560173563</v>
      </c>
      <c r="W164" s="217">
        <f>+IFERROR(VLOOKUP($B164,'[4]TD 401-500'!$A$4:$V$24,MATCH(W$8,'[4]TD 401-500'!$A$4:$V$4,0),FALSE),0)</f>
        <v>3938.9504807240583</v>
      </c>
      <c r="X164" s="217">
        <f>+IFERROR(VLOOKUP($B164,'[4]TD 401-500'!$A$4:$V$24,MATCH(X$8,'[4]TD 401-500'!$A$4:$V$4,0),FALSE),0)</f>
        <v>4005.473572956173</v>
      </c>
      <c r="Z164" s="214">
        <v>14</v>
      </c>
      <c r="AA164" s="219" t="s">
        <v>56</v>
      </c>
      <c r="AB164" s="216">
        <f>+IFERROR(VLOOKUP($Z164,'[4]TD 401-500'!$A$31:$V$51,MATCH(AB$8,'[4]TD 401-500'!$A$31:$V$31,0),FALSE),0)</f>
        <v>2927.8876734760261</v>
      </c>
      <c r="AC164" s="217">
        <f>+IFERROR(VLOOKUP($Z164,'[4]TD 401-500'!$A$31:$V$51,MATCH(AC$8,'[4]TD 401-500'!$A$31:$V$31,0),FALSE),0)</f>
        <v>2976.2216207146821</v>
      </c>
      <c r="AD164" s="217">
        <f>+IFERROR(VLOOKUP($Z164,'[4]TD 401-500'!$A$31:$V$51,MATCH(AD$8,'[4]TD 401-500'!$A$31:$V$31,0),FALSE),0)</f>
        <v>3022.5154857738075</v>
      </c>
      <c r="AE164" s="217">
        <f>+IFERROR(VLOOKUP($Z164,'[4]TD 401-500'!$A$31:$V$51,MATCH(AE$8,'[4]TD 401-500'!$A$31:$V$31,0),FALSE),0)</f>
        <v>3069.6304227358783</v>
      </c>
      <c r="AF164" s="217">
        <f>+IFERROR(VLOOKUP($Z164,'[4]TD 401-500'!$A$31:$V$51,MATCH(AF$8,'[4]TD 401-500'!$A$31:$V$31,0),FALSE),0)</f>
        <v>3118.6641623123787</v>
      </c>
      <c r="AG164" s="217">
        <f>+IFERROR(VLOOKUP($Z164,'[4]TD 401-500'!$A$31:$V$51,MATCH(AG$8,'[4]TD 401-500'!$A$31:$V$31,0),FALSE),0)</f>
        <v>3168.6112541999069</v>
      </c>
      <c r="AH164" s="217">
        <f>+IFERROR(VLOOKUP($Z164,'[4]TD 401-500'!$A$31:$V$51,MATCH(AH$8,'[4]TD 401-500'!$A$31:$V$31,0),FALSE),0)</f>
        <v>3219.5804318595115</v>
      </c>
      <c r="AI164" s="217">
        <f>+IFERROR(VLOOKUP($Z164,'[4]TD 401-500'!$A$31:$V$51,MATCH(AI$8,'[4]TD 401-500'!$A$31:$V$31,0),FALSE),0)</f>
        <v>3271.5603742355834</v>
      </c>
      <c r="AJ164" s="217">
        <f>+IFERROR(VLOOKUP($Z164,'[4]TD 401-500'!$A$31:$V$51,MATCH(AJ$8,'[4]TD 401-500'!$A$31:$V$31,0),FALSE),0)</f>
        <v>3324.5794163061828</v>
      </c>
      <c r="AK164" s="217">
        <f>+IFERROR(VLOOKUP($Z164,'[4]TD 401-500'!$A$31:$V$51,MATCH(AK$8,'[4]TD 401-500'!$A$31:$V$31,0),FALSE),0)</f>
        <v>3378.6562059802823</v>
      </c>
      <c r="AL164" s="217">
        <f>+IFERROR(VLOOKUP($Z164,'[4]TD 401-500'!$A$31:$V$51,MATCH(AL$8,'[4]TD 401-500'!$A$31:$V$31,0),FALSE),0)</f>
        <v>3433.8123899549287</v>
      </c>
      <c r="AM164" s="217">
        <f>+IFERROR(VLOOKUP($Z164,'[4]TD 401-500'!$A$31:$V$51,MATCH(AM$8,'[4]TD 401-500'!$A$31:$V$31,0),FALSE),0)</f>
        <v>3490.0693735453647</v>
      </c>
      <c r="AN164" s="217">
        <f>+IFERROR(VLOOKUP($Z164,'[4]TD 401-500'!$A$31:$V$51,MATCH(AN$8,'[4]TD 401-500'!$A$31:$V$31,0),FALSE),0)</f>
        <v>3547.4491635538557</v>
      </c>
      <c r="AO164" s="217">
        <f>+IFERROR(VLOOKUP($Z164,'[4]TD 401-500'!$A$31:$V$51,MATCH(AO$8,'[4]TD 401-500'!$A$31:$V$31,0),FALSE),0)</f>
        <v>3605.9741547266462</v>
      </c>
      <c r="AP164" s="217">
        <f>+IFERROR(VLOOKUP($Z164,'[4]TD 401-500'!$A$31:$V$51,MATCH(AP$8,'[4]TD 401-500'!$A$31:$V$31,0),FALSE),0)</f>
        <v>3665.6672276851214</v>
      </c>
      <c r="AQ164" s="217">
        <f>+IFERROR(VLOOKUP($Z164,'[4]TD 401-500'!$A$31:$V$51,MATCH(AQ$8,'[4]TD 401-500'!$A$31:$V$31,0),FALSE),0)</f>
        <v>3726.5516091922996</v>
      </c>
      <c r="AR164" s="217">
        <f>+IFERROR(VLOOKUP($Z164,'[4]TD 401-500'!$A$31:$V$51,MATCH(AR$8,'[4]TD 401-500'!$A$31:$V$31,0),FALSE),0)</f>
        <v>3788.6514103295003</v>
      </c>
      <c r="AS164" s="217">
        <f>+IFERROR(VLOOKUP($Z164,'[4]TD 401-500'!$A$31:$V$51,MATCH(AS$8,'[4]TD 401-500'!$A$31:$V$31,0),FALSE),0)</f>
        <v>3851.9895835952184</v>
      </c>
      <c r="AT164" s="217">
        <f>+IFERROR(VLOOKUP($Z164,'[4]TD 401-500'!$A$31:$V$51,MATCH(AT$8,'[4]TD 401-500'!$A$31:$V$31,0),FALSE),0)</f>
        <v>3916.5959416613468</v>
      </c>
      <c r="AU164" s="217">
        <f>+IFERROR(VLOOKUP($Z164,'[4]TD 401-500'!$A$31:$V$51,MATCH(AU$8,'[4]TD 401-500'!$A$31:$V$31,0),FALSE),0)</f>
        <v>3982.4758835360617</v>
      </c>
      <c r="AV164" s="217">
        <f>+IFERROR(VLOOKUP($Z164,'[4]TD 401-500'!$A$31:$V$51,MATCH(AV$8,'[4]TD 401-500'!$A$31:$V$31,0),FALSE),0)</f>
        <v>4049.7340559373397</v>
      </c>
    </row>
    <row r="165" spans="2:48" x14ac:dyDescent="0.3">
      <c r="B165" s="214">
        <v>18</v>
      </c>
      <c r="C165" s="219" t="s">
        <v>58</v>
      </c>
      <c r="D165" s="216">
        <f>+IFERROR(VLOOKUP($B165,'[4]TD 401-500'!$A$4:$V$24,MATCH(D$8,'[4]TD 401-500'!$A$4:$V$4,0),FALSE),0)</f>
        <v>184696.38004965879</v>
      </c>
      <c r="E165" s="217">
        <f>+IFERROR(VLOOKUP($B165,'[4]TD 401-500'!$A$4:$V$24,MATCH(E$8,'[4]TD 401-500'!$A$4:$V$4,0),FALSE),0)</f>
        <v>189681.8571489747</v>
      </c>
      <c r="F165" s="217">
        <f>+IFERROR(VLOOKUP($B165,'[4]TD 401-500'!$A$4:$V$24,MATCH(F$8,'[4]TD 401-500'!$A$4:$V$4,0),FALSE),0)</f>
        <v>193809.62588902193</v>
      </c>
      <c r="G165" s="217">
        <f>+IFERROR(VLOOKUP($B165,'[4]TD 401-500'!$A$4:$V$24,MATCH(G$8,'[4]TD 401-500'!$A$4:$V$4,0),FALSE),0)</f>
        <v>197957.32522409997</v>
      </c>
      <c r="H165" s="217">
        <f>+IFERROR(VLOOKUP($B165,'[4]TD 401-500'!$A$4:$V$24,MATCH(H$8,'[4]TD 401-500'!$A$4:$V$4,0),FALSE),0)</f>
        <v>202220.98784683892</v>
      </c>
      <c r="I165" s="217">
        <f>+IFERROR(VLOOKUP($B165,'[4]TD 401-500'!$A$4:$V$24,MATCH(I$8,'[4]TD 401-500'!$A$4:$V$4,0),FALSE),0)</f>
        <v>206510.35747237568</v>
      </c>
      <c r="J165" s="217">
        <f>+IFERROR(VLOOKUP($B165,'[4]TD 401-500'!$A$4:$V$24,MATCH(J$8,'[4]TD 401-500'!$A$4:$V$4,0),FALSE),0)</f>
        <v>210833.59774791889</v>
      </c>
      <c r="K165" s="217">
        <f>+IFERROR(VLOOKUP($B165,'[4]TD 401-500'!$A$4:$V$24,MATCH(K$8,'[4]TD 401-500'!$A$4:$V$4,0),FALSE),0)</f>
        <v>215188.68335501029</v>
      </c>
      <c r="L165" s="217">
        <f>+IFERROR(VLOOKUP($B165,'[4]TD 401-500'!$A$4:$V$24,MATCH(L$8,'[4]TD 401-500'!$A$4:$V$4,0),FALSE),0)</f>
        <v>219576.93676557404</v>
      </c>
      <c r="M165" s="217">
        <f>+IFERROR(VLOOKUP($B165,'[4]TD 401-500'!$A$4:$V$24,MATCH(M$8,'[4]TD 401-500'!$A$4:$V$4,0),FALSE),0)</f>
        <v>223998.84607554213</v>
      </c>
      <c r="N165" s="217">
        <f>+IFERROR(VLOOKUP($B165,'[4]TD 401-500'!$A$4:$V$24,MATCH(N$8,'[4]TD 401-500'!$A$4:$V$4,0),FALSE),0)</f>
        <v>228455.12703751243</v>
      </c>
      <c r="O165" s="217">
        <f>+IFERROR(VLOOKUP($B165,'[4]TD 401-500'!$A$4:$V$24,MATCH(O$8,'[4]TD 401-500'!$A$4:$V$4,0),FALSE),0)</f>
        <v>232946.45447196672</v>
      </c>
      <c r="P165" s="217">
        <f>+IFERROR(VLOOKUP($B165,'[4]TD 401-500'!$A$4:$V$24,MATCH(P$8,'[4]TD 401-500'!$A$4:$V$4,0),FALSE),0)</f>
        <v>237473.53078754796</v>
      </c>
      <c r="Q165" s="217">
        <f>+IFERROR(VLOOKUP($B165,'[4]TD 401-500'!$A$4:$V$24,MATCH(Q$8,'[4]TD 401-500'!$A$4:$V$4,0),FALSE),0)</f>
        <v>242037.0683276265</v>
      </c>
      <c r="R165" s="217">
        <f>+IFERROR(VLOOKUP($B165,'[4]TD 401-500'!$A$4:$V$24,MATCH(R$8,'[4]TD 401-500'!$A$4:$V$4,0),FALSE),0)</f>
        <v>246637.79663782413</v>
      </c>
      <c r="S165" s="217">
        <f>+IFERROR(VLOOKUP($B165,'[4]TD 401-500'!$A$4:$V$24,MATCH(S$8,'[4]TD 401-500'!$A$4:$V$4,0),FALSE),0)</f>
        <v>251276.45154659645</v>
      </c>
      <c r="T165" s="217">
        <f>+IFERROR(VLOOKUP($B165,'[4]TD 401-500'!$A$4:$V$24,MATCH(T$8,'[4]TD 401-500'!$A$4:$V$4,0),FALSE),0)</f>
        <v>255953.81469157635</v>
      </c>
      <c r="U165" s="217">
        <f>+IFERROR(VLOOKUP($B165,'[4]TD 401-500'!$A$4:$V$24,MATCH(U$8,'[4]TD 401-500'!$A$4:$V$4,0),FALSE),0)</f>
        <v>260670.56337216057</v>
      </c>
      <c r="V165" s="217">
        <f>+IFERROR(VLOOKUP($B165,'[4]TD 401-500'!$A$4:$V$24,MATCH(V$8,'[4]TD 401-500'!$A$4:$V$4,0),FALSE),0)</f>
        <v>265427.85150020366</v>
      </c>
      <c r="W165" s="217">
        <f>+IFERROR(VLOOKUP($B165,'[4]TD 401-500'!$A$4:$V$24,MATCH(W$8,'[4]TD 401-500'!$A$4:$V$4,0),FALSE),0)</f>
        <v>270225.06678651029</v>
      </c>
      <c r="X165" s="217">
        <f>+IFERROR(VLOOKUP($B165,'[4]TD 401-500'!$A$4:$V$24,MATCH(X$8,'[4]TD 401-500'!$A$4:$V$4,0),FALSE),0)</f>
        <v>275068.60186053911</v>
      </c>
      <c r="Z165" s="214">
        <v>18</v>
      </c>
      <c r="AA165" s="219" t="s">
        <v>58</v>
      </c>
      <c r="AB165" s="216">
        <f>+IFERROR(VLOOKUP($Z165,'[4]TD 401-500'!$A$31:$V$51,MATCH(AB$8,'[4]TD 401-500'!$A$31:$V$31,0),FALSE),0)</f>
        <v>188185.85153228792</v>
      </c>
      <c r="AC165" s="217">
        <f>+IFERROR(VLOOKUP($Z165,'[4]TD 401-500'!$A$31:$V$51,MATCH(AC$8,'[4]TD 401-500'!$A$31:$V$31,0),FALSE),0)</f>
        <v>193254.25568997298</v>
      </c>
      <c r="AD165" s="217">
        <f>+IFERROR(VLOOKUP($Z165,'[4]TD 401-500'!$A$31:$V$51,MATCH(AD$8,'[4]TD 401-500'!$A$31:$V$31,0),FALSE),0)</f>
        <v>197451.28151683003</v>
      </c>
      <c r="AE165" s="217">
        <f>+IFERROR(VLOOKUP($Z165,'[4]TD 401-500'!$A$31:$V$51,MATCH(AE$8,'[4]TD 401-500'!$A$31:$V$31,0),FALSE),0)</f>
        <v>201668.72917392815</v>
      </c>
      <c r="AF165" s="217">
        <f>+IFERROR(VLOOKUP($Z165,'[4]TD 401-500'!$A$31:$V$51,MATCH(AF$8,'[4]TD 401-500'!$A$31:$V$31,0),FALSE),0)</f>
        <v>206004.25484799175</v>
      </c>
      <c r="AG165" s="217">
        <f>+IFERROR(VLOOKUP($Z165,'[4]TD 401-500'!$A$31:$V$51,MATCH(AG$8,'[4]TD 401-500'!$A$31:$V$31,0),FALSE),0)</f>
        <v>210366.08757886832</v>
      </c>
      <c r="AH165" s="217">
        <f>+IFERROR(VLOOKUP($Z165,'[4]TD 401-500'!$A$31:$V$51,MATCH(AH$8,'[4]TD 401-500'!$A$31:$V$31,0),FALSE),0)</f>
        <v>214762.53265749701</v>
      </c>
      <c r="AI165" s="217">
        <f>+IFERROR(VLOOKUP($Z165,'[4]TD 401-500'!$A$31:$V$51,MATCH(AI$8,'[4]TD 401-500'!$A$31:$V$31,0),FALSE),0)</f>
        <v>219191.53380800449</v>
      </c>
      <c r="AJ165" s="217">
        <f>+IFERROR(VLOOKUP($Z165,'[4]TD 401-500'!$A$31:$V$51,MATCH(AJ$8,'[4]TD 401-500'!$A$31:$V$31,0),FALSE),0)</f>
        <v>223654.43934970209</v>
      </c>
      <c r="AK165" s="217">
        <f>+IFERROR(VLOOKUP($Z165,'[4]TD 401-500'!$A$31:$V$51,MATCH(AK$8,'[4]TD 401-500'!$A$31:$V$31,0),FALSE),0)</f>
        <v>228151.74912072433</v>
      </c>
      <c r="AL165" s="217">
        <f>+IFERROR(VLOOKUP($Z165,'[4]TD 401-500'!$A$31:$V$51,MATCH(AL$8,'[4]TD 401-500'!$A$31:$V$31,0),FALSE),0)</f>
        <v>232684.1945601711</v>
      </c>
      <c r="AM165" s="217">
        <f>+IFERROR(VLOOKUP($Z165,'[4]TD 401-500'!$A$31:$V$51,MATCH(AM$8,'[4]TD 401-500'!$A$31:$V$31,0),FALSE),0)</f>
        <v>237252.46554590156</v>
      </c>
      <c r="AN165" s="217">
        <f>+IFERROR(VLOOKUP($Z165,'[4]TD 401-500'!$A$31:$V$51,MATCH(AN$8,'[4]TD 401-500'!$A$31:$V$31,0),FALSE),0)</f>
        <v>241857.28008595726</v>
      </c>
      <c r="AO165" s="217">
        <f>+IFERROR(VLOOKUP($Z165,'[4]TD 401-500'!$A$31:$V$51,MATCH(AO$8,'[4]TD 401-500'!$A$31:$V$31,0),FALSE),0)</f>
        <v>246499.36636436105</v>
      </c>
      <c r="AP165" s="217">
        <f>+IFERROR(VLOOKUP($Z165,'[4]TD 401-500'!$A$31:$V$51,MATCH(AP$8,'[4]TD 401-500'!$A$31:$V$31,0),FALSE),0)</f>
        <v>251179.47013511558</v>
      </c>
      <c r="AQ165" s="217">
        <f>+IFERROR(VLOOKUP($Z165,'[4]TD 401-500'!$A$31:$V$51,MATCH(AQ$8,'[4]TD 401-500'!$A$31:$V$31,0),FALSE),0)</f>
        <v>255898.34361488398</v>
      </c>
      <c r="AR165" s="217">
        <f>+IFERROR(VLOOKUP($Z165,'[4]TD 401-500'!$A$31:$V$51,MATCH(AR$8,'[4]TD 401-500'!$A$31:$V$31,0),FALSE),0)</f>
        <v>260656.78569814906</v>
      </c>
      <c r="AS165" s="217">
        <f>+IFERROR(VLOOKUP($Z165,'[4]TD 401-500'!$A$31:$V$51,MATCH(AS$8,'[4]TD 401-500'!$A$31:$V$31,0),FALSE),0)</f>
        <v>265455.48919361271</v>
      </c>
      <c r="AT165" s="217">
        <f>+IFERROR(VLOOKUP($Z165,'[4]TD 401-500'!$A$31:$V$51,MATCH(AT$8,'[4]TD 401-500'!$A$31:$V$31,0),FALSE),0)</f>
        <v>270295.63192835194</v>
      </c>
      <c r="AU165" s="217">
        <f>+IFERROR(VLOOKUP($Z165,'[4]TD 401-500'!$A$31:$V$51,MATCH(AU$8,'[4]TD 401-500'!$A$31:$V$31,0),FALSE),0)</f>
        <v>275176.59465040389</v>
      </c>
      <c r="AV165" s="217">
        <f>+IFERROR(VLOOKUP($Z165,'[4]TD 401-500'!$A$31:$V$51,MATCH(AV$8,'[4]TD 401-500'!$A$31:$V$31,0),FALSE),0)</f>
        <v>280104.8861379085</v>
      </c>
    </row>
    <row r="166" spans="2:48" x14ac:dyDescent="0.3">
      <c r="B166" s="214">
        <v>20</v>
      </c>
      <c r="C166" s="219" t="s">
        <v>59</v>
      </c>
      <c r="D166" s="216">
        <f>+IFERROR(VLOOKUP($B166,'[4]TD 401-500'!$A$4:$V$24,MATCH(D$8,'[4]TD 401-500'!$A$4:$V$4,0),FALSE),0)</f>
        <v>0</v>
      </c>
      <c r="E166" s="217">
        <f>+IFERROR(VLOOKUP($B166,'[4]TD 401-500'!$A$4:$V$24,MATCH(E$8,'[4]TD 401-500'!$A$4:$V$4,0),FALSE),0)</f>
        <v>0</v>
      </c>
      <c r="F166" s="217">
        <f>+IFERROR(VLOOKUP($B166,'[4]TD 401-500'!$A$4:$V$24,MATCH(F$8,'[4]TD 401-500'!$A$4:$V$4,0),FALSE),0)</f>
        <v>0</v>
      </c>
      <c r="G166" s="217">
        <f>+IFERROR(VLOOKUP($B166,'[4]TD 401-500'!$A$4:$V$24,MATCH(G$8,'[4]TD 401-500'!$A$4:$V$4,0),FALSE),0)</f>
        <v>0</v>
      </c>
      <c r="H166" s="217">
        <f>+IFERROR(VLOOKUP($B166,'[4]TD 401-500'!$A$4:$V$24,MATCH(H$8,'[4]TD 401-500'!$A$4:$V$4,0),FALSE),0)</f>
        <v>0</v>
      </c>
      <c r="I166" s="217">
        <f>+IFERROR(VLOOKUP($B166,'[4]TD 401-500'!$A$4:$V$24,MATCH(I$8,'[4]TD 401-500'!$A$4:$V$4,0),FALSE),0)</f>
        <v>0</v>
      </c>
      <c r="J166" s="217">
        <f>+IFERROR(VLOOKUP($B166,'[4]TD 401-500'!$A$4:$V$24,MATCH(J$8,'[4]TD 401-500'!$A$4:$V$4,0),FALSE),0)</f>
        <v>0</v>
      </c>
      <c r="K166" s="217">
        <f>+IFERROR(VLOOKUP($B166,'[4]TD 401-500'!$A$4:$V$24,MATCH(K$8,'[4]TD 401-500'!$A$4:$V$4,0),FALSE),0)</f>
        <v>0</v>
      </c>
      <c r="L166" s="217">
        <f>+IFERROR(VLOOKUP($B166,'[4]TD 401-500'!$A$4:$V$24,MATCH(L$8,'[4]TD 401-500'!$A$4:$V$4,0),FALSE),0)</f>
        <v>0</v>
      </c>
      <c r="M166" s="217">
        <f>+IFERROR(VLOOKUP($B166,'[4]TD 401-500'!$A$4:$V$24,MATCH(M$8,'[4]TD 401-500'!$A$4:$V$4,0),FALSE),0)</f>
        <v>0</v>
      </c>
      <c r="N166" s="217">
        <f>+IFERROR(VLOOKUP($B166,'[4]TD 401-500'!$A$4:$V$24,MATCH(N$8,'[4]TD 401-500'!$A$4:$V$4,0),FALSE),0)</f>
        <v>0</v>
      </c>
      <c r="O166" s="217">
        <f>+IFERROR(VLOOKUP($B166,'[4]TD 401-500'!$A$4:$V$24,MATCH(O$8,'[4]TD 401-500'!$A$4:$V$4,0),FALSE),0)</f>
        <v>0</v>
      </c>
      <c r="P166" s="217">
        <f>+IFERROR(VLOOKUP($B166,'[4]TD 401-500'!$A$4:$V$24,MATCH(P$8,'[4]TD 401-500'!$A$4:$V$4,0),FALSE),0)</f>
        <v>0</v>
      </c>
      <c r="Q166" s="217">
        <f>+IFERROR(VLOOKUP($B166,'[4]TD 401-500'!$A$4:$V$24,MATCH(Q$8,'[4]TD 401-500'!$A$4:$V$4,0),FALSE),0)</f>
        <v>0</v>
      </c>
      <c r="R166" s="217">
        <f>+IFERROR(VLOOKUP($B166,'[4]TD 401-500'!$A$4:$V$24,MATCH(R$8,'[4]TD 401-500'!$A$4:$V$4,0),FALSE),0)</f>
        <v>0</v>
      </c>
      <c r="S166" s="217">
        <f>+IFERROR(VLOOKUP($B166,'[4]TD 401-500'!$A$4:$V$24,MATCH(S$8,'[4]TD 401-500'!$A$4:$V$4,0),FALSE),0)</f>
        <v>0</v>
      </c>
      <c r="T166" s="217">
        <f>+IFERROR(VLOOKUP($B166,'[4]TD 401-500'!$A$4:$V$24,MATCH(T$8,'[4]TD 401-500'!$A$4:$V$4,0),FALSE),0)</f>
        <v>0</v>
      </c>
      <c r="U166" s="217">
        <f>+IFERROR(VLOOKUP($B166,'[4]TD 401-500'!$A$4:$V$24,MATCH(U$8,'[4]TD 401-500'!$A$4:$V$4,0),FALSE),0)</f>
        <v>0</v>
      </c>
      <c r="V166" s="217">
        <f>+IFERROR(VLOOKUP($B166,'[4]TD 401-500'!$A$4:$V$24,MATCH(V$8,'[4]TD 401-500'!$A$4:$V$4,0),FALSE),0)</f>
        <v>0</v>
      </c>
      <c r="W166" s="217">
        <f>+IFERROR(VLOOKUP($B166,'[4]TD 401-500'!$A$4:$V$24,MATCH(W$8,'[4]TD 401-500'!$A$4:$V$4,0),FALSE),0)</f>
        <v>0</v>
      </c>
      <c r="X166" s="217">
        <f>+IFERROR(VLOOKUP($B166,'[4]TD 401-500'!$A$4:$V$24,MATCH(X$8,'[4]TD 401-500'!$A$4:$V$4,0),FALSE),0)</f>
        <v>0</v>
      </c>
      <c r="Z166" s="214">
        <v>20</v>
      </c>
      <c r="AA166" s="219" t="s">
        <v>59</v>
      </c>
      <c r="AB166" s="216">
        <f>+IFERROR(VLOOKUP($Z166,'[4]TD 401-500'!$A$31:$V$51,MATCH(AB$8,'[4]TD 401-500'!$A$31:$V$31,0),FALSE),0)</f>
        <v>0</v>
      </c>
      <c r="AC166" s="217">
        <f>+IFERROR(VLOOKUP($Z166,'[4]TD 401-500'!$A$31:$V$51,MATCH(AC$8,'[4]TD 401-500'!$A$31:$V$31,0),FALSE),0)</f>
        <v>0</v>
      </c>
      <c r="AD166" s="217">
        <f>+IFERROR(VLOOKUP($Z166,'[4]TD 401-500'!$A$31:$V$51,MATCH(AD$8,'[4]TD 401-500'!$A$31:$V$31,0),FALSE),0)</f>
        <v>0</v>
      </c>
      <c r="AE166" s="217">
        <f>+IFERROR(VLOOKUP($Z166,'[4]TD 401-500'!$A$31:$V$51,MATCH(AE$8,'[4]TD 401-500'!$A$31:$V$31,0),FALSE),0)</f>
        <v>0</v>
      </c>
      <c r="AF166" s="217">
        <f>+IFERROR(VLOOKUP($Z166,'[4]TD 401-500'!$A$31:$V$51,MATCH(AF$8,'[4]TD 401-500'!$A$31:$V$31,0),FALSE),0)</f>
        <v>0</v>
      </c>
      <c r="AG166" s="217">
        <f>+IFERROR(VLOOKUP($Z166,'[4]TD 401-500'!$A$31:$V$51,MATCH(AG$8,'[4]TD 401-500'!$A$31:$V$31,0),FALSE),0)</f>
        <v>0</v>
      </c>
      <c r="AH166" s="217">
        <f>+IFERROR(VLOOKUP($Z166,'[4]TD 401-500'!$A$31:$V$51,MATCH(AH$8,'[4]TD 401-500'!$A$31:$V$31,0),FALSE),0)</f>
        <v>0</v>
      </c>
      <c r="AI166" s="217">
        <f>+IFERROR(VLOOKUP($Z166,'[4]TD 401-500'!$A$31:$V$51,MATCH(AI$8,'[4]TD 401-500'!$A$31:$V$31,0),FALSE),0)</f>
        <v>0</v>
      </c>
      <c r="AJ166" s="217">
        <f>+IFERROR(VLOOKUP($Z166,'[4]TD 401-500'!$A$31:$V$51,MATCH(AJ$8,'[4]TD 401-500'!$A$31:$V$31,0),FALSE),0)</f>
        <v>0</v>
      </c>
      <c r="AK166" s="217">
        <f>+IFERROR(VLOOKUP($Z166,'[4]TD 401-500'!$A$31:$V$51,MATCH(AK$8,'[4]TD 401-500'!$A$31:$V$31,0),FALSE),0)</f>
        <v>0</v>
      </c>
      <c r="AL166" s="217">
        <f>+IFERROR(VLOOKUP($Z166,'[4]TD 401-500'!$A$31:$V$51,MATCH(AL$8,'[4]TD 401-500'!$A$31:$V$31,0),FALSE),0)</f>
        <v>0</v>
      </c>
      <c r="AM166" s="217">
        <f>+IFERROR(VLOOKUP($Z166,'[4]TD 401-500'!$A$31:$V$51,MATCH(AM$8,'[4]TD 401-500'!$A$31:$V$31,0),FALSE),0)</f>
        <v>0</v>
      </c>
      <c r="AN166" s="217">
        <f>+IFERROR(VLOOKUP($Z166,'[4]TD 401-500'!$A$31:$V$51,MATCH(AN$8,'[4]TD 401-500'!$A$31:$V$31,0),FALSE),0)</f>
        <v>0</v>
      </c>
      <c r="AO166" s="217">
        <f>+IFERROR(VLOOKUP($Z166,'[4]TD 401-500'!$A$31:$V$51,MATCH(AO$8,'[4]TD 401-500'!$A$31:$V$31,0),FALSE),0)</f>
        <v>0</v>
      </c>
      <c r="AP166" s="217">
        <f>+IFERROR(VLOOKUP($Z166,'[4]TD 401-500'!$A$31:$V$51,MATCH(AP$8,'[4]TD 401-500'!$A$31:$V$31,0),FALSE),0)</f>
        <v>0</v>
      </c>
      <c r="AQ166" s="217">
        <f>+IFERROR(VLOOKUP($Z166,'[4]TD 401-500'!$A$31:$V$51,MATCH(AQ$8,'[4]TD 401-500'!$A$31:$V$31,0),FALSE),0)</f>
        <v>0</v>
      </c>
      <c r="AR166" s="217">
        <f>+IFERROR(VLOOKUP($Z166,'[4]TD 401-500'!$A$31:$V$51,MATCH(AR$8,'[4]TD 401-500'!$A$31:$V$31,0),FALSE),0)</f>
        <v>0</v>
      </c>
      <c r="AS166" s="217">
        <f>+IFERROR(VLOOKUP($Z166,'[4]TD 401-500'!$A$31:$V$51,MATCH(AS$8,'[4]TD 401-500'!$A$31:$V$31,0),FALSE),0)</f>
        <v>0</v>
      </c>
      <c r="AT166" s="217">
        <f>+IFERROR(VLOOKUP($Z166,'[4]TD 401-500'!$A$31:$V$51,MATCH(AT$8,'[4]TD 401-500'!$A$31:$V$31,0),FALSE),0)</f>
        <v>0</v>
      </c>
      <c r="AU166" s="217">
        <f>+IFERROR(VLOOKUP($Z166,'[4]TD 401-500'!$A$31:$V$51,MATCH(AU$8,'[4]TD 401-500'!$A$31:$V$31,0),FALSE),0)</f>
        <v>0</v>
      </c>
      <c r="AV166" s="217">
        <f>+IFERROR(VLOOKUP($Z166,'[4]TD 401-500'!$A$31:$V$51,MATCH(AV$8,'[4]TD 401-500'!$A$31:$V$31,0),FALSE),0)</f>
        <v>0</v>
      </c>
    </row>
    <row r="167" spans="2:48" x14ac:dyDescent="0.3">
      <c r="B167" s="214">
        <v>21</v>
      </c>
      <c r="C167" s="219" t="s">
        <v>60</v>
      </c>
      <c r="D167" s="216">
        <f>+IFERROR(VLOOKUP($B167,'[4]TD 401-500'!$A$4:$V$24,MATCH(D$8,'[4]TD 401-500'!$A$4:$V$4,0),FALSE),0)</f>
        <v>0</v>
      </c>
      <c r="E167" s="217">
        <f>+IFERROR(VLOOKUP($B167,'[4]TD 401-500'!$A$4:$V$24,MATCH(E$8,'[4]TD 401-500'!$A$4:$V$4,0),FALSE),0)</f>
        <v>0</v>
      </c>
      <c r="F167" s="217">
        <f>+IFERROR(VLOOKUP($B167,'[4]TD 401-500'!$A$4:$V$24,MATCH(F$8,'[4]TD 401-500'!$A$4:$V$4,0),FALSE),0)</f>
        <v>0</v>
      </c>
      <c r="G167" s="217">
        <f>+IFERROR(VLOOKUP($B167,'[4]TD 401-500'!$A$4:$V$24,MATCH(G$8,'[4]TD 401-500'!$A$4:$V$4,0),FALSE),0)</f>
        <v>0</v>
      </c>
      <c r="H167" s="217">
        <f>+IFERROR(VLOOKUP($B167,'[4]TD 401-500'!$A$4:$V$24,MATCH(H$8,'[4]TD 401-500'!$A$4:$V$4,0),FALSE),0)</f>
        <v>0</v>
      </c>
      <c r="I167" s="217">
        <f>+IFERROR(VLOOKUP($B167,'[4]TD 401-500'!$A$4:$V$24,MATCH(I$8,'[4]TD 401-500'!$A$4:$V$4,0),FALSE),0)</f>
        <v>0</v>
      </c>
      <c r="J167" s="217">
        <f>+IFERROR(VLOOKUP($B167,'[4]TD 401-500'!$A$4:$V$24,MATCH(J$8,'[4]TD 401-500'!$A$4:$V$4,0),FALSE),0)</f>
        <v>0</v>
      </c>
      <c r="K167" s="217">
        <f>+IFERROR(VLOOKUP($B167,'[4]TD 401-500'!$A$4:$V$24,MATCH(K$8,'[4]TD 401-500'!$A$4:$V$4,0),FALSE),0)</f>
        <v>0</v>
      </c>
      <c r="L167" s="217">
        <f>+IFERROR(VLOOKUP($B167,'[4]TD 401-500'!$A$4:$V$24,MATCH(L$8,'[4]TD 401-500'!$A$4:$V$4,0),FALSE),0)</f>
        <v>0</v>
      </c>
      <c r="M167" s="217">
        <f>+IFERROR(VLOOKUP($B167,'[4]TD 401-500'!$A$4:$V$24,MATCH(M$8,'[4]TD 401-500'!$A$4:$V$4,0),FALSE),0)</f>
        <v>0</v>
      </c>
      <c r="N167" s="217">
        <f>+IFERROR(VLOOKUP($B167,'[4]TD 401-500'!$A$4:$V$24,MATCH(N$8,'[4]TD 401-500'!$A$4:$V$4,0),FALSE),0)</f>
        <v>0</v>
      </c>
      <c r="O167" s="217">
        <f>+IFERROR(VLOOKUP($B167,'[4]TD 401-500'!$A$4:$V$24,MATCH(O$8,'[4]TD 401-500'!$A$4:$V$4,0),FALSE),0)</f>
        <v>0</v>
      </c>
      <c r="P167" s="217">
        <f>+IFERROR(VLOOKUP($B167,'[4]TD 401-500'!$A$4:$V$24,MATCH(P$8,'[4]TD 401-500'!$A$4:$V$4,0),FALSE),0)</f>
        <v>0</v>
      </c>
      <c r="Q167" s="217">
        <f>+IFERROR(VLOOKUP($B167,'[4]TD 401-500'!$A$4:$V$24,MATCH(Q$8,'[4]TD 401-500'!$A$4:$V$4,0),FALSE),0)</f>
        <v>0</v>
      </c>
      <c r="R167" s="217">
        <f>+IFERROR(VLOOKUP($B167,'[4]TD 401-500'!$A$4:$V$24,MATCH(R$8,'[4]TD 401-500'!$A$4:$V$4,0),FALSE),0)</f>
        <v>0</v>
      </c>
      <c r="S167" s="217">
        <f>+IFERROR(VLOOKUP($B167,'[4]TD 401-500'!$A$4:$V$24,MATCH(S$8,'[4]TD 401-500'!$A$4:$V$4,0),FALSE),0)</f>
        <v>0</v>
      </c>
      <c r="T167" s="217">
        <f>+IFERROR(VLOOKUP($B167,'[4]TD 401-500'!$A$4:$V$24,MATCH(T$8,'[4]TD 401-500'!$A$4:$V$4,0),FALSE),0)</f>
        <v>0</v>
      </c>
      <c r="U167" s="217">
        <f>+IFERROR(VLOOKUP($B167,'[4]TD 401-500'!$A$4:$V$24,MATCH(U$8,'[4]TD 401-500'!$A$4:$V$4,0),FALSE),0)</f>
        <v>0</v>
      </c>
      <c r="V167" s="217">
        <f>+IFERROR(VLOOKUP($B167,'[4]TD 401-500'!$A$4:$V$24,MATCH(V$8,'[4]TD 401-500'!$A$4:$V$4,0),FALSE),0)</f>
        <v>0</v>
      </c>
      <c r="W167" s="217">
        <f>+IFERROR(VLOOKUP($B167,'[4]TD 401-500'!$A$4:$V$24,MATCH(W$8,'[4]TD 401-500'!$A$4:$V$4,0),FALSE),0)</f>
        <v>0</v>
      </c>
      <c r="X167" s="217">
        <f>+IFERROR(VLOOKUP($B167,'[4]TD 401-500'!$A$4:$V$24,MATCH(X$8,'[4]TD 401-500'!$A$4:$V$4,0),FALSE),0)</f>
        <v>0</v>
      </c>
      <c r="Z167" s="214">
        <v>21</v>
      </c>
      <c r="AA167" s="219" t="s">
        <v>60</v>
      </c>
      <c r="AB167" s="216">
        <f>+IFERROR(VLOOKUP($Z167,'[4]TD 401-500'!$A$31:$V$51,MATCH(AB$8,'[4]TD 401-500'!$A$31:$V$31,0),FALSE),0)</f>
        <v>0</v>
      </c>
      <c r="AC167" s="217">
        <f>+IFERROR(VLOOKUP($Z167,'[4]TD 401-500'!$A$31:$V$51,MATCH(AC$8,'[4]TD 401-500'!$A$31:$V$31,0),FALSE),0)</f>
        <v>0</v>
      </c>
      <c r="AD167" s="217">
        <f>+IFERROR(VLOOKUP($Z167,'[4]TD 401-500'!$A$31:$V$51,MATCH(AD$8,'[4]TD 401-500'!$A$31:$V$31,0),FALSE),0)</f>
        <v>0</v>
      </c>
      <c r="AE167" s="217">
        <f>+IFERROR(VLOOKUP($Z167,'[4]TD 401-500'!$A$31:$V$51,MATCH(AE$8,'[4]TD 401-500'!$A$31:$V$31,0),FALSE),0)</f>
        <v>0</v>
      </c>
      <c r="AF167" s="217">
        <f>+IFERROR(VLOOKUP($Z167,'[4]TD 401-500'!$A$31:$V$51,MATCH(AF$8,'[4]TD 401-500'!$A$31:$V$31,0),FALSE),0)</f>
        <v>0</v>
      </c>
      <c r="AG167" s="217">
        <f>+IFERROR(VLOOKUP($Z167,'[4]TD 401-500'!$A$31:$V$51,MATCH(AG$8,'[4]TD 401-500'!$A$31:$V$31,0),FALSE),0)</f>
        <v>0</v>
      </c>
      <c r="AH167" s="217">
        <f>+IFERROR(VLOOKUP($Z167,'[4]TD 401-500'!$A$31:$V$51,MATCH(AH$8,'[4]TD 401-500'!$A$31:$V$31,0),FALSE),0)</f>
        <v>0</v>
      </c>
      <c r="AI167" s="217">
        <f>+IFERROR(VLOOKUP($Z167,'[4]TD 401-500'!$A$31:$V$51,MATCH(AI$8,'[4]TD 401-500'!$A$31:$V$31,0),FALSE),0)</f>
        <v>0</v>
      </c>
      <c r="AJ167" s="217">
        <f>+IFERROR(VLOOKUP($Z167,'[4]TD 401-500'!$A$31:$V$51,MATCH(AJ$8,'[4]TD 401-500'!$A$31:$V$31,0),FALSE),0)</f>
        <v>0</v>
      </c>
      <c r="AK167" s="217">
        <f>+IFERROR(VLOOKUP($Z167,'[4]TD 401-500'!$A$31:$V$51,MATCH(AK$8,'[4]TD 401-500'!$A$31:$V$31,0),FALSE),0)</f>
        <v>0</v>
      </c>
      <c r="AL167" s="217">
        <f>+IFERROR(VLOOKUP($Z167,'[4]TD 401-500'!$A$31:$V$51,MATCH(AL$8,'[4]TD 401-500'!$A$31:$V$31,0),FALSE),0)</f>
        <v>0</v>
      </c>
      <c r="AM167" s="217">
        <f>+IFERROR(VLOOKUP($Z167,'[4]TD 401-500'!$A$31:$V$51,MATCH(AM$8,'[4]TD 401-500'!$A$31:$V$31,0),FALSE),0)</f>
        <v>0</v>
      </c>
      <c r="AN167" s="217">
        <f>+IFERROR(VLOOKUP($Z167,'[4]TD 401-500'!$A$31:$V$51,MATCH(AN$8,'[4]TD 401-500'!$A$31:$V$31,0),FALSE),0)</f>
        <v>0</v>
      </c>
      <c r="AO167" s="217">
        <f>+IFERROR(VLOOKUP($Z167,'[4]TD 401-500'!$A$31:$V$51,MATCH(AO$8,'[4]TD 401-500'!$A$31:$V$31,0),FALSE),0)</f>
        <v>0</v>
      </c>
      <c r="AP167" s="217">
        <f>+IFERROR(VLOOKUP($Z167,'[4]TD 401-500'!$A$31:$V$51,MATCH(AP$8,'[4]TD 401-500'!$A$31:$V$31,0),FALSE),0)</f>
        <v>0</v>
      </c>
      <c r="AQ167" s="217">
        <f>+IFERROR(VLOOKUP($Z167,'[4]TD 401-500'!$A$31:$V$51,MATCH(AQ$8,'[4]TD 401-500'!$A$31:$V$31,0),FALSE),0)</f>
        <v>0</v>
      </c>
      <c r="AR167" s="217">
        <f>+IFERROR(VLOOKUP($Z167,'[4]TD 401-500'!$A$31:$V$51,MATCH(AR$8,'[4]TD 401-500'!$A$31:$V$31,0),FALSE),0)</f>
        <v>0</v>
      </c>
      <c r="AS167" s="217">
        <f>+IFERROR(VLOOKUP($Z167,'[4]TD 401-500'!$A$31:$V$51,MATCH(AS$8,'[4]TD 401-500'!$A$31:$V$31,0),FALSE),0)</f>
        <v>0</v>
      </c>
      <c r="AT167" s="217">
        <f>+IFERROR(VLOOKUP($Z167,'[4]TD 401-500'!$A$31:$V$51,MATCH(AT$8,'[4]TD 401-500'!$A$31:$V$31,0),FALSE),0)</f>
        <v>0</v>
      </c>
      <c r="AU167" s="217">
        <f>+IFERROR(VLOOKUP($Z167,'[4]TD 401-500'!$A$31:$V$51,MATCH(AU$8,'[4]TD 401-500'!$A$31:$V$31,0),FALSE),0)</f>
        <v>0</v>
      </c>
      <c r="AV167" s="217">
        <f>+IFERROR(VLOOKUP($Z167,'[4]TD 401-500'!$A$31:$V$51,MATCH(AV$8,'[4]TD 401-500'!$A$31:$V$31,0),FALSE),0)</f>
        <v>0</v>
      </c>
    </row>
    <row r="168" spans="2:48" x14ac:dyDescent="0.3">
      <c r="B168" s="214">
        <v>22</v>
      </c>
      <c r="C168" s="219" t="s">
        <v>61</v>
      </c>
      <c r="D168" s="216">
        <f>+IFERROR(VLOOKUP($B168,'[4]TD 401-500'!$A$4:$V$24,MATCH(D$8,'[4]TD 401-500'!$A$4:$V$4,0),FALSE),0)</f>
        <v>18740.239841490082</v>
      </c>
      <c r="E168" s="217">
        <f>+IFERROR(VLOOKUP($B168,'[4]TD 401-500'!$A$4:$V$24,MATCH(E$8,'[4]TD 401-500'!$A$4:$V$4,0),FALSE),0)</f>
        <v>19345.99691846317</v>
      </c>
      <c r="F168" s="217">
        <f>+IFERROR(VLOOKUP($B168,'[4]TD 401-500'!$A$4:$V$24,MATCH(F$8,'[4]TD 401-500'!$A$4:$V$4,0),FALSE),0)</f>
        <v>19944.571079321613</v>
      </c>
      <c r="G168" s="217">
        <f>+IFERROR(VLOOKUP($B168,'[4]TD 401-500'!$A$4:$V$24,MATCH(G$8,'[4]TD 401-500'!$A$4:$V$4,0),FALSE),0)</f>
        <v>20543.678686704894</v>
      </c>
      <c r="H168" s="217">
        <f>+IFERROR(VLOOKUP($B168,'[4]TD 401-500'!$A$4:$V$24,MATCH(H$8,'[4]TD 401-500'!$A$4:$V$4,0),FALSE),0)</f>
        <v>21143.776221702432</v>
      </c>
      <c r="I168" s="217">
        <f>+IFERROR(VLOOKUP($B168,'[4]TD 401-500'!$A$4:$V$24,MATCH(I$8,'[4]TD 401-500'!$A$4:$V$4,0),FALSE),0)</f>
        <v>21744.364165808955</v>
      </c>
      <c r="J168" s="217">
        <f>+IFERROR(VLOOKUP($B168,'[4]TD 401-500'!$A$4:$V$24,MATCH(J$8,'[4]TD 401-500'!$A$4:$V$4,0),FALSE),0)</f>
        <v>22345.50192327538</v>
      </c>
      <c r="K168" s="217">
        <f>+IFERROR(VLOOKUP($B168,'[4]TD 401-500'!$A$4:$V$24,MATCH(K$8,'[4]TD 401-500'!$A$4:$V$4,0),FALSE),0)</f>
        <v>22947.184174971495</v>
      </c>
      <c r="L168" s="217">
        <f>+IFERROR(VLOOKUP($B168,'[4]TD 401-500'!$A$4:$V$24,MATCH(L$8,'[4]TD 401-500'!$A$4:$V$4,0),FALSE),0)</f>
        <v>23549.425976504277</v>
      </c>
      <c r="M168" s="217">
        <f>+IFERROR(VLOOKUP($B168,'[4]TD 401-500'!$A$4:$V$24,MATCH(M$8,'[4]TD 401-500'!$A$4:$V$4,0),FALSE),0)</f>
        <v>24152.237422682196</v>
      </c>
      <c r="N168" s="217">
        <f>+IFERROR(VLOOKUP($B168,'[4]TD 401-500'!$A$4:$V$24,MATCH(N$8,'[4]TD 401-500'!$A$4:$V$4,0),FALSE),0)</f>
        <v>24755.63015760636</v>
      </c>
      <c r="O168" s="217">
        <f>+IFERROR(VLOOKUP($B168,'[4]TD 401-500'!$A$4:$V$24,MATCH(O$8,'[4]TD 401-500'!$A$4:$V$4,0),FALSE),0)</f>
        <v>25359.615712220297</v>
      </c>
      <c r="P168" s="217">
        <f>+IFERROR(VLOOKUP($B168,'[4]TD 401-500'!$A$4:$V$24,MATCH(P$8,'[4]TD 401-500'!$A$4:$V$4,0),FALSE),0)</f>
        <v>25964.205937083298</v>
      </c>
      <c r="Q168" s="217">
        <f>+IFERROR(VLOOKUP($B168,'[4]TD 401-500'!$A$4:$V$24,MATCH(Q$8,'[4]TD 401-500'!$A$4:$V$4,0),FALSE),0)</f>
        <v>26569.412892732616</v>
      </c>
      <c r="R168" s="217">
        <f>+IFERROR(VLOOKUP($B168,'[4]TD 401-500'!$A$4:$V$24,MATCH(R$8,'[4]TD 401-500'!$A$4:$V$4,0),FALSE),0)</f>
        <v>27175.248901282455</v>
      </c>
      <c r="S168" s="217">
        <f>+IFERROR(VLOOKUP($B168,'[4]TD 401-500'!$A$4:$V$24,MATCH(S$8,'[4]TD 401-500'!$A$4:$V$4,0),FALSE),0)</f>
        <v>27781.726470549536</v>
      </c>
      <c r="T168" s="217">
        <f>+IFERROR(VLOOKUP($B168,'[4]TD 401-500'!$A$4:$V$24,MATCH(T$8,'[4]TD 401-500'!$A$4:$V$4,0),FALSE),0)</f>
        <v>28388.858587600647</v>
      </c>
      <c r="U168" s="217">
        <f>+IFERROR(VLOOKUP($B168,'[4]TD 401-500'!$A$4:$V$24,MATCH(U$8,'[4]TD 401-500'!$A$4:$V$4,0),FALSE),0)</f>
        <v>28996.657603771906</v>
      </c>
      <c r="V168" s="217">
        <f>+IFERROR(VLOOKUP($B168,'[4]TD 401-500'!$A$4:$V$24,MATCH(V$8,'[4]TD 401-500'!$A$4:$V$4,0),FALSE),0)</f>
        <v>29605.139610760842</v>
      </c>
      <c r="W168" s="217">
        <f>+IFERROR(VLOOKUP($B168,'[4]TD 401-500'!$A$4:$V$24,MATCH(W$8,'[4]TD 401-500'!$A$4:$V$4,0),FALSE),0)</f>
        <v>30214.30737326503</v>
      </c>
      <c r="X168" s="217">
        <f>+IFERROR(VLOOKUP($B168,'[4]TD 401-500'!$A$4:$V$24,MATCH(X$8,'[4]TD 401-500'!$A$4:$V$4,0),FALSE),0)</f>
        <v>30824.217941059957</v>
      </c>
      <c r="Z168" s="214">
        <v>22</v>
      </c>
      <c r="AA168" s="219" t="s">
        <v>61</v>
      </c>
      <c r="AB168" s="216">
        <f>+IFERROR(VLOOKUP($Z168,'[4]TD 401-500'!$A$31:$V$51,MATCH(AB$8,'[4]TD 401-500'!$A$31:$V$31,0),FALSE),0)</f>
        <v>18997.918139310554</v>
      </c>
      <c r="AC168" s="217">
        <f>+IFERROR(VLOOKUP($Z168,'[4]TD 401-500'!$A$31:$V$51,MATCH(AC$8,'[4]TD 401-500'!$A$31:$V$31,0),FALSE),0)</f>
        <v>19612.004376092034</v>
      </c>
      <c r="AD168" s="217">
        <f>+IFERROR(VLOOKUP($Z168,'[4]TD 401-500'!$A$31:$V$51,MATCH(AD$8,'[4]TD 401-500'!$A$31:$V$31,0),FALSE),0)</f>
        <v>20218.808931662305</v>
      </c>
      <c r="AE168" s="217">
        <f>+IFERROR(VLOOKUP($Z168,'[4]TD 401-500'!$A$31:$V$51,MATCH(AE$8,'[4]TD 401-500'!$A$31:$V$31,0),FALSE),0)</f>
        <v>20826.154268647111</v>
      </c>
      <c r="AF168" s="217">
        <f>+IFERROR(VLOOKUP($Z168,'[4]TD 401-500'!$A$31:$V$51,MATCH(AF$8,'[4]TD 401-500'!$A$31:$V$31,0),FALSE),0)</f>
        <v>21434.503144750837</v>
      </c>
      <c r="AG168" s="217">
        <f>+IFERROR(VLOOKUP($Z168,'[4]TD 401-500'!$A$31:$V$51,MATCH(AG$8,'[4]TD 401-500'!$A$31:$V$31,0),FALSE),0)</f>
        <v>22043.349173088853</v>
      </c>
      <c r="AH168" s="217">
        <f>+IFERROR(VLOOKUP($Z168,'[4]TD 401-500'!$A$31:$V$51,MATCH(AH$8,'[4]TD 401-500'!$A$31:$V$31,0),FALSE),0)</f>
        <v>22652.752574720424</v>
      </c>
      <c r="AI168" s="217">
        <f>+IFERROR(VLOOKUP($Z168,'[4]TD 401-500'!$A$31:$V$51,MATCH(AI$8,'[4]TD 401-500'!$A$31:$V$31,0),FALSE),0)</f>
        <v>23262.707957377359</v>
      </c>
      <c r="AJ168" s="217">
        <f>+IFERROR(VLOOKUP($Z168,'[4]TD 401-500'!$A$31:$V$51,MATCH(AJ$8,'[4]TD 401-500'!$A$31:$V$31,0),FALSE),0)</f>
        <v>23873.230583681219</v>
      </c>
      <c r="AK168" s="217">
        <f>+IFERROR(VLOOKUP($Z168,'[4]TD 401-500'!$A$31:$V$51,MATCH(AK$8,'[4]TD 401-500'!$A$31:$V$31,0),FALSE),0)</f>
        <v>24484.33068724407</v>
      </c>
      <c r="AL168" s="217">
        <f>+IFERROR(VLOOKUP($Z168,'[4]TD 401-500'!$A$31:$V$51,MATCH(AL$8,'[4]TD 401-500'!$A$31:$V$31,0),FALSE),0)</f>
        <v>25096.02007227343</v>
      </c>
      <c r="AM168" s="217">
        <f>+IFERROR(VLOOKUP($Z168,'[4]TD 401-500'!$A$31:$V$51,MATCH(AM$8,'[4]TD 401-500'!$A$31:$V$31,0),FALSE),0)</f>
        <v>25708.310428263325</v>
      </c>
      <c r="AN168" s="217">
        <f>+IFERROR(VLOOKUP($Z168,'[4]TD 401-500'!$A$31:$V$51,MATCH(AN$8,'[4]TD 401-500'!$A$31:$V$31,0),FALSE),0)</f>
        <v>26321.213768718178</v>
      </c>
      <c r="AO168" s="217">
        <f>+IFERROR(VLOOKUP($Z168,'[4]TD 401-500'!$A$31:$V$51,MATCH(AO$8,'[4]TD 401-500'!$A$31:$V$31,0),FALSE),0)</f>
        <v>26934.742320007714</v>
      </c>
      <c r="AP168" s="217">
        <f>+IFERROR(VLOOKUP($Z168,'[4]TD 401-500'!$A$31:$V$51,MATCH(AP$8,'[4]TD 401-500'!$A$31:$V$31,0),FALSE),0)</f>
        <v>27548.908573675111</v>
      </c>
      <c r="AQ168" s="217">
        <f>+IFERROR(VLOOKUP($Z168,'[4]TD 401-500'!$A$31:$V$51,MATCH(AQ$8,'[4]TD 401-500'!$A$31:$V$31,0),FALSE),0)</f>
        <v>28163.725209519613</v>
      </c>
      <c r="AR168" s="217">
        <f>+IFERROR(VLOOKUP($Z168,'[4]TD 401-500'!$A$31:$V$51,MATCH(AR$8,'[4]TD 401-500'!$A$31:$V$31,0),FALSE),0)</f>
        <v>28779.205393180142</v>
      </c>
      <c r="AS168" s="217">
        <f>+IFERROR(VLOOKUP($Z168,'[4]TD 401-500'!$A$31:$V$51,MATCH(AS$8,'[4]TD 401-500'!$A$31:$V$31,0),FALSE),0)</f>
        <v>29395.36164582377</v>
      </c>
      <c r="AT168" s="217">
        <f>+IFERROR(VLOOKUP($Z168,'[4]TD 401-500'!$A$31:$V$51,MATCH(AT$8,'[4]TD 401-500'!$A$31:$V$31,0),FALSE),0)</f>
        <v>30012.210280408806</v>
      </c>
      <c r="AU168" s="217">
        <f>+IFERROR(VLOOKUP($Z168,'[4]TD 401-500'!$A$31:$V$51,MATCH(AU$8,'[4]TD 401-500'!$A$31:$V$31,0),FALSE),0)</f>
        <v>30629.754099647434</v>
      </c>
      <c r="AV168" s="217">
        <f>+IFERROR(VLOOKUP($Z168,'[4]TD 401-500'!$A$31:$V$51,MATCH(AV$8,'[4]TD 401-500'!$A$31:$V$31,0),FALSE),0)</f>
        <v>31248.050937749536</v>
      </c>
    </row>
    <row r="169" spans="2:48" x14ac:dyDescent="0.3">
      <c r="B169" s="214">
        <v>23</v>
      </c>
      <c r="C169" s="219" t="s">
        <v>62</v>
      </c>
      <c r="D169" s="216">
        <f>+IFERROR(VLOOKUP($B169,'[4]TD 401-500'!$A$4:$V$24,MATCH(D$8,'[4]TD 401-500'!$A$4:$V$4,0),FALSE),0)</f>
        <v>41584.587992994326</v>
      </c>
      <c r="E169" s="217">
        <f>+IFERROR(VLOOKUP($B169,'[4]TD 401-500'!$A$4:$V$24,MATCH(E$8,'[4]TD 401-500'!$A$4:$V$4,0),FALSE),0)</f>
        <v>42561.898590158562</v>
      </c>
      <c r="F169" s="217">
        <f>+IFERROR(VLOOKUP($B169,'[4]TD 401-500'!$A$4:$V$24,MATCH(F$8,'[4]TD 401-500'!$A$4:$V$4,0),FALSE),0)</f>
        <v>43547.590273242589</v>
      </c>
      <c r="G169" s="217">
        <f>+IFERROR(VLOOKUP($B169,'[4]TD 401-500'!$A$4:$V$24,MATCH(G$8,'[4]TD 401-500'!$A$4:$V$4,0),FALSE),0)</f>
        <v>44552.427422878856</v>
      </c>
      <c r="H169" s="217">
        <f>+IFERROR(VLOOKUP($B169,'[4]TD 401-500'!$A$4:$V$24,MATCH(H$8,'[4]TD 401-500'!$A$4:$V$4,0),FALSE),0)</f>
        <v>45597.391229102126</v>
      </c>
      <c r="I169" s="217">
        <f>+IFERROR(VLOOKUP($B169,'[4]TD 401-500'!$A$4:$V$24,MATCH(I$8,'[4]TD 401-500'!$A$4:$V$4,0),FALSE),0)</f>
        <v>46661.776903354788</v>
      </c>
      <c r="J169" s="217">
        <f>+IFERROR(VLOOKUP($B169,'[4]TD 401-500'!$A$4:$V$24,MATCH(J$8,'[4]TD 401-500'!$A$4:$V$4,0),FALSE),0)</f>
        <v>47747.934906841503</v>
      </c>
      <c r="K169" s="217">
        <f>+IFERROR(VLOOKUP($B169,'[4]TD 401-500'!$A$4:$V$24,MATCH(K$8,'[4]TD 401-500'!$A$4:$V$4,0),FALSE),0)</f>
        <v>48855.634690139836</v>
      </c>
      <c r="L169" s="217">
        <f>+IFERROR(VLOOKUP($B169,'[4]TD 401-500'!$A$4:$V$24,MATCH(L$8,'[4]TD 401-500'!$A$4:$V$4,0),FALSE),0)</f>
        <v>49985.477244895133</v>
      </c>
      <c r="M169" s="217">
        <f>+IFERROR(VLOOKUP($B169,'[4]TD 401-500'!$A$4:$V$24,MATCH(M$8,'[4]TD 401-500'!$A$4:$V$4,0),FALSE),0)</f>
        <v>51137.860686717795</v>
      </c>
      <c r="N169" s="217">
        <f>+IFERROR(VLOOKUP($B169,'[4]TD 401-500'!$A$4:$V$24,MATCH(N$8,'[4]TD 401-500'!$A$4:$V$4,0),FALSE),0)</f>
        <v>52313.246123266872</v>
      </c>
      <c r="O169" s="217">
        <f>+IFERROR(VLOOKUP($B169,'[4]TD 401-500'!$A$4:$V$24,MATCH(O$8,'[4]TD 401-500'!$A$4:$V$4,0),FALSE),0)</f>
        <v>53512.089752255575</v>
      </c>
      <c r="P169" s="217">
        <f>+IFERROR(VLOOKUP($B169,'[4]TD 401-500'!$A$4:$V$24,MATCH(P$8,'[4]TD 401-500'!$A$4:$V$4,0),FALSE),0)</f>
        <v>54734.86052976692</v>
      </c>
      <c r="Q169" s="217">
        <f>+IFERROR(VLOOKUP($B169,'[4]TD 401-500'!$A$4:$V$24,MATCH(Q$8,'[4]TD 401-500'!$A$4:$V$4,0),FALSE),0)</f>
        <v>55982.035691806799</v>
      </c>
      <c r="R169" s="217">
        <f>+IFERROR(VLOOKUP($B169,'[4]TD 401-500'!$A$4:$V$24,MATCH(R$8,'[4]TD 401-500'!$A$4:$V$4,0),FALSE),0)</f>
        <v>57254.102834744685</v>
      </c>
      <c r="S169" s="217">
        <f>+IFERROR(VLOOKUP($B169,'[4]TD 401-500'!$A$4:$V$24,MATCH(S$8,'[4]TD 401-500'!$A$4:$V$4,0),FALSE),0)</f>
        <v>58551.556892299137</v>
      </c>
      <c r="T169" s="217">
        <f>+IFERROR(VLOOKUP($B169,'[4]TD 401-500'!$A$4:$V$24,MATCH(T$8,'[4]TD 401-500'!$A$4:$V$4,0),FALSE),0)</f>
        <v>59874.911798779678</v>
      </c>
      <c r="U169" s="217">
        <f>+IFERROR(VLOOKUP($B169,'[4]TD 401-500'!$A$4:$V$24,MATCH(U$8,'[4]TD 401-500'!$A$4:$V$4,0),FALSE),0)</f>
        <v>61224.656190980306</v>
      </c>
      <c r="V169" s="217">
        <f>+IFERROR(VLOOKUP($B169,'[4]TD 401-500'!$A$4:$V$24,MATCH(V$8,'[4]TD 401-500'!$A$4:$V$4,0),FALSE),0)</f>
        <v>62601.427268691994</v>
      </c>
      <c r="W169" s="217">
        <f>+IFERROR(VLOOKUP($B169,'[4]TD 401-500'!$A$4:$V$24,MATCH(W$8,'[4]TD 401-500'!$A$4:$V$4,0),FALSE),0)</f>
        <v>64005.332709209659</v>
      </c>
      <c r="X169" s="217">
        <f>+IFERROR(VLOOKUP($B169,'[4]TD 401-500'!$A$4:$V$24,MATCH(X$8,'[4]TD 401-500'!$A$4:$V$4,0),FALSE),0)</f>
        <v>65438.633572253791</v>
      </c>
      <c r="Z169" s="214">
        <v>23</v>
      </c>
      <c r="AA169" s="219" t="s">
        <v>62</v>
      </c>
      <c r="AB169" s="216">
        <f>+IFERROR(VLOOKUP($Z169,'[4]TD 401-500'!$A$31:$V$51,MATCH(AB$8,'[4]TD 401-500'!$A$31:$V$31,0),FALSE),0)</f>
        <v>42137.247167421236</v>
      </c>
      <c r="AC169" s="217">
        <f>+IFERROR(VLOOKUP($Z169,'[4]TD 401-500'!$A$31:$V$51,MATCH(AC$8,'[4]TD 401-500'!$A$31:$V$31,0),FALSE),0)</f>
        <v>43127.546222421763</v>
      </c>
      <c r="AD169" s="217">
        <f>+IFERROR(VLOOKUP($Z169,'[4]TD 401-500'!$A$31:$V$51,MATCH(AD$8,'[4]TD 401-500'!$A$31:$V$31,0),FALSE),0)</f>
        <v>44126.337747973987</v>
      </c>
      <c r="AE169" s="217">
        <f>+IFERROR(VLOOKUP($Z169,'[4]TD 401-500'!$A$31:$V$51,MATCH(AE$8,'[4]TD 401-500'!$A$31:$V$31,0),FALSE),0)</f>
        <v>45144.529183328945</v>
      </c>
      <c r="AF169" s="217">
        <f>+IFERROR(VLOOKUP($Z169,'[4]TD 401-500'!$A$31:$V$51,MATCH(AF$8,'[4]TD 401-500'!$A$31:$V$31,0),FALSE),0)</f>
        <v>46203.38055853689</v>
      </c>
      <c r="AG169" s="217">
        <f>+IFERROR(VLOOKUP($Z169,'[4]TD 401-500'!$A$31:$V$51,MATCH(AG$8,'[4]TD 401-500'!$A$31:$V$31,0),FALSE),0)</f>
        <v>47281.91191840035</v>
      </c>
      <c r="AH169" s="217">
        <f>+IFERROR(VLOOKUP($Z169,'[4]TD 401-500'!$A$31:$V$51,MATCH(AH$8,'[4]TD 401-500'!$A$31:$V$31,0),FALSE),0)</f>
        <v>48382.504961753453</v>
      </c>
      <c r="AI169" s="217">
        <f>+IFERROR(VLOOKUP($Z169,'[4]TD 401-500'!$A$31:$V$51,MATCH(AI$8,'[4]TD 401-500'!$A$31:$V$31,0),FALSE),0)</f>
        <v>49504.926075171825</v>
      </c>
      <c r="AJ169" s="217">
        <f>+IFERROR(VLOOKUP($Z169,'[4]TD 401-500'!$A$31:$V$51,MATCH(AJ$8,'[4]TD 401-500'!$A$31:$V$31,0),FALSE),0)</f>
        <v>50649.784237479878</v>
      </c>
      <c r="AK169" s="217">
        <f>+IFERROR(VLOOKUP($Z169,'[4]TD 401-500'!$A$31:$V$51,MATCH(AK$8,'[4]TD 401-500'!$A$31:$V$31,0),FALSE),0)</f>
        <v>51817.48285524427</v>
      </c>
      <c r="AL169" s="217">
        <f>+IFERROR(VLOOKUP($Z169,'[4]TD 401-500'!$A$31:$V$51,MATCH(AL$8,'[4]TD 401-500'!$A$31:$V$31,0),FALSE),0)</f>
        <v>53008.489164245126</v>
      </c>
      <c r="AM169" s="217">
        <f>+IFERROR(VLOOKUP($Z169,'[4]TD 401-500'!$A$31:$V$51,MATCH(AM$8,'[4]TD 401-500'!$A$31:$V$31,0),FALSE),0)</f>
        <v>54223.265425063037</v>
      </c>
      <c r="AN169" s="217">
        <f>+IFERROR(VLOOKUP($Z169,'[4]TD 401-500'!$A$31:$V$51,MATCH(AN$8,'[4]TD 401-500'!$A$31:$V$31,0),FALSE),0)</f>
        <v>55462.286826207463</v>
      </c>
      <c r="AO169" s="217">
        <f>+IFERROR(VLOOKUP($Z169,'[4]TD 401-500'!$A$31:$V$51,MATCH(AO$8,'[4]TD 401-500'!$A$31:$V$31,0),FALSE),0)</f>
        <v>56726.036946150925</v>
      </c>
      <c r="AP169" s="217">
        <f>+IFERROR(VLOOKUP($Z169,'[4]TD 401-500'!$A$31:$V$51,MATCH(AP$8,'[4]TD 401-500'!$A$31:$V$31,0),FALSE),0)</f>
        <v>58015.009861418381</v>
      </c>
      <c r="AQ169" s="217">
        <f>+IFERROR(VLOOKUP($Z169,'[4]TD 401-500'!$A$31:$V$51,MATCH(AQ$8,'[4]TD 401-500'!$A$31:$V$31,0),FALSE),0)</f>
        <v>59329.707083397814</v>
      </c>
      <c r="AR169" s="217">
        <f>+IFERROR(VLOOKUP($Z169,'[4]TD 401-500'!$A$31:$V$51,MATCH(AR$8,'[4]TD 401-500'!$A$31:$V$31,0),FALSE),0)</f>
        <v>60670.649376585461</v>
      </c>
      <c r="AS169" s="217">
        <f>+IFERROR(VLOOKUP($Z169,'[4]TD 401-500'!$A$31:$V$51,MATCH(AS$8,'[4]TD 401-500'!$A$31:$V$31,0),FALSE),0)</f>
        <v>62038.331871758404</v>
      </c>
      <c r="AT169" s="217">
        <f>+IFERROR(VLOOKUP($Z169,'[4]TD 401-500'!$A$31:$V$51,MATCH(AT$8,'[4]TD 401-500'!$A$31:$V$31,0),FALSE),0)</f>
        <v>63433.400237093017</v>
      </c>
      <c r="AU169" s="217">
        <f>+IFERROR(VLOOKUP($Z169,'[4]TD 401-500'!$A$31:$V$51,MATCH(AU$8,'[4]TD 401-500'!$A$31:$V$31,0),FALSE),0)</f>
        <v>64855.963580915057</v>
      </c>
      <c r="AV169" s="217">
        <f>+IFERROR(VLOOKUP($Z169,'[4]TD 401-500'!$A$31:$V$51,MATCH(AV$8,'[4]TD 401-500'!$A$31:$V$31,0),FALSE),0)</f>
        <v>66308.313012429033</v>
      </c>
    </row>
    <row r="170" spans="2:48" x14ac:dyDescent="0.3">
      <c r="B170" s="214">
        <v>26</v>
      </c>
      <c r="C170" s="219" t="s">
        <v>63</v>
      </c>
      <c r="D170" s="216">
        <f>+IFERROR(VLOOKUP($B170,'[4]TD 401-500'!$A$4:$V$24,MATCH(D$8,'[4]TD 401-500'!$A$4:$V$4,0),FALSE),0)</f>
        <v>1369.5039996253115</v>
      </c>
      <c r="E170" s="217">
        <f>+IFERROR(VLOOKUP($B170,'[4]TD 401-500'!$A$4:$V$24,MATCH(E$8,'[4]TD 401-500'!$A$4:$V$4,0),FALSE),0)</f>
        <v>1444.6275851730782</v>
      </c>
      <c r="F170" s="217">
        <f>+IFERROR(VLOOKUP($B170,'[4]TD 401-500'!$A$4:$V$24,MATCH(F$8,'[4]TD 401-500'!$A$4:$V$4,0),FALSE),0)</f>
        <v>1519.8791256211696</v>
      </c>
      <c r="G170" s="217">
        <f>+IFERROR(VLOOKUP($B170,'[4]TD 401-500'!$A$4:$V$24,MATCH(G$8,'[4]TD 401-500'!$A$4:$V$4,0),FALSE),0)</f>
        <v>1596.4394481775589</v>
      </c>
      <c r="H170" s="217">
        <f>+IFERROR(VLOOKUP($B170,'[4]TD 401-500'!$A$4:$V$24,MATCH(H$8,'[4]TD 401-500'!$A$4:$V$4,0),FALSE),0)</f>
        <v>1676.1356655241971</v>
      </c>
      <c r="I170" s="217">
        <f>+IFERROR(VLOOKUP($B170,'[4]TD 401-500'!$A$4:$V$24,MATCH(I$8,'[4]TD 401-500'!$A$4:$V$4,0),FALSE),0)</f>
        <v>1757.3117997975412</v>
      </c>
      <c r="J170" s="217">
        <f>+IFERROR(VLOOKUP($B170,'[4]TD 401-500'!$A$4:$V$24,MATCH(J$8,'[4]TD 401-500'!$A$4:$V$4,0),FALSE),0)</f>
        <v>1840.1500923297212</v>
      </c>
      <c r="K170" s="217">
        <f>+IFERROR(VLOOKUP($B170,'[4]TD 401-500'!$A$4:$V$24,MATCH(K$8,'[4]TD 401-500'!$A$4:$V$4,0),FALSE),0)</f>
        <v>1924.6308821983459</v>
      </c>
      <c r="L170" s="217">
        <f>+IFERROR(VLOOKUP($B170,'[4]TD 401-500'!$A$4:$V$24,MATCH(L$8,'[4]TD 401-500'!$A$4:$V$4,0),FALSE),0)</f>
        <v>2010.8005433729945</v>
      </c>
      <c r="M170" s="217">
        <f>+IFERROR(VLOOKUP($B170,'[4]TD 401-500'!$A$4:$V$24,MATCH(M$8,'[4]TD 401-500'!$A$4:$V$4,0),FALSE),0)</f>
        <v>2098.6893009758323</v>
      </c>
      <c r="N170" s="217">
        <f>+IFERROR(VLOOKUP($B170,'[4]TD 401-500'!$A$4:$V$24,MATCH(N$8,'[4]TD 401-500'!$A$4:$V$4,0),FALSE),0)</f>
        <v>2188.3323576363123</v>
      </c>
      <c r="O170" s="217">
        <f>+IFERROR(VLOOKUP($B170,'[4]TD 401-500'!$A$4:$V$24,MATCH(O$8,'[4]TD 401-500'!$A$4:$V$4,0),FALSE),0)</f>
        <v>2279.764497090674</v>
      </c>
      <c r="P170" s="217">
        <f>+IFERROR(VLOOKUP($B170,'[4]TD 401-500'!$A$4:$V$24,MATCH(P$8,'[4]TD 401-500'!$A$4:$V$4,0),FALSE),0)</f>
        <v>2373.0214875285051</v>
      </c>
      <c r="Q170" s="217">
        <f>+IFERROR(VLOOKUP($B170,'[4]TD 401-500'!$A$4:$V$24,MATCH(Q$8,'[4]TD 401-500'!$A$4:$V$4,0),FALSE),0)</f>
        <v>2468.1397256157934</v>
      </c>
      <c r="R170" s="217">
        <f>+IFERROR(VLOOKUP($B170,'[4]TD 401-500'!$A$4:$V$24,MATCH(R$8,'[4]TD 401-500'!$A$4:$V$4,0),FALSE),0)</f>
        <v>2565.1563992625906</v>
      </c>
      <c r="S170" s="217">
        <f>+IFERROR(VLOOKUP($B170,'[4]TD 401-500'!$A$4:$V$24,MATCH(S$8,'[4]TD 401-500'!$A$4:$V$4,0),FALSE),0)</f>
        <v>2664.1092544457015</v>
      </c>
      <c r="T170" s="217">
        <f>+IFERROR(VLOOKUP($B170,'[4]TD 401-500'!$A$4:$V$24,MATCH(T$8,'[4]TD 401-500'!$A$4:$V$4,0),FALSE),0)</f>
        <v>2765.0374915513871</v>
      </c>
      <c r="U170" s="217">
        <f>+IFERROR(VLOOKUP($B170,'[4]TD 401-500'!$A$4:$V$24,MATCH(U$8,'[4]TD 401-500'!$A$4:$V$4,0),FALSE),0)</f>
        <v>2867.9783610460231</v>
      </c>
      <c r="V170" s="217">
        <f>+IFERROR(VLOOKUP($B170,'[4]TD 401-500'!$A$4:$V$24,MATCH(V$8,'[4]TD 401-500'!$A$4:$V$4,0),FALSE),0)</f>
        <v>2972.9805243319843</v>
      </c>
      <c r="W170" s="217">
        <f>+IFERROR(VLOOKUP($B170,'[4]TD 401-500'!$A$4:$V$24,MATCH(W$8,'[4]TD 401-500'!$A$4:$V$4,0),FALSE),0)</f>
        <v>3080.0519434745802</v>
      </c>
      <c r="X170" s="217">
        <f>+IFERROR(VLOOKUP($B170,'[4]TD 401-500'!$A$4:$V$24,MATCH(X$8,'[4]TD 401-500'!$A$4:$V$4,0),FALSE),0)</f>
        <v>3189.36579766459</v>
      </c>
      <c r="Z170" s="214">
        <v>26</v>
      </c>
      <c r="AA170" s="219" t="s">
        <v>63</v>
      </c>
      <c r="AB170" s="216">
        <f>+IFERROR(VLOOKUP($Z170,'[4]TD 401-500'!$A$31:$V$51,MATCH(AB$8,'[4]TD 401-500'!$A$31:$V$31,0),FALSE),0)</f>
        <v>1388.3346796201586</v>
      </c>
      <c r="AC170" s="217">
        <f>+IFERROR(VLOOKUP($Z170,'[4]TD 401-500'!$A$31:$V$51,MATCH(AC$8,'[4]TD 401-500'!$A$31:$V$31,0),FALSE),0)</f>
        <v>1464.4912144692073</v>
      </c>
      <c r="AD170" s="217">
        <f>+IFERROR(VLOOKUP($Z170,'[4]TD 401-500'!$A$31:$V$51,MATCH(AD$8,'[4]TD 401-500'!$A$31:$V$31,0),FALSE),0)</f>
        <v>1540.7774635984606</v>
      </c>
      <c r="AE170" s="217">
        <f>+IFERROR(VLOOKUP($Z170,'[4]TD 401-500'!$A$31:$V$51,MATCH(AE$8,'[4]TD 401-500'!$A$31:$V$31,0),FALSE),0)</f>
        <v>1618.3904905900008</v>
      </c>
      <c r="AF170" s="217">
        <f>+IFERROR(VLOOKUP($Z170,'[4]TD 401-500'!$A$31:$V$51,MATCH(AF$8,'[4]TD 401-500'!$A$31:$V$31,0),FALSE),0)</f>
        <v>1699.1825309251544</v>
      </c>
      <c r="AG170" s="217">
        <f>+IFERROR(VLOOKUP($Z170,'[4]TD 401-500'!$A$31:$V$51,MATCH(AG$8,'[4]TD 401-500'!$A$31:$V$31,0),FALSE),0)</f>
        <v>1781.4748370447571</v>
      </c>
      <c r="AH170" s="217">
        <f>+IFERROR(VLOOKUP($Z170,'[4]TD 401-500'!$A$31:$V$51,MATCH(AH$8,'[4]TD 401-500'!$A$31:$V$31,0),FALSE),0)</f>
        <v>1865.4521560992539</v>
      </c>
      <c r="AI170" s="217">
        <f>+IFERROR(VLOOKUP($Z170,'[4]TD 401-500'!$A$31:$V$51,MATCH(AI$8,'[4]TD 401-500'!$A$31:$V$31,0),FALSE),0)</f>
        <v>1951.0945568285726</v>
      </c>
      <c r="AJ170" s="217">
        <f>+IFERROR(VLOOKUP($Z170,'[4]TD 401-500'!$A$31:$V$51,MATCH(AJ$8,'[4]TD 401-500'!$A$31:$V$31,0),FALSE),0)</f>
        <v>2038.4490508443726</v>
      </c>
      <c r="AK170" s="217">
        <f>+IFERROR(VLOOKUP($Z170,'[4]TD 401-500'!$A$31:$V$51,MATCH(AK$8,'[4]TD 401-500'!$A$31:$V$31,0),FALSE),0)</f>
        <v>2127.546278864249</v>
      </c>
      <c r="AL170" s="217">
        <f>+IFERROR(VLOOKUP($Z170,'[4]TD 401-500'!$A$31:$V$51,MATCH(AL$8,'[4]TD 401-500'!$A$31:$V$31,0),FALSE),0)</f>
        <v>2218.4219275538117</v>
      </c>
      <c r="AM170" s="217">
        <f>+IFERROR(VLOOKUP($Z170,'[4]TD 401-500'!$A$31:$V$51,MATCH(AM$8,'[4]TD 401-500'!$A$31:$V$31,0),FALSE),0)</f>
        <v>2311.1112589256695</v>
      </c>
      <c r="AN170" s="217">
        <f>+IFERROR(VLOOKUP($Z170,'[4]TD 401-500'!$A$31:$V$51,MATCH(AN$8,'[4]TD 401-500'!$A$31:$V$31,0),FALSE),0)</f>
        <v>2405.6505329820247</v>
      </c>
      <c r="AO170" s="217">
        <f>+IFERROR(VLOOKUP($Z170,'[4]TD 401-500'!$A$31:$V$51,MATCH(AO$8,'[4]TD 401-500'!$A$31:$V$31,0),FALSE),0)</f>
        <v>2502.0766468430097</v>
      </c>
      <c r="AP170" s="217">
        <f>+IFERROR(VLOOKUP($Z170,'[4]TD 401-500'!$A$31:$V$51,MATCH(AP$8,'[4]TD 401-500'!$A$31:$V$31,0),FALSE),0)</f>
        <v>2600.4272997524508</v>
      </c>
      <c r="AQ170" s="217">
        <f>+IFERROR(VLOOKUP($Z170,'[4]TD 401-500'!$A$31:$V$51,MATCH(AQ$8,'[4]TD 401-500'!$A$31:$V$31,0),FALSE),0)</f>
        <v>2700.7407566943298</v>
      </c>
      <c r="AR170" s="217">
        <f>+IFERROR(VLOOKUP($Z170,'[4]TD 401-500'!$A$31:$V$51,MATCH(AR$8,'[4]TD 401-500'!$A$31:$V$31,0),FALSE),0)</f>
        <v>2803.0567570602193</v>
      </c>
      <c r="AS170" s="217">
        <f>+IFERROR(VLOOKUP($Z170,'[4]TD 401-500'!$A$31:$V$51,MATCH(AS$8,'[4]TD 401-500'!$A$31:$V$31,0),FALSE),0)</f>
        <v>2907.4130635104038</v>
      </c>
      <c r="AT170" s="217">
        <f>+IFERROR(VLOOKUP($Z170,'[4]TD 401-500'!$A$31:$V$51,MATCH(AT$8,'[4]TD 401-500'!$A$31:$V$31,0),FALSE),0)</f>
        <v>3013.859006541551</v>
      </c>
      <c r="AU170" s="217">
        <f>+IFERROR(VLOOKUP($Z170,'[4]TD 401-500'!$A$31:$V$51,MATCH(AU$8,'[4]TD 401-500'!$A$31:$V$31,0),FALSE),0)</f>
        <v>3122.4026576973547</v>
      </c>
      <c r="AV170" s="217">
        <f>+IFERROR(VLOOKUP($Z170,'[4]TD 401-500'!$A$31:$V$51,MATCH(AV$8,'[4]TD 401-500'!$A$31:$V$31,0),FALSE),0)</f>
        <v>3233.2195773824774</v>
      </c>
    </row>
    <row r="171" spans="2:48" x14ac:dyDescent="0.3">
      <c r="B171" s="214">
        <v>28</v>
      </c>
      <c r="C171" s="219" t="s">
        <v>64</v>
      </c>
      <c r="D171" s="216">
        <f>+IFERROR(VLOOKUP($B171,'[4]TD 401-500'!$A$4:$V$24,MATCH(D$8,'[4]TD 401-500'!$A$4:$V$4,0),FALSE),0)</f>
        <v>940.27368914533918</v>
      </c>
      <c r="E171" s="217">
        <f>+IFERROR(VLOOKUP($B171,'[4]TD 401-500'!$A$4:$V$24,MATCH(E$8,'[4]TD 401-500'!$A$4:$V$4,0),FALSE),0)</f>
        <v>959.42850078555512</v>
      </c>
      <c r="F171" s="217">
        <f>+IFERROR(VLOOKUP($B171,'[4]TD 401-500'!$A$4:$V$24,MATCH(F$8,'[4]TD 401-500'!$A$4:$V$4,0),FALSE),0)</f>
        <v>973.99890605099995</v>
      </c>
      <c r="G171" s="217">
        <f>+IFERROR(VLOOKUP($B171,'[4]TD 401-500'!$A$4:$V$24,MATCH(G$8,'[4]TD 401-500'!$A$4:$V$4,0),FALSE),0)</f>
        <v>988.73664287106749</v>
      </c>
      <c r="H171" s="217">
        <f>+IFERROR(VLOOKUP($B171,'[4]TD 401-500'!$A$4:$V$24,MATCH(H$8,'[4]TD 401-500'!$A$4:$V$4,0),FALSE),0)</f>
        <v>1004.0719520153273</v>
      </c>
      <c r="I171" s="217">
        <f>+IFERROR(VLOOKUP($B171,'[4]TD 401-500'!$A$4:$V$24,MATCH(I$8,'[4]TD 401-500'!$A$4:$V$4,0),FALSE),0)</f>
        <v>1019.6886292044737</v>
      </c>
      <c r="J171" s="217">
        <f>+IFERROR(VLOOKUP($B171,'[4]TD 401-500'!$A$4:$V$24,MATCH(J$8,'[4]TD 401-500'!$A$4:$V$4,0),FALSE),0)</f>
        <v>1035.6255013766211</v>
      </c>
      <c r="K171" s="217">
        <f>+IFERROR(VLOOKUP($B171,'[4]TD 401-500'!$A$4:$V$24,MATCH(K$8,'[4]TD 401-500'!$A$4:$V$4,0),FALSE),0)</f>
        <v>1051.8782579470076</v>
      </c>
      <c r="L171" s="217">
        <f>+IFERROR(VLOOKUP($B171,'[4]TD 401-500'!$A$4:$V$24,MATCH(L$8,'[4]TD 401-500'!$A$4:$V$4,0),FALSE),0)</f>
        <v>1068.4559540568412</v>
      </c>
      <c r="M171" s="217">
        <f>+IFERROR(VLOOKUP($B171,'[4]TD 401-500'!$A$4:$V$24,MATCH(M$8,'[4]TD 401-500'!$A$4:$V$4,0),FALSE),0)</f>
        <v>1085.36437037624</v>
      </c>
      <c r="N171" s="217">
        <f>+IFERROR(VLOOKUP($B171,'[4]TD 401-500'!$A$4:$V$24,MATCH(N$8,'[4]TD 401-500'!$A$4:$V$4,0),FALSE),0)</f>
        <v>1102.6102880893866</v>
      </c>
      <c r="O171" s="217">
        <f>+IFERROR(VLOOKUP($B171,'[4]TD 401-500'!$A$4:$V$24,MATCH(O$8,'[4]TD 401-500'!$A$4:$V$4,0),FALSE),0)</f>
        <v>1120.2003967949829</v>
      </c>
      <c r="P171" s="217">
        <f>+IFERROR(VLOOKUP($B171,'[4]TD 401-500'!$A$4:$V$24,MATCH(P$8,'[4]TD 401-500'!$A$4:$V$4,0),FALSE),0)</f>
        <v>1138.1415783269299</v>
      </c>
      <c r="Q171" s="217">
        <f>+IFERROR(VLOOKUP($B171,'[4]TD 401-500'!$A$4:$V$24,MATCH(Q$8,'[4]TD 401-500'!$A$4:$V$4,0),FALSE),0)</f>
        <v>1156.4408346015723</v>
      </c>
      <c r="R171" s="217">
        <f>+IFERROR(VLOOKUP($B171,'[4]TD 401-500'!$A$4:$V$24,MATCH(R$8,'[4]TD 401-500'!$A$4:$V$4,0),FALSE),0)</f>
        <v>1175.1053203544213</v>
      </c>
      <c r="S171" s="217">
        <f>+IFERROR(VLOOKUP($B171,'[4]TD 401-500'!$A$4:$V$24,MATCH(S$8,'[4]TD 401-500'!$A$4:$V$4,0),FALSE),0)</f>
        <v>1194.1422960314901</v>
      </c>
      <c r="T171" s="217">
        <f>+IFERROR(VLOOKUP($B171,'[4]TD 401-500'!$A$4:$V$24,MATCH(T$8,'[4]TD 401-500'!$A$4:$V$4,0),FALSE),0)</f>
        <v>1213.559308161884</v>
      </c>
      <c r="U171" s="217">
        <f>+IFERROR(VLOOKUP($B171,'[4]TD 401-500'!$A$4:$V$24,MATCH(U$8,'[4]TD 401-500'!$A$4:$V$4,0),FALSE),0)</f>
        <v>1233.3635036808193</v>
      </c>
      <c r="V171" s="217">
        <f>+IFERROR(VLOOKUP($B171,'[4]TD 401-500'!$A$4:$V$24,MATCH(V$8,'[4]TD 401-500'!$A$4:$V$4,0),FALSE),0)</f>
        <v>1253.5643202957115</v>
      </c>
      <c r="W171" s="217">
        <f>+IFERROR(VLOOKUP($B171,'[4]TD 401-500'!$A$4:$V$24,MATCH(W$8,'[4]TD 401-500'!$A$4:$V$4,0),FALSE),0)</f>
        <v>1274.1629928584855</v>
      </c>
      <c r="X171" s="217">
        <f>+IFERROR(VLOOKUP($B171,'[4]TD 401-500'!$A$4:$V$24,MATCH(X$8,'[4]TD 401-500'!$A$4:$V$4,0),FALSE),0)</f>
        <v>1295.194011956869</v>
      </c>
      <c r="Z171" s="214">
        <v>28</v>
      </c>
      <c r="AA171" s="219" t="s">
        <v>64</v>
      </c>
      <c r="AB171" s="216">
        <f>+IFERROR(VLOOKUP($Z171,'[4]TD 401-500'!$A$31:$V$51,MATCH(AB$8,'[4]TD 401-500'!$A$31:$V$31,0),FALSE),0)</f>
        <v>955.39329006679611</v>
      </c>
      <c r="AC171" s="217">
        <f>+IFERROR(VLOOKUP($Z171,'[4]TD 401-500'!$A$31:$V$51,MATCH(AC$8,'[4]TD 401-500'!$A$31:$V$31,0),FALSE),0)</f>
        <v>974.85611107818715</v>
      </c>
      <c r="AD171" s="217">
        <f>+IFERROR(VLOOKUP($Z171,'[4]TD 401-500'!$A$31:$V$51,MATCH(AD$8,'[4]TD 401-500'!$A$31:$V$31,0),FALSE),0)</f>
        <v>989.66080846030013</v>
      </c>
      <c r="AE171" s="217">
        <f>+IFERROR(VLOOKUP($Z171,'[4]TD 401-500'!$A$31:$V$51,MATCH(AE$8,'[4]TD 401-500'!$A$31:$V$31,0),FALSE),0)</f>
        <v>1004.6355280884345</v>
      </c>
      <c r="AF171" s="217">
        <f>+IFERROR(VLOOKUP($Z171,'[4]TD 401-500'!$A$31:$V$51,MATCH(AF$8,'[4]TD 401-500'!$A$31:$V$31,0),FALSE),0)</f>
        <v>1020.2174290037336</v>
      </c>
      <c r="AG171" s="217">
        <f>+IFERROR(VLOOKUP($Z171,'[4]TD 401-500'!$A$31:$V$51,MATCH(AG$8,'[4]TD 401-500'!$A$31:$V$31,0),FALSE),0)</f>
        <v>1036.0852223620818</v>
      </c>
      <c r="AH171" s="217">
        <f>+IFERROR(VLOOKUP($Z171,'[4]TD 401-500'!$A$31:$V$51,MATCH(AH$8,'[4]TD 401-500'!$A$31:$V$31,0),FALSE),0)</f>
        <v>1052.2783594387574</v>
      </c>
      <c r="AI171" s="217">
        <f>+IFERROR(VLOOKUP($Z171,'[4]TD 401-500'!$A$31:$V$51,MATCH(AI$8,'[4]TD 401-500'!$A$31:$V$31,0),FALSE),0)</f>
        <v>1068.7924603347956</v>
      </c>
      <c r="AJ171" s="217">
        <f>+IFERROR(VLOOKUP($Z171,'[4]TD 401-500'!$A$31:$V$51,MATCH(AJ$8,'[4]TD 401-500'!$A$31:$V$31,0),FALSE),0)</f>
        <v>1085.6367257980753</v>
      </c>
      <c r="AK171" s="217">
        <f>+IFERROR(VLOOKUP($Z171,'[4]TD 401-500'!$A$31:$V$51,MATCH(AK$8,'[4]TD 401-500'!$A$31:$V$31,0),FALSE),0)</f>
        <v>1102.81702945189</v>
      </c>
      <c r="AL171" s="217">
        <f>+IFERROR(VLOOKUP($Z171,'[4]TD 401-500'!$A$31:$V$51,MATCH(AL$8,'[4]TD 401-500'!$A$31:$V$31,0),FALSE),0)</f>
        <v>1120.340261521864</v>
      </c>
      <c r="AM171" s="217">
        <f>+IFERROR(VLOOKUP($Z171,'[4]TD 401-500'!$A$31:$V$51,MATCH(AM$8,'[4]TD 401-500'!$A$31:$V$31,0),FALSE),0)</f>
        <v>1138.2132191754465</v>
      </c>
      <c r="AN171" s="217">
        <f>+IFERROR(VLOOKUP($Z171,'[4]TD 401-500'!$A$31:$V$51,MATCH(AN$8,'[4]TD 401-500'!$A$31:$V$31,0),FALSE),0)</f>
        <v>1156.4428949064272</v>
      </c>
      <c r="AO171" s="217">
        <f>+IFERROR(VLOOKUP($Z171,'[4]TD 401-500'!$A$31:$V$51,MATCH(AO$8,'[4]TD 401-500'!$A$31:$V$31,0),FALSE),0)</f>
        <v>1175.0364032219654</v>
      </c>
      <c r="AP171" s="217">
        <f>+IFERROR(VLOOKUP($Z171,'[4]TD 401-500'!$A$31:$V$51,MATCH(AP$8,'[4]TD 401-500'!$A$31:$V$31,0),FALSE),0)</f>
        <v>1194.0010139057204</v>
      </c>
      <c r="AQ171" s="217">
        <f>+IFERROR(VLOOKUP($Z171,'[4]TD 401-500'!$A$31:$V$51,MATCH(AQ$8,'[4]TD 401-500'!$A$31:$V$31,0),FALSE),0)</f>
        <v>1213.3441041516764</v>
      </c>
      <c r="AR171" s="217">
        <f>+IFERROR(VLOOKUP($Z171,'[4]TD 401-500'!$A$31:$V$51,MATCH(AR$8,'[4]TD 401-500'!$A$31:$V$31,0),FALSE),0)</f>
        <v>1233.0733418371274</v>
      </c>
      <c r="AS171" s="217">
        <f>+IFERROR(VLOOKUP($Z171,'[4]TD 401-500'!$A$31:$V$51,MATCH(AS$8,'[4]TD 401-500'!$A$31:$V$31,0),FALSE),0)</f>
        <v>1253.195988820007</v>
      </c>
      <c r="AT171" s="217">
        <f>+IFERROR(VLOOKUP($Z171,'[4]TD 401-500'!$A$31:$V$51,MATCH(AT$8,'[4]TD 401-500'!$A$31:$V$31,0),FALSE),0)</f>
        <v>1273.7216345660665</v>
      </c>
      <c r="AU171" s="217">
        <f>+IFERROR(VLOOKUP($Z171,'[4]TD 401-500'!$A$31:$V$51,MATCH(AU$8,'[4]TD 401-500'!$A$31:$V$31,0),FALSE),0)</f>
        <v>1294.6515337836499</v>
      </c>
      <c r="AV171" s="217">
        <f>+IFERROR(VLOOKUP($Z171,'[4]TD 401-500'!$A$31:$V$51,MATCH(AV$8,'[4]TD 401-500'!$A$31:$V$31,0),FALSE),0)</f>
        <v>1316.0207316691353</v>
      </c>
    </row>
    <row r="172" spans="2:48" x14ac:dyDescent="0.3">
      <c r="B172" s="214">
        <v>29</v>
      </c>
      <c r="C172" s="219" t="s">
        <v>65</v>
      </c>
      <c r="D172" s="216">
        <f>+IFERROR(VLOOKUP($B172,'[4]TD 401-500'!$A$4:$V$24,MATCH(D$8,'[4]TD 401-500'!$A$4:$V$4,0),FALSE),0)</f>
        <v>3412.6546915037825</v>
      </c>
      <c r="E172" s="217">
        <f>+IFERROR(VLOOKUP($B172,'[4]TD 401-500'!$A$4:$V$24,MATCH(E$8,'[4]TD 401-500'!$A$4:$V$4,0),FALSE),0)</f>
        <v>3502.8942469224107</v>
      </c>
      <c r="F172" s="217">
        <f>+IFERROR(VLOOKUP($B172,'[4]TD 401-500'!$A$4:$V$24,MATCH(F$8,'[4]TD 401-500'!$A$4:$V$4,0),FALSE),0)</f>
        <v>3599.2303930882476</v>
      </c>
      <c r="G172" s="217">
        <f>+IFERROR(VLOOKUP($B172,'[4]TD 401-500'!$A$4:$V$24,MATCH(G$8,'[4]TD 401-500'!$A$4:$V$4,0),FALSE),0)</f>
        <v>3697.265630466004</v>
      </c>
      <c r="H172" s="217">
        <f>+IFERROR(VLOOKUP($B172,'[4]TD 401-500'!$A$4:$V$24,MATCH(H$8,'[4]TD 401-500'!$A$4:$V$4,0),FALSE),0)</f>
        <v>3799.327565836013</v>
      </c>
      <c r="I172" s="217">
        <f>+IFERROR(VLOOKUP($B172,'[4]TD 401-500'!$A$4:$V$24,MATCH(I$8,'[4]TD 401-500'!$A$4:$V$4,0),FALSE),0)</f>
        <v>3903.263600446589</v>
      </c>
      <c r="J172" s="217">
        <f>+IFERROR(VLOOKUP($B172,'[4]TD 401-500'!$A$4:$V$24,MATCH(J$8,'[4]TD 401-500'!$A$4:$V$4,0),FALSE),0)</f>
        <v>4009.3311865157598</v>
      </c>
      <c r="K172" s="217">
        <f>+IFERROR(VLOOKUP($B172,'[4]TD 401-500'!$A$4:$V$24,MATCH(K$8,'[4]TD 401-500'!$A$4:$V$4,0),FALSE),0)</f>
        <v>4117.5010034160396</v>
      </c>
      <c r="L172" s="217">
        <f>+IFERROR(VLOOKUP($B172,'[4]TD 401-500'!$A$4:$V$24,MATCH(L$8,'[4]TD 401-500'!$A$4:$V$4,0),FALSE),0)</f>
        <v>4227.8334813526353</v>
      </c>
      <c r="M172" s="217">
        <f>+IFERROR(VLOOKUP($B172,'[4]TD 401-500'!$A$4:$V$24,MATCH(M$8,'[4]TD 401-500'!$A$4:$V$4,0),FALSE),0)</f>
        <v>4340.3670513694915</v>
      </c>
      <c r="N172" s="217">
        <f>+IFERROR(VLOOKUP($B172,'[4]TD 401-500'!$A$4:$V$24,MATCH(N$8,'[4]TD 401-500'!$A$4:$V$4,0),FALSE),0)</f>
        <v>4455.1468562769342</v>
      </c>
      <c r="O172" s="217">
        <f>+IFERROR(VLOOKUP($B172,'[4]TD 401-500'!$A$4:$V$24,MATCH(O$8,'[4]TD 401-500'!$A$4:$V$4,0),FALSE),0)</f>
        <v>4572.2174157369864</v>
      </c>
      <c r="P172" s="217">
        <f>+IFERROR(VLOOKUP($B172,'[4]TD 401-500'!$A$4:$V$24,MATCH(P$8,'[4]TD 401-500'!$A$4:$V$4,0),FALSE),0)</f>
        <v>4691.624532501738</v>
      </c>
      <c r="Q172" s="217">
        <f>+IFERROR(VLOOKUP($B172,'[4]TD 401-500'!$A$4:$V$24,MATCH(Q$8,'[4]TD 401-500'!$A$4:$V$4,0),FALSE),0)</f>
        <v>4813.4148068685217</v>
      </c>
      <c r="R172" s="217">
        <f>+IFERROR(VLOOKUP($B172,'[4]TD 401-500'!$A$4:$V$24,MATCH(R$8,'[4]TD 401-500'!$A$4:$V$4,0),FALSE),0)</f>
        <v>4937.6358594489357</v>
      </c>
      <c r="S172" s="217">
        <f>+IFERROR(VLOOKUP($B172,'[4]TD 401-500'!$A$4:$V$24,MATCH(S$8,'[4]TD 401-500'!$A$4:$V$4,0),FALSE),0)</f>
        <v>5064.3360026335049</v>
      </c>
      <c r="T172" s="217">
        <f>+IFERROR(VLOOKUP($B172,'[4]TD 401-500'!$A$4:$V$24,MATCH(T$8,'[4]TD 401-500'!$A$4:$V$4,0),FALSE),0)</f>
        <v>5193.5654985970859</v>
      </c>
      <c r="U172" s="217">
        <f>+IFERROR(VLOOKUP($B172,'[4]TD 401-500'!$A$4:$V$24,MATCH(U$8,'[4]TD 401-500'!$A$4:$V$4,0),FALSE),0)</f>
        <v>5325.3717713413571</v>
      </c>
      <c r="V172" s="217">
        <f>+IFERROR(VLOOKUP($B172,'[4]TD 401-500'!$A$4:$V$24,MATCH(V$8,'[4]TD 401-500'!$A$4:$V$4,0),FALSE),0)</f>
        <v>5459.8181890344349</v>
      </c>
      <c r="W172" s="217">
        <f>+IFERROR(VLOOKUP($B172,'[4]TD 401-500'!$A$4:$V$24,MATCH(W$8,'[4]TD 401-500'!$A$4:$V$4,0),FALSE),0)</f>
        <v>5596.9107999806065</v>
      </c>
      <c r="X172" s="217">
        <f>+IFERROR(VLOOKUP($B172,'[4]TD 401-500'!$A$4:$V$24,MATCH(X$8,'[4]TD 401-500'!$A$4:$V$4,0),FALSE),0)</f>
        <v>5736.8873943248282</v>
      </c>
      <c r="Z172" s="214">
        <v>29</v>
      </c>
      <c r="AA172" s="219" t="s">
        <v>65</v>
      </c>
      <c r="AB172" s="216">
        <f>+IFERROR(VLOOKUP($Z172,'[4]TD 401-500'!$A$31:$V$51,MATCH(AB$8,'[4]TD 401-500'!$A$31:$V$31,0),FALSE),0)</f>
        <v>3459.5786935119595</v>
      </c>
      <c r="AC172" s="217">
        <f>+IFERROR(VLOOKUP($Z172,'[4]TD 401-500'!$A$31:$V$51,MATCH(AC$8,'[4]TD 401-500'!$A$31:$V$31,0),FALSE),0)</f>
        <v>3551.0590428175938</v>
      </c>
      <c r="AD172" s="217">
        <f>+IFERROR(VLOOKUP($Z172,'[4]TD 401-500'!$A$31:$V$51,MATCH(AD$8,'[4]TD 401-500'!$A$31:$V$31,0),FALSE),0)</f>
        <v>3648.7198109932124</v>
      </c>
      <c r="AE172" s="217">
        <f>+IFERROR(VLOOKUP($Z172,'[4]TD 401-500'!$A$31:$V$51,MATCH(AE$8,'[4]TD 401-500'!$A$31:$V$31,0),FALSE),0)</f>
        <v>3748.1030328849092</v>
      </c>
      <c r="AF172" s="217">
        <f>+IFERROR(VLOOKUP($Z172,'[4]TD 401-500'!$A$31:$V$51,MATCH(AF$8,'[4]TD 401-500'!$A$31:$V$31,0),FALSE),0)</f>
        <v>3851.5683198662568</v>
      </c>
      <c r="AG172" s="217">
        <f>+IFERROR(VLOOKUP($Z172,'[4]TD 401-500'!$A$31:$V$51,MATCH(AG$8,'[4]TD 401-500'!$A$31:$V$31,0),FALSE),0)</f>
        <v>3956.9334749527293</v>
      </c>
      <c r="AH172" s="217">
        <f>+IFERROR(VLOOKUP($Z172,'[4]TD 401-500'!$A$31:$V$51,MATCH(AH$8,'[4]TD 401-500'!$A$31:$V$31,0),FALSE),0)</f>
        <v>4064.4594903303514</v>
      </c>
      <c r="AI172" s="217">
        <f>+IFERROR(VLOOKUP($Z172,'[4]TD 401-500'!$A$31:$V$51,MATCH(AI$8,'[4]TD 401-500'!$A$31:$V$31,0),FALSE),0)</f>
        <v>4174.1166422130109</v>
      </c>
      <c r="AJ172" s="217">
        <f>+IFERROR(VLOOKUP($Z172,'[4]TD 401-500'!$A$31:$V$51,MATCH(AJ$8,'[4]TD 401-500'!$A$31:$V$31,0),FALSE),0)</f>
        <v>4285.9661917212334</v>
      </c>
      <c r="AK172" s="217">
        <f>+IFERROR(VLOOKUP($Z172,'[4]TD 401-500'!$A$31:$V$51,MATCH(AK$8,'[4]TD 401-500'!$A$31:$V$31,0),FALSE),0)</f>
        <v>4400.0470983258219</v>
      </c>
      <c r="AL172" s="217">
        <f>+IFERROR(VLOOKUP($Z172,'[4]TD 401-500'!$A$31:$V$51,MATCH(AL$8,'[4]TD 401-500'!$A$31:$V$31,0),FALSE),0)</f>
        <v>4516.4051255507411</v>
      </c>
      <c r="AM172" s="217">
        <f>+IFERROR(VLOOKUP($Z172,'[4]TD 401-500'!$A$31:$V$51,MATCH(AM$8,'[4]TD 401-500'!$A$31:$V$31,0),FALSE),0)</f>
        <v>4635.0854052033701</v>
      </c>
      <c r="AN172" s="217">
        <f>+IFERROR(VLOOKUP($Z172,'[4]TD 401-500'!$A$31:$V$51,MATCH(AN$8,'[4]TD 401-500'!$A$31:$V$31,0),FALSE),0)</f>
        <v>4756.1343698236378</v>
      </c>
      <c r="AO172" s="217">
        <f>+IFERROR(VLOOKUP($Z172,'[4]TD 401-500'!$A$31:$V$51,MATCH(AO$8,'[4]TD 401-500'!$A$31:$V$31,0),FALSE),0)</f>
        <v>4879.5992604629619</v>
      </c>
      <c r="AP172" s="217">
        <f>+IFERROR(VLOOKUP($Z172,'[4]TD 401-500'!$A$31:$V$51,MATCH(AP$8,'[4]TD 401-500'!$A$31:$V$31,0),FALSE),0)</f>
        <v>5005.5283525163577</v>
      </c>
      <c r="AQ172" s="217">
        <f>+IFERROR(VLOOKUP($Z172,'[4]TD 401-500'!$A$31:$V$51,MATCH(AQ$8,'[4]TD 401-500'!$A$31:$V$31,0),FALSE),0)</f>
        <v>5133.9706226697144</v>
      </c>
      <c r="AR172" s="217">
        <f>+IFERROR(VLOOKUP($Z172,'[4]TD 401-500'!$A$31:$V$51,MATCH(AR$8,'[4]TD 401-500'!$A$31:$V$31,0),FALSE),0)</f>
        <v>5264.9770242027971</v>
      </c>
      <c r="AS172" s="217">
        <f>+IFERROR(VLOOKUP($Z172,'[4]TD 401-500'!$A$31:$V$51,MATCH(AS$8,'[4]TD 401-500'!$A$31:$V$31,0),FALSE),0)</f>
        <v>5398.595633197302</v>
      </c>
      <c r="AT172" s="217">
        <f>+IFERROR(VLOOKUP($Z172,'[4]TD 401-500'!$A$31:$V$51,MATCH(AT$8,'[4]TD 401-500'!$A$31:$V$31,0),FALSE),0)</f>
        <v>5534.8906891336592</v>
      </c>
      <c r="AU172" s="217">
        <f>+IFERROR(VLOOKUP($Z172,'[4]TD 401-500'!$A$31:$V$51,MATCH(AU$8,'[4]TD 401-500'!$A$31:$V$31,0),FALSE),0)</f>
        <v>5673.8683234803384</v>
      </c>
      <c r="AV172" s="217">
        <f>+IFERROR(VLOOKUP($Z172,'[4]TD 401-500'!$A$31:$V$51,MATCH(AV$8,'[4]TD 401-500'!$A$31:$V$31,0),FALSE),0)</f>
        <v>5815.769595996795</v>
      </c>
    </row>
    <row r="173" spans="2:48" x14ac:dyDescent="0.3">
      <c r="B173" s="214">
        <v>31</v>
      </c>
      <c r="C173" s="219" t="s">
        <v>66</v>
      </c>
      <c r="D173" s="216">
        <f>+IFERROR(VLOOKUP($B173,'[4]TD 401-500'!$A$4:$V$24,MATCH(D$8,'[4]TD 401-500'!$A$4:$V$4,0),FALSE),0)</f>
        <v>2423.2345640679482</v>
      </c>
      <c r="E173" s="217">
        <f>+IFERROR(VLOOKUP($B173,'[4]TD 401-500'!$A$4:$V$24,MATCH(E$8,'[4]TD 401-500'!$A$4:$V$4,0),FALSE),0)</f>
        <v>2480.6269295328925</v>
      </c>
      <c r="F173" s="217">
        <f>+IFERROR(VLOOKUP($B173,'[4]TD 401-500'!$A$4:$V$24,MATCH(F$8,'[4]TD 401-500'!$A$4:$V$4,0),FALSE),0)</f>
        <v>2541.8841878963599</v>
      </c>
      <c r="G173" s="217">
        <f>+IFERROR(VLOOKUP($B173,'[4]TD 401-500'!$A$4:$V$24,MATCH(G$8,'[4]TD 401-500'!$A$4:$V$4,0),FALSE),0)</f>
        <v>2604.1552943022675</v>
      </c>
      <c r="H173" s="217">
        <f>+IFERROR(VLOOKUP($B173,'[4]TD 401-500'!$A$4:$V$24,MATCH(H$8,'[4]TD 401-500'!$A$4:$V$4,0),FALSE),0)</f>
        <v>2668.9596617638367</v>
      </c>
      <c r="I173" s="217">
        <f>+IFERROR(VLOOKUP($B173,'[4]TD 401-500'!$A$4:$V$24,MATCH(I$8,'[4]TD 401-500'!$A$4:$V$4,0),FALSE),0)</f>
        <v>2735.0055014191512</v>
      </c>
      <c r="J173" s="217">
        <f>+IFERROR(VLOOKUP($B173,'[4]TD 401-500'!$A$4:$V$24,MATCH(J$8,'[4]TD 401-500'!$A$4:$V$4,0),FALSE),0)</f>
        <v>2802.397693055244</v>
      </c>
      <c r="K173" s="217">
        <f>+IFERROR(VLOOKUP($B173,'[4]TD 401-500'!$A$4:$V$24,MATCH(K$8,'[4]TD 401-500'!$A$4:$V$4,0),FALSE),0)</f>
        <v>2871.1276387230687</v>
      </c>
      <c r="L173" s="217">
        <f>+IFERROR(VLOOKUP($B173,'[4]TD 401-500'!$A$4:$V$24,MATCH(L$8,'[4]TD 401-500'!$A$4:$V$4,0),FALSE),0)</f>
        <v>2941.2311889065463</v>
      </c>
      <c r="M173" s="217">
        <f>+IFERROR(VLOOKUP($B173,'[4]TD 401-500'!$A$4:$V$24,MATCH(M$8,'[4]TD 401-500'!$A$4:$V$4,0),FALSE),0)</f>
        <v>3012.7334139779673</v>
      </c>
      <c r="N173" s="217">
        <f>+IFERROR(VLOOKUP($B173,'[4]TD 401-500'!$A$4:$V$24,MATCH(N$8,'[4]TD 401-500'!$A$4:$V$4,0),FALSE),0)</f>
        <v>3085.6628300311418</v>
      </c>
      <c r="O173" s="217">
        <f>+IFERROR(VLOOKUP($B173,'[4]TD 401-500'!$A$4:$V$24,MATCH(O$8,'[4]TD 401-500'!$A$4:$V$4,0),FALSE),0)</f>
        <v>3160.047767179205</v>
      </c>
      <c r="P173" s="217">
        <f>+IFERROR(VLOOKUP($B173,'[4]TD 401-500'!$A$4:$V$24,MATCH(P$8,'[4]TD 401-500'!$A$4:$V$4,0),FALSE),0)</f>
        <v>3235.9173160843966</v>
      </c>
      <c r="Q173" s="217">
        <f>+IFERROR(VLOOKUP($B173,'[4]TD 401-500'!$A$4:$V$24,MATCH(Q$8,'[4]TD 401-500'!$A$4:$V$4,0),FALSE),0)</f>
        <v>3313.3010917700972</v>
      </c>
      <c r="R173" s="217">
        <f>+IFERROR(VLOOKUP($B173,'[4]TD 401-500'!$A$4:$V$24,MATCH(R$8,'[4]TD 401-500'!$A$4:$V$4,0),FALSE),0)</f>
        <v>3392.2293390119003</v>
      </c>
      <c r="S173" s="217">
        <f>+IFERROR(VLOOKUP($B173,'[4]TD 401-500'!$A$4:$V$24,MATCH(S$8,'[4]TD 401-500'!$A$4:$V$4,0),FALSE),0)</f>
        <v>3472.7328016307688</v>
      </c>
      <c r="T173" s="217">
        <f>+IFERROR(VLOOKUP($B173,'[4]TD 401-500'!$A$4:$V$24,MATCH(T$8,'[4]TD 401-500'!$A$4:$V$4,0),FALSE),0)</f>
        <v>3554.8432333382002</v>
      </c>
      <c r="U173" s="217">
        <f>+IFERROR(VLOOKUP($B173,'[4]TD 401-500'!$A$4:$V$24,MATCH(U$8,'[4]TD 401-500'!$A$4:$V$4,0),FALSE),0)</f>
        <v>3638.5914777175244</v>
      </c>
      <c r="V173" s="217">
        <f>+IFERROR(VLOOKUP($B173,'[4]TD 401-500'!$A$4:$V$24,MATCH(V$8,'[4]TD 401-500'!$A$4:$V$4,0),FALSE),0)</f>
        <v>3724.0150209806488</v>
      </c>
      <c r="W173" s="217">
        <f>+IFERROR(VLOOKUP($B173,'[4]TD 401-500'!$A$4:$V$24,MATCH(W$8,'[4]TD 401-500'!$A$4:$V$4,0),FALSE),0)</f>
        <v>3811.1285519594412</v>
      </c>
      <c r="X173" s="217">
        <f>+IFERROR(VLOOKUP($B173,'[4]TD 401-500'!$A$4:$V$24,MATCH(X$8,'[4]TD 401-500'!$A$4:$V$4,0),FALSE),0)</f>
        <v>3900.0411829069385</v>
      </c>
      <c r="Z173" s="214">
        <v>31</v>
      </c>
      <c r="AA173" s="219" t="s">
        <v>66</v>
      </c>
      <c r="AB173" s="216">
        <f>+IFERROR(VLOOKUP($Z173,'[4]TD 401-500'!$A$31:$V$51,MATCH(AB$8,'[4]TD 401-500'!$A$31:$V$31,0),FALSE),0)</f>
        <v>2456.5540393238812</v>
      </c>
      <c r="AC173" s="217">
        <f>+IFERROR(VLOOKUP($Z173,'[4]TD 401-500'!$A$31:$V$51,MATCH(AC$8,'[4]TD 401-500'!$A$31:$V$31,0),FALSE),0)</f>
        <v>2514.7355498139714</v>
      </c>
      <c r="AD173" s="217">
        <f>+IFERROR(VLOOKUP($Z173,'[4]TD 401-500'!$A$31:$V$51,MATCH(AD$8,'[4]TD 401-500'!$A$31:$V$31,0),FALSE),0)</f>
        <v>2576.8350954799353</v>
      </c>
      <c r="AE173" s="217">
        <f>+IFERROR(VLOOKUP($Z173,'[4]TD 401-500'!$A$31:$V$51,MATCH(AE$8,'[4]TD 401-500'!$A$31:$V$31,0),FALSE),0)</f>
        <v>2639.9624295989224</v>
      </c>
      <c r="AF173" s="217">
        <f>+IFERROR(VLOOKUP($Z173,'[4]TD 401-500'!$A$31:$V$51,MATCH(AF$8,'[4]TD 401-500'!$A$31:$V$31,0),FALSE),0)</f>
        <v>2705.657857113089</v>
      </c>
      <c r="AG173" s="217">
        <f>+IFERROR(VLOOKUP($Z173,'[4]TD 401-500'!$A$31:$V$51,MATCH(AG$8,'[4]TD 401-500'!$A$31:$V$31,0),FALSE),0)</f>
        <v>2772.6118270636648</v>
      </c>
      <c r="AH173" s="217">
        <f>+IFERROR(VLOOKUP($Z173,'[4]TD 401-500'!$A$31:$V$51,MATCH(AH$8,'[4]TD 401-500'!$A$31:$V$31,0),FALSE),0)</f>
        <v>2840.930661334753</v>
      </c>
      <c r="AI173" s="217">
        <f>+IFERROR(VLOOKUP($Z173,'[4]TD 401-500'!$A$31:$V$51,MATCH(AI$8,'[4]TD 401-500'!$A$31:$V$31,0),FALSE),0)</f>
        <v>2910.6056437555071</v>
      </c>
      <c r="AJ173" s="217">
        <f>+IFERROR(VLOOKUP($Z173,'[4]TD 401-500'!$A$31:$V$51,MATCH(AJ$8,'[4]TD 401-500'!$A$31:$V$31,0),FALSE),0)</f>
        <v>2981.67311775401</v>
      </c>
      <c r="AK173" s="217">
        <f>+IFERROR(VLOOKUP($Z173,'[4]TD 401-500'!$A$31:$V$51,MATCH(AK$8,'[4]TD 401-500'!$A$31:$V$31,0),FALSE),0)</f>
        <v>3054.1584984201636</v>
      </c>
      <c r="AL173" s="217">
        <f>+IFERROR(VLOOKUP($Z173,'[4]TD 401-500'!$A$31:$V$51,MATCH(AL$8,'[4]TD 401-500'!$A$31:$V$31,0),FALSE),0)</f>
        <v>3128.0906939440697</v>
      </c>
      <c r="AM173" s="217">
        <f>+IFERROR(VLOOKUP($Z173,'[4]TD 401-500'!$A$31:$V$51,MATCH(AM$8,'[4]TD 401-500'!$A$31:$V$31,0),FALSE),0)</f>
        <v>3203.4984239779201</v>
      </c>
      <c r="AN173" s="217">
        <f>+IFERROR(VLOOKUP($Z173,'[4]TD 401-500'!$A$31:$V$51,MATCH(AN$8,'[4]TD 401-500'!$A$31:$V$31,0),FALSE),0)</f>
        <v>3280.4111791805585</v>
      </c>
      <c r="AO173" s="217">
        <f>+IFERROR(VLOOKUP($Z173,'[4]TD 401-500'!$A$31:$V$51,MATCH(AO$8,'[4]TD 401-500'!$A$31:$V$31,0),FALSE),0)</f>
        <v>3358.8589817819366</v>
      </c>
      <c r="AP173" s="217">
        <f>+IFERROR(VLOOKUP($Z173,'[4]TD 401-500'!$A$31:$V$51,MATCH(AP$8,'[4]TD 401-500'!$A$31:$V$31,0),FALSE),0)</f>
        <v>3438.8724924233129</v>
      </c>
      <c r="AQ173" s="217">
        <f>+IFERROR(VLOOKUP($Z173,'[4]TD 401-500'!$A$31:$V$51,MATCH(AQ$8,'[4]TD 401-500'!$A$31:$V$31,0),FALSE),0)</f>
        <v>3520.4828776531917</v>
      </c>
      <c r="AR173" s="217">
        <f>+IFERROR(VLOOKUP($Z173,'[4]TD 401-500'!$A$31:$V$51,MATCH(AR$8,'[4]TD 401-500'!$A$31:$V$31,0),FALSE),0)</f>
        <v>3603.7223277966013</v>
      </c>
      <c r="AS173" s="217">
        <f>+IFERROR(VLOOKUP($Z173,'[4]TD 401-500'!$A$31:$V$51,MATCH(AS$8,'[4]TD 401-500'!$A$31:$V$31,0),FALSE),0)</f>
        <v>3688.6221105361406</v>
      </c>
      <c r="AT173" s="217">
        <f>+IFERROR(VLOOKUP($Z173,'[4]TD 401-500'!$A$31:$V$51,MATCH(AT$8,'[4]TD 401-500'!$A$31:$V$31,0),FALSE),0)</f>
        <v>3775.2202275191316</v>
      </c>
      <c r="AU173" s="217">
        <f>+IFERROR(VLOOKUP($Z173,'[4]TD 401-500'!$A$31:$V$51,MATCH(AU$8,'[4]TD 401-500'!$A$31:$V$31,0),FALSE),0)</f>
        <v>3863.5315695488844</v>
      </c>
      <c r="AV173" s="217">
        <f>+IFERROR(VLOOKUP($Z173,'[4]TD 401-500'!$A$31:$V$51,MATCH(AV$8,'[4]TD 401-500'!$A$31:$V$31,0),FALSE),0)</f>
        <v>3953.6667491719081</v>
      </c>
    </row>
    <row r="174" spans="2:48" x14ac:dyDescent="0.3">
      <c r="B174" s="214">
        <v>32</v>
      </c>
      <c r="C174" s="219" t="s">
        <v>67</v>
      </c>
      <c r="D174" s="216">
        <f>+IFERROR(VLOOKUP($B174,'[4]TD 401-500'!$A$4:$V$24,MATCH(D$8,'[4]TD 401-500'!$A$4:$V$4,0),FALSE),0)</f>
        <v>10052.852908652325</v>
      </c>
      <c r="E174" s="217">
        <f>+IFERROR(VLOOKUP($B174,'[4]TD 401-500'!$A$4:$V$24,MATCH(E$8,'[4]TD 401-500'!$A$4:$V$4,0),FALSE),0)</f>
        <v>10324.990660721955</v>
      </c>
      <c r="F174" s="217">
        <f>+IFERROR(VLOOKUP($B174,'[4]TD 401-500'!$A$4:$V$24,MATCH(F$8,'[4]TD 401-500'!$A$4:$V$4,0),FALSE),0)</f>
        <v>10647.38386089382</v>
      </c>
      <c r="G174" s="217">
        <f>+IFERROR(VLOOKUP($B174,'[4]TD 401-500'!$A$4:$V$24,MATCH(G$8,'[4]TD 401-500'!$A$4:$V$4,0),FALSE),0)</f>
        <v>10974.668049751417</v>
      </c>
      <c r="H174" s="217">
        <f>+IFERROR(VLOOKUP($B174,'[4]TD 401-500'!$A$4:$V$24,MATCH(H$8,'[4]TD 401-500'!$A$4:$V$4,0),FALSE),0)</f>
        <v>11315.550437645914</v>
      </c>
      <c r="I174" s="217">
        <f>+IFERROR(VLOOKUP($B174,'[4]TD 401-500'!$A$4:$V$24,MATCH(I$8,'[4]TD 401-500'!$A$4:$V$4,0),FALSE),0)</f>
        <v>11662.922757094806</v>
      </c>
      <c r="J174" s="217">
        <f>+IFERROR(VLOOKUP($B174,'[4]TD 401-500'!$A$4:$V$24,MATCH(J$8,'[4]TD 401-500'!$A$4:$V$4,0),FALSE),0)</f>
        <v>12017.387600013557</v>
      </c>
      <c r="K174" s="217">
        <f>+IFERROR(VLOOKUP($B174,'[4]TD 401-500'!$A$4:$V$24,MATCH(K$8,'[4]TD 401-500'!$A$4:$V$4,0),FALSE),0)</f>
        <v>12378.885773511072</v>
      </c>
      <c r="L174" s="217">
        <f>+IFERROR(VLOOKUP($B174,'[4]TD 401-500'!$A$4:$V$24,MATCH(L$8,'[4]TD 401-500'!$A$4:$V$4,0),FALSE),0)</f>
        <v>12747.609422323432</v>
      </c>
      <c r="M174" s="217">
        <f>+IFERROR(VLOOKUP($B174,'[4]TD 401-500'!$A$4:$V$24,MATCH(M$8,'[4]TD 401-500'!$A$4:$V$4,0),FALSE),0)</f>
        <v>13123.689491434592</v>
      </c>
      <c r="N174" s="217">
        <f>+IFERROR(VLOOKUP($B174,'[4]TD 401-500'!$A$4:$V$24,MATCH(N$8,'[4]TD 401-500'!$A$4:$V$4,0),FALSE),0)</f>
        <v>13507.276202050271</v>
      </c>
      <c r="O174" s="217">
        <f>+IFERROR(VLOOKUP($B174,'[4]TD 401-500'!$A$4:$V$24,MATCH(O$8,'[4]TD 401-500'!$A$4:$V$4,0),FALSE),0)</f>
        <v>13898.518501496987</v>
      </c>
      <c r="P174" s="217">
        <f>+IFERROR(VLOOKUP($B174,'[4]TD 401-500'!$A$4:$V$24,MATCH(P$8,'[4]TD 401-500'!$A$4:$V$4,0),FALSE),0)</f>
        <v>14297.569414341469</v>
      </c>
      <c r="Q174" s="217">
        <f>+IFERROR(VLOOKUP($B174,'[4]TD 401-500'!$A$4:$V$24,MATCH(Q$8,'[4]TD 401-500'!$A$4:$V$4,0),FALSE),0)</f>
        <v>14704.584698696743</v>
      </c>
      <c r="R174" s="217">
        <f>+IFERROR(VLOOKUP($B174,'[4]TD 401-500'!$A$4:$V$24,MATCH(R$8,'[4]TD 401-500'!$A$4:$V$4,0),FALSE),0)</f>
        <v>15119.723449597182</v>
      </c>
      <c r="S174" s="217">
        <f>+IFERROR(VLOOKUP($B174,'[4]TD 401-500'!$A$4:$V$24,MATCH(S$8,'[4]TD 401-500'!$A$4:$V$4,0),FALSE),0)</f>
        <v>15543.147308955937</v>
      </c>
      <c r="T174" s="217">
        <f>+IFERROR(VLOOKUP($B174,'[4]TD 401-500'!$A$4:$V$24,MATCH(T$8,'[4]TD 401-500'!$A$4:$V$4,0),FALSE),0)</f>
        <v>15975.02353012154</v>
      </c>
      <c r="U174" s="217">
        <f>+IFERROR(VLOOKUP($B174,'[4]TD 401-500'!$A$4:$V$24,MATCH(U$8,'[4]TD 401-500'!$A$4:$V$4,0),FALSE),0)</f>
        <v>16415.513410098036</v>
      </c>
      <c r="V174" s="217">
        <f>+IFERROR(VLOOKUP($B174,'[4]TD 401-500'!$A$4:$V$24,MATCH(V$8,'[4]TD 401-500'!$A$4:$V$4,0),FALSE),0)</f>
        <v>16864.817751487481</v>
      </c>
      <c r="W174" s="217">
        <f>+IFERROR(VLOOKUP($B174,'[4]TD 401-500'!$A$4:$V$24,MATCH(W$8,'[4]TD 401-500'!$A$4:$V$4,0),FALSE),0)</f>
        <v>17322.999611763014</v>
      </c>
      <c r="X174" s="217">
        <f>+IFERROR(VLOOKUP($B174,'[4]TD 401-500'!$A$4:$V$24,MATCH(X$8,'[4]TD 401-500'!$A$4:$V$4,0),FALSE),0)</f>
        <v>17790.686950721876</v>
      </c>
      <c r="Z174" s="214">
        <v>32</v>
      </c>
      <c r="AA174" s="219" t="s">
        <v>67</v>
      </c>
      <c r="AB174" s="216">
        <f>+IFERROR(VLOOKUP($Z174,'[4]TD 401-500'!$A$31:$V$51,MATCH(AB$8,'[4]TD 401-500'!$A$31:$V$31,0),FALSE),0)</f>
        <v>10191.079636146298</v>
      </c>
      <c r="AC174" s="217">
        <f>+IFERROR(VLOOKUP($Z174,'[4]TD 401-500'!$A$31:$V$51,MATCH(AC$8,'[4]TD 401-500'!$A$31:$V$31,0),FALSE),0)</f>
        <v>10466.959282306882</v>
      </c>
      <c r="AD174" s="217">
        <f>+IFERROR(VLOOKUP($Z174,'[4]TD 401-500'!$A$31:$V$51,MATCH(AD$8,'[4]TD 401-500'!$A$31:$V$31,0),FALSE),0)</f>
        <v>10793.785388981109</v>
      </c>
      <c r="AE174" s="217">
        <f>+IFERROR(VLOOKUP($Z174,'[4]TD 401-500'!$A$31:$V$51,MATCH(AE$8,'[4]TD 401-500'!$A$31:$V$31,0),FALSE),0)</f>
        <v>11125.569735435498</v>
      </c>
      <c r="AF174" s="217">
        <f>+IFERROR(VLOOKUP($Z174,'[4]TD 401-500'!$A$31:$V$51,MATCH(AF$8,'[4]TD 401-500'!$A$31:$V$31,0),FALSE),0)</f>
        <v>11471.139256163544</v>
      </c>
      <c r="AG174" s="217">
        <f>+IFERROR(VLOOKUP($Z174,'[4]TD 401-500'!$A$31:$V$51,MATCH(AG$8,'[4]TD 401-500'!$A$31:$V$31,0),FALSE),0)</f>
        <v>11823.287945004855</v>
      </c>
      <c r="AH174" s="217">
        <f>+IFERROR(VLOOKUP($Z174,'[4]TD 401-500'!$A$31:$V$51,MATCH(AH$8,'[4]TD 401-500'!$A$31:$V$31,0),FALSE),0)</f>
        <v>12182.626679513744</v>
      </c>
      <c r="AI174" s="217">
        <f>+IFERROR(VLOOKUP($Z174,'[4]TD 401-500'!$A$31:$V$51,MATCH(AI$8,'[4]TD 401-500'!$A$31:$V$31,0),FALSE),0)</f>
        <v>12549.095452896841</v>
      </c>
      <c r="AJ174" s="217">
        <f>+IFERROR(VLOOKUP($Z174,'[4]TD 401-500'!$A$31:$V$51,MATCH(AJ$8,'[4]TD 401-500'!$A$31:$V$31,0),FALSE),0)</f>
        <v>12922.889051880373</v>
      </c>
      <c r="AK174" s="217">
        <f>+IFERROR(VLOOKUP($Z174,'[4]TD 401-500'!$A$31:$V$51,MATCH(AK$8,'[4]TD 401-500'!$A$31:$V$31,0),FALSE),0)</f>
        <v>13304.140221941811</v>
      </c>
      <c r="AL174" s="217">
        <f>+IFERROR(VLOOKUP($Z174,'[4]TD 401-500'!$A$31:$V$51,MATCH(AL$8,'[4]TD 401-500'!$A$31:$V$31,0),FALSE),0)</f>
        <v>13693.00124982846</v>
      </c>
      <c r="AM174" s="217">
        <f>+IFERROR(VLOOKUP($Z174,'[4]TD 401-500'!$A$31:$V$51,MATCH(AM$8,'[4]TD 401-500'!$A$31:$V$31,0),FALSE),0)</f>
        <v>14089.623130892565</v>
      </c>
      <c r="AN174" s="217">
        <f>+IFERROR(VLOOKUP($Z174,'[4]TD 401-500'!$A$31:$V$51,MATCH(AN$8,'[4]TD 401-500'!$A$31:$V$31,0),FALSE),0)</f>
        <v>14494.160993788661</v>
      </c>
      <c r="AO174" s="217">
        <f>+IFERROR(VLOOKUP($Z174,'[4]TD 401-500'!$A$31:$V$51,MATCH(AO$8,'[4]TD 401-500'!$A$31:$V$31,0),FALSE),0)</f>
        <v>14906.772738303815</v>
      </c>
      <c r="AP174" s="217">
        <f>+IFERROR(VLOOKUP($Z174,'[4]TD 401-500'!$A$31:$V$51,MATCH(AP$8,'[4]TD 401-500'!$A$31:$V$31,0),FALSE),0)</f>
        <v>15327.619647029142</v>
      </c>
      <c r="AQ174" s="217">
        <f>+IFERROR(VLOOKUP($Z174,'[4]TD 401-500'!$A$31:$V$51,MATCH(AQ$8,'[4]TD 401-500'!$A$31:$V$31,0),FALSE),0)</f>
        <v>15756.865584454081</v>
      </c>
      <c r="AR174" s="217">
        <f>+IFERROR(VLOOKUP($Z174,'[4]TD 401-500'!$A$31:$V$51,MATCH(AR$8,'[4]TD 401-500'!$A$31:$V$31,0),FALSE),0)</f>
        <v>16194.680103660708</v>
      </c>
      <c r="AS174" s="217">
        <f>+IFERROR(VLOOKUP($Z174,'[4]TD 401-500'!$A$31:$V$51,MATCH(AS$8,'[4]TD 401-500'!$A$31:$V$31,0),FALSE),0)</f>
        <v>16641.226719486884</v>
      </c>
      <c r="AT174" s="217">
        <f>+IFERROR(VLOOKUP($Z174,'[4]TD 401-500'!$A$31:$V$51,MATCH(AT$8,'[4]TD 401-500'!$A$31:$V$31,0),FALSE),0)</f>
        <v>17096.708995570429</v>
      </c>
      <c r="AU174" s="217">
        <f>+IFERROR(VLOOKUP($Z174,'[4]TD 401-500'!$A$31:$V$51,MATCH(AU$8,'[4]TD 401-500'!$A$31:$V$31,0),FALSE),0)</f>
        <v>17561.190856424742</v>
      </c>
      <c r="AV174" s="217">
        <f>+IFERROR(VLOOKUP($Z174,'[4]TD 401-500'!$A$31:$V$51,MATCH(AV$8,'[4]TD 401-500'!$A$31:$V$31,0),FALSE),0)</f>
        <v>18035.308896294318</v>
      </c>
    </row>
    <row r="175" spans="2:48" x14ac:dyDescent="0.3">
      <c r="B175" s="214">
        <v>33</v>
      </c>
      <c r="C175" s="219" t="s">
        <v>68</v>
      </c>
      <c r="D175" s="216">
        <f>+IFERROR(VLOOKUP($B175,'[4]TD 401-500'!$A$4:$V$24,MATCH(D$8,'[4]TD 401-500'!$A$4:$V$4,0),FALSE),0)</f>
        <v>5360.9164637287249</v>
      </c>
      <c r="E175" s="217">
        <f>+IFERROR(VLOOKUP($B175,'[4]TD 401-500'!$A$4:$V$24,MATCH(E$8,'[4]TD 401-500'!$A$4:$V$4,0),FALSE),0)</f>
        <v>5580.5314038221395</v>
      </c>
      <c r="F175" s="217">
        <f>+IFERROR(VLOOKUP($B175,'[4]TD 401-500'!$A$4:$V$24,MATCH(F$8,'[4]TD 401-500'!$A$4:$V$4,0),FALSE),0)</f>
        <v>5804.3155314393152</v>
      </c>
      <c r="G175" s="217">
        <f>+IFERROR(VLOOKUP($B175,'[4]TD 401-500'!$A$4:$V$24,MATCH(G$8,'[4]TD 401-500'!$A$4:$V$4,0),FALSE),0)</f>
        <v>6031.8419733766323</v>
      </c>
      <c r="H175" s="217">
        <f>+IFERROR(VLOOKUP($B175,'[4]TD 401-500'!$A$4:$V$24,MATCH(H$8,'[4]TD 401-500'!$A$4:$V$4,0),FALSE),0)</f>
        <v>6268.7259860247368</v>
      </c>
      <c r="I175" s="217">
        <f>+IFERROR(VLOOKUP($B175,'[4]TD 401-500'!$A$4:$V$24,MATCH(I$8,'[4]TD 401-500'!$A$4:$V$4,0),FALSE),0)</f>
        <v>6510.0371029696107</v>
      </c>
      <c r="J175" s="217">
        <f>+IFERROR(VLOOKUP($B175,'[4]TD 401-500'!$A$4:$V$24,MATCH(J$8,'[4]TD 401-500'!$A$4:$V$4,0),FALSE),0)</f>
        <v>6756.2858185254991</v>
      </c>
      <c r="K175" s="217">
        <f>+IFERROR(VLOOKUP($B175,'[4]TD 401-500'!$A$4:$V$24,MATCH(K$8,'[4]TD 401-500'!$A$4:$V$4,0),FALSE),0)</f>
        <v>7007.4179652706362</v>
      </c>
      <c r="L175" s="217">
        <f>+IFERROR(VLOOKUP($B175,'[4]TD 401-500'!$A$4:$V$24,MATCH(L$8,'[4]TD 401-500'!$A$4:$V$4,0),FALSE),0)</f>
        <v>7263.5703186423143</v>
      </c>
      <c r="M175" s="217">
        <f>+IFERROR(VLOOKUP($B175,'[4]TD 401-500'!$A$4:$V$24,MATCH(M$8,'[4]TD 401-500'!$A$4:$V$4,0),FALSE),0)</f>
        <v>7524.8330033566972</v>
      </c>
      <c r="N175" s="217">
        <f>+IFERROR(VLOOKUP($B175,'[4]TD 401-500'!$A$4:$V$24,MATCH(N$8,'[4]TD 401-500'!$A$4:$V$4,0),FALSE),0)</f>
        <v>7791.3105938820745</v>
      </c>
      <c r="O175" s="217">
        <f>+IFERROR(VLOOKUP($B175,'[4]TD 401-500'!$A$4:$V$24,MATCH(O$8,'[4]TD 401-500'!$A$4:$V$4,0),FALSE),0)</f>
        <v>8063.106508403027</v>
      </c>
      <c r="P175" s="217">
        <f>+IFERROR(VLOOKUP($B175,'[4]TD 401-500'!$A$4:$V$24,MATCH(P$8,'[4]TD 401-500'!$A$4:$V$4,0),FALSE),0)</f>
        <v>8340.327068051578</v>
      </c>
      <c r="Q175" s="217">
        <f>+IFERROR(VLOOKUP($B175,'[4]TD 401-500'!$A$4:$V$24,MATCH(Q$8,'[4]TD 401-500'!$A$4:$V$4,0),FALSE),0)</f>
        <v>8623.0804709965269</v>
      </c>
      <c r="R175" s="217">
        <f>+IFERROR(VLOOKUP($B175,'[4]TD 401-500'!$A$4:$V$24,MATCH(R$8,'[4]TD 401-500'!$A$4:$V$4,0),FALSE),0)</f>
        <v>8911.477254405132</v>
      </c>
      <c r="S175" s="217">
        <f>+IFERROR(VLOOKUP($B175,'[4]TD 401-500'!$A$4:$V$24,MATCH(S$8,'[4]TD 401-500'!$A$4:$V$4,0),FALSE),0)</f>
        <v>9205.6296600493806</v>
      </c>
      <c r="T175" s="217">
        <f>+IFERROR(VLOOKUP($B175,'[4]TD 401-500'!$A$4:$V$24,MATCH(T$8,'[4]TD 401-500'!$A$4:$V$4,0),FALSE),0)</f>
        <v>9505.6540762840759</v>
      </c>
      <c r="U175" s="217">
        <f>+IFERROR(VLOOKUP($B175,'[4]TD 401-500'!$A$4:$V$24,MATCH(U$8,'[4]TD 401-500'!$A$4:$V$4,0),FALSE),0)</f>
        <v>9811.6617852452091</v>
      </c>
      <c r="V175" s="217">
        <f>+IFERROR(VLOOKUP($B175,'[4]TD 401-500'!$A$4:$V$24,MATCH(V$8,'[4]TD 401-500'!$A$4:$V$4,0),FALSE),0)</f>
        <v>10123.795294501695</v>
      </c>
      <c r="W175" s="217">
        <f>+IFERROR(VLOOKUP($B175,'[4]TD 401-500'!$A$4:$V$24,MATCH(W$8,'[4]TD 401-500'!$A$4:$V$4,0),FALSE),0)</f>
        <v>10442.086653363909</v>
      </c>
      <c r="X175" s="217">
        <f>+IFERROR(VLOOKUP($B175,'[4]TD 401-500'!$A$4:$V$24,MATCH(X$8,'[4]TD 401-500'!$A$4:$V$4,0),FALSE),0)</f>
        <v>10767.018118571366</v>
      </c>
      <c r="Z175" s="214">
        <v>33</v>
      </c>
      <c r="AA175" s="219" t="s">
        <v>68</v>
      </c>
      <c r="AB175" s="216">
        <f>+IFERROR(VLOOKUP($Z175,'[4]TD 401-500'!$A$31:$V$51,MATCH(AB$8,'[4]TD 401-500'!$A$31:$V$31,0),FALSE),0)</f>
        <v>5434.629065104994</v>
      </c>
      <c r="AC175" s="217">
        <f>+IFERROR(VLOOKUP($Z175,'[4]TD 401-500'!$A$31:$V$51,MATCH(AC$8,'[4]TD 401-500'!$A$31:$V$31,0),FALSE),0)</f>
        <v>5657.2637106246866</v>
      </c>
      <c r="AD175" s="217">
        <f>+IFERROR(VLOOKUP($Z175,'[4]TD 401-500'!$A$31:$V$51,MATCH(AD$8,'[4]TD 401-500'!$A$31:$V$31,0),FALSE),0)</f>
        <v>5884.1248699966018</v>
      </c>
      <c r="AE175" s="217">
        <f>+IFERROR(VLOOKUP($Z175,'[4]TD 401-500'!$A$31:$V$51,MATCH(AE$8,'[4]TD 401-500'!$A$31:$V$31,0),FALSE),0)</f>
        <v>6114.7798005105551</v>
      </c>
      <c r="AF175" s="217">
        <f>+IFERROR(VLOOKUP($Z175,'[4]TD 401-500'!$A$31:$V$51,MATCH(AF$8,'[4]TD 401-500'!$A$31:$V$31,0),FALSE),0)</f>
        <v>6354.9209683325762</v>
      </c>
      <c r="AG175" s="217">
        <f>+IFERROR(VLOOKUP($Z175,'[4]TD 401-500'!$A$31:$V$51,MATCH(AG$8,'[4]TD 401-500'!$A$31:$V$31,0),FALSE),0)</f>
        <v>6599.550113135444</v>
      </c>
      <c r="AH175" s="217">
        <f>+IFERROR(VLOOKUP($Z175,'[4]TD 401-500'!$A$31:$V$51,MATCH(AH$8,'[4]TD 401-500'!$A$31:$V$31,0),FALSE),0)</f>
        <v>6849.1847485302169</v>
      </c>
      <c r="AI175" s="217">
        <f>+IFERROR(VLOOKUP($Z175,'[4]TD 401-500'!$A$31:$V$51,MATCH(AI$8,'[4]TD 401-500'!$A$31:$V$31,0),FALSE),0)</f>
        <v>7103.7699622931086</v>
      </c>
      <c r="AJ175" s="217">
        <f>+IFERROR(VLOOKUP($Z175,'[4]TD 401-500'!$A$31:$V$51,MATCH(AJ$8,'[4]TD 401-500'!$A$31:$V$31,0),FALSE),0)</f>
        <v>7363.4444105236425</v>
      </c>
      <c r="AK175" s="217">
        <f>+IFERROR(VLOOKUP($Z175,'[4]TD 401-500'!$A$31:$V$51,MATCH(AK$8,'[4]TD 401-500'!$A$31:$V$31,0),FALSE),0)</f>
        <v>7628.2994571528534</v>
      </c>
      <c r="AL175" s="217">
        <f>+IFERROR(VLOOKUP($Z175,'[4]TD 401-500'!$A$31:$V$51,MATCH(AL$8,'[4]TD 401-500'!$A$31:$V$31,0),FALSE),0)</f>
        <v>7898.4411145479535</v>
      </c>
      <c r="AM175" s="217">
        <f>+IFERROR(VLOOKUP($Z175,'[4]TD 401-500'!$A$31:$V$51,MATCH(AM$8,'[4]TD 401-500'!$A$31:$V$31,0),FALSE),0)</f>
        <v>8173.974222893572</v>
      </c>
      <c r="AN175" s="217">
        <f>+IFERROR(VLOOKUP($Z175,'[4]TD 401-500'!$A$31:$V$51,MATCH(AN$8,'[4]TD 401-500'!$A$31:$V$31,0),FALSE),0)</f>
        <v>8455.0065652372868</v>
      </c>
      <c r="AO175" s="217">
        <f>+IFERROR(VLOOKUP($Z175,'[4]TD 401-500'!$A$31:$V$51,MATCH(AO$8,'[4]TD 401-500'!$A$31:$V$31,0),FALSE),0)</f>
        <v>8741.6478274727306</v>
      </c>
      <c r="AP175" s="217">
        <f>+IFERROR(VLOOKUP($Z175,'[4]TD 401-500'!$A$31:$V$51,MATCH(AP$8,'[4]TD 401-500'!$A$31:$V$31,0),FALSE),0)</f>
        <v>9034.0100666531998</v>
      </c>
      <c r="AQ175" s="217">
        <f>+IFERROR(VLOOKUP($Z175,'[4]TD 401-500'!$A$31:$V$51,MATCH(AQ$8,'[4]TD 401-500'!$A$31:$V$31,0),FALSE),0)</f>
        <v>9332.2070678750588</v>
      </c>
      <c r="AR175" s="217">
        <f>+IFERROR(VLOOKUP($Z175,'[4]TD 401-500'!$A$31:$V$51,MATCH(AR$8,'[4]TD 401-500'!$A$31:$V$31,0),FALSE),0)</f>
        <v>9636.3568198329831</v>
      </c>
      <c r="AS175" s="217">
        <f>+IFERROR(VLOOKUP($Z175,'[4]TD 401-500'!$A$31:$V$51,MATCH(AS$8,'[4]TD 401-500'!$A$31:$V$31,0),FALSE),0)</f>
        <v>9946.5721347923354</v>
      </c>
      <c r="AT175" s="217">
        <f>+IFERROR(VLOOKUP($Z175,'[4]TD 401-500'!$A$31:$V$51,MATCH(AT$8,'[4]TD 401-500'!$A$31:$V$31,0),FALSE),0)</f>
        <v>10262.997479801097</v>
      </c>
      <c r="AU175" s="217">
        <f>+IFERROR(VLOOKUP($Z175,'[4]TD 401-500'!$A$31:$V$51,MATCH(AU$8,'[4]TD 401-500'!$A$31:$V$31,0),FALSE),0)</f>
        <v>10585.665344847661</v>
      </c>
      <c r="AV175" s="217">
        <f>+IFERROR(VLOOKUP($Z175,'[4]TD 401-500'!$A$31:$V$51,MATCH(AV$8,'[4]TD 401-500'!$A$31:$V$31,0),FALSE),0)</f>
        <v>10915.064617701722</v>
      </c>
    </row>
    <row r="176" spans="2:48" x14ac:dyDescent="0.3">
      <c r="B176" s="214">
        <v>34</v>
      </c>
      <c r="C176" s="219" t="s">
        <v>69</v>
      </c>
      <c r="D176" s="216">
        <f>+IFERROR(VLOOKUP($B176,'[4]TD 401-500'!$A$4:$V$24,MATCH(D$8,'[4]TD 401-500'!$A$4:$V$4,0),FALSE),0)</f>
        <v>2411.3950813349975</v>
      </c>
      <c r="E176" s="217">
        <f>+IFERROR(VLOOKUP($B176,'[4]TD 401-500'!$A$4:$V$24,MATCH(E$8,'[4]TD 401-500'!$A$4:$V$4,0),FALSE),0)</f>
        <v>2558.4968836485514</v>
      </c>
      <c r="F176" s="217">
        <f>+IFERROR(VLOOKUP($B176,'[4]TD 401-500'!$A$4:$V$24,MATCH(F$8,'[4]TD 401-500'!$A$4:$V$4,0),FALSE),0)</f>
        <v>2704.829119189872</v>
      </c>
      <c r="G176" s="217">
        <f>+IFERROR(VLOOKUP($B176,'[4]TD 401-500'!$A$4:$V$24,MATCH(G$8,'[4]TD 401-500'!$A$4:$V$4,0),FALSE),0)</f>
        <v>2854.3738572928355</v>
      </c>
      <c r="H176" s="217">
        <f>+IFERROR(VLOOKUP($B176,'[4]TD 401-500'!$A$4:$V$24,MATCH(H$8,'[4]TD 401-500'!$A$4:$V$4,0),FALSE),0)</f>
        <v>3009.7873768085442</v>
      </c>
      <c r="I176" s="217">
        <f>+IFERROR(VLOOKUP($B176,'[4]TD 401-500'!$A$4:$V$24,MATCH(I$8,'[4]TD 401-500'!$A$4:$V$4,0),FALSE),0)</f>
        <v>3168.1803529539002</v>
      </c>
      <c r="J176" s="217">
        <f>+IFERROR(VLOOKUP($B176,'[4]TD 401-500'!$A$4:$V$24,MATCH(J$8,'[4]TD 401-500'!$A$4:$V$4,0),FALSE),0)</f>
        <v>3329.7886530413775</v>
      </c>
      <c r="K176" s="217">
        <f>+IFERROR(VLOOKUP($B176,'[4]TD 401-500'!$A$4:$V$24,MATCH(K$8,'[4]TD 401-500'!$A$4:$V$4,0),FALSE),0)</f>
        <v>3494.6102804969905</v>
      </c>
      <c r="L176" s="217">
        <f>+IFERROR(VLOOKUP($B176,'[4]TD 401-500'!$A$4:$V$24,MATCH(L$8,'[4]TD 401-500'!$A$4:$V$4,0),FALSE),0)</f>
        <v>3662.7239636875247</v>
      </c>
      <c r="M176" s="217">
        <f>+IFERROR(VLOOKUP($B176,'[4]TD 401-500'!$A$4:$V$24,MATCH(M$8,'[4]TD 401-500'!$A$4:$V$4,0),FALSE),0)</f>
        <v>3834.1924933105947</v>
      </c>
      <c r="N176" s="217">
        <f>+IFERROR(VLOOKUP($B176,'[4]TD 401-500'!$A$4:$V$24,MATCH(N$8,'[4]TD 401-500'!$A$4:$V$4,0),FALSE),0)</f>
        <v>4009.0832980274672</v>
      </c>
      <c r="O176" s="217">
        <f>+IFERROR(VLOOKUP($B176,'[4]TD 401-500'!$A$4:$V$24,MATCH(O$8,'[4]TD 401-500'!$A$4:$V$4,0),FALSE),0)</f>
        <v>4187.4646508457718</v>
      </c>
      <c r="P176" s="217">
        <f>+IFERROR(VLOOKUP($B176,'[4]TD 401-500'!$A$4:$V$24,MATCH(P$8,'[4]TD 401-500'!$A$4:$V$4,0),FALSE),0)</f>
        <v>4369.4061985714216</v>
      </c>
      <c r="Q176" s="217">
        <f>+IFERROR(VLOOKUP($B176,'[4]TD 401-500'!$A$4:$V$24,MATCH(Q$8,'[4]TD 401-500'!$A$4:$V$4,0),FALSE),0)</f>
        <v>4554.9789962699506</v>
      </c>
      <c r="R176" s="217">
        <f>+IFERROR(VLOOKUP($B176,'[4]TD 401-500'!$A$4:$V$24,MATCH(R$8,'[4]TD 401-500'!$A$4:$V$4,0),FALSE),0)</f>
        <v>4744.2555757426426</v>
      </c>
      <c r="S176" s="217">
        <f>+IFERROR(VLOOKUP($B176,'[4]TD 401-500'!$A$4:$V$24,MATCH(S$8,'[4]TD 401-500'!$A$4:$V$4,0),FALSE),0)</f>
        <v>4937.3096060020644</v>
      </c>
      <c r="T176" s="217">
        <f>+IFERROR(VLOOKUP($B176,'[4]TD 401-500'!$A$4:$V$24,MATCH(T$8,'[4]TD 401-500'!$A$4:$V$4,0),FALSE),0)</f>
        <v>5134.2174750134918</v>
      </c>
      <c r="U176" s="217">
        <f>+IFERROR(VLOOKUP($B176,'[4]TD 401-500'!$A$4:$V$24,MATCH(U$8,'[4]TD 401-500'!$A$4:$V$4,0),FALSE),0)</f>
        <v>5335.0522060330832</v>
      </c>
      <c r="V176" s="217">
        <f>+IFERROR(VLOOKUP($B176,'[4]TD 401-500'!$A$4:$V$24,MATCH(V$8,'[4]TD 401-500'!$A$4:$V$4,0),FALSE),0)</f>
        <v>5539.9073758835921</v>
      </c>
      <c r="W176" s="217">
        <f>+IFERROR(VLOOKUP($B176,'[4]TD 401-500'!$A$4:$V$24,MATCH(W$8,'[4]TD 401-500'!$A$4:$V$4,0),FALSE),0)</f>
        <v>5748.8038295226834</v>
      </c>
      <c r="X176" s="217">
        <f>+IFERROR(VLOOKUP($B176,'[4]TD 401-500'!$A$4:$V$24,MATCH(X$8,'[4]TD 401-500'!$A$4:$V$4,0),FALSE),0)</f>
        <v>5962.0589748608536</v>
      </c>
      <c r="Z176" s="214">
        <v>34</v>
      </c>
      <c r="AA176" s="219" t="s">
        <v>69</v>
      </c>
      <c r="AB176" s="216">
        <f>+IFERROR(VLOOKUP($Z176,'[4]TD 401-500'!$A$31:$V$51,MATCH(AB$8,'[4]TD 401-500'!$A$31:$V$31,0),FALSE),0)</f>
        <v>2444.5517637033531</v>
      </c>
      <c r="AC176" s="217">
        <f>+IFERROR(VLOOKUP($Z176,'[4]TD 401-500'!$A$31:$V$51,MATCH(AC$8,'[4]TD 401-500'!$A$31:$V$31,0),FALSE),0)</f>
        <v>2593.6762157987191</v>
      </c>
      <c r="AD176" s="217">
        <f>+IFERROR(VLOOKUP($Z176,'[4]TD 401-500'!$A$31:$V$51,MATCH(AD$8,'[4]TD 401-500'!$A$31:$V$31,0),FALSE),0)</f>
        <v>2742.0205195787312</v>
      </c>
      <c r="AE176" s="217">
        <f>+IFERROR(VLOOKUP($Z176,'[4]TD 401-500'!$A$31:$V$51,MATCH(AE$8,'[4]TD 401-500'!$A$31:$V$31,0),FALSE),0)</f>
        <v>2893.621497830613</v>
      </c>
      <c r="AF176" s="217">
        <f>+IFERROR(VLOOKUP($Z176,'[4]TD 401-500'!$A$31:$V$51,MATCH(AF$8,'[4]TD 401-500'!$A$31:$V$31,0),FALSE),0)</f>
        <v>3051.1719532396619</v>
      </c>
      <c r="AG176" s="217">
        <f>+IFERROR(VLOOKUP($Z176,'[4]TD 401-500'!$A$31:$V$51,MATCH(AG$8,'[4]TD 401-500'!$A$31:$V$31,0),FALSE),0)</f>
        <v>3211.7428328070159</v>
      </c>
      <c r="AH176" s="217">
        <f>+IFERROR(VLOOKUP($Z176,'[4]TD 401-500'!$A$31:$V$51,MATCH(AH$8,'[4]TD 401-500'!$A$31:$V$31,0),FALSE),0)</f>
        <v>3375.5732470206949</v>
      </c>
      <c r="AI176" s="217">
        <f>+IFERROR(VLOOKUP($Z176,'[4]TD 401-500'!$A$31:$V$51,MATCH(AI$8,'[4]TD 401-500'!$A$31:$V$31,0),FALSE),0)</f>
        <v>3542.6611718538238</v>
      </c>
      <c r="AJ176" s="217">
        <f>+IFERROR(VLOOKUP($Z176,'[4]TD 401-500'!$A$31:$V$51,MATCH(AJ$8,'[4]TD 401-500'!$A$31:$V$31,0),FALSE),0)</f>
        <v>3713.086418188228</v>
      </c>
      <c r="AK176" s="217">
        <f>+IFERROR(VLOOKUP($Z176,'[4]TD 401-500'!$A$31:$V$51,MATCH(AK$8,'[4]TD 401-500'!$A$31:$V$31,0),FALSE),0)</f>
        <v>3886.9126400936157</v>
      </c>
      <c r="AL176" s="217">
        <f>+IFERROR(VLOOKUP($Z176,'[4]TD 401-500'!$A$31:$V$51,MATCH(AL$8,'[4]TD 401-500'!$A$31:$V$31,0),FALSE),0)</f>
        <v>4064.2081933753439</v>
      </c>
      <c r="AM176" s="217">
        <f>+IFERROR(VLOOKUP($Z176,'[4]TD 401-500'!$A$31:$V$51,MATCH(AM$8,'[4]TD 401-500'!$A$31:$V$31,0),FALSE),0)</f>
        <v>4245.0422897949002</v>
      </c>
      <c r="AN176" s="217">
        <f>+IFERROR(VLOOKUP($Z176,'[4]TD 401-500'!$A$31:$V$51,MATCH(AN$8,'[4]TD 401-500'!$A$31:$V$31,0),FALSE),0)</f>
        <v>4429.4855338017824</v>
      </c>
      <c r="AO176" s="217">
        <f>+IFERROR(VLOOKUP($Z176,'[4]TD 401-500'!$A$31:$V$51,MATCH(AO$8,'[4]TD 401-500'!$A$31:$V$31,0),FALSE),0)</f>
        <v>4617.6099574686623</v>
      </c>
      <c r="AP176" s="217">
        <f>+IFERROR(VLOOKUP($Z176,'[4]TD 401-500'!$A$31:$V$51,MATCH(AP$8,'[4]TD 401-500'!$A$31:$V$31,0),FALSE),0)</f>
        <v>4809.4890899091042</v>
      </c>
      <c r="AQ176" s="217">
        <f>+IFERROR(VLOOKUP($Z176,'[4]TD 401-500'!$A$31:$V$51,MATCH(AQ$8,'[4]TD 401-500'!$A$31:$V$31,0),FALSE),0)</f>
        <v>5005.1976130845906</v>
      </c>
      <c r="AR176" s="217">
        <f>+IFERROR(VLOOKUP($Z176,'[4]TD 401-500'!$A$31:$V$51,MATCH(AR$8,'[4]TD 401-500'!$A$31:$V$31,0),FALSE),0)</f>
        <v>5204.8129652949274</v>
      </c>
      <c r="AS176" s="217">
        <f>+IFERROR(VLOOKUP($Z176,'[4]TD 401-500'!$A$31:$V$51,MATCH(AS$8,'[4]TD 401-500'!$A$31:$V$31,0),FALSE),0)</f>
        <v>5408.4091738660391</v>
      </c>
      <c r="AT176" s="217">
        <f>+IFERROR(VLOOKUP($Z176,'[4]TD 401-500'!$A$31:$V$51,MATCH(AT$8,'[4]TD 401-500'!$A$31:$V$31,0),FALSE),0)</f>
        <v>5616.0811023019878</v>
      </c>
      <c r="AU176" s="217">
        <f>+IFERROR(VLOOKUP($Z176,'[4]TD 401-500'!$A$31:$V$51,MATCH(AU$8,'[4]TD 401-500'!$A$31:$V$31,0),FALSE),0)</f>
        <v>5827.8498821786234</v>
      </c>
      <c r="AV176" s="217">
        <f>+IFERROR(VLOOKUP($Z176,'[4]TD 401-500'!$A$31:$V$51,MATCH(AV$8,'[4]TD 401-500'!$A$31:$V$31,0),FALSE),0)</f>
        <v>6044.037285765191</v>
      </c>
    </row>
    <row r="177" spans="2:48" x14ac:dyDescent="0.3">
      <c r="B177" s="214">
        <v>35</v>
      </c>
      <c r="C177" s="218" t="s">
        <v>70</v>
      </c>
      <c r="D177" s="216">
        <f>+IFERROR(VLOOKUP($B177,'[4]TD 401-500'!$A$4:$V$24,MATCH(D$8,'[4]TD 401-500'!$A$4:$V$4,0),FALSE),0)</f>
        <v>1576.1307190295411</v>
      </c>
      <c r="E177" s="217">
        <f>+IFERROR(VLOOKUP($B177,'[4]TD 401-500'!$A$4:$V$24,MATCH(E$8,'[4]TD 401-500'!$A$4:$V$4,0),FALSE),0)</f>
        <v>1621.2030046919558</v>
      </c>
      <c r="F177" s="217">
        <f>+IFERROR(VLOOKUP($B177,'[4]TD 401-500'!$A$4:$V$24,MATCH(F$8,'[4]TD 401-500'!$A$4:$V$4,0),FALSE),0)</f>
        <v>1671.3293504073522</v>
      </c>
      <c r="G177" s="217">
        <f>+IFERROR(VLOOKUP($B177,'[4]TD 401-500'!$A$4:$V$24,MATCH(G$8,'[4]TD 401-500'!$A$4:$V$4,0),FALSE),0)</f>
        <v>1724.2127061211775</v>
      </c>
      <c r="H177" s="217">
        <f>+IFERROR(VLOOKUP($B177,'[4]TD 401-500'!$A$4:$V$24,MATCH(H$8,'[4]TD 401-500'!$A$4:$V$4,0),FALSE),0)</f>
        <v>1780.0907368192197</v>
      </c>
      <c r="I177" s="217">
        <f>+IFERROR(VLOOKUP($B177,'[4]TD 401-500'!$A$4:$V$24,MATCH(I$8,'[4]TD 401-500'!$A$4:$V$4,0),FALSE),0)</f>
        <v>1837.343108624038</v>
      </c>
      <c r="J177" s="217">
        <f>+IFERROR(VLOOKUP($B177,'[4]TD 401-500'!$A$4:$V$24,MATCH(J$8,'[4]TD 401-500'!$A$4:$V$4,0),FALSE),0)</f>
        <v>1895.8978171624321</v>
      </c>
      <c r="K177" s="217">
        <f>+IFERROR(VLOOKUP($B177,'[4]TD 401-500'!$A$4:$V$24,MATCH(K$8,'[4]TD 401-500'!$A$4:$V$4,0),FALSE),0)</f>
        <v>1955.6678034331399</v>
      </c>
      <c r="L177" s="217">
        <f>+IFERROR(VLOOKUP($B177,'[4]TD 401-500'!$A$4:$V$24,MATCH(L$8,'[4]TD 401-500'!$A$4:$V$4,0),FALSE),0)</f>
        <v>2016.6544805129463</v>
      </c>
      <c r="M177" s="217">
        <f>+IFERROR(VLOOKUP($B177,'[4]TD 401-500'!$A$4:$V$24,MATCH(M$8,'[4]TD 401-500'!$A$4:$V$4,0),FALSE),0)</f>
        <v>2078.8668323244869</v>
      </c>
      <c r="N177" s="217">
        <f>+IFERROR(VLOOKUP($B177,'[4]TD 401-500'!$A$4:$V$24,MATCH(N$8,'[4]TD 401-500'!$A$4:$V$4,0),FALSE),0)</f>
        <v>2142.3246132850663</v>
      </c>
      <c r="O177" s="217">
        <f>+IFERROR(VLOOKUP($B177,'[4]TD 401-500'!$A$4:$V$24,MATCH(O$8,'[4]TD 401-500'!$A$4:$V$4,0),FALSE),0)</f>
        <v>2207.0503665799793</v>
      </c>
      <c r="P177" s="217">
        <f>+IFERROR(VLOOKUP($B177,'[4]TD 401-500'!$A$4:$V$24,MATCH(P$8,'[4]TD 401-500'!$A$4:$V$4,0),FALSE),0)</f>
        <v>2273.0685574311692</v>
      </c>
      <c r="Q177" s="217">
        <f>+IFERROR(VLOOKUP($B177,'[4]TD 401-500'!$A$4:$V$24,MATCH(Q$8,'[4]TD 401-500'!$A$4:$V$4,0),FALSE),0)</f>
        <v>2340.4046054085375</v>
      </c>
      <c r="R177" s="217">
        <f>+IFERROR(VLOOKUP($B177,'[4]TD 401-500'!$A$4:$V$24,MATCH(R$8,'[4]TD 401-500'!$A$4:$V$4,0),FALSE),0)</f>
        <v>2409.0846910774958</v>
      </c>
      <c r="S177" s="217">
        <f>+IFERROR(VLOOKUP($B177,'[4]TD 401-500'!$A$4:$V$24,MATCH(S$8,'[4]TD 401-500'!$A$4:$V$4,0),FALSE),0)</f>
        <v>2479.1354911914805</v>
      </c>
      <c r="T177" s="217">
        <f>+IFERROR(VLOOKUP($B177,'[4]TD 401-500'!$A$4:$V$24,MATCH(T$8,'[4]TD 401-500'!$A$4:$V$4,0),FALSE),0)</f>
        <v>2550.5846804821736</v>
      </c>
      <c r="U177" s="217">
        <f>+IFERROR(VLOOKUP($B177,'[4]TD 401-500'!$A$4:$V$24,MATCH(U$8,'[4]TD 401-500'!$A$4:$V$4,0),FALSE),0)</f>
        <v>2623.4588244043657</v>
      </c>
      <c r="V177" s="217">
        <f>+IFERROR(VLOOKUP($B177,'[4]TD 401-500'!$A$4:$V$24,MATCH(V$8,'[4]TD 401-500'!$A$4:$V$4,0),FALSE),0)</f>
        <v>2697.791568078168</v>
      </c>
      <c r="W177" s="217">
        <f>+IFERROR(VLOOKUP($B177,'[4]TD 401-500'!$A$4:$V$24,MATCH(W$8,'[4]TD 401-500'!$A$4:$V$4,0),FALSE),0)</f>
        <v>2773.5916685403872</v>
      </c>
      <c r="X177" s="217">
        <f>+IFERROR(VLOOKUP($B177,'[4]TD 401-500'!$A$4:$V$24,MATCH(X$8,'[4]TD 401-500'!$A$4:$V$4,0),FALSE),0)</f>
        <v>2850.9695949652573</v>
      </c>
      <c r="Z177" s="214">
        <v>35</v>
      </c>
      <c r="AA177" s="218" t="s">
        <v>70</v>
      </c>
      <c r="AB177" s="216">
        <f>+IFERROR(VLOOKUP($Z177,'[4]TD 401-500'!$A$31:$V$51,MATCH(AB$8,'[4]TD 401-500'!$A$31:$V$31,0),FALSE),0)</f>
        <v>1597.0774962854439</v>
      </c>
      <c r="AC177" s="217">
        <f>+IFERROR(VLOOKUP($Z177,'[4]TD 401-500'!$A$31:$V$51,MATCH(AC$8,'[4]TD 401-500'!$A$31:$V$31,0),FALSE),0)</f>
        <v>1642.748792624312</v>
      </c>
      <c r="AD177" s="217">
        <f>+IFERROR(VLOOKUP($Z177,'[4]TD 401-500'!$A$31:$V$51,MATCH(AD$8,'[4]TD 401-500'!$A$31:$V$31,0),FALSE),0)</f>
        <v>1693.5413174742657</v>
      </c>
      <c r="AE177" s="217">
        <f>+IFERROR(VLOOKUP($Z177,'[4]TD 401-500'!$A$31:$V$51,MATCH(AE$8,'[4]TD 401-500'!$A$31:$V$31,0),FALSE),0)</f>
        <v>1747.1274929855279</v>
      </c>
      <c r="AF177" s="217">
        <f>+IFERROR(VLOOKUP($Z177,'[4]TD 401-500'!$A$31:$V$51,MATCH(AF$8,'[4]TD 401-500'!$A$31:$V$31,0),FALSE),0)</f>
        <v>1803.7481427115467</v>
      </c>
      <c r="AG177" s="217">
        <f>+IFERROR(VLOOKUP($Z177,'[4]TD 401-500'!$A$31:$V$51,MATCH(AG$8,'[4]TD 401-500'!$A$31:$V$31,0),FALSE),0)</f>
        <v>1861.761398537652</v>
      </c>
      <c r="AH177" s="217">
        <f>+IFERROR(VLOOKUP($Z177,'[4]TD 401-500'!$A$31:$V$51,MATCH(AH$8,'[4]TD 401-500'!$A$31:$V$31,0),FALSE),0)</f>
        <v>1921.0942991525212</v>
      </c>
      <c r="AI177" s="217">
        <f>+IFERROR(VLOOKUP($Z177,'[4]TD 401-500'!$A$31:$V$51,MATCH(AI$8,'[4]TD 401-500'!$A$31:$V$31,0),FALSE),0)</f>
        <v>1981.6586285407666</v>
      </c>
      <c r="AJ177" s="217">
        <f>+IFERROR(VLOOKUP($Z177,'[4]TD 401-500'!$A$31:$V$51,MATCH(AJ$8,'[4]TD 401-500'!$A$31:$V$31,0),FALSE),0)</f>
        <v>2043.4558185589638</v>
      </c>
      <c r="AK177" s="217">
        <f>+IFERROR(VLOOKUP($Z177,'[4]TD 401-500'!$A$31:$V$51,MATCH(AK$8,'[4]TD 401-500'!$A$31:$V$31,0),FALSE),0)</f>
        <v>2106.4949725260799</v>
      </c>
      <c r="AL177" s="217">
        <f>+IFERROR(VLOOKUP($Z177,'[4]TD 401-500'!$A$31:$V$51,MATCH(AL$8,'[4]TD 401-500'!$A$31:$V$31,0),FALSE),0)</f>
        <v>2170.7961073956249</v>
      </c>
      <c r="AM177" s="217">
        <f>+IFERROR(VLOOKUP($Z177,'[4]TD 401-500'!$A$31:$V$51,MATCH(AM$8,'[4]TD 401-500'!$A$31:$V$31,0),FALSE),0)</f>
        <v>2236.3820659518274</v>
      </c>
      <c r="AN177" s="217">
        <f>+IFERROR(VLOOKUP($Z177,'[4]TD 401-500'!$A$31:$V$51,MATCH(AN$8,'[4]TD 401-500'!$A$31:$V$31,0),FALSE),0)</f>
        <v>2303.2776385594302</v>
      </c>
      <c r="AO177" s="217">
        <f>+IFERROR(VLOOKUP($Z177,'[4]TD 401-500'!$A$31:$V$51,MATCH(AO$8,'[4]TD 401-500'!$A$31:$V$31,0),FALSE),0)</f>
        <v>2371.5085826144168</v>
      </c>
      <c r="AP177" s="217">
        <f>+IFERROR(VLOOKUP($Z177,'[4]TD 401-500'!$A$31:$V$51,MATCH(AP$8,'[4]TD 401-500'!$A$31:$V$31,0),FALSE),0)</f>
        <v>2441.1014266219154</v>
      </c>
      <c r="AQ177" s="217">
        <f>+IFERROR(VLOOKUP($Z177,'[4]TD 401-500'!$A$31:$V$51,MATCH(AQ$8,'[4]TD 401-500'!$A$31:$V$31,0),FALSE),0)</f>
        <v>2512.0832018694155</v>
      </c>
      <c r="AR177" s="217">
        <f>+IFERROR(VLOOKUP($Z177,'[4]TD 401-500'!$A$31:$V$51,MATCH(AR$8,'[4]TD 401-500'!$A$31:$V$31,0),FALSE),0)</f>
        <v>2584.4819508857822</v>
      </c>
      <c r="AS177" s="217">
        <f>+IFERROR(VLOOKUP($Z177,'[4]TD 401-500'!$A$31:$V$51,MATCH(AS$8,'[4]TD 401-500'!$A$31:$V$31,0),FALSE),0)</f>
        <v>2658.3245921807002</v>
      </c>
      <c r="AT177" s="217">
        <f>+IFERROR(VLOOKUP($Z177,'[4]TD 401-500'!$A$31:$V$51,MATCH(AT$8,'[4]TD 401-500'!$A$31:$V$31,0),FALSE),0)</f>
        <v>2733.6452180179272</v>
      </c>
      <c r="AU177" s="217">
        <f>+IFERROR(VLOOKUP($Z177,'[4]TD 401-500'!$A$31:$V$51,MATCH(AU$8,'[4]TD 401-500'!$A$31:$V$31,0),FALSE),0)</f>
        <v>2810.4527018152885</v>
      </c>
      <c r="AV177" s="217">
        <f>+IFERROR(VLOOKUP($Z177,'[4]TD 401-500'!$A$31:$V$51,MATCH(AV$8,'[4]TD 401-500'!$A$31:$V$31,0),FALSE),0)</f>
        <v>2888.8589808823449</v>
      </c>
    </row>
    <row r="178" spans="2:48" x14ac:dyDescent="0.3">
      <c r="B178" s="214">
        <v>36</v>
      </c>
      <c r="C178" s="219" t="s">
        <v>71</v>
      </c>
      <c r="D178" s="216">
        <f>+IFERROR(VLOOKUP($B178,'[4]TD 401-500'!$A$4:$V$24,MATCH(D$8,'[4]TD 401-500'!$A$4:$V$4,0),FALSE),0)</f>
        <v>210.98433569445405</v>
      </c>
      <c r="E178" s="217">
        <f>+IFERROR(VLOOKUP($B178,'[4]TD 401-500'!$A$4:$V$24,MATCH(E$8,'[4]TD 401-500'!$A$4:$V$4,0),FALSE),0)</f>
        <v>216.45700284386641</v>
      </c>
      <c r="F178" s="217">
        <f>+IFERROR(VLOOKUP($B178,'[4]TD 401-500'!$A$4:$V$24,MATCH(F$8,'[4]TD 401-500'!$A$4:$V$4,0),FALSE),0)</f>
        <v>222.44047344634069</v>
      </c>
      <c r="G178" s="217">
        <f>+IFERROR(VLOOKUP($B178,'[4]TD 401-500'!$A$4:$V$24,MATCH(G$8,'[4]TD 401-500'!$A$4:$V$4,0),FALSE),0)</f>
        <v>228.19835721031521</v>
      </c>
      <c r="H178" s="217">
        <f>+IFERROR(VLOOKUP($B178,'[4]TD 401-500'!$A$4:$V$24,MATCH(H$8,'[4]TD 401-500'!$A$4:$V$4,0),FALSE),0)</f>
        <v>233.78569044051301</v>
      </c>
      <c r="I178" s="217">
        <f>+IFERROR(VLOOKUP($B178,'[4]TD 401-500'!$A$4:$V$24,MATCH(I$8,'[4]TD 401-500'!$A$4:$V$4,0),FALSE),0)</f>
        <v>239.28991814823209</v>
      </c>
      <c r="J178" s="217">
        <f>+IFERROR(VLOOKUP($B178,'[4]TD 401-500'!$A$4:$V$24,MATCH(J$8,'[4]TD 401-500'!$A$4:$V$4,0),FALSE),0)</f>
        <v>244.70040751913839</v>
      </c>
      <c r="K178" s="217">
        <f>+IFERROR(VLOOKUP($B178,'[4]TD 401-500'!$A$4:$V$24,MATCH(K$8,'[4]TD 401-500'!$A$4:$V$4,0),FALSE),0)</f>
        <v>250.01819029655042</v>
      </c>
      <c r="L178" s="217">
        <f>+IFERROR(VLOOKUP($B178,'[4]TD 401-500'!$A$4:$V$24,MATCH(L$8,'[4]TD 401-500'!$A$4:$V$4,0),FALSE),0)</f>
        <v>255.24067017490094</v>
      </c>
      <c r="M178" s="217">
        <f>+IFERROR(VLOOKUP($B178,'[4]TD 401-500'!$A$4:$V$24,MATCH(M$8,'[4]TD 401-500'!$A$4:$V$4,0),FALSE),0)</f>
        <v>260.36613616627977</v>
      </c>
      <c r="N178" s="217">
        <f>+IFERROR(VLOOKUP($B178,'[4]TD 401-500'!$A$4:$V$24,MATCH(N$8,'[4]TD 401-500'!$A$4:$V$4,0),FALSE),0)</f>
        <v>265.39260306321847</v>
      </c>
      <c r="O178" s="217">
        <f>+IFERROR(VLOOKUP($B178,'[4]TD 401-500'!$A$4:$V$24,MATCH(O$8,'[4]TD 401-500'!$A$4:$V$4,0),FALSE),0)</f>
        <v>270.3181075842453</v>
      </c>
      <c r="P178" s="217">
        <f>+IFERROR(VLOOKUP($B178,'[4]TD 401-500'!$A$4:$V$24,MATCH(P$8,'[4]TD 401-500'!$A$4:$V$4,0),FALSE),0)</f>
        <v>275.1406313358932</v>
      </c>
      <c r="Q178" s="217">
        <f>+IFERROR(VLOOKUP($B178,'[4]TD 401-500'!$A$4:$V$24,MATCH(Q$8,'[4]TD 401-500'!$A$4:$V$4,0),FALSE),0)</f>
        <v>279.8581203311569</v>
      </c>
      <c r="R178" s="217">
        <f>+IFERROR(VLOOKUP($B178,'[4]TD 401-500'!$A$4:$V$24,MATCH(R$8,'[4]TD 401-500'!$A$4:$V$4,0),FALSE),0)</f>
        <v>284.46847601594266</v>
      </c>
      <c r="S178" s="217">
        <f>+IFERROR(VLOOKUP($B178,'[4]TD 401-500'!$A$4:$V$24,MATCH(S$8,'[4]TD 401-500'!$A$4:$V$4,0),FALSE),0)</f>
        <v>288.96956811748703</v>
      </c>
      <c r="T178" s="217">
        <f>+IFERROR(VLOOKUP($B178,'[4]TD 401-500'!$A$4:$V$24,MATCH(T$8,'[4]TD 401-500'!$A$4:$V$4,0),FALSE),0)</f>
        <v>293.35918514256423</v>
      </c>
      <c r="U178" s="217">
        <f>+IFERROR(VLOOKUP($B178,'[4]TD 401-500'!$A$4:$V$24,MATCH(U$8,'[4]TD 401-500'!$A$4:$V$4,0),FALSE),0)</f>
        <v>297.63522229673958</v>
      </c>
      <c r="V178" s="217">
        <f>+IFERROR(VLOOKUP($B178,'[4]TD 401-500'!$A$4:$V$24,MATCH(V$8,'[4]TD 401-500'!$A$4:$V$4,0),FALSE),0)</f>
        <v>301.79494390575928</v>
      </c>
      <c r="W178" s="217">
        <f>+IFERROR(VLOOKUP($B178,'[4]TD 401-500'!$A$4:$V$24,MATCH(W$8,'[4]TD 401-500'!$A$4:$V$4,0),FALSE),0)</f>
        <v>305.83786003291306</v>
      </c>
      <c r="X178" s="217">
        <f>+IFERROR(VLOOKUP($B178,'[4]TD 401-500'!$A$4:$V$24,MATCH(X$8,'[4]TD 401-500'!$A$4:$V$4,0),FALSE),0)</f>
        <v>309.7543318611136</v>
      </c>
      <c r="Z178" s="214">
        <v>36</v>
      </c>
      <c r="AA178" s="219" t="s">
        <v>71</v>
      </c>
      <c r="AB178" s="216">
        <f>+IFERROR(VLOOKUP($Z178,'[4]TD 401-500'!$A$31:$V$51,MATCH(AB$8,'[4]TD 401-500'!$A$31:$V$31,0),FALSE),0)</f>
        <v>213.78831751583331</v>
      </c>
      <c r="AC178" s="217">
        <f>+IFERROR(VLOOKUP($Z178,'[4]TD 401-500'!$A$31:$V$51,MATCH(AC$8,'[4]TD 401-500'!$A$31:$V$31,0),FALSE),0)</f>
        <v>219.33371641166136</v>
      </c>
      <c r="AD178" s="217">
        <f>+IFERROR(VLOOKUP($Z178,'[4]TD 401-500'!$A$31:$V$51,MATCH(AD$8,'[4]TD 401-500'!$A$31:$V$31,0),FALSE),0)</f>
        <v>225.39670733844252</v>
      </c>
      <c r="AE178" s="217">
        <f>+IFERROR(VLOOKUP($Z178,'[4]TD 401-500'!$A$31:$V$51,MATCH(AE$8,'[4]TD 401-500'!$A$31:$V$31,0),FALSE),0)</f>
        <v>231.2311133776403</v>
      </c>
      <c r="AF178" s="217">
        <f>+IFERROR(VLOOKUP($Z178,'[4]TD 401-500'!$A$31:$V$51,MATCH(AF$8,'[4]TD 401-500'!$A$31:$V$31,0),FALSE),0)</f>
        <v>236.89270226646741</v>
      </c>
      <c r="AG178" s="217">
        <f>+IFERROR(VLOOKUP($Z178,'[4]TD 401-500'!$A$31:$V$51,MATCH(AG$8,'[4]TD 401-500'!$A$31:$V$31,0),FALSE),0)</f>
        <v>242.47008116042207</v>
      </c>
      <c r="AH178" s="217">
        <f>+IFERROR(VLOOKUP($Z178,'[4]TD 401-500'!$A$31:$V$51,MATCH(AH$8,'[4]TD 401-500'!$A$31:$V$31,0),FALSE),0)</f>
        <v>247.95247593506772</v>
      </c>
      <c r="AI178" s="217">
        <f>+IFERROR(VLOOKUP($Z178,'[4]TD 401-500'!$A$31:$V$51,MATCH(AI$8,'[4]TD 401-500'!$A$31:$V$31,0),FALSE),0)</f>
        <v>253.34093204559156</v>
      </c>
      <c r="AJ178" s="217">
        <f>+IFERROR(VLOOKUP($Z178,'[4]TD 401-500'!$A$31:$V$51,MATCH(AJ$8,'[4]TD 401-500'!$A$31:$V$31,0),FALSE),0)</f>
        <v>258.63281868152535</v>
      </c>
      <c r="AK178" s="217">
        <f>+IFERROR(VLOOKUP($Z178,'[4]TD 401-500'!$A$31:$V$51,MATCH(AK$8,'[4]TD 401-500'!$A$31:$V$31,0),FALSE),0)</f>
        <v>263.82640211592968</v>
      </c>
      <c r="AL178" s="217">
        <f>+IFERROR(VLOOKUP($Z178,'[4]TD 401-500'!$A$31:$V$51,MATCH(AL$8,'[4]TD 401-500'!$A$31:$V$31,0),FALSE),0)</f>
        <v>268.91967075792866</v>
      </c>
      <c r="AM178" s="217">
        <f>+IFERROR(VLOOKUP($Z178,'[4]TD 401-500'!$A$31:$V$51,MATCH(AM$8,'[4]TD 401-500'!$A$31:$V$31,0),FALSE),0)</f>
        <v>273.91063523403994</v>
      </c>
      <c r="AN178" s="217">
        <f>+IFERROR(VLOOKUP($Z178,'[4]TD 401-500'!$A$31:$V$51,MATCH(AN$8,'[4]TD 401-500'!$A$31:$V$31,0),FALSE),0)</f>
        <v>278.79725032634718</v>
      </c>
      <c r="AO178" s="217">
        <f>+IFERROR(VLOOKUP($Z178,'[4]TD 401-500'!$A$31:$V$51,MATCH(AO$8,'[4]TD 401-500'!$A$31:$V$31,0),FALSE),0)</f>
        <v>283.57743475035795</v>
      </c>
      <c r="AP178" s="217">
        <f>+IFERROR(VLOOKUP($Z178,'[4]TD 401-500'!$A$31:$V$51,MATCH(AP$8,'[4]TD 401-500'!$A$31:$V$31,0),FALSE),0)</f>
        <v>288.24906206219458</v>
      </c>
      <c r="AQ178" s="217">
        <f>+IFERROR(VLOOKUP($Z178,'[4]TD 401-500'!$A$31:$V$51,MATCH(AQ$8,'[4]TD 401-500'!$A$31:$V$31,0),FALSE),0)</f>
        <v>292.80997367776843</v>
      </c>
      <c r="AR178" s="217">
        <f>+IFERROR(VLOOKUP($Z178,'[4]TD 401-500'!$A$31:$V$51,MATCH(AR$8,'[4]TD 401-500'!$A$31:$V$31,0),FALSE),0)</f>
        <v>297.25792871310881</v>
      </c>
      <c r="AS178" s="217">
        <f>+IFERROR(VLOOKUP($Z178,'[4]TD 401-500'!$A$31:$V$51,MATCH(AS$8,'[4]TD 401-500'!$A$31:$V$31,0),FALSE),0)</f>
        <v>301.59079440106331</v>
      </c>
      <c r="AT178" s="217">
        <f>+IFERROR(VLOOKUP($Z178,'[4]TD 401-500'!$A$31:$V$51,MATCH(AT$8,'[4]TD 401-500'!$A$31:$V$31,0),FALSE),0)</f>
        <v>305.8057987102668</v>
      </c>
      <c r="AU178" s="217">
        <f>+IFERROR(VLOOKUP($Z178,'[4]TD 401-500'!$A$31:$V$51,MATCH(AU$8,'[4]TD 401-500'!$A$31:$V$31,0),FALSE),0)</f>
        <v>309.90244519275046</v>
      </c>
      <c r="AV178" s="217">
        <f>+IFERROR(VLOOKUP($Z178,'[4]TD 401-500'!$A$31:$V$51,MATCH(AV$8,'[4]TD 401-500'!$A$31:$V$31,0),FALSE),0)</f>
        <v>313.87096693154785</v>
      </c>
    </row>
    <row r="179" spans="2:48" x14ac:dyDescent="0.3">
      <c r="B179" s="214">
        <v>39</v>
      </c>
      <c r="C179" s="219" t="s">
        <v>72</v>
      </c>
      <c r="D179" s="216">
        <f>+IFERROR(VLOOKUP($B179,'[4]TD 401-500'!$A$4:$V$24,MATCH(D$8,'[4]TD 401-500'!$A$4:$V$4,0),FALSE),0)</f>
        <v>1204.1436704096363</v>
      </c>
      <c r="E179" s="217">
        <f>+IFERROR(VLOOKUP($B179,'[4]TD 401-500'!$A$4:$V$24,MATCH(E$8,'[4]TD 401-500'!$A$4:$V$4,0),FALSE),0)</f>
        <v>1252.0303411108214</v>
      </c>
      <c r="F179" s="217">
        <f>+IFERROR(VLOOKUP($B179,'[4]TD 401-500'!$A$4:$V$24,MATCH(F$8,'[4]TD 401-500'!$A$4:$V$4,0),FALSE),0)</f>
        <v>1313.0792613621695</v>
      </c>
      <c r="G179" s="217">
        <f>+IFERROR(VLOOKUP($B179,'[4]TD 401-500'!$A$4:$V$24,MATCH(G$8,'[4]TD 401-500'!$A$4:$V$4,0),FALSE),0)</f>
        <v>1378.7394121365567</v>
      </c>
      <c r="H179" s="217">
        <f>+IFERROR(VLOOKUP($B179,'[4]TD 401-500'!$A$4:$V$24,MATCH(H$8,'[4]TD 401-500'!$A$4:$V$4,0),FALSE),0)</f>
        <v>1447.0400567292381</v>
      </c>
      <c r="I179" s="217">
        <f>+IFERROR(VLOOKUP($B179,'[4]TD 401-500'!$A$4:$V$24,MATCH(I$8,'[4]TD 401-500'!$A$4:$V$4,0),FALSE),0)</f>
        <v>1516.6164716973803</v>
      </c>
      <c r="J179" s="217">
        <f>+IFERROR(VLOOKUP($B179,'[4]TD 401-500'!$A$4:$V$24,MATCH(J$8,'[4]TD 401-500'!$A$4:$V$4,0),FALSE),0)</f>
        <v>1587.6145380100336</v>
      </c>
      <c r="K179" s="217">
        <f>+IFERROR(VLOOKUP($B179,'[4]TD 401-500'!$A$4:$V$24,MATCH(K$8,'[4]TD 401-500'!$A$4:$V$4,0),FALSE),0)</f>
        <v>1660.0211187332245</v>
      </c>
      <c r="L179" s="217">
        <f>+IFERROR(VLOOKUP($B179,'[4]TD 401-500'!$A$4:$V$24,MATCH(L$8,'[4]TD 401-500'!$A$4:$V$4,0),FALSE),0)</f>
        <v>1733.8749927536378</v>
      </c>
      <c r="M179" s="217">
        <f>+IFERROR(VLOOKUP($B179,'[4]TD 401-500'!$A$4:$V$24,MATCH(M$8,'[4]TD 401-500'!$A$4:$V$4,0),FALSE),0)</f>
        <v>1809.2023128937597</v>
      </c>
      <c r="N179" s="217">
        <f>+IFERROR(VLOOKUP($B179,'[4]TD 401-500'!$A$4:$V$24,MATCH(N$8,'[4]TD 401-500'!$A$4:$V$4,0),FALSE),0)</f>
        <v>1886.0331870075811</v>
      </c>
      <c r="O179" s="217">
        <f>+IFERROR(VLOOKUP($B179,'[4]TD 401-500'!$A$4:$V$24,MATCH(O$8,'[4]TD 401-500'!$A$4:$V$4,0),FALSE),0)</f>
        <v>1964.3974436517756</v>
      </c>
      <c r="P179" s="217">
        <f>+IFERROR(VLOOKUP($B179,'[4]TD 401-500'!$A$4:$V$24,MATCH(P$8,'[4]TD 401-500'!$A$4:$V$4,0),FALSE),0)</f>
        <v>2044.3257347073288</v>
      </c>
      <c r="Q179" s="217">
        <f>+IFERROR(VLOOKUP($B179,'[4]TD 401-500'!$A$4:$V$24,MATCH(Q$8,'[4]TD 401-500'!$A$4:$V$4,0),FALSE),0)</f>
        <v>2125.8492559023844</v>
      </c>
      <c r="R179" s="217">
        <f>+IFERROR(VLOOKUP($B179,'[4]TD 401-500'!$A$4:$V$24,MATCH(R$8,'[4]TD 401-500'!$A$4:$V$4,0),FALSE),0)</f>
        <v>2208.9998799518726</v>
      </c>
      <c r="S179" s="217">
        <f>+IFERROR(VLOOKUP($B179,'[4]TD 401-500'!$A$4:$V$24,MATCH(S$8,'[4]TD 401-500'!$A$4:$V$4,0),FALSE),0)</f>
        <v>2293.8099575449514</v>
      </c>
      <c r="T179" s="217">
        <f>+IFERROR(VLOOKUP($B179,'[4]TD 401-500'!$A$4:$V$24,MATCH(T$8,'[4]TD 401-500'!$A$4:$V$4,0),FALSE),0)</f>
        <v>2380.3130884352026</v>
      </c>
      <c r="U179" s="217">
        <f>+IFERROR(VLOOKUP($B179,'[4]TD 401-500'!$A$4:$V$24,MATCH(U$8,'[4]TD 401-500'!$A$4:$V$4,0),FALSE),0)</f>
        <v>2468.5411910562575</v>
      </c>
      <c r="V179" s="217">
        <f>+IFERROR(VLOOKUP($B179,'[4]TD 401-500'!$A$4:$V$24,MATCH(V$8,'[4]TD 401-500'!$A$4:$V$4,0),FALSE),0)</f>
        <v>2558.5360030280572</v>
      </c>
      <c r="W179" s="217">
        <f>+IFERROR(VLOOKUP($B179,'[4]TD 401-500'!$A$4:$V$24,MATCH(W$8,'[4]TD 401-500'!$A$4:$V$4,0),FALSE),0)</f>
        <v>2650.3042265505451</v>
      </c>
      <c r="X179" s="217">
        <f>+IFERROR(VLOOKUP($B179,'[4]TD 401-500'!$A$4:$V$24,MATCH(X$8,'[4]TD 401-500'!$A$4:$V$4,0),FALSE),0)</f>
        <v>2743.9950639523486</v>
      </c>
      <c r="Z179" s="214">
        <v>39</v>
      </c>
      <c r="AA179" s="219" t="s">
        <v>72</v>
      </c>
      <c r="AB179" s="216">
        <f>+IFERROR(VLOOKUP($Z179,'[4]TD 401-500'!$A$31:$V$51,MATCH(AB$8,'[4]TD 401-500'!$A$31:$V$31,0),FALSE),0)</f>
        <v>1220.1467397893803</v>
      </c>
      <c r="AC179" s="217">
        <f>+IFERROR(VLOOKUP($Z179,'[4]TD 401-500'!$A$31:$V$51,MATCH(AC$8,'[4]TD 401-500'!$A$31:$V$31,0),FALSE),0)</f>
        <v>1268.6698243441847</v>
      </c>
      <c r="AD179" s="217">
        <f>+IFERROR(VLOOKUP($Z179,'[4]TD 401-500'!$A$31:$V$51,MATCH(AD$8,'[4]TD 401-500'!$A$31:$V$31,0),FALSE),0)</f>
        <v>1330.5300847456726</v>
      </c>
      <c r="AE179" s="217">
        <f>+IFERROR(VLOOKUP($Z179,'[4]TD 401-500'!$A$31:$V$51,MATCH(AE$8,'[4]TD 401-500'!$A$31:$V$31,0),FALSE),0)</f>
        <v>1397.0628589238504</v>
      </c>
      <c r="AF179" s="217">
        <f>+IFERROR(VLOOKUP($Z179,'[4]TD 401-500'!$A$31:$V$51,MATCH(AF$8,'[4]TD 401-500'!$A$31:$V$31,0),FALSE),0)</f>
        <v>1466.2712190831696</v>
      </c>
      <c r="AG179" s="217">
        <f>+IFERROR(VLOOKUP($Z179,'[4]TD 401-500'!$A$31:$V$51,MATCH(AG$8,'[4]TD 401-500'!$A$31:$V$31,0),FALSE),0)</f>
        <v>1536.7723046062385</v>
      </c>
      <c r="AH179" s="217">
        <f>+IFERROR(VLOOKUP($Z179,'[4]TD 401-500'!$A$31:$V$51,MATCH(AH$8,'[4]TD 401-500'!$A$31:$V$31,0),FALSE),0)</f>
        <v>1608.7139352201871</v>
      </c>
      <c r="AI179" s="217">
        <f>+IFERROR(VLOOKUP($Z179,'[4]TD 401-500'!$A$31:$V$51,MATCH(AI$8,'[4]TD 401-500'!$A$31:$V$31,0),FALSE),0)</f>
        <v>1682.0827994011893</v>
      </c>
      <c r="AJ179" s="217">
        <f>+IFERROR(VLOOKUP($Z179,'[4]TD 401-500'!$A$31:$V$51,MATCH(AJ$8,'[4]TD 401-500'!$A$31:$V$31,0),FALSE),0)</f>
        <v>1756.9181914073331</v>
      </c>
      <c r="AK179" s="217">
        <f>+IFERROR(VLOOKUP($Z179,'[4]TD 401-500'!$A$31:$V$51,MATCH(AK$8,'[4]TD 401-500'!$A$31:$V$31,0),FALSE),0)</f>
        <v>1833.246611632117</v>
      </c>
      <c r="AL179" s="217">
        <f>+IFERROR(VLOOKUP($Z179,'[4]TD 401-500'!$A$31:$V$51,MATCH(AL$8,'[4]TD 401-500'!$A$31:$V$31,0),FALSE),0)</f>
        <v>1911.0985680629115</v>
      </c>
      <c r="AM179" s="217">
        <f>+IFERROR(VLOOKUP($Z179,'[4]TD 401-500'!$A$31:$V$51,MATCH(AM$8,'[4]TD 401-500'!$A$31:$V$31,0),FALSE),0)</f>
        <v>1990.5042856779069</v>
      </c>
      <c r="AN179" s="217">
        <f>+IFERROR(VLOOKUP($Z179,'[4]TD 401-500'!$A$31:$V$51,MATCH(AN$8,'[4]TD 401-500'!$A$31:$V$31,0),FALSE),0)</f>
        <v>2071.4948237215899</v>
      </c>
      <c r="AO179" s="217">
        <f>+IFERROR(VLOOKUP($Z179,'[4]TD 401-500'!$A$31:$V$51,MATCH(AO$8,'[4]TD 401-500'!$A$31:$V$31,0),FALSE),0)</f>
        <v>2154.1017925133269</v>
      </c>
      <c r="AP179" s="217">
        <f>+IFERROR(VLOOKUP($Z179,'[4]TD 401-500'!$A$31:$V$51,MATCH(AP$8,'[4]TD 401-500'!$A$31:$V$31,0),FALSE),0)</f>
        <v>2238.3574883564334</v>
      </c>
      <c r="AQ179" s="217">
        <f>+IFERROR(VLOOKUP($Z179,'[4]TD 401-500'!$A$31:$V$51,MATCH(AQ$8,'[4]TD 401-500'!$A$31:$V$31,0),FALSE),0)</f>
        <v>2324.2946918807233</v>
      </c>
      <c r="AR179" s="217">
        <f>+IFERROR(VLOOKUP($Z179,'[4]TD 401-500'!$A$31:$V$51,MATCH(AR$8,'[4]TD 401-500'!$A$31:$V$31,0),FALSE),0)</f>
        <v>2411.9474493805046</v>
      </c>
      <c r="AS179" s="217">
        <f>+IFERROR(VLOOKUP($Z179,'[4]TD 401-500'!$A$31:$V$51,MATCH(AS$8,'[4]TD 401-500'!$A$31:$V$31,0),FALSE),0)</f>
        <v>2501.3481034853949</v>
      </c>
      <c r="AT179" s="217">
        <f>+IFERROR(VLOOKUP($Z179,'[4]TD 401-500'!$A$31:$V$51,MATCH(AT$8,'[4]TD 401-500'!$A$31:$V$31,0),FALSE),0)</f>
        <v>2592.5389465082994</v>
      </c>
      <c r="AU179" s="217">
        <f>+IFERROR(VLOOKUP($Z179,'[4]TD 401-500'!$A$31:$V$51,MATCH(AU$8,'[4]TD 401-500'!$A$31:$V$31,0),FALSE),0)</f>
        <v>2685.5267697214031</v>
      </c>
      <c r="AV179" s="217">
        <f>+IFERROR(VLOOKUP($Z179,'[4]TD 401-500'!$A$31:$V$51,MATCH(AV$8,'[4]TD 401-500'!$A$31:$V$31,0),FALSE),0)</f>
        <v>2780.4627583522742</v>
      </c>
    </row>
    <row r="180" spans="2:48" x14ac:dyDescent="0.3">
      <c r="B180" s="214">
        <v>40</v>
      </c>
      <c r="C180" s="219" t="s">
        <v>73</v>
      </c>
      <c r="D180" s="216">
        <f>+IFERROR(VLOOKUP($B180,'[4]TD 401-500'!$A$4:$V$24,MATCH(D$8,'[4]TD 401-500'!$A$4:$V$4,0),FALSE),0)</f>
        <v>1443.9688591870117</v>
      </c>
      <c r="E180" s="217">
        <f>+IFERROR(VLOOKUP($B180,'[4]TD 401-500'!$A$4:$V$24,MATCH(E$8,'[4]TD 401-500'!$A$4:$V$4,0),FALSE),0)</f>
        <v>511.29880541546419</v>
      </c>
      <c r="F180" s="217">
        <f>+IFERROR(VLOOKUP($B180,'[4]TD 401-500'!$A$4:$V$24,MATCH(F$8,'[4]TD 401-500'!$A$4:$V$4,0),FALSE),0)</f>
        <v>572.72533178962419</v>
      </c>
      <c r="G180" s="217">
        <f>+IFERROR(VLOOKUP($B180,'[4]TD 401-500'!$A$4:$V$24,MATCH(G$8,'[4]TD 401-500'!$A$4:$V$4,0),FALSE),0)</f>
        <v>637.70112895628813</v>
      </c>
      <c r="H180" s="217">
        <f>+IFERROR(VLOOKUP($B180,'[4]TD 401-500'!$A$4:$V$24,MATCH(H$8,'[4]TD 401-500'!$A$4:$V$4,0),FALSE),0)</f>
        <v>703.2216451175758</v>
      </c>
      <c r="I180" s="217">
        <f>+IFERROR(VLOOKUP($B180,'[4]TD 401-500'!$A$4:$V$24,MATCH(I$8,'[4]TD 401-500'!$A$4:$V$4,0),FALSE),0)</f>
        <v>768.97482935351843</v>
      </c>
      <c r="J180" s="217">
        <f>+IFERROR(VLOOKUP($B180,'[4]TD 401-500'!$A$4:$V$24,MATCH(J$8,'[4]TD 401-500'!$A$4:$V$4,0),FALSE),0)</f>
        <v>838.13322974550078</v>
      </c>
      <c r="K180" s="217">
        <f>+IFERROR(VLOOKUP($B180,'[4]TD 401-500'!$A$4:$V$24,MATCH(K$8,'[4]TD 401-500'!$A$4:$V$4,0),FALSE),0)</f>
        <v>908.24204550068112</v>
      </c>
      <c r="L180" s="217">
        <f>+IFERROR(VLOOKUP($B180,'[4]TD 401-500'!$A$4:$V$24,MATCH(L$8,'[4]TD 401-500'!$A$4:$V$4,0),FALSE),0)</f>
        <v>978.63123951527132</v>
      </c>
      <c r="M180" s="217">
        <f>+IFERROR(VLOOKUP($B180,'[4]TD 401-500'!$A$4:$V$24,MATCH(M$8,'[4]TD 401-500'!$A$4:$V$4,0),FALSE),0)</f>
        <v>1049.305882828628</v>
      </c>
      <c r="N180" s="217">
        <f>+IFERROR(VLOOKUP($B180,'[4]TD 401-500'!$A$4:$V$24,MATCH(N$8,'[4]TD 401-500'!$A$4:$V$4,0),FALSE),0)</f>
        <v>1120.2718070352078</v>
      </c>
      <c r="O180" s="217">
        <f>+IFERROR(VLOOKUP($B180,'[4]TD 401-500'!$A$4:$V$24,MATCH(O$8,'[4]TD 401-500'!$A$4:$V$4,0),FALSE),0)</f>
        <v>1191.5347910734672</v>
      </c>
      <c r="P180" s="217">
        <f>+IFERROR(VLOOKUP($B180,'[4]TD 401-500'!$A$4:$V$24,MATCH(P$8,'[4]TD 401-500'!$A$4:$V$4,0),FALSE),0)</f>
        <v>1263.1007729918492</v>
      </c>
      <c r="Q180" s="217">
        <f>+IFERROR(VLOOKUP($B180,'[4]TD 401-500'!$A$4:$V$24,MATCH(Q$8,'[4]TD 401-500'!$A$4:$V$4,0),FALSE),0)</f>
        <v>1334.9757963717832</v>
      </c>
      <c r="R180" s="217">
        <f>+IFERROR(VLOOKUP($B180,'[4]TD 401-500'!$A$4:$V$24,MATCH(R$8,'[4]TD 401-500'!$A$4:$V$4,0),FALSE),0)</f>
        <v>1407.1660356129062</v>
      </c>
      <c r="S180" s="217">
        <f>+IFERROR(VLOOKUP($B180,'[4]TD 401-500'!$A$4:$V$24,MATCH(S$8,'[4]TD 401-500'!$A$4:$V$4,0),FALSE),0)</f>
        <v>1479.6777589244521</v>
      </c>
      <c r="T180" s="217">
        <f>+IFERROR(VLOOKUP($B180,'[4]TD 401-500'!$A$4:$V$24,MATCH(T$8,'[4]TD 401-500'!$A$4:$V$4,0),FALSE),0)</f>
        <v>1552.5174717835246</v>
      </c>
      <c r="U180" s="217">
        <f>+IFERROR(VLOOKUP($B180,'[4]TD 401-500'!$A$4:$V$24,MATCH(U$8,'[4]TD 401-500'!$A$4:$V$4,0),FALSE),0)</f>
        <v>1625.6913723427815</v>
      </c>
      <c r="V180" s="217">
        <f>+IFERROR(VLOOKUP($B180,'[4]TD 401-500'!$A$4:$V$24,MATCH(V$8,'[4]TD 401-500'!$A$4:$V$4,0),FALSE),0)</f>
        <v>1699.2074891554905</v>
      </c>
      <c r="W180" s="217">
        <f>+IFERROR(VLOOKUP($B180,'[4]TD 401-500'!$A$4:$V$24,MATCH(W$8,'[4]TD 401-500'!$A$4:$V$4,0),FALSE),0)</f>
        <v>1773.067344044226</v>
      </c>
      <c r="X180" s="217">
        <f>+IFERROR(VLOOKUP($B180,'[4]TD 401-500'!$A$4:$V$24,MATCH(X$8,'[4]TD 401-500'!$A$4:$V$4,0),FALSE),0)</f>
        <v>1847.2989933963333</v>
      </c>
      <c r="Z180" s="214">
        <v>40</v>
      </c>
      <c r="AA180" s="219" t="s">
        <v>73</v>
      </c>
      <c r="AB180" s="216">
        <f>+IFERROR(VLOOKUP($Z180,'[4]TD 401-500'!$A$31:$V$51,MATCH(AB$8,'[4]TD 401-500'!$A$31:$V$31,0),FALSE),0)</f>
        <v>1463.1592053256072</v>
      </c>
      <c r="AC180" s="217">
        <f>+IFERROR(VLOOKUP($Z180,'[4]TD 401-500'!$A$31:$V$51,MATCH(AC$8,'[4]TD 401-500'!$A$31:$V$31,0),FALSE),0)</f>
        <v>518.09396653943577</v>
      </c>
      <c r="AD180" s="217">
        <f>+IFERROR(VLOOKUP($Z180,'[4]TD 401-500'!$A$31:$V$51,MATCH(AD$8,'[4]TD 401-500'!$A$31:$V$31,0),FALSE),0)</f>
        <v>580.33685144910851</v>
      </c>
      <c r="AE180" s="217">
        <f>+IFERROR(VLOOKUP($Z180,'[4]TD 401-500'!$A$31:$V$51,MATCH(AE$8,'[4]TD 401-500'!$A$31:$V$31,0),FALSE),0)</f>
        <v>646.17617696011723</v>
      </c>
      <c r="AF180" s="217">
        <f>+IFERROR(VLOOKUP($Z180,'[4]TD 401-500'!$A$31:$V$51,MATCH(AF$8,'[4]TD 401-500'!$A$31:$V$31,0),FALSE),0)</f>
        <v>712.5674607811884</v>
      </c>
      <c r="AG180" s="217">
        <f>+IFERROR(VLOOKUP($Z180,'[4]TD 401-500'!$A$31:$V$51,MATCH(AG$8,'[4]TD 401-500'!$A$31:$V$31,0),FALSE),0)</f>
        <v>779.19450483562673</v>
      </c>
      <c r="AH180" s="217">
        <f>+IFERROR(VLOOKUP($Z180,'[4]TD 401-500'!$A$31:$V$51,MATCH(AH$8,'[4]TD 401-500'!$A$31:$V$31,0),FALSE),0)</f>
        <v>849.2720203688184</v>
      </c>
      <c r="AI180" s="217">
        <f>+IFERROR(VLOOKUP($Z180,'[4]TD 401-500'!$A$31:$V$51,MATCH(AI$8,'[4]TD 401-500'!$A$31:$V$31,0),FALSE),0)</f>
        <v>920.31258228538491</v>
      </c>
      <c r="AJ180" s="217">
        <f>+IFERROR(VLOOKUP($Z180,'[4]TD 401-500'!$A$31:$V$51,MATCH(AJ$8,'[4]TD 401-500'!$A$31:$V$31,0),FALSE),0)</f>
        <v>991.63724868842905</v>
      </c>
      <c r="AK180" s="217">
        <f>+IFERROR(VLOOKUP($Z180,'[4]TD 401-500'!$A$31:$V$51,MATCH(AK$8,'[4]TD 401-500'!$A$31:$V$31,0),FALSE),0)</f>
        <v>1063.2511580114203</v>
      </c>
      <c r="AL180" s="217">
        <f>+IFERROR(VLOOKUP($Z180,'[4]TD 401-500'!$A$31:$V$51,MATCH(AL$8,'[4]TD 401-500'!$A$31:$V$31,0),FALSE),0)</f>
        <v>1135.1602193507056</v>
      </c>
      <c r="AM180" s="217">
        <f>+IFERROR(VLOOKUP($Z180,'[4]TD 401-500'!$A$31:$V$51,MATCH(AM$8,'[4]TD 401-500'!$A$31:$V$31,0),FALSE),0)</f>
        <v>1207.3702884468339</v>
      </c>
      <c r="AN180" s="217">
        <f>+IFERROR(VLOOKUP($Z180,'[4]TD 401-500'!$A$31:$V$51,MATCH(AN$8,'[4]TD 401-500'!$A$31:$V$31,0),FALSE),0)</f>
        <v>1279.8873822649111</v>
      </c>
      <c r="AO180" s="217">
        <f>+IFERROR(VLOOKUP($Z180,'[4]TD 401-500'!$A$31:$V$51,MATCH(AO$8,'[4]TD 401-500'!$A$31:$V$31,0),FALSE),0)</f>
        <v>1352.7176247055643</v>
      </c>
      <c r="AP180" s="217">
        <f>+IFERROR(VLOOKUP($Z180,'[4]TD 401-500'!$A$31:$V$51,MATCH(AP$8,'[4]TD 401-500'!$A$31:$V$31,0),FALSE),0)</f>
        <v>1425.867272226202</v>
      </c>
      <c r="AQ180" s="217">
        <f>+IFERROR(VLOOKUP($Z180,'[4]TD 401-500'!$A$31:$V$51,MATCH(AQ$8,'[4]TD 401-500'!$A$31:$V$31,0),FALSE),0)</f>
        <v>1499.3426763405582</v>
      </c>
      <c r="AR180" s="217">
        <f>+IFERROR(VLOOKUP($Z180,'[4]TD 401-500'!$A$31:$V$51,MATCH(AR$8,'[4]TD 401-500'!$A$31:$V$31,0),FALSE),0)</f>
        <v>1573.1504289835273</v>
      </c>
      <c r="AS180" s="217">
        <f>+IFERROR(VLOOKUP($Z180,'[4]TD 401-500'!$A$31:$V$51,MATCH(AS$8,'[4]TD 401-500'!$A$31:$V$31,0),FALSE),0)</f>
        <v>1647.296810681217</v>
      </c>
      <c r="AT180" s="217">
        <f>+IFERROR(VLOOKUP($Z180,'[4]TD 401-500'!$A$31:$V$51,MATCH(AT$8,'[4]TD 401-500'!$A$31:$V$31,0),FALSE),0)</f>
        <v>1721.7899566863671</v>
      </c>
      <c r="AU180" s="217">
        <f>+IFERROR(VLOOKUP($Z180,'[4]TD 401-500'!$A$31:$V$51,MATCH(AU$8,'[4]TD 401-500'!$A$31:$V$31,0),FALSE),0)</f>
        <v>1796.6314090465739</v>
      </c>
      <c r="AV180" s="217">
        <f>+IFERROR(VLOOKUP($Z180,'[4]TD 401-500'!$A$31:$V$51,MATCH(AV$8,'[4]TD 401-500'!$A$31:$V$31,0),FALSE),0)</f>
        <v>1871.8495970185709</v>
      </c>
    </row>
    <row r="181" spans="2:48" x14ac:dyDescent="0.3">
      <c r="B181" s="214">
        <v>45</v>
      </c>
      <c r="C181" s="219" t="s">
        <v>74</v>
      </c>
      <c r="D181" s="216">
        <f>+IFERROR(VLOOKUP($B181,'[4]TD 401-500'!$A$4:$V$24,MATCH(D$8,'[4]TD 401-500'!$A$4:$V$4,0),FALSE),0)</f>
        <v>0</v>
      </c>
      <c r="E181" s="217">
        <f>+IFERROR(VLOOKUP($B181,'[4]TD 401-500'!$A$4:$V$24,MATCH(E$8,'[4]TD 401-500'!$A$4:$V$4,0),FALSE),0)</f>
        <v>0</v>
      </c>
      <c r="F181" s="217">
        <f>+IFERROR(VLOOKUP($B181,'[4]TD 401-500'!$A$4:$V$24,MATCH(F$8,'[4]TD 401-500'!$A$4:$V$4,0),FALSE),0)</f>
        <v>0</v>
      </c>
      <c r="G181" s="217">
        <f>+IFERROR(VLOOKUP($B181,'[4]TD 401-500'!$A$4:$V$24,MATCH(G$8,'[4]TD 401-500'!$A$4:$V$4,0),FALSE),0)</f>
        <v>0</v>
      </c>
      <c r="H181" s="217">
        <f>+IFERROR(VLOOKUP($B181,'[4]TD 401-500'!$A$4:$V$24,MATCH(H$8,'[4]TD 401-500'!$A$4:$V$4,0),FALSE),0)</f>
        <v>0</v>
      </c>
      <c r="I181" s="217">
        <f>+IFERROR(VLOOKUP($B181,'[4]TD 401-500'!$A$4:$V$24,MATCH(I$8,'[4]TD 401-500'!$A$4:$V$4,0),FALSE),0)</f>
        <v>0</v>
      </c>
      <c r="J181" s="217">
        <f>+IFERROR(VLOOKUP($B181,'[4]TD 401-500'!$A$4:$V$24,MATCH(J$8,'[4]TD 401-500'!$A$4:$V$4,0),FALSE),0)</f>
        <v>0</v>
      </c>
      <c r="K181" s="217">
        <f>+IFERROR(VLOOKUP($B181,'[4]TD 401-500'!$A$4:$V$24,MATCH(K$8,'[4]TD 401-500'!$A$4:$V$4,0),FALSE),0)</f>
        <v>0</v>
      </c>
      <c r="L181" s="217">
        <f>+IFERROR(VLOOKUP($B181,'[4]TD 401-500'!$A$4:$V$24,MATCH(L$8,'[4]TD 401-500'!$A$4:$V$4,0),FALSE),0)</f>
        <v>0</v>
      </c>
      <c r="M181" s="217">
        <f>+IFERROR(VLOOKUP($B181,'[4]TD 401-500'!$A$4:$V$24,MATCH(M$8,'[4]TD 401-500'!$A$4:$V$4,0),FALSE),0)</f>
        <v>0</v>
      </c>
      <c r="N181" s="217">
        <f>+IFERROR(VLOOKUP($B181,'[4]TD 401-500'!$A$4:$V$24,MATCH(N$8,'[4]TD 401-500'!$A$4:$V$4,0),FALSE),0)</f>
        <v>0</v>
      </c>
      <c r="O181" s="217">
        <f>+IFERROR(VLOOKUP($B181,'[4]TD 401-500'!$A$4:$V$24,MATCH(O$8,'[4]TD 401-500'!$A$4:$V$4,0),FALSE),0)</f>
        <v>0</v>
      </c>
      <c r="P181" s="217">
        <f>+IFERROR(VLOOKUP($B181,'[4]TD 401-500'!$A$4:$V$24,MATCH(P$8,'[4]TD 401-500'!$A$4:$V$4,0),FALSE),0)</f>
        <v>0</v>
      </c>
      <c r="Q181" s="217">
        <f>+IFERROR(VLOOKUP($B181,'[4]TD 401-500'!$A$4:$V$24,MATCH(Q$8,'[4]TD 401-500'!$A$4:$V$4,0),FALSE),0)</f>
        <v>0</v>
      </c>
      <c r="R181" s="217">
        <f>+IFERROR(VLOOKUP($B181,'[4]TD 401-500'!$A$4:$V$24,MATCH(R$8,'[4]TD 401-500'!$A$4:$V$4,0),FALSE),0)</f>
        <v>0</v>
      </c>
      <c r="S181" s="217">
        <f>+IFERROR(VLOOKUP($B181,'[4]TD 401-500'!$A$4:$V$24,MATCH(S$8,'[4]TD 401-500'!$A$4:$V$4,0),FALSE),0)</f>
        <v>0</v>
      </c>
      <c r="T181" s="217">
        <f>+IFERROR(VLOOKUP($B181,'[4]TD 401-500'!$A$4:$V$24,MATCH(T$8,'[4]TD 401-500'!$A$4:$V$4,0),FALSE),0)</f>
        <v>0</v>
      </c>
      <c r="U181" s="217">
        <f>+IFERROR(VLOOKUP($B181,'[4]TD 401-500'!$A$4:$V$24,MATCH(U$8,'[4]TD 401-500'!$A$4:$V$4,0),FALSE),0)</f>
        <v>0</v>
      </c>
      <c r="V181" s="217">
        <f>+IFERROR(VLOOKUP($B181,'[4]TD 401-500'!$A$4:$V$24,MATCH(V$8,'[4]TD 401-500'!$A$4:$V$4,0),FALSE),0)</f>
        <v>0</v>
      </c>
      <c r="W181" s="217">
        <f>+IFERROR(VLOOKUP($B181,'[4]TD 401-500'!$A$4:$V$24,MATCH(W$8,'[4]TD 401-500'!$A$4:$V$4,0),FALSE),0)</f>
        <v>0</v>
      </c>
      <c r="X181" s="217">
        <f>+IFERROR(VLOOKUP($B181,'[4]TD 401-500'!$A$4:$V$24,MATCH(X$8,'[4]TD 401-500'!$A$4:$V$4,0),FALSE),0)</f>
        <v>0</v>
      </c>
      <c r="Z181" s="214">
        <v>45</v>
      </c>
      <c r="AA181" s="219" t="s">
        <v>74</v>
      </c>
      <c r="AB181" s="216">
        <f>+IFERROR(VLOOKUP($Z181,'[4]TD 401-500'!$A$31:$V$51,MATCH(AB$8,'[4]TD 401-500'!$A$31:$V$31,0),FALSE),0)</f>
        <v>0</v>
      </c>
      <c r="AC181" s="217">
        <f>+IFERROR(VLOOKUP($Z181,'[4]TD 401-500'!$A$31:$V$51,MATCH(AC$8,'[4]TD 401-500'!$A$31:$V$31,0),FALSE),0)</f>
        <v>0</v>
      </c>
      <c r="AD181" s="217">
        <f>+IFERROR(VLOOKUP($Z181,'[4]TD 401-500'!$A$31:$V$51,MATCH(AD$8,'[4]TD 401-500'!$A$31:$V$31,0),FALSE),0)</f>
        <v>0</v>
      </c>
      <c r="AE181" s="217">
        <f>+IFERROR(VLOOKUP($Z181,'[4]TD 401-500'!$A$31:$V$51,MATCH(AE$8,'[4]TD 401-500'!$A$31:$V$31,0),FALSE),0)</f>
        <v>0</v>
      </c>
      <c r="AF181" s="217">
        <f>+IFERROR(VLOOKUP($Z181,'[4]TD 401-500'!$A$31:$V$51,MATCH(AF$8,'[4]TD 401-500'!$A$31:$V$31,0),FALSE),0)</f>
        <v>0</v>
      </c>
      <c r="AG181" s="217">
        <f>+IFERROR(VLOOKUP($Z181,'[4]TD 401-500'!$A$31:$V$51,MATCH(AG$8,'[4]TD 401-500'!$A$31:$V$31,0),FALSE),0)</f>
        <v>0</v>
      </c>
      <c r="AH181" s="217">
        <f>+IFERROR(VLOOKUP($Z181,'[4]TD 401-500'!$A$31:$V$51,MATCH(AH$8,'[4]TD 401-500'!$A$31:$V$31,0),FALSE),0)</f>
        <v>0</v>
      </c>
      <c r="AI181" s="217">
        <f>+IFERROR(VLOOKUP($Z181,'[4]TD 401-500'!$A$31:$V$51,MATCH(AI$8,'[4]TD 401-500'!$A$31:$V$31,0),FALSE),0)</f>
        <v>0</v>
      </c>
      <c r="AJ181" s="217">
        <f>+IFERROR(VLOOKUP($Z181,'[4]TD 401-500'!$A$31:$V$51,MATCH(AJ$8,'[4]TD 401-500'!$A$31:$V$31,0),FALSE),0)</f>
        <v>0</v>
      </c>
      <c r="AK181" s="217">
        <f>+IFERROR(VLOOKUP($Z181,'[4]TD 401-500'!$A$31:$V$51,MATCH(AK$8,'[4]TD 401-500'!$A$31:$V$31,0),FALSE),0)</f>
        <v>0</v>
      </c>
      <c r="AL181" s="217">
        <f>+IFERROR(VLOOKUP($Z181,'[4]TD 401-500'!$A$31:$V$51,MATCH(AL$8,'[4]TD 401-500'!$A$31:$V$31,0),FALSE),0)</f>
        <v>0</v>
      </c>
      <c r="AM181" s="217">
        <f>+IFERROR(VLOOKUP($Z181,'[4]TD 401-500'!$A$31:$V$51,MATCH(AM$8,'[4]TD 401-500'!$A$31:$V$31,0),FALSE),0)</f>
        <v>0</v>
      </c>
      <c r="AN181" s="217">
        <f>+IFERROR(VLOOKUP($Z181,'[4]TD 401-500'!$A$31:$V$51,MATCH(AN$8,'[4]TD 401-500'!$A$31:$V$31,0),FALSE),0)</f>
        <v>0</v>
      </c>
      <c r="AO181" s="217">
        <f>+IFERROR(VLOOKUP($Z181,'[4]TD 401-500'!$A$31:$V$51,MATCH(AO$8,'[4]TD 401-500'!$A$31:$V$31,0),FALSE),0)</f>
        <v>0</v>
      </c>
      <c r="AP181" s="217">
        <f>+IFERROR(VLOOKUP($Z181,'[4]TD 401-500'!$A$31:$V$51,MATCH(AP$8,'[4]TD 401-500'!$A$31:$V$31,0),FALSE),0)</f>
        <v>0</v>
      </c>
      <c r="AQ181" s="217">
        <f>+IFERROR(VLOOKUP($Z181,'[4]TD 401-500'!$A$31:$V$51,MATCH(AQ$8,'[4]TD 401-500'!$A$31:$V$31,0),FALSE),0)</f>
        <v>0</v>
      </c>
      <c r="AR181" s="217">
        <f>+IFERROR(VLOOKUP($Z181,'[4]TD 401-500'!$A$31:$V$51,MATCH(AR$8,'[4]TD 401-500'!$A$31:$V$31,0),FALSE),0)</f>
        <v>0</v>
      </c>
      <c r="AS181" s="217">
        <f>+IFERROR(VLOOKUP($Z181,'[4]TD 401-500'!$A$31:$V$51,MATCH(AS$8,'[4]TD 401-500'!$A$31:$V$31,0),FALSE),0)</f>
        <v>0</v>
      </c>
      <c r="AT181" s="217">
        <f>+IFERROR(VLOOKUP($Z181,'[4]TD 401-500'!$A$31:$V$51,MATCH(AT$8,'[4]TD 401-500'!$A$31:$V$31,0),FALSE),0)</f>
        <v>0</v>
      </c>
      <c r="AU181" s="217">
        <f>+IFERROR(VLOOKUP($Z181,'[4]TD 401-500'!$A$31:$V$51,MATCH(AU$8,'[4]TD 401-500'!$A$31:$V$31,0),FALSE),0)</f>
        <v>0</v>
      </c>
      <c r="AV181" s="217">
        <f>+IFERROR(VLOOKUP($Z181,'[4]TD 401-500'!$A$31:$V$51,MATCH(AV$8,'[4]TD 401-500'!$A$31:$V$31,0),FALSE),0)</f>
        <v>0</v>
      </c>
    </row>
    <row r="182" spans="2:48" ht="14.4" thickBot="1" x14ac:dyDescent="0.35">
      <c r="B182" s="214">
        <v>46</v>
      </c>
      <c r="C182" s="220" t="s">
        <v>75</v>
      </c>
      <c r="D182" s="216">
        <f>+IFERROR(VLOOKUP($B182,'[4]TD 401-500'!$A$4:$V$24,MATCH(D$8,'[4]TD 401-500'!$A$4:$V$4,0),FALSE),0)</f>
        <v>0</v>
      </c>
      <c r="E182" s="217">
        <f>+IFERROR(VLOOKUP($B182,'[4]TD 401-500'!$A$4:$V$24,MATCH(E$8,'[4]TD 401-500'!$A$4:$V$4,0),FALSE),0)</f>
        <v>0</v>
      </c>
      <c r="F182" s="217">
        <f>+IFERROR(VLOOKUP($B182,'[4]TD 401-500'!$A$4:$V$24,MATCH(F$8,'[4]TD 401-500'!$A$4:$V$4,0),FALSE),0)</f>
        <v>0</v>
      </c>
      <c r="G182" s="217">
        <f>+IFERROR(VLOOKUP($B182,'[4]TD 401-500'!$A$4:$V$24,MATCH(G$8,'[4]TD 401-500'!$A$4:$V$4,0),FALSE),0)</f>
        <v>0</v>
      </c>
      <c r="H182" s="217">
        <f>+IFERROR(VLOOKUP($B182,'[4]TD 401-500'!$A$4:$V$24,MATCH(H$8,'[4]TD 401-500'!$A$4:$V$4,0),FALSE),0)</f>
        <v>0</v>
      </c>
      <c r="I182" s="217">
        <f>+IFERROR(VLOOKUP($B182,'[4]TD 401-500'!$A$4:$V$24,MATCH(I$8,'[4]TD 401-500'!$A$4:$V$4,0),FALSE),0)</f>
        <v>0</v>
      </c>
      <c r="J182" s="217">
        <f>+IFERROR(VLOOKUP($B182,'[4]TD 401-500'!$A$4:$V$24,MATCH(J$8,'[4]TD 401-500'!$A$4:$V$4,0),FALSE),0)</f>
        <v>0</v>
      </c>
      <c r="K182" s="217">
        <f>+IFERROR(VLOOKUP($B182,'[4]TD 401-500'!$A$4:$V$24,MATCH(K$8,'[4]TD 401-500'!$A$4:$V$4,0),FALSE),0)</f>
        <v>0</v>
      </c>
      <c r="L182" s="217">
        <f>+IFERROR(VLOOKUP($B182,'[4]TD 401-500'!$A$4:$V$24,MATCH(L$8,'[4]TD 401-500'!$A$4:$V$4,0),FALSE),0)</f>
        <v>0</v>
      </c>
      <c r="M182" s="217">
        <f>+IFERROR(VLOOKUP($B182,'[4]TD 401-500'!$A$4:$V$24,MATCH(M$8,'[4]TD 401-500'!$A$4:$V$4,0),FALSE),0)</f>
        <v>0</v>
      </c>
      <c r="N182" s="217">
        <f>+IFERROR(VLOOKUP($B182,'[4]TD 401-500'!$A$4:$V$24,MATCH(N$8,'[4]TD 401-500'!$A$4:$V$4,0),FALSE),0)</f>
        <v>0</v>
      </c>
      <c r="O182" s="217">
        <f>+IFERROR(VLOOKUP($B182,'[4]TD 401-500'!$A$4:$V$24,MATCH(O$8,'[4]TD 401-500'!$A$4:$V$4,0),FALSE),0)</f>
        <v>0</v>
      </c>
      <c r="P182" s="217">
        <f>+IFERROR(VLOOKUP($B182,'[4]TD 401-500'!$A$4:$V$24,MATCH(P$8,'[4]TD 401-500'!$A$4:$V$4,0),FALSE),0)</f>
        <v>0</v>
      </c>
      <c r="Q182" s="217">
        <f>+IFERROR(VLOOKUP($B182,'[4]TD 401-500'!$A$4:$V$24,MATCH(Q$8,'[4]TD 401-500'!$A$4:$V$4,0),FALSE),0)</f>
        <v>0</v>
      </c>
      <c r="R182" s="217">
        <f>+IFERROR(VLOOKUP($B182,'[4]TD 401-500'!$A$4:$V$24,MATCH(R$8,'[4]TD 401-500'!$A$4:$V$4,0),FALSE),0)</f>
        <v>0</v>
      </c>
      <c r="S182" s="217">
        <f>+IFERROR(VLOOKUP($B182,'[4]TD 401-500'!$A$4:$V$24,MATCH(S$8,'[4]TD 401-500'!$A$4:$V$4,0),FALSE),0)</f>
        <v>0</v>
      </c>
      <c r="T182" s="217">
        <f>+IFERROR(VLOOKUP($B182,'[4]TD 401-500'!$A$4:$V$24,MATCH(T$8,'[4]TD 401-500'!$A$4:$V$4,0),FALSE),0)</f>
        <v>0</v>
      </c>
      <c r="U182" s="217">
        <f>+IFERROR(VLOOKUP($B182,'[4]TD 401-500'!$A$4:$V$24,MATCH(U$8,'[4]TD 401-500'!$A$4:$V$4,0),FALSE),0)</f>
        <v>0</v>
      </c>
      <c r="V182" s="217">
        <f>+IFERROR(VLOOKUP($B182,'[4]TD 401-500'!$A$4:$V$24,MATCH(V$8,'[4]TD 401-500'!$A$4:$V$4,0),FALSE),0)</f>
        <v>0</v>
      </c>
      <c r="W182" s="217">
        <f>+IFERROR(VLOOKUP($B182,'[4]TD 401-500'!$A$4:$V$24,MATCH(W$8,'[4]TD 401-500'!$A$4:$V$4,0),FALSE),0)</f>
        <v>0</v>
      </c>
      <c r="X182" s="217">
        <f>+IFERROR(VLOOKUP($B182,'[4]TD 401-500'!$A$4:$V$24,MATCH(X$8,'[4]TD 401-500'!$A$4:$V$4,0),FALSE),0)</f>
        <v>0</v>
      </c>
      <c r="Z182" s="214">
        <v>46</v>
      </c>
      <c r="AA182" s="220" t="s">
        <v>75</v>
      </c>
      <c r="AB182" s="216">
        <f>+IFERROR(VLOOKUP($Z182,'[4]TD 401-500'!$A$31:$V$51,MATCH(AB$8,'[4]TD 401-500'!$A$31:$V$31,0),FALSE),0)</f>
        <v>0</v>
      </c>
      <c r="AC182" s="217">
        <f>+IFERROR(VLOOKUP($Z182,'[4]TD 401-500'!$A$31:$V$51,MATCH(AC$8,'[4]TD 401-500'!$A$31:$V$31,0),FALSE),0)</f>
        <v>0</v>
      </c>
      <c r="AD182" s="217">
        <f>+IFERROR(VLOOKUP($Z182,'[4]TD 401-500'!$A$31:$V$51,MATCH(AD$8,'[4]TD 401-500'!$A$31:$V$31,0),FALSE),0)</f>
        <v>0</v>
      </c>
      <c r="AE182" s="217">
        <f>+IFERROR(VLOOKUP($Z182,'[4]TD 401-500'!$A$31:$V$51,MATCH(AE$8,'[4]TD 401-500'!$A$31:$V$31,0),FALSE),0)</f>
        <v>0</v>
      </c>
      <c r="AF182" s="217">
        <f>+IFERROR(VLOOKUP($Z182,'[4]TD 401-500'!$A$31:$V$51,MATCH(AF$8,'[4]TD 401-500'!$A$31:$V$31,0),FALSE),0)</f>
        <v>0</v>
      </c>
      <c r="AG182" s="217">
        <f>+IFERROR(VLOOKUP($Z182,'[4]TD 401-500'!$A$31:$V$51,MATCH(AG$8,'[4]TD 401-500'!$A$31:$V$31,0),FALSE),0)</f>
        <v>0</v>
      </c>
      <c r="AH182" s="217">
        <f>+IFERROR(VLOOKUP($Z182,'[4]TD 401-500'!$A$31:$V$51,MATCH(AH$8,'[4]TD 401-500'!$A$31:$V$31,0),FALSE),0)</f>
        <v>0</v>
      </c>
      <c r="AI182" s="217">
        <f>+IFERROR(VLOOKUP($Z182,'[4]TD 401-500'!$A$31:$V$51,MATCH(AI$8,'[4]TD 401-500'!$A$31:$V$31,0),FALSE),0)</f>
        <v>0</v>
      </c>
      <c r="AJ182" s="217">
        <f>+IFERROR(VLOOKUP($Z182,'[4]TD 401-500'!$A$31:$V$51,MATCH(AJ$8,'[4]TD 401-500'!$A$31:$V$31,0),FALSE),0)</f>
        <v>0</v>
      </c>
      <c r="AK182" s="217">
        <f>+IFERROR(VLOOKUP($Z182,'[4]TD 401-500'!$A$31:$V$51,MATCH(AK$8,'[4]TD 401-500'!$A$31:$V$31,0),FALSE),0)</f>
        <v>0</v>
      </c>
      <c r="AL182" s="217">
        <f>+IFERROR(VLOOKUP($Z182,'[4]TD 401-500'!$A$31:$V$51,MATCH(AL$8,'[4]TD 401-500'!$A$31:$V$31,0),FALSE),0)</f>
        <v>0</v>
      </c>
      <c r="AM182" s="217">
        <f>+IFERROR(VLOOKUP($Z182,'[4]TD 401-500'!$A$31:$V$51,MATCH(AM$8,'[4]TD 401-500'!$A$31:$V$31,0),FALSE),0)</f>
        <v>0</v>
      </c>
      <c r="AN182" s="217">
        <f>+IFERROR(VLOOKUP($Z182,'[4]TD 401-500'!$A$31:$V$51,MATCH(AN$8,'[4]TD 401-500'!$A$31:$V$31,0),FALSE),0)</f>
        <v>0</v>
      </c>
      <c r="AO182" s="217">
        <f>+IFERROR(VLOOKUP($Z182,'[4]TD 401-500'!$A$31:$V$51,MATCH(AO$8,'[4]TD 401-500'!$A$31:$V$31,0),FALSE),0)</f>
        <v>0</v>
      </c>
      <c r="AP182" s="217">
        <f>+IFERROR(VLOOKUP($Z182,'[4]TD 401-500'!$A$31:$V$51,MATCH(AP$8,'[4]TD 401-500'!$A$31:$V$31,0),FALSE),0)</f>
        <v>0</v>
      </c>
      <c r="AQ182" s="217">
        <f>+IFERROR(VLOOKUP($Z182,'[4]TD 401-500'!$A$31:$V$51,MATCH(AQ$8,'[4]TD 401-500'!$A$31:$V$31,0),FALSE),0)</f>
        <v>0</v>
      </c>
      <c r="AR182" s="217">
        <f>+IFERROR(VLOOKUP($Z182,'[4]TD 401-500'!$A$31:$V$51,MATCH(AR$8,'[4]TD 401-500'!$A$31:$V$31,0),FALSE),0)</f>
        <v>0</v>
      </c>
      <c r="AS182" s="217">
        <f>+IFERROR(VLOOKUP($Z182,'[4]TD 401-500'!$A$31:$V$51,MATCH(AS$8,'[4]TD 401-500'!$A$31:$V$31,0),FALSE),0)</f>
        <v>0</v>
      </c>
      <c r="AT182" s="217">
        <f>+IFERROR(VLOOKUP($Z182,'[4]TD 401-500'!$A$31:$V$51,MATCH(AT$8,'[4]TD 401-500'!$A$31:$V$31,0),FALSE),0)</f>
        <v>0</v>
      </c>
      <c r="AU182" s="217">
        <f>+IFERROR(VLOOKUP($Z182,'[4]TD 401-500'!$A$31:$V$51,MATCH(AU$8,'[4]TD 401-500'!$A$31:$V$31,0),FALSE),0)</f>
        <v>0</v>
      </c>
      <c r="AV182" s="217">
        <f>+IFERROR(VLOOKUP($Z182,'[4]TD 401-500'!$A$31:$V$51,MATCH(AV$8,'[4]TD 401-500'!$A$31:$V$31,0),FALSE),0)</f>
        <v>0</v>
      </c>
    </row>
    <row r="183" spans="2:48" ht="14.4" thickBot="1" x14ac:dyDescent="0.35">
      <c r="B183" s="221"/>
      <c r="C183" s="222" t="s">
        <v>76</v>
      </c>
      <c r="D183" s="223">
        <f>+SUM(D159:D181)</f>
        <v>522223.52413284039</v>
      </c>
      <c r="E183" s="223">
        <f t="shared" ref="E183:X183" si="22">+SUM(E159:E181)</f>
        <v>531853.37970089016</v>
      </c>
      <c r="F183" s="223">
        <f t="shared" si="22"/>
        <v>541593.55785380944</v>
      </c>
      <c r="G183" s="223">
        <f t="shared" si="22"/>
        <v>551450.96247856598</v>
      </c>
      <c r="H183" s="223">
        <f t="shared" si="22"/>
        <v>561631.24740359047</v>
      </c>
      <c r="I183" s="223">
        <f t="shared" si="22"/>
        <v>571936.2380088541</v>
      </c>
      <c r="J183" s="223">
        <f t="shared" si="22"/>
        <v>582388.37521616544</v>
      </c>
      <c r="K183" s="223">
        <f t="shared" si="22"/>
        <v>592981.97484109702</v>
      </c>
      <c r="L183" s="223">
        <f t="shared" si="22"/>
        <v>603720.67794152419</v>
      </c>
      <c r="M183" s="223">
        <f t="shared" si="22"/>
        <v>614606.97580092237</v>
      </c>
      <c r="N183" s="223">
        <f t="shared" si="22"/>
        <v>625643.90846218239</v>
      </c>
      <c r="O183" s="223">
        <f t="shared" si="22"/>
        <v>636834.45482679701</v>
      </c>
      <c r="P183" s="223">
        <f t="shared" si="22"/>
        <v>648181.68657674873</v>
      </c>
      <c r="Q183" s="223">
        <f t="shared" si="22"/>
        <v>659688.72789095331</v>
      </c>
      <c r="R183" s="223">
        <f t="shared" si="22"/>
        <v>671358.77253225411</v>
      </c>
      <c r="S183" s="223">
        <f t="shared" si="22"/>
        <v>683195.05824688403</v>
      </c>
      <c r="T183" s="223">
        <f t="shared" si="22"/>
        <v>695200.96265676559</v>
      </c>
      <c r="U183" s="223">
        <f t="shared" si="22"/>
        <v>707379.63899258245</v>
      </c>
      <c r="V183" s="223">
        <f t="shared" si="22"/>
        <v>719735.43756838702</v>
      </c>
      <c r="W183" s="223">
        <f t="shared" si="22"/>
        <v>732268.38493201183</v>
      </c>
      <c r="X183" s="223">
        <f t="shared" si="22"/>
        <v>744995.92421061744</v>
      </c>
      <c r="Z183" s="221"/>
      <c r="AA183" s="222" t="s">
        <v>76</v>
      </c>
      <c r="AB183" s="223">
        <f>+SUM(AB159:AB181)</f>
        <v>529793.27863444854</v>
      </c>
      <c r="AC183" s="223">
        <f t="shared" ref="AC183:AV183" si="23">+SUM(AC159:AC181)</f>
        <v>539563.32199150533</v>
      </c>
      <c r="AD183" s="223">
        <f t="shared" si="23"/>
        <v>549443.04506709822</v>
      </c>
      <c r="AE183" s="223">
        <f t="shared" si="23"/>
        <v>559441.69374717353</v>
      </c>
      <c r="AF183" s="223">
        <f t="shared" si="23"/>
        <v>569767.89982358541</v>
      </c>
      <c r="AG183" s="223">
        <f t="shared" si="23"/>
        <v>580220.63711213251</v>
      </c>
      <c r="AH183" s="223">
        <f t="shared" si="23"/>
        <v>590822.66734136571</v>
      </c>
      <c r="AI183" s="223">
        <f t="shared" si="23"/>
        <v>601568.22780474671</v>
      </c>
      <c r="AJ183" s="223">
        <f t="shared" si="23"/>
        <v>612461.01343910233</v>
      </c>
      <c r="AK183" s="223">
        <f t="shared" si="23"/>
        <v>623503.55204963544</v>
      </c>
      <c r="AL183" s="223">
        <f t="shared" si="23"/>
        <v>634698.92812049191</v>
      </c>
      <c r="AM183" s="223">
        <f t="shared" si="23"/>
        <v>646050.16411975992</v>
      </c>
      <c r="AN183" s="223">
        <f t="shared" si="23"/>
        <v>657560.3766452464</v>
      </c>
      <c r="AO183" s="223">
        <f t="shared" si="23"/>
        <v>669232.73556029378</v>
      </c>
      <c r="AP183" s="223">
        <f t="shared" si="23"/>
        <v>681070.48132814176</v>
      </c>
      <c r="AQ183" s="223">
        <f t="shared" si="23"/>
        <v>693076.89904203732</v>
      </c>
      <c r="AR183" s="223">
        <f t="shared" si="23"/>
        <v>705255.41570285067</v>
      </c>
      <c r="AS183" s="223">
        <f t="shared" si="23"/>
        <v>717609.23068991408</v>
      </c>
      <c r="AT183" s="223">
        <f t="shared" si="23"/>
        <v>730142.75777615688</v>
      </c>
      <c r="AU183" s="223">
        <f t="shared" si="23"/>
        <v>742856.02448516991</v>
      </c>
      <c r="AV183" s="223">
        <f t="shared" si="23"/>
        <v>755766.72669716203</v>
      </c>
    </row>
    <row r="184" spans="2:48" x14ac:dyDescent="0.3">
      <c r="B184" s="225"/>
      <c r="C184" s="225"/>
      <c r="D184" s="226"/>
      <c r="E184" s="226"/>
      <c r="F184" s="226"/>
      <c r="G184" s="226"/>
      <c r="H184" s="226"/>
      <c r="I184" s="226"/>
      <c r="J184" s="226"/>
      <c r="K184" s="226"/>
      <c r="L184" s="226"/>
      <c r="M184" s="226"/>
      <c r="N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26"/>
      <c r="Z184" s="225"/>
      <c r="AA184" s="225"/>
      <c r="AB184" s="226"/>
      <c r="AC184" s="226"/>
      <c r="AD184" s="226"/>
      <c r="AE184" s="226"/>
      <c r="AF184" s="226"/>
      <c r="AG184" s="226"/>
      <c r="AH184" s="226"/>
      <c r="AI184" s="226"/>
      <c r="AJ184" s="226"/>
      <c r="AK184" s="226"/>
      <c r="AL184" s="226"/>
      <c r="AM184" s="226"/>
      <c r="AN184" s="226"/>
      <c r="AO184" s="226"/>
      <c r="AP184" s="226"/>
      <c r="AQ184" s="226"/>
      <c r="AR184" s="226"/>
      <c r="AS184" s="226"/>
      <c r="AT184" s="226"/>
      <c r="AU184" s="226"/>
      <c r="AV184" s="226"/>
    </row>
    <row r="185" spans="2:48" x14ac:dyDescent="0.3">
      <c r="B185" s="225"/>
      <c r="C185" s="225"/>
      <c r="D185" s="226"/>
      <c r="E185" s="226"/>
      <c r="F185" s="226"/>
      <c r="G185" s="226"/>
      <c r="H185" s="226"/>
      <c r="I185" s="226"/>
      <c r="J185" s="226"/>
      <c r="K185" s="226"/>
      <c r="L185" s="226"/>
      <c r="M185" s="226"/>
      <c r="N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26"/>
      <c r="Z185" s="225"/>
      <c r="AA185" s="225"/>
      <c r="AB185" s="226"/>
      <c r="AC185" s="226"/>
      <c r="AD185" s="226"/>
      <c r="AE185" s="226"/>
      <c r="AF185" s="226"/>
      <c r="AG185" s="226"/>
      <c r="AH185" s="226"/>
      <c r="AI185" s="226"/>
      <c r="AJ185" s="226"/>
      <c r="AK185" s="226"/>
      <c r="AL185" s="226"/>
      <c r="AM185" s="226"/>
      <c r="AN185" s="226"/>
      <c r="AO185" s="226"/>
      <c r="AP185" s="226"/>
      <c r="AQ185" s="226"/>
      <c r="AR185" s="226"/>
      <c r="AS185" s="226"/>
      <c r="AT185" s="226"/>
      <c r="AU185" s="226"/>
      <c r="AV185" s="226"/>
    </row>
    <row r="186" spans="2:48" x14ac:dyDescent="0.3">
      <c r="B186" s="211" t="s">
        <v>98</v>
      </c>
      <c r="Z186" s="211" t="s">
        <v>99</v>
      </c>
    </row>
    <row r="187" spans="2:48" ht="14.4" thickBot="1" x14ac:dyDescent="0.35"/>
    <row r="188" spans="2:48" ht="14.4" thickBot="1" x14ac:dyDescent="0.35">
      <c r="B188" s="212" t="s">
        <v>40</v>
      </c>
      <c r="C188" s="213" t="s">
        <v>41</v>
      </c>
      <c r="D188" s="274">
        <f t="shared" ref="D188:X188" si="24">+D8</f>
        <v>2025</v>
      </c>
      <c r="E188" s="275">
        <f t="shared" si="24"/>
        <v>2026</v>
      </c>
      <c r="F188" s="275">
        <f t="shared" si="24"/>
        <v>2027</v>
      </c>
      <c r="G188" s="275">
        <f t="shared" si="24"/>
        <v>2028</v>
      </c>
      <c r="H188" s="275">
        <f t="shared" si="24"/>
        <v>2029</v>
      </c>
      <c r="I188" s="275">
        <f t="shared" si="24"/>
        <v>2030</v>
      </c>
      <c r="J188" s="275">
        <f t="shared" si="24"/>
        <v>2031</v>
      </c>
      <c r="K188" s="275">
        <f t="shared" si="24"/>
        <v>2032</v>
      </c>
      <c r="L188" s="275">
        <f t="shared" si="24"/>
        <v>2033</v>
      </c>
      <c r="M188" s="275">
        <f t="shared" si="24"/>
        <v>2034</v>
      </c>
      <c r="N188" s="275">
        <f t="shared" si="24"/>
        <v>2035</v>
      </c>
      <c r="O188" s="275">
        <f t="shared" si="24"/>
        <v>2036</v>
      </c>
      <c r="P188" s="275">
        <f t="shared" si="24"/>
        <v>2037</v>
      </c>
      <c r="Q188" s="275">
        <f t="shared" si="24"/>
        <v>2038</v>
      </c>
      <c r="R188" s="275">
        <f t="shared" si="24"/>
        <v>2039</v>
      </c>
      <c r="S188" s="275">
        <f t="shared" si="24"/>
        <v>2040</v>
      </c>
      <c r="T188" s="275">
        <f t="shared" si="24"/>
        <v>2041</v>
      </c>
      <c r="U188" s="275">
        <f t="shared" si="24"/>
        <v>2042</v>
      </c>
      <c r="V188" s="275">
        <f t="shared" si="24"/>
        <v>2043</v>
      </c>
      <c r="W188" s="275">
        <f t="shared" si="24"/>
        <v>2044</v>
      </c>
      <c r="X188" s="275">
        <f t="shared" si="24"/>
        <v>2045</v>
      </c>
      <c r="Z188" s="212" t="s">
        <v>40</v>
      </c>
      <c r="AA188" s="213" t="s">
        <v>41</v>
      </c>
      <c r="AB188" s="274">
        <f t="shared" ref="AB188:AV188" si="25">+D188</f>
        <v>2025</v>
      </c>
      <c r="AC188" s="275">
        <f t="shared" si="25"/>
        <v>2026</v>
      </c>
      <c r="AD188" s="275">
        <f t="shared" si="25"/>
        <v>2027</v>
      </c>
      <c r="AE188" s="275">
        <f t="shared" si="25"/>
        <v>2028</v>
      </c>
      <c r="AF188" s="275">
        <f t="shared" si="25"/>
        <v>2029</v>
      </c>
      <c r="AG188" s="275">
        <f t="shared" si="25"/>
        <v>2030</v>
      </c>
      <c r="AH188" s="275">
        <f t="shared" si="25"/>
        <v>2031</v>
      </c>
      <c r="AI188" s="275">
        <f t="shared" si="25"/>
        <v>2032</v>
      </c>
      <c r="AJ188" s="275">
        <f t="shared" si="25"/>
        <v>2033</v>
      </c>
      <c r="AK188" s="275">
        <f t="shared" si="25"/>
        <v>2034</v>
      </c>
      <c r="AL188" s="275">
        <f t="shared" si="25"/>
        <v>2035</v>
      </c>
      <c r="AM188" s="275">
        <f t="shared" si="25"/>
        <v>2036</v>
      </c>
      <c r="AN188" s="275">
        <f t="shared" si="25"/>
        <v>2037</v>
      </c>
      <c r="AO188" s="275">
        <f t="shared" si="25"/>
        <v>2038</v>
      </c>
      <c r="AP188" s="275">
        <f t="shared" si="25"/>
        <v>2039</v>
      </c>
      <c r="AQ188" s="275">
        <f t="shared" si="25"/>
        <v>2040</v>
      </c>
      <c r="AR188" s="275">
        <f t="shared" si="25"/>
        <v>2041</v>
      </c>
      <c r="AS188" s="275">
        <f t="shared" si="25"/>
        <v>2042</v>
      </c>
      <c r="AT188" s="275">
        <f t="shared" si="25"/>
        <v>2043</v>
      </c>
      <c r="AU188" s="275">
        <f t="shared" si="25"/>
        <v>2044</v>
      </c>
      <c r="AV188" s="275">
        <f t="shared" si="25"/>
        <v>2045</v>
      </c>
    </row>
    <row r="189" spans="2:48" x14ac:dyDescent="0.3">
      <c r="B189" s="214">
        <v>6</v>
      </c>
      <c r="C189" s="215" t="s">
        <v>49</v>
      </c>
      <c r="D189" s="216">
        <f>+IFERROR(VLOOKUP($B189,'[4]TD 500-'!$A$4:$V$20,MATCH(D$8,'[4]TD 500-'!$A$4:$V$4,0),FALSE),0)</f>
        <v>76762.384103020246</v>
      </c>
      <c r="E189" s="217">
        <f>+IFERROR(VLOOKUP($B189,'[4]TD 500-'!$A$4:$V$20,MATCH(E$8,'[4]TD 500-'!$A$4:$V$4,0),FALSE),0)</f>
        <v>75895.990403597403</v>
      </c>
      <c r="F189" s="217">
        <f>+IFERROR(VLOOKUP($B189,'[4]TD 500-'!$A$4:$V$20,MATCH(F$8,'[4]TD 500-'!$A$4:$V$4,0),FALSE),0)</f>
        <v>76863.157639375131</v>
      </c>
      <c r="G189" s="217">
        <f>+IFERROR(VLOOKUP($B189,'[4]TD 500-'!$A$4:$V$20,MATCH(G$8,'[4]TD 500-'!$A$4:$V$4,0),FALSE),0)</f>
        <v>77845.409272759149</v>
      </c>
      <c r="H189" s="217">
        <f>+IFERROR(VLOOKUP($B189,'[4]TD 500-'!$A$4:$V$20,MATCH(H$8,'[4]TD 500-'!$A$4:$V$4,0),FALSE),0)</f>
        <v>78868.824170274136</v>
      </c>
      <c r="I189" s="217">
        <f>+IFERROR(VLOOKUP($B189,'[4]TD 500-'!$A$4:$V$20,MATCH(I$8,'[4]TD 500-'!$A$4:$V$4,0),FALSE),0)</f>
        <v>79911.345476810588</v>
      </c>
      <c r="J189" s="217">
        <f>+IFERROR(VLOOKUP($B189,'[4]TD 500-'!$A$4:$V$20,MATCH(J$8,'[4]TD 500-'!$A$4:$V$4,0),FALSE),0)</f>
        <v>80975.215681192029</v>
      </c>
      <c r="K189" s="217">
        <f>+IFERROR(VLOOKUP($B189,'[4]TD 500-'!$A$4:$V$20,MATCH(K$8,'[4]TD 500-'!$A$4:$V$4,0),FALSE),0)</f>
        <v>82060.179326657977</v>
      </c>
      <c r="L189" s="217">
        <f>+IFERROR(VLOOKUP($B189,'[4]TD 500-'!$A$4:$V$20,MATCH(L$8,'[4]TD 500-'!$A$4:$V$4,0),FALSE),0)</f>
        <v>83166.832868796308</v>
      </c>
      <c r="M189" s="217">
        <f>+IFERROR(VLOOKUP($B189,'[4]TD 500-'!$A$4:$V$20,MATCH(M$8,'[4]TD 500-'!$A$4:$V$4,0),FALSE),0)</f>
        <v>84295.564251542455</v>
      </c>
      <c r="N189" s="217">
        <f>+IFERROR(VLOOKUP($B189,'[4]TD 500-'!$A$4:$V$20,MATCH(N$8,'[4]TD 500-'!$A$4:$V$4,0),FALSE),0)</f>
        <v>85446.825631605985</v>
      </c>
      <c r="O189" s="217">
        <f>+IFERROR(VLOOKUP($B189,'[4]TD 500-'!$A$4:$V$20,MATCH(O$8,'[4]TD 500-'!$A$4:$V$4,0),FALSE),0)</f>
        <v>86621.063712288509</v>
      </c>
      <c r="P189" s="217">
        <f>+IFERROR(VLOOKUP($B189,'[4]TD 500-'!$A$4:$V$20,MATCH(P$8,'[4]TD 500-'!$A$4:$V$4,0),FALSE),0)</f>
        <v>87818.737856827516</v>
      </c>
      <c r="Q189" s="217">
        <f>+IFERROR(VLOOKUP($B189,'[4]TD 500-'!$A$4:$V$20,MATCH(Q$8,'[4]TD 500-'!$A$4:$V$4,0),FALSE),0)</f>
        <v>89040.315503748614</v>
      </c>
      <c r="R189" s="217">
        <f>+IFERROR(VLOOKUP($B189,'[4]TD 500-'!$A$4:$V$20,MATCH(R$8,'[4]TD 500-'!$A$4:$V$4,0),FALSE),0)</f>
        <v>90286.274219968967</v>
      </c>
      <c r="S189" s="217">
        <f>+IFERROR(VLOOKUP($B189,'[4]TD 500-'!$A$4:$V$20,MATCH(S$8,'[4]TD 500-'!$A$4:$V$4,0),FALSE),0)</f>
        <v>91557.098874215502</v>
      </c>
      <c r="T189" s="217">
        <f>+IFERROR(VLOOKUP($B189,'[4]TD 500-'!$A$4:$V$20,MATCH(T$8,'[4]TD 500-'!$A$4:$V$4,0),FALSE),0)</f>
        <v>92853.292486949402</v>
      </c>
      <c r="U189" s="217">
        <f>+IFERROR(VLOOKUP($B189,'[4]TD 500-'!$A$4:$V$20,MATCH(U$8,'[4]TD 500-'!$A$4:$V$4,0),FALSE),0)</f>
        <v>94175.335092922425</v>
      </c>
      <c r="V189" s="217">
        <f>+IFERROR(VLOOKUP($B189,'[4]TD 500-'!$A$4:$V$20,MATCH(V$8,'[4]TD 500-'!$A$4:$V$4,0),FALSE),0)</f>
        <v>95523.845245878678</v>
      </c>
      <c r="W189" s="217">
        <f>+IFERROR(VLOOKUP($B189,'[4]TD 500-'!$A$4:$V$20,MATCH(W$8,'[4]TD 500-'!$A$4:$V$4,0),FALSE),0)</f>
        <v>96898.950166048598</v>
      </c>
      <c r="X189" s="217">
        <f>+IFERROR(VLOOKUP($B189,'[4]TD 500-'!$A$4:$V$20,MATCH(X$8,'[4]TD 500-'!$A$4:$V$4,0),FALSE),0)</f>
        <v>98302.774458916581</v>
      </c>
      <c r="Z189" s="214">
        <v>6</v>
      </c>
      <c r="AA189" s="215" t="s">
        <v>49</v>
      </c>
      <c r="AB189" s="216">
        <f>+IFERROR(VLOOKUP($Z189,'[4]TD 500-'!$A$31:$V$51,MATCH(AB$8,'[4]TD 500-'!$A$31:$V$31,0),FALSE),0)</f>
        <v>77996.723239396815</v>
      </c>
      <c r="AC189" s="217">
        <f>+IFERROR(VLOOKUP($Z189,'[4]TD 500-'!$A$31:$V$51,MATCH(AC$8,'[4]TD 500-'!$A$31:$V$31,0),FALSE),0)</f>
        <v>77116.397929287195</v>
      </c>
      <c r="AD189" s="217">
        <f>+IFERROR(VLOOKUP($Z189,'[4]TD 500-'!$A$31:$V$51,MATCH(AD$8,'[4]TD 500-'!$A$31:$V$31,0),FALSE),0)</f>
        <v>78099.117214216269</v>
      </c>
      <c r="AE189" s="217">
        <f>+IFERROR(VLOOKUP($Z189,'[4]TD 500-'!$A$31:$V$51,MATCH(AE$8,'[4]TD 500-'!$A$31:$V$31,0),FALSE),0)</f>
        <v>79097.163453865112</v>
      </c>
      <c r="AF189" s="217">
        <f>+IFERROR(VLOOKUP($Z189,'[4]TD 500-'!$A$31:$V$51,MATCH(AF$8,'[4]TD 500-'!$A$31:$V$31,0),FALSE),0)</f>
        <v>80137.03486293208</v>
      </c>
      <c r="AG189" s="217">
        <f>+IFERROR(VLOOKUP($Z189,'[4]TD 500-'!$A$31:$V$51,MATCH(AG$8,'[4]TD 500-'!$A$31:$V$31,0),FALSE),0)</f>
        <v>81196.319912077684</v>
      </c>
      <c r="AH189" s="217">
        <f>+IFERROR(VLOOKUP($Z189,'[4]TD 500-'!$A$31:$V$51,MATCH(AH$8,'[4]TD 500-'!$A$31:$V$31,0),FALSE),0)</f>
        <v>82277.297149345628</v>
      </c>
      <c r="AI189" s="217">
        <f>+IFERROR(VLOOKUP($Z189,'[4]TD 500-'!$A$31:$V$51,MATCH(AI$8,'[4]TD 500-'!$A$31:$V$31,0),FALSE),0)</f>
        <v>83379.707010230733</v>
      </c>
      <c r="AJ189" s="217">
        <f>+IFERROR(VLOOKUP($Z189,'[4]TD 500-'!$A$31:$V$51,MATCH(AJ$8,'[4]TD 500-'!$A$31:$V$31,0),FALSE),0)</f>
        <v>84504.155541326443</v>
      </c>
      <c r="AK189" s="217">
        <f>+IFERROR(VLOOKUP($Z189,'[4]TD 500-'!$A$31:$V$51,MATCH(AK$8,'[4]TD 500-'!$A$31:$V$31,0),FALSE),0)</f>
        <v>85651.036924707238</v>
      </c>
      <c r="AL189" s="217">
        <f>+IFERROR(VLOOKUP($Z189,'[4]TD 500-'!$A$31:$V$51,MATCH(AL$8,'[4]TD 500-'!$A$31:$V$31,0),FALSE),0)</f>
        <v>86820.8105877622</v>
      </c>
      <c r="AM189" s="217">
        <f>+IFERROR(VLOOKUP($Z189,'[4]TD 500-'!$A$31:$V$51,MATCH(AM$8,'[4]TD 500-'!$A$31:$V$31,0),FALSE),0)</f>
        <v>88013.930416782125</v>
      </c>
      <c r="AN189" s="217">
        <f>+IFERROR(VLOOKUP($Z189,'[4]TD 500-'!$A$31:$V$51,MATCH(AN$8,'[4]TD 500-'!$A$31:$V$31,0),FALSE),0)</f>
        <v>89230.863161565372</v>
      </c>
      <c r="AO189" s="217">
        <f>+IFERROR(VLOOKUP($Z189,'[4]TD 500-'!$A$31:$V$51,MATCH(AO$8,'[4]TD 500-'!$A$31:$V$31,0),FALSE),0)</f>
        <v>90472.083777048989</v>
      </c>
      <c r="AP189" s="217">
        <f>+IFERROR(VLOOKUP($Z189,'[4]TD 500-'!$A$31:$V$51,MATCH(AP$8,'[4]TD 500-'!$A$31:$V$31,0),FALSE),0)</f>
        <v>91738.077509426046</v>
      </c>
      <c r="AQ189" s="217">
        <f>+IFERROR(VLOOKUP($Z189,'[4]TD 500-'!$A$31:$V$51,MATCH(AQ$8,'[4]TD 500-'!$A$31:$V$31,0),FALSE),0)</f>
        <v>93029.337024112901</v>
      </c>
      <c r="AR189" s="217">
        <f>+IFERROR(VLOOKUP($Z189,'[4]TD 500-'!$A$31:$V$51,MATCH(AR$8,'[4]TD 500-'!$A$31:$V$31,0),FALSE),0)</f>
        <v>94346.37343013956</v>
      </c>
      <c r="AS189" s="217">
        <f>+IFERROR(VLOOKUP($Z189,'[4]TD 500-'!$A$31:$V$51,MATCH(AS$8,'[4]TD 500-'!$A$31:$V$31,0),FALSE),0)</f>
        <v>95689.674481216629</v>
      </c>
      <c r="AT189" s="217">
        <f>+IFERROR(VLOOKUP($Z189,'[4]TD 500-'!$A$31:$V$51,MATCH(AT$8,'[4]TD 500-'!$A$31:$V$31,0),FALSE),0)</f>
        <v>97059.868677432401</v>
      </c>
      <c r="AU189" s="217">
        <f>+IFERROR(VLOOKUP($Z189,'[4]TD 500-'!$A$31:$V$51,MATCH(AU$8,'[4]TD 500-'!$A$31:$V$31,0),FALSE),0)</f>
        <v>98457.085284718647</v>
      </c>
      <c r="AV189" s="217">
        <f>+IFERROR(VLOOKUP($Z189,'[4]TD 500-'!$A$31:$V$51,MATCH(AV$8,'[4]TD 500-'!$A$31:$V$31,0),FALSE),0)</f>
        <v>99883.483072215909</v>
      </c>
    </row>
    <row r="190" spans="2:48" x14ac:dyDescent="0.3">
      <c r="B190" s="214">
        <v>8</v>
      </c>
      <c r="C190" s="218" t="s">
        <v>51</v>
      </c>
      <c r="D190" s="216">
        <f>+IFERROR(VLOOKUP($B190,'[4]TD 500-'!$A$4:$V$20,MATCH(D$8,'[4]TD 500-'!$A$4:$V$4,0),FALSE),0)</f>
        <v>0</v>
      </c>
      <c r="E190" s="217">
        <f>+IFERROR(VLOOKUP($B190,'[4]TD 500-'!$A$4:$V$20,MATCH(E$8,'[4]TD 500-'!$A$4:$V$4,0),FALSE),0)</f>
        <v>0</v>
      </c>
      <c r="F190" s="217">
        <f>+IFERROR(VLOOKUP($B190,'[4]TD 500-'!$A$4:$V$20,MATCH(F$8,'[4]TD 500-'!$A$4:$V$4,0),FALSE),0)</f>
        <v>0</v>
      </c>
      <c r="G190" s="217">
        <f>+IFERROR(VLOOKUP($B190,'[4]TD 500-'!$A$4:$V$20,MATCH(G$8,'[4]TD 500-'!$A$4:$V$4,0),FALSE),0)</f>
        <v>0</v>
      </c>
      <c r="H190" s="217">
        <f>+IFERROR(VLOOKUP($B190,'[4]TD 500-'!$A$4:$V$20,MATCH(H$8,'[4]TD 500-'!$A$4:$V$4,0),FALSE),0)</f>
        <v>0</v>
      </c>
      <c r="I190" s="217">
        <f>+IFERROR(VLOOKUP($B190,'[4]TD 500-'!$A$4:$V$20,MATCH(I$8,'[4]TD 500-'!$A$4:$V$4,0),FALSE),0)</f>
        <v>0</v>
      </c>
      <c r="J190" s="217">
        <f>+IFERROR(VLOOKUP($B190,'[4]TD 500-'!$A$4:$V$20,MATCH(J$8,'[4]TD 500-'!$A$4:$V$4,0),FALSE),0)</f>
        <v>0</v>
      </c>
      <c r="K190" s="217">
        <f>+IFERROR(VLOOKUP($B190,'[4]TD 500-'!$A$4:$V$20,MATCH(K$8,'[4]TD 500-'!$A$4:$V$4,0),FALSE),0)</f>
        <v>0</v>
      </c>
      <c r="L190" s="217">
        <f>+IFERROR(VLOOKUP($B190,'[4]TD 500-'!$A$4:$V$20,MATCH(L$8,'[4]TD 500-'!$A$4:$V$4,0),FALSE),0)</f>
        <v>0</v>
      </c>
      <c r="M190" s="217">
        <f>+IFERROR(VLOOKUP($B190,'[4]TD 500-'!$A$4:$V$20,MATCH(M$8,'[4]TD 500-'!$A$4:$V$4,0),FALSE),0)</f>
        <v>0</v>
      </c>
      <c r="N190" s="217">
        <f>+IFERROR(VLOOKUP($B190,'[4]TD 500-'!$A$4:$V$20,MATCH(N$8,'[4]TD 500-'!$A$4:$V$4,0),FALSE),0)</f>
        <v>0</v>
      </c>
      <c r="O190" s="217">
        <f>+IFERROR(VLOOKUP($B190,'[4]TD 500-'!$A$4:$V$20,MATCH(O$8,'[4]TD 500-'!$A$4:$V$4,0),FALSE),0)</f>
        <v>0</v>
      </c>
      <c r="P190" s="217">
        <f>+IFERROR(VLOOKUP($B190,'[4]TD 500-'!$A$4:$V$20,MATCH(P$8,'[4]TD 500-'!$A$4:$V$4,0),FALSE),0)</f>
        <v>0</v>
      </c>
      <c r="Q190" s="217">
        <f>+IFERROR(VLOOKUP($B190,'[4]TD 500-'!$A$4:$V$20,MATCH(Q$8,'[4]TD 500-'!$A$4:$V$4,0),FALSE),0)</f>
        <v>0</v>
      </c>
      <c r="R190" s="217">
        <f>+IFERROR(VLOOKUP($B190,'[4]TD 500-'!$A$4:$V$20,MATCH(R$8,'[4]TD 500-'!$A$4:$V$4,0),FALSE),0)</f>
        <v>0</v>
      </c>
      <c r="S190" s="217">
        <f>+IFERROR(VLOOKUP($B190,'[4]TD 500-'!$A$4:$V$20,MATCH(S$8,'[4]TD 500-'!$A$4:$V$4,0),FALSE),0)</f>
        <v>0</v>
      </c>
      <c r="T190" s="217">
        <f>+IFERROR(VLOOKUP($B190,'[4]TD 500-'!$A$4:$V$20,MATCH(T$8,'[4]TD 500-'!$A$4:$V$4,0),FALSE),0)</f>
        <v>0</v>
      </c>
      <c r="U190" s="217">
        <f>+IFERROR(VLOOKUP($B190,'[4]TD 500-'!$A$4:$V$20,MATCH(U$8,'[4]TD 500-'!$A$4:$V$4,0),FALSE),0)</f>
        <v>0</v>
      </c>
      <c r="V190" s="217">
        <f>+IFERROR(VLOOKUP($B190,'[4]TD 500-'!$A$4:$V$20,MATCH(V$8,'[4]TD 500-'!$A$4:$V$4,0),FALSE),0)</f>
        <v>0</v>
      </c>
      <c r="W190" s="217">
        <f>+IFERROR(VLOOKUP($B190,'[4]TD 500-'!$A$4:$V$20,MATCH(W$8,'[4]TD 500-'!$A$4:$V$4,0),FALSE),0)</f>
        <v>0</v>
      </c>
      <c r="X190" s="217">
        <f>+IFERROR(VLOOKUP($B190,'[4]TD 500-'!$A$4:$V$20,MATCH(X$8,'[4]TD 500-'!$A$4:$V$4,0),FALSE),0)</f>
        <v>0</v>
      </c>
      <c r="Z190" s="214">
        <v>8</v>
      </c>
      <c r="AA190" s="218" t="s">
        <v>51</v>
      </c>
      <c r="AB190" s="216">
        <f>+IFERROR(VLOOKUP($Z190,'[4]TD 500-'!$A$31:$V$51,MATCH(AB$8,'[4]TD 500-'!$A$31:$V$31,0),FALSE),0)</f>
        <v>0</v>
      </c>
      <c r="AC190" s="217">
        <f>+IFERROR(VLOOKUP($Z190,'[4]TD 500-'!$A$31:$V$51,MATCH(AC$8,'[4]TD 500-'!$A$31:$V$31,0),FALSE),0)</f>
        <v>0</v>
      </c>
      <c r="AD190" s="217">
        <f>+IFERROR(VLOOKUP($Z190,'[4]TD 500-'!$A$31:$V$51,MATCH(AD$8,'[4]TD 500-'!$A$31:$V$31,0),FALSE),0)</f>
        <v>0</v>
      </c>
      <c r="AE190" s="217">
        <f>+IFERROR(VLOOKUP($Z190,'[4]TD 500-'!$A$31:$V$51,MATCH(AE$8,'[4]TD 500-'!$A$31:$V$31,0),FALSE),0)</f>
        <v>0</v>
      </c>
      <c r="AF190" s="217">
        <f>+IFERROR(VLOOKUP($Z190,'[4]TD 500-'!$A$31:$V$51,MATCH(AF$8,'[4]TD 500-'!$A$31:$V$31,0),FALSE),0)</f>
        <v>0</v>
      </c>
      <c r="AG190" s="217">
        <f>+IFERROR(VLOOKUP($Z190,'[4]TD 500-'!$A$31:$V$51,MATCH(AG$8,'[4]TD 500-'!$A$31:$V$31,0),FALSE),0)</f>
        <v>0</v>
      </c>
      <c r="AH190" s="217">
        <f>+IFERROR(VLOOKUP($Z190,'[4]TD 500-'!$A$31:$V$51,MATCH(AH$8,'[4]TD 500-'!$A$31:$V$31,0),FALSE),0)</f>
        <v>0</v>
      </c>
      <c r="AI190" s="217">
        <f>+IFERROR(VLOOKUP($Z190,'[4]TD 500-'!$A$31:$V$51,MATCH(AI$8,'[4]TD 500-'!$A$31:$V$31,0),FALSE),0)</f>
        <v>0</v>
      </c>
      <c r="AJ190" s="217">
        <f>+IFERROR(VLOOKUP($Z190,'[4]TD 500-'!$A$31:$V$51,MATCH(AJ$8,'[4]TD 500-'!$A$31:$V$31,0),FALSE),0)</f>
        <v>0</v>
      </c>
      <c r="AK190" s="217">
        <f>+IFERROR(VLOOKUP($Z190,'[4]TD 500-'!$A$31:$V$51,MATCH(AK$8,'[4]TD 500-'!$A$31:$V$31,0),FALSE),0)</f>
        <v>0</v>
      </c>
      <c r="AL190" s="217">
        <f>+IFERROR(VLOOKUP($Z190,'[4]TD 500-'!$A$31:$V$51,MATCH(AL$8,'[4]TD 500-'!$A$31:$V$31,0),FALSE),0)</f>
        <v>0</v>
      </c>
      <c r="AM190" s="217">
        <f>+IFERROR(VLOOKUP($Z190,'[4]TD 500-'!$A$31:$V$51,MATCH(AM$8,'[4]TD 500-'!$A$31:$V$31,0),FALSE),0)</f>
        <v>0</v>
      </c>
      <c r="AN190" s="217">
        <f>+IFERROR(VLOOKUP($Z190,'[4]TD 500-'!$A$31:$V$51,MATCH(AN$8,'[4]TD 500-'!$A$31:$V$31,0),FALSE),0)</f>
        <v>0</v>
      </c>
      <c r="AO190" s="217">
        <f>+IFERROR(VLOOKUP($Z190,'[4]TD 500-'!$A$31:$V$51,MATCH(AO$8,'[4]TD 500-'!$A$31:$V$31,0),FALSE),0)</f>
        <v>0</v>
      </c>
      <c r="AP190" s="217">
        <f>+IFERROR(VLOOKUP($Z190,'[4]TD 500-'!$A$31:$V$51,MATCH(AP$8,'[4]TD 500-'!$A$31:$V$31,0),FALSE),0)</f>
        <v>0</v>
      </c>
      <c r="AQ190" s="217">
        <f>+IFERROR(VLOOKUP($Z190,'[4]TD 500-'!$A$31:$V$51,MATCH(AQ$8,'[4]TD 500-'!$A$31:$V$31,0),FALSE),0)</f>
        <v>0</v>
      </c>
      <c r="AR190" s="217">
        <f>+IFERROR(VLOOKUP($Z190,'[4]TD 500-'!$A$31:$V$51,MATCH(AR$8,'[4]TD 500-'!$A$31:$V$31,0),FALSE),0)</f>
        <v>0</v>
      </c>
      <c r="AS190" s="217">
        <f>+IFERROR(VLOOKUP($Z190,'[4]TD 500-'!$A$31:$V$51,MATCH(AS$8,'[4]TD 500-'!$A$31:$V$31,0),FALSE),0)</f>
        <v>0</v>
      </c>
      <c r="AT190" s="217">
        <f>+IFERROR(VLOOKUP($Z190,'[4]TD 500-'!$A$31:$V$51,MATCH(AT$8,'[4]TD 500-'!$A$31:$V$31,0),FALSE),0)</f>
        <v>0</v>
      </c>
      <c r="AU190" s="217">
        <f>+IFERROR(VLOOKUP($Z190,'[4]TD 500-'!$A$31:$V$51,MATCH(AU$8,'[4]TD 500-'!$A$31:$V$31,0),FALSE),0)</f>
        <v>0</v>
      </c>
      <c r="AV190" s="217">
        <f>+IFERROR(VLOOKUP($Z190,'[4]TD 500-'!$A$31:$V$51,MATCH(AV$8,'[4]TD 500-'!$A$31:$V$31,0),FALSE),0)</f>
        <v>0</v>
      </c>
    </row>
    <row r="191" spans="2:48" x14ac:dyDescent="0.3">
      <c r="B191" s="214">
        <v>9</v>
      </c>
      <c r="C191" s="219" t="s">
        <v>52</v>
      </c>
      <c r="D191" s="216">
        <f>+IFERROR(VLOOKUP($B191,'[4]TD 500-'!$A$4:$V$20,MATCH(D$8,'[4]TD 500-'!$A$4:$V$4,0),FALSE),0)</f>
        <v>0</v>
      </c>
      <c r="E191" s="217">
        <f>+IFERROR(VLOOKUP($B191,'[4]TD 500-'!$A$4:$V$20,MATCH(E$8,'[4]TD 500-'!$A$4:$V$4,0),FALSE),0)</f>
        <v>0</v>
      </c>
      <c r="F191" s="217">
        <f>+IFERROR(VLOOKUP($B191,'[4]TD 500-'!$A$4:$V$20,MATCH(F$8,'[4]TD 500-'!$A$4:$V$4,0),FALSE),0)</f>
        <v>0</v>
      </c>
      <c r="G191" s="217">
        <f>+IFERROR(VLOOKUP($B191,'[4]TD 500-'!$A$4:$V$20,MATCH(G$8,'[4]TD 500-'!$A$4:$V$4,0),FALSE),0)</f>
        <v>0</v>
      </c>
      <c r="H191" s="217">
        <f>+IFERROR(VLOOKUP($B191,'[4]TD 500-'!$A$4:$V$20,MATCH(H$8,'[4]TD 500-'!$A$4:$V$4,0),FALSE),0)</f>
        <v>0</v>
      </c>
      <c r="I191" s="217">
        <f>+IFERROR(VLOOKUP($B191,'[4]TD 500-'!$A$4:$V$20,MATCH(I$8,'[4]TD 500-'!$A$4:$V$4,0),FALSE),0)</f>
        <v>0</v>
      </c>
      <c r="J191" s="217">
        <f>+IFERROR(VLOOKUP($B191,'[4]TD 500-'!$A$4:$V$20,MATCH(J$8,'[4]TD 500-'!$A$4:$V$4,0),FALSE),0)</f>
        <v>0</v>
      </c>
      <c r="K191" s="217">
        <f>+IFERROR(VLOOKUP($B191,'[4]TD 500-'!$A$4:$V$20,MATCH(K$8,'[4]TD 500-'!$A$4:$V$4,0),FALSE),0)</f>
        <v>0</v>
      </c>
      <c r="L191" s="217">
        <f>+IFERROR(VLOOKUP($B191,'[4]TD 500-'!$A$4:$V$20,MATCH(L$8,'[4]TD 500-'!$A$4:$V$4,0),FALSE),0)</f>
        <v>0</v>
      </c>
      <c r="M191" s="217">
        <f>+IFERROR(VLOOKUP($B191,'[4]TD 500-'!$A$4:$V$20,MATCH(M$8,'[4]TD 500-'!$A$4:$V$4,0),FALSE),0)</f>
        <v>0</v>
      </c>
      <c r="N191" s="217">
        <f>+IFERROR(VLOOKUP($B191,'[4]TD 500-'!$A$4:$V$20,MATCH(N$8,'[4]TD 500-'!$A$4:$V$4,0),FALSE),0)</f>
        <v>0</v>
      </c>
      <c r="O191" s="217">
        <f>+IFERROR(VLOOKUP($B191,'[4]TD 500-'!$A$4:$V$20,MATCH(O$8,'[4]TD 500-'!$A$4:$V$4,0),FALSE),0)</f>
        <v>0</v>
      </c>
      <c r="P191" s="217">
        <f>+IFERROR(VLOOKUP($B191,'[4]TD 500-'!$A$4:$V$20,MATCH(P$8,'[4]TD 500-'!$A$4:$V$4,0),FALSE),0)</f>
        <v>0</v>
      </c>
      <c r="Q191" s="217">
        <f>+IFERROR(VLOOKUP($B191,'[4]TD 500-'!$A$4:$V$20,MATCH(Q$8,'[4]TD 500-'!$A$4:$V$4,0),FALSE),0)</f>
        <v>0</v>
      </c>
      <c r="R191" s="217">
        <f>+IFERROR(VLOOKUP($B191,'[4]TD 500-'!$A$4:$V$20,MATCH(R$8,'[4]TD 500-'!$A$4:$V$4,0),FALSE),0)</f>
        <v>0</v>
      </c>
      <c r="S191" s="217">
        <f>+IFERROR(VLOOKUP($B191,'[4]TD 500-'!$A$4:$V$20,MATCH(S$8,'[4]TD 500-'!$A$4:$V$4,0),FALSE),0)</f>
        <v>0</v>
      </c>
      <c r="T191" s="217">
        <f>+IFERROR(VLOOKUP($B191,'[4]TD 500-'!$A$4:$V$20,MATCH(T$8,'[4]TD 500-'!$A$4:$V$4,0),FALSE),0)</f>
        <v>0</v>
      </c>
      <c r="U191" s="217">
        <f>+IFERROR(VLOOKUP($B191,'[4]TD 500-'!$A$4:$V$20,MATCH(U$8,'[4]TD 500-'!$A$4:$V$4,0),FALSE),0)</f>
        <v>0</v>
      </c>
      <c r="V191" s="217">
        <f>+IFERROR(VLOOKUP($B191,'[4]TD 500-'!$A$4:$V$20,MATCH(V$8,'[4]TD 500-'!$A$4:$V$4,0),FALSE),0)</f>
        <v>0</v>
      </c>
      <c r="W191" s="217">
        <f>+IFERROR(VLOOKUP($B191,'[4]TD 500-'!$A$4:$V$20,MATCH(W$8,'[4]TD 500-'!$A$4:$V$4,0),FALSE),0)</f>
        <v>0</v>
      </c>
      <c r="X191" s="217">
        <f>+IFERROR(VLOOKUP($B191,'[4]TD 500-'!$A$4:$V$20,MATCH(X$8,'[4]TD 500-'!$A$4:$V$4,0),FALSE),0)</f>
        <v>0</v>
      </c>
      <c r="Z191" s="214">
        <v>9</v>
      </c>
      <c r="AA191" s="219" t="s">
        <v>52</v>
      </c>
      <c r="AB191" s="216">
        <f>+IFERROR(VLOOKUP($Z191,'[4]TD 500-'!$A$31:$V$51,MATCH(AB$8,'[4]TD 500-'!$A$31:$V$31,0),FALSE),0)</f>
        <v>0</v>
      </c>
      <c r="AC191" s="217">
        <f>+IFERROR(VLOOKUP($Z191,'[4]TD 500-'!$A$31:$V$51,MATCH(AC$8,'[4]TD 500-'!$A$31:$V$31,0),FALSE),0)</f>
        <v>0</v>
      </c>
      <c r="AD191" s="217">
        <f>+IFERROR(VLOOKUP($Z191,'[4]TD 500-'!$A$31:$V$51,MATCH(AD$8,'[4]TD 500-'!$A$31:$V$31,0),FALSE),0)</f>
        <v>0</v>
      </c>
      <c r="AE191" s="217">
        <f>+IFERROR(VLOOKUP($Z191,'[4]TD 500-'!$A$31:$V$51,MATCH(AE$8,'[4]TD 500-'!$A$31:$V$31,0),FALSE),0)</f>
        <v>0</v>
      </c>
      <c r="AF191" s="217">
        <f>+IFERROR(VLOOKUP($Z191,'[4]TD 500-'!$A$31:$V$51,MATCH(AF$8,'[4]TD 500-'!$A$31:$V$31,0),FALSE),0)</f>
        <v>0</v>
      </c>
      <c r="AG191" s="217">
        <f>+IFERROR(VLOOKUP($Z191,'[4]TD 500-'!$A$31:$V$51,MATCH(AG$8,'[4]TD 500-'!$A$31:$V$31,0),FALSE),0)</f>
        <v>0</v>
      </c>
      <c r="AH191" s="217">
        <f>+IFERROR(VLOOKUP($Z191,'[4]TD 500-'!$A$31:$V$51,MATCH(AH$8,'[4]TD 500-'!$A$31:$V$31,0),FALSE),0)</f>
        <v>0</v>
      </c>
      <c r="AI191" s="217">
        <f>+IFERROR(VLOOKUP($Z191,'[4]TD 500-'!$A$31:$V$51,MATCH(AI$8,'[4]TD 500-'!$A$31:$V$31,0),FALSE),0)</f>
        <v>0</v>
      </c>
      <c r="AJ191" s="217">
        <f>+IFERROR(VLOOKUP($Z191,'[4]TD 500-'!$A$31:$V$51,MATCH(AJ$8,'[4]TD 500-'!$A$31:$V$31,0),FALSE),0)</f>
        <v>0</v>
      </c>
      <c r="AK191" s="217">
        <f>+IFERROR(VLOOKUP($Z191,'[4]TD 500-'!$A$31:$V$51,MATCH(AK$8,'[4]TD 500-'!$A$31:$V$31,0),FALSE),0)</f>
        <v>0</v>
      </c>
      <c r="AL191" s="217">
        <f>+IFERROR(VLOOKUP($Z191,'[4]TD 500-'!$A$31:$V$51,MATCH(AL$8,'[4]TD 500-'!$A$31:$V$31,0),FALSE),0)</f>
        <v>0</v>
      </c>
      <c r="AM191" s="217">
        <f>+IFERROR(VLOOKUP($Z191,'[4]TD 500-'!$A$31:$V$51,MATCH(AM$8,'[4]TD 500-'!$A$31:$V$31,0),FALSE),0)</f>
        <v>0</v>
      </c>
      <c r="AN191" s="217">
        <f>+IFERROR(VLOOKUP($Z191,'[4]TD 500-'!$A$31:$V$51,MATCH(AN$8,'[4]TD 500-'!$A$31:$V$31,0),FALSE),0)</f>
        <v>0</v>
      </c>
      <c r="AO191" s="217">
        <f>+IFERROR(VLOOKUP($Z191,'[4]TD 500-'!$A$31:$V$51,MATCH(AO$8,'[4]TD 500-'!$A$31:$V$31,0),FALSE),0)</f>
        <v>0</v>
      </c>
      <c r="AP191" s="217">
        <f>+IFERROR(VLOOKUP($Z191,'[4]TD 500-'!$A$31:$V$51,MATCH(AP$8,'[4]TD 500-'!$A$31:$V$31,0),FALSE),0)</f>
        <v>0</v>
      </c>
      <c r="AQ191" s="217">
        <f>+IFERROR(VLOOKUP($Z191,'[4]TD 500-'!$A$31:$V$51,MATCH(AQ$8,'[4]TD 500-'!$A$31:$V$31,0),FALSE),0)</f>
        <v>0</v>
      </c>
      <c r="AR191" s="217">
        <f>+IFERROR(VLOOKUP($Z191,'[4]TD 500-'!$A$31:$V$51,MATCH(AR$8,'[4]TD 500-'!$A$31:$V$31,0),FALSE),0)</f>
        <v>0</v>
      </c>
      <c r="AS191" s="217">
        <f>+IFERROR(VLOOKUP($Z191,'[4]TD 500-'!$A$31:$V$51,MATCH(AS$8,'[4]TD 500-'!$A$31:$V$31,0),FALSE),0)</f>
        <v>0</v>
      </c>
      <c r="AT191" s="217">
        <f>+IFERROR(VLOOKUP($Z191,'[4]TD 500-'!$A$31:$V$51,MATCH(AT$8,'[4]TD 500-'!$A$31:$V$31,0),FALSE),0)</f>
        <v>0</v>
      </c>
      <c r="AU191" s="217">
        <f>+IFERROR(VLOOKUP($Z191,'[4]TD 500-'!$A$31:$V$51,MATCH(AU$8,'[4]TD 500-'!$A$31:$V$31,0),FALSE),0)</f>
        <v>0</v>
      </c>
      <c r="AV191" s="217">
        <f>+IFERROR(VLOOKUP($Z191,'[4]TD 500-'!$A$31:$V$51,MATCH(AV$8,'[4]TD 500-'!$A$31:$V$31,0),FALSE),0)</f>
        <v>0</v>
      </c>
    </row>
    <row r="192" spans="2:48" x14ac:dyDescent="0.3">
      <c r="B192" s="214">
        <v>10</v>
      </c>
      <c r="C192" s="219" t="s">
        <v>53</v>
      </c>
      <c r="D192" s="216">
        <f>+IFERROR(VLOOKUP($B192,'[4]TD 500-'!$A$4:$V$20,MATCH(D$8,'[4]TD 500-'!$A$4:$V$4,0),FALSE),0)</f>
        <v>466430.34450084815</v>
      </c>
      <c r="E192" s="217">
        <f>+IFERROR(VLOOKUP($B192,'[4]TD 500-'!$A$4:$V$20,MATCH(E$8,'[4]TD 500-'!$A$4:$V$4,0),FALSE),0)</f>
        <v>432077.24156016385</v>
      </c>
      <c r="F192" s="217">
        <f>+IFERROR(VLOOKUP($B192,'[4]TD 500-'!$A$4:$V$20,MATCH(F$8,'[4]TD 500-'!$A$4:$V$4,0),FALSE),0)</f>
        <v>436342.34540298069</v>
      </c>
      <c r="G192" s="217">
        <f>+IFERROR(VLOOKUP($B192,'[4]TD 500-'!$A$4:$V$20,MATCH(G$8,'[4]TD 500-'!$A$4:$V$4,0),FALSE),0)</f>
        <v>442184.20232752326</v>
      </c>
      <c r="H192" s="217">
        <f>+IFERROR(VLOOKUP($B192,'[4]TD 500-'!$A$4:$V$20,MATCH(H$8,'[4]TD 500-'!$A$4:$V$4,0),FALSE),0)</f>
        <v>448263.05681282486</v>
      </c>
      <c r="I192" s="217">
        <f>+IFERROR(VLOOKUP($B192,'[4]TD 500-'!$A$4:$V$20,MATCH(I$8,'[4]TD 500-'!$A$4:$V$4,0),FALSE),0)</f>
        <v>454455.21119768877</v>
      </c>
      <c r="J192" s="217">
        <f>+IFERROR(VLOOKUP($B192,'[4]TD 500-'!$A$4:$V$20,MATCH(J$8,'[4]TD 500-'!$A$4:$V$4,0),FALSE),0)</f>
        <v>460774.05060358299</v>
      </c>
      <c r="K192" s="217">
        <f>+IFERROR(VLOOKUP($B192,'[4]TD 500-'!$A$4:$V$20,MATCH(K$8,'[4]TD 500-'!$A$4:$V$4,0),FALSE),0)</f>
        <v>467218.2053250639</v>
      </c>
      <c r="L192" s="217">
        <f>+IFERROR(VLOOKUP($B192,'[4]TD 500-'!$A$4:$V$20,MATCH(L$8,'[4]TD 500-'!$A$4:$V$4,0),FALSE),0)</f>
        <v>473791.17945588974</v>
      </c>
      <c r="M192" s="217">
        <f>+IFERROR(VLOOKUP($B192,'[4]TD 500-'!$A$4:$V$20,MATCH(M$8,'[4]TD 500-'!$A$4:$V$4,0),FALSE),0)</f>
        <v>480495.28707877826</v>
      </c>
      <c r="N192" s="217">
        <f>+IFERROR(VLOOKUP($B192,'[4]TD 500-'!$A$4:$V$20,MATCH(N$8,'[4]TD 500-'!$A$4:$V$4,0),FALSE),0)</f>
        <v>487333.21124645945</v>
      </c>
      <c r="O192" s="217">
        <f>+IFERROR(VLOOKUP($B192,'[4]TD 500-'!$A$4:$V$20,MATCH(O$8,'[4]TD 500-'!$A$4:$V$4,0),FALSE),0)</f>
        <v>494307.60580525949</v>
      </c>
      <c r="P192" s="217">
        <f>+IFERROR(VLOOKUP($B192,'[4]TD 500-'!$A$4:$V$20,MATCH(P$8,'[4]TD 500-'!$A$4:$V$4,0),FALSE),0)</f>
        <v>501421.19898297911</v>
      </c>
      <c r="Q192" s="217">
        <f>+IFERROR(VLOOKUP($B192,'[4]TD 500-'!$A$4:$V$20,MATCH(Q$8,'[4]TD 500-'!$A$4:$V$4,0),FALSE),0)</f>
        <v>508676.76716197003</v>
      </c>
      <c r="R192" s="217">
        <f>+IFERROR(VLOOKUP($B192,'[4]TD 500-'!$A$4:$V$20,MATCH(R$8,'[4]TD 500-'!$A$4:$V$4,0),FALSE),0)</f>
        <v>516077.14689961105</v>
      </c>
      <c r="S192" s="217">
        <f>+IFERROR(VLOOKUP($B192,'[4]TD 500-'!$A$4:$V$20,MATCH(S$8,'[4]TD 500-'!$A$4:$V$4,0),FALSE),0)</f>
        <v>523625.21785896667</v>
      </c>
      <c r="T192" s="217">
        <f>+IFERROR(VLOOKUP($B192,'[4]TD 500-'!$A$4:$V$20,MATCH(T$8,'[4]TD 500-'!$A$4:$V$4,0),FALSE),0)</f>
        <v>531323.96859240124</v>
      </c>
      <c r="U192" s="217">
        <f>+IFERROR(VLOOKUP($B192,'[4]TD 500-'!$A$4:$V$20,MATCH(U$8,'[4]TD 500-'!$A$4:$V$4,0),FALSE),0)</f>
        <v>539176.24691757804</v>
      </c>
      <c r="V192" s="217">
        <f>+IFERROR(VLOOKUP($B192,'[4]TD 500-'!$A$4:$V$20,MATCH(V$8,'[4]TD 500-'!$A$4:$V$4,0),FALSE),0)</f>
        <v>547185.73980901705</v>
      </c>
      <c r="W192" s="217">
        <f>+IFERROR(VLOOKUP($B192,'[4]TD 500-'!$A$4:$V$20,MATCH(W$8,'[4]TD 500-'!$A$4:$V$4,0),FALSE),0)</f>
        <v>555353.15181553492</v>
      </c>
      <c r="X192" s="217">
        <f>+IFERROR(VLOOKUP($B192,'[4]TD 500-'!$A$4:$V$20,MATCH(X$8,'[4]TD 500-'!$A$4:$V$4,0),FALSE),0)</f>
        <v>563691.32315214456</v>
      </c>
      <c r="Z192" s="214">
        <v>10</v>
      </c>
      <c r="AA192" s="219" t="s">
        <v>53</v>
      </c>
      <c r="AB192" s="216">
        <f>+IFERROR(VLOOKUP($Z192,'[4]TD 500-'!$A$31:$V$51,MATCH(AB$8,'[4]TD 500-'!$A$31:$V$31,0),FALSE),0)</f>
        <v>471584.39980758308</v>
      </c>
      <c r="AC192" s="217">
        <f>+IFERROR(VLOOKUP($Z192,'[4]TD 500-'!$A$31:$V$51,MATCH(AC$8,'[4]TD 500-'!$A$31:$V$31,0),FALSE),0)</f>
        <v>436851.69507940445</v>
      </c>
      <c r="AD192" s="217">
        <f>+IFERROR(VLOOKUP($Z192,'[4]TD 500-'!$A$31:$V$51,MATCH(AD$8,'[4]TD 500-'!$A$31:$V$31,0),FALSE),0)</f>
        <v>441163.92831968301</v>
      </c>
      <c r="AE192" s="217">
        <f>+IFERROR(VLOOKUP($Z192,'[4]TD 500-'!$A$31:$V$51,MATCH(AE$8,'[4]TD 500-'!$A$31:$V$31,0),FALSE),0)</f>
        <v>447070.33776324207</v>
      </c>
      <c r="AF192" s="217">
        <f>+IFERROR(VLOOKUP($Z192,'[4]TD 500-'!$A$31:$V$51,MATCH(AF$8,'[4]TD 500-'!$A$31:$V$31,0),FALSE),0)</f>
        <v>453216.36359060707</v>
      </c>
      <c r="AG192" s="217">
        <f>+IFERROR(VLOOKUP($Z192,'[4]TD 500-'!$A$31:$V$51,MATCH(AG$8,'[4]TD 500-'!$A$31:$V$31,0),FALSE),0)</f>
        <v>459476.94128142355</v>
      </c>
      <c r="AH192" s="217">
        <f>+IFERROR(VLOOKUP($Z192,'[4]TD 500-'!$A$31:$V$51,MATCH(AH$8,'[4]TD 500-'!$A$31:$V$31,0),FALSE),0)</f>
        <v>465865.6038627518</v>
      </c>
      <c r="AI192" s="217">
        <f>+IFERROR(VLOOKUP($Z192,'[4]TD 500-'!$A$31:$V$51,MATCH(AI$8,'[4]TD 500-'!$A$31:$V$31,0),FALSE),0)</f>
        <v>472380.96649390698</v>
      </c>
      <c r="AJ192" s="217">
        <f>+IFERROR(VLOOKUP($Z192,'[4]TD 500-'!$A$31:$V$51,MATCH(AJ$8,'[4]TD 500-'!$A$31:$V$31,0),FALSE),0)</f>
        <v>479026.57198887656</v>
      </c>
      <c r="AK192" s="217">
        <f>+IFERROR(VLOOKUP($Z192,'[4]TD 500-'!$A$31:$V$51,MATCH(AK$8,'[4]TD 500-'!$A$31:$V$31,0),FALSE),0)</f>
        <v>485804.76000099845</v>
      </c>
      <c r="AL192" s="217">
        <f>+IFERROR(VLOOKUP($Z192,'[4]TD 500-'!$A$31:$V$51,MATCH(AL$8,'[4]TD 500-'!$A$31:$V$31,0),FALSE),0)</f>
        <v>492718.24323073192</v>
      </c>
      <c r="AM192" s="217">
        <f>+IFERROR(VLOOKUP($Z192,'[4]TD 500-'!$A$31:$V$51,MATCH(AM$8,'[4]TD 500-'!$A$31:$V$31,0),FALSE),0)</f>
        <v>499769.70484940754</v>
      </c>
      <c r="AN192" s="217">
        <f>+IFERROR(VLOOKUP($Z192,'[4]TD 500-'!$A$31:$V$51,MATCH(AN$8,'[4]TD 500-'!$A$31:$V$31,0),FALSE),0)</f>
        <v>506961.90323174169</v>
      </c>
      <c r="AO192" s="217">
        <f>+IFERROR(VLOOKUP($Z192,'[4]TD 500-'!$A$31:$V$51,MATCH(AO$8,'[4]TD 500-'!$A$31:$V$31,0),FALSE),0)</f>
        <v>514297.64543910971</v>
      </c>
      <c r="AP192" s="217">
        <f>+IFERROR(VLOOKUP($Z192,'[4]TD 500-'!$A$31:$V$51,MATCH(AP$8,'[4]TD 500-'!$A$31:$V$31,0),FALSE),0)</f>
        <v>521779.79937285132</v>
      </c>
      <c r="AQ192" s="217">
        <f>+IFERROR(VLOOKUP($Z192,'[4]TD 500-'!$A$31:$V$51,MATCH(AQ$8,'[4]TD 500-'!$A$31:$V$31,0),FALSE),0)</f>
        <v>529411.27651630912</v>
      </c>
      <c r="AR192" s="217">
        <f>+IFERROR(VLOOKUP($Z192,'[4]TD 500-'!$A$31:$V$51,MATCH(AR$8,'[4]TD 500-'!$A$31:$V$31,0),FALSE),0)</f>
        <v>537195.09844534739</v>
      </c>
      <c r="AS192" s="217">
        <f>+IFERROR(VLOOKUP($Z192,'[4]TD 500-'!$A$31:$V$51,MATCH(AS$8,'[4]TD 500-'!$A$31:$V$31,0),FALSE),0)</f>
        <v>545134.14444601722</v>
      </c>
      <c r="AT192" s="217">
        <f>+IFERROR(VLOOKUP($Z192,'[4]TD 500-'!$A$31:$V$51,MATCH(AT$8,'[4]TD 500-'!$A$31:$V$31,0),FALSE),0)</f>
        <v>553232.1422339069</v>
      </c>
      <c r="AU192" s="217">
        <f>+IFERROR(VLOOKUP($Z192,'[4]TD 500-'!$A$31:$V$51,MATCH(AU$8,'[4]TD 500-'!$A$31:$V$31,0),FALSE),0)</f>
        <v>561489.80414309667</v>
      </c>
      <c r="AV192" s="217">
        <f>+IFERROR(VLOOKUP($Z192,'[4]TD 500-'!$A$31:$V$51,MATCH(AV$8,'[4]TD 500-'!$A$31:$V$31,0),FALSE),0)</f>
        <v>569920.11227297655</v>
      </c>
    </row>
    <row r="193" spans="2:48" x14ac:dyDescent="0.3">
      <c r="B193" s="214">
        <v>13</v>
      </c>
      <c r="C193" s="219" t="s">
        <v>55</v>
      </c>
      <c r="D193" s="216">
        <f>+IFERROR(VLOOKUP($B193,'[4]TD 500-'!$A$4:$V$20,MATCH(D$8,'[4]TD 500-'!$A$4:$V$4,0),FALSE),0)</f>
        <v>0</v>
      </c>
      <c r="E193" s="217">
        <f>+IFERROR(VLOOKUP($B193,'[4]TD 500-'!$A$4:$V$20,MATCH(E$8,'[4]TD 500-'!$A$4:$V$4,0),FALSE),0)</f>
        <v>0</v>
      </c>
      <c r="F193" s="217">
        <f>+IFERROR(VLOOKUP($B193,'[4]TD 500-'!$A$4:$V$20,MATCH(F$8,'[4]TD 500-'!$A$4:$V$4,0),FALSE),0)</f>
        <v>0</v>
      </c>
      <c r="G193" s="217">
        <f>+IFERROR(VLOOKUP($B193,'[4]TD 500-'!$A$4:$V$20,MATCH(G$8,'[4]TD 500-'!$A$4:$V$4,0),FALSE),0)</f>
        <v>0</v>
      </c>
      <c r="H193" s="217">
        <f>+IFERROR(VLOOKUP($B193,'[4]TD 500-'!$A$4:$V$20,MATCH(H$8,'[4]TD 500-'!$A$4:$V$4,0),FALSE),0)</f>
        <v>0</v>
      </c>
      <c r="I193" s="217">
        <f>+IFERROR(VLOOKUP($B193,'[4]TD 500-'!$A$4:$V$20,MATCH(I$8,'[4]TD 500-'!$A$4:$V$4,0),FALSE),0)</f>
        <v>0</v>
      </c>
      <c r="J193" s="217">
        <f>+IFERROR(VLOOKUP($B193,'[4]TD 500-'!$A$4:$V$20,MATCH(J$8,'[4]TD 500-'!$A$4:$V$4,0),FALSE),0)</f>
        <v>0</v>
      </c>
      <c r="K193" s="217">
        <f>+IFERROR(VLOOKUP($B193,'[4]TD 500-'!$A$4:$V$20,MATCH(K$8,'[4]TD 500-'!$A$4:$V$4,0),FALSE),0)</f>
        <v>0</v>
      </c>
      <c r="L193" s="217">
        <f>+IFERROR(VLOOKUP($B193,'[4]TD 500-'!$A$4:$V$20,MATCH(L$8,'[4]TD 500-'!$A$4:$V$4,0),FALSE),0)</f>
        <v>0</v>
      </c>
      <c r="M193" s="217">
        <f>+IFERROR(VLOOKUP($B193,'[4]TD 500-'!$A$4:$V$20,MATCH(M$8,'[4]TD 500-'!$A$4:$V$4,0),FALSE),0)</f>
        <v>0</v>
      </c>
      <c r="N193" s="217">
        <f>+IFERROR(VLOOKUP($B193,'[4]TD 500-'!$A$4:$V$20,MATCH(N$8,'[4]TD 500-'!$A$4:$V$4,0),FALSE),0)</f>
        <v>0</v>
      </c>
      <c r="O193" s="217">
        <f>+IFERROR(VLOOKUP($B193,'[4]TD 500-'!$A$4:$V$20,MATCH(O$8,'[4]TD 500-'!$A$4:$V$4,0),FALSE),0)</f>
        <v>0</v>
      </c>
      <c r="P193" s="217">
        <f>+IFERROR(VLOOKUP($B193,'[4]TD 500-'!$A$4:$V$20,MATCH(P$8,'[4]TD 500-'!$A$4:$V$4,0),FALSE),0)</f>
        <v>0</v>
      </c>
      <c r="Q193" s="217">
        <f>+IFERROR(VLOOKUP($B193,'[4]TD 500-'!$A$4:$V$20,MATCH(Q$8,'[4]TD 500-'!$A$4:$V$4,0),FALSE),0)</f>
        <v>0</v>
      </c>
      <c r="R193" s="217">
        <f>+IFERROR(VLOOKUP($B193,'[4]TD 500-'!$A$4:$V$20,MATCH(R$8,'[4]TD 500-'!$A$4:$V$4,0),FALSE),0)</f>
        <v>0</v>
      </c>
      <c r="S193" s="217">
        <f>+IFERROR(VLOOKUP($B193,'[4]TD 500-'!$A$4:$V$20,MATCH(S$8,'[4]TD 500-'!$A$4:$V$4,0),FALSE),0)</f>
        <v>0</v>
      </c>
      <c r="T193" s="217">
        <f>+IFERROR(VLOOKUP($B193,'[4]TD 500-'!$A$4:$V$20,MATCH(T$8,'[4]TD 500-'!$A$4:$V$4,0),FALSE),0)</f>
        <v>0</v>
      </c>
      <c r="U193" s="217">
        <f>+IFERROR(VLOOKUP($B193,'[4]TD 500-'!$A$4:$V$20,MATCH(U$8,'[4]TD 500-'!$A$4:$V$4,0),FALSE),0)</f>
        <v>0</v>
      </c>
      <c r="V193" s="217">
        <f>+IFERROR(VLOOKUP($B193,'[4]TD 500-'!$A$4:$V$20,MATCH(V$8,'[4]TD 500-'!$A$4:$V$4,0),FALSE),0)</f>
        <v>0</v>
      </c>
      <c r="W193" s="217">
        <f>+IFERROR(VLOOKUP($B193,'[4]TD 500-'!$A$4:$V$20,MATCH(W$8,'[4]TD 500-'!$A$4:$V$4,0),FALSE),0)</f>
        <v>0</v>
      </c>
      <c r="X193" s="217">
        <f>+IFERROR(VLOOKUP($B193,'[4]TD 500-'!$A$4:$V$20,MATCH(X$8,'[4]TD 500-'!$A$4:$V$4,0),FALSE),0)</f>
        <v>0</v>
      </c>
      <c r="Z193" s="214">
        <v>13</v>
      </c>
      <c r="AA193" s="219" t="s">
        <v>55</v>
      </c>
      <c r="AB193" s="216">
        <f>+IFERROR(VLOOKUP($Z193,'[4]TD 500-'!$A$31:$V$51,MATCH(AB$8,'[4]TD 500-'!$A$31:$V$31,0),FALSE),0)</f>
        <v>0</v>
      </c>
      <c r="AC193" s="217">
        <f>+IFERROR(VLOOKUP($Z193,'[4]TD 500-'!$A$31:$V$51,MATCH(AC$8,'[4]TD 500-'!$A$31:$V$31,0),FALSE),0)</f>
        <v>0</v>
      </c>
      <c r="AD193" s="217">
        <f>+IFERROR(VLOOKUP($Z193,'[4]TD 500-'!$A$31:$V$51,MATCH(AD$8,'[4]TD 500-'!$A$31:$V$31,0),FALSE),0)</f>
        <v>0</v>
      </c>
      <c r="AE193" s="217">
        <f>+IFERROR(VLOOKUP($Z193,'[4]TD 500-'!$A$31:$V$51,MATCH(AE$8,'[4]TD 500-'!$A$31:$V$31,0),FALSE),0)</f>
        <v>0</v>
      </c>
      <c r="AF193" s="217">
        <f>+IFERROR(VLOOKUP($Z193,'[4]TD 500-'!$A$31:$V$51,MATCH(AF$8,'[4]TD 500-'!$A$31:$V$31,0),FALSE),0)</f>
        <v>0</v>
      </c>
      <c r="AG193" s="217">
        <f>+IFERROR(VLOOKUP($Z193,'[4]TD 500-'!$A$31:$V$51,MATCH(AG$8,'[4]TD 500-'!$A$31:$V$31,0),FALSE),0)</f>
        <v>0</v>
      </c>
      <c r="AH193" s="217">
        <f>+IFERROR(VLOOKUP($Z193,'[4]TD 500-'!$A$31:$V$51,MATCH(AH$8,'[4]TD 500-'!$A$31:$V$31,0),FALSE),0)</f>
        <v>0</v>
      </c>
      <c r="AI193" s="217">
        <f>+IFERROR(VLOOKUP($Z193,'[4]TD 500-'!$A$31:$V$51,MATCH(AI$8,'[4]TD 500-'!$A$31:$V$31,0),FALSE),0)</f>
        <v>0</v>
      </c>
      <c r="AJ193" s="217">
        <f>+IFERROR(VLOOKUP($Z193,'[4]TD 500-'!$A$31:$V$51,MATCH(AJ$8,'[4]TD 500-'!$A$31:$V$31,0),FALSE),0)</f>
        <v>0</v>
      </c>
      <c r="AK193" s="217">
        <f>+IFERROR(VLOOKUP($Z193,'[4]TD 500-'!$A$31:$V$51,MATCH(AK$8,'[4]TD 500-'!$A$31:$V$31,0),FALSE),0)</f>
        <v>0</v>
      </c>
      <c r="AL193" s="217">
        <f>+IFERROR(VLOOKUP($Z193,'[4]TD 500-'!$A$31:$V$51,MATCH(AL$8,'[4]TD 500-'!$A$31:$V$31,0),FALSE),0)</f>
        <v>0</v>
      </c>
      <c r="AM193" s="217">
        <f>+IFERROR(VLOOKUP($Z193,'[4]TD 500-'!$A$31:$V$51,MATCH(AM$8,'[4]TD 500-'!$A$31:$V$31,0),FALSE),0)</f>
        <v>0</v>
      </c>
      <c r="AN193" s="217">
        <f>+IFERROR(VLOOKUP($Z193,'[4]TD 500-'!$A$31:$V$51,MATCH(AN$8,'[4]TD 500-'!$A$31:$V$31,0),FALSE),0)</f>
        <v>0</v>
      </c>
      <c r="AO193" s="217">
        <f>+IFERROR(VLOOKUP($Z193,'[4]TD 500-'!$A$31:$V$51,MATCH(AO$8,'[4]TD 500-'!$A$31:$V$31,0),FALSE),0)</f>
        <v>0</v>
      </c>
      <c r="AP193" s="217">
        <f>+IFERROR(VLOOKUP($Z193,'[4]TD 500-'!$A$31:$V$51,MATCH(AP$8,'[4]TD 500-'!$A$31:$V$31,0),FALSE),0)</f>
        <v>0</v>
      </c>
      <c r="AQ193" s="217">
        <f>+IFERROR(VLOOKUP($Z193,'[4]TD 500-'!$A$31:$V$51,MATCH(AQ$8,'[4]TD 500-'!$A$31:$V$31,0),FALSE),0)</f>
        <v>0</v>
      </c>
      <c r="AR193" s="217">
        <f>+IFERROR(VLOOKUP($Z193,'[4]TD 500-'!$A$31:$V$51,MATCH(AR$8,'[4]TD 500-'!$A$31:$V$31,0),FALSE),0)</f>
        <v>0</v>
      </c>
      <c r="AS193" s="217">
        <f>+IFERROR(VLOOKUP($Z193,'[4]TD 500-'!$A$31:$V$51,MATCH(AS$8,'[4]TD 500-'!$A$31:$V$31,0),FALSE),0)</f>
        <v>0</v>
      </c>
      <c r="AT193" s="217">
        <f>+IFERROR(VLOOKUP($Z193,'[4]TD 500-'!$A$31:$V$51,MATCH(AT$8,'[4]TD 500-'!$A$31:$V$31,0),FALSE),0)</f>
        <v>0</v>
      </c>
      <c r="AU193" s="217">
        <f>+IFERROR(VLOOKUP($Z193,'[4]TD 500-'!$A$31:$V$51,MATCH(AU$8,'[4]TD 500-'!$A$31:$V$31,0),FALSE),0)</f>
        <v>0</v>
      </c>
      <c r="AV193" s="217">
        <f>+IFERROR(VLOOKUP($Z193,'[4]TD 500-'!$A$31:$V$51,MATCH(AV$8,'[4]TD 500-'!$A$31:$V$31,0),FALSE),0)</f>
        <v>0</v>
      </c>
    </row>
    <row r="194" spans="2:48" x14ac:dyDescent="0.3">
      <c r="B194" s="214">
        <v>14</v>
      </c>
      <c r="C194" s="219" t="s">
        <v>56</v>
      </c>
      <c r="D194" s="216">
        <f>+IFERROR(VLOOKUP($B194,'[4]TD 500-'!$A$4:$V$20,MATCH(D$8,'[4]TD 500-'!$A$4:$V$4,0),FALSE),0)</f>
        <v>3455.5329447012637</v>
      </c>
      <c r="E194" s="217">
        <f>+IFERROR(VLOOKUP($B194,'[4]TD 500-'!$A$4:$V$20,MATCH(E$8,'[4]TD 500-'!$A$4:$V$4,0),FALSE),0)</f>
        <v>3430.8359319908968</v>
      </c>
      <c r="F194" s="217">
        <f>+IFERROR(VLOOKUP($B194,'[4]TD 500-'!$A$4:$V$20,MATCH(F$8,'[4]TD 500-'!$A$4:$V$4,0),FALSE),0)</f>
        <v>3492.9035114586345</v>
      </c>
      <c r="G194" s="217">
        <f>+IFERROR(VLOOKUP($B194,'[4]TD 500-'!$A$4:$V$20,MATCH(G$8,'[4]TD 500-'!$A$4:$V$4,0),FALSE),0)</f>
        <v>3555.9216533244098</v>
      </c>
      <c r="H194" s="217">
        <f>+IFERROR(VLOOKUP($B194,'[4]TD 500-'!$A$4:$V$20,MATCH(H$8,'[4]TD 500-'!$A$4:$V$4,0),FALSE),0)</f>
        <v>3621.5869505758828</v>
      </c>
      <c r="I194" s="217">
        <f>+IFERROR(VLOOKUP($B194,'[4]TD 500-'!$A$4:$V$20,MATCH(I$8,'[4]TD 500-'!$A$4:$V$4,0),FALSE),0)</f>
        <v>3688.4686150257157</v>
      </c>
      <c r="J194" s="217">
        <f>+IFERROR(VLOOKUP($B194,'[4]TD 500-'!$A$4:$V$20,MATCH(J$8,'[4]TD 500-'!$A$4:$V$4,0),FALSE),0)</f>
        <v>3756.7214423093073</v>
      </c>
      <c r="K194" s="217">
        <f>+IFERROR(VLOOKUP($B194,'[4]TD 500-'!$A$4:$V$20,MATCH(K$8,'[4]TD 500-'!$A$4:$V$4,0),FALSE),0)</f>
        <v>3826.3271311713233</v>
      </c>
      <c r="L194" s="217">
        <f>+IFERROR(VLOOKUP($B194,'[4]TD 500-'!$A$4:$V$20,MATCH(L$8,'[4]TD 500-'!$A$4:$V$4,0),FALSE),0)</f>
        <v>3897.3244328502824</v>
      </c>
      <c r="M194" s="217">
        <f>+IFERROR(VLOOKUP($B194,'[4]TD 500-'!$A$4:$V$20,MATCH(M$8,'[4]TD 500-'!$A$4:$V$4,0),FALSE),0)</f>
        <v>3969.7381115125381</v>
      </c>
      <c r="N194" s="217">
        <f>+IFERROR(VLOOKUP($B194,'[4]TD 500-'!$A$4:$V$20,MATCH(N$8,'[4]TD 500-'!$A$4:$V$4,0),FALSE),0)</f>
        <v>4043.5972070941034</v>
      </c>
      <c r="O194" s="217">
        <f>+IFERROR(VLOOKUP($B194,'[4]TD 500-'!$A$4:$V$20,MATCH(O$8,'[4]TD 500-'!$A$4:$V$4,0),FALSE),0)</f>
        <v>4118.930369635119</v>
      </c>
      <c r="P194" s="217">
        <f>+IFERROR(VLOOKUP($B194,'[4]TD 500-'!$A$4:$V$20,MATCH(P$8,'[4]TD 500-'!$A$4:$V$4,0),FALSE),0)</f>
        <v>4195.7670717231031</v>
      </c>
      <c r="Q194" s="217">
        <f>+IFERROR(VLOOKUP($B194,'[4]TD 500-'!$A$4:$V$20,MATCH(Q$8,'[4]TD 500-'!$A$4:$V$4,0),FALSE),0)</f>
        <v>4274.1373009954405</v>
      </c>
      <c r="R194" s="217">
        <f>+IFERROR(VLOOKUP($B194,'[4]TD 500-'!$A$4:$V$20,MATCH(R$8,'[4]TD 500-'!$A$4:$V$4,0),FALSE),0)</f>
        <v>4354.0716970839512</v>
      </c>
      <c r="S194" s="217">
        <f>+IFERROR(VLOOKUP($B194,'[4]TD 500-'!$A$4:$V$20,MATCH(S$8,'[4]TD 500-'!$A$4:$V$4,0),FALSE),0)</f>
        <v>4435.601361903894</v>
      </c>
      <c r="T194" s="217">
        <f>+IFERROR(VLOOKUP($B194,'[4]TD 500-'!$A$4:$V$20,MATCH(T$8,'[4]TD 500-'!$A$4:$V$4,0),FALSE),0)</f>
        <v>4518.7585853254368</v>
      </c>
      <c r="U194" s="217">
        <f>+IFERROR(VLOOKUP($B194,'[4]TD 500-'!$A$4:$V$20,MATCH(U$8,'[4]TD 500-'!$A$4:$V$4,0),FALSE),0)</f>
        <v>4603.5740912450674</v>
      </c>
      <c r="V194" s="217">
        <f>+IFERROR(VLOOKUP($B194,'[4]TD 500-'!$A$4:$V$20,MATCH(V$8,'[4]TD 500-'!$A$4:$V$4,0),FALSE),0)</f>
        <v>4690.0878468481551</v>
      </c>
      <c r="W194" s="217">
        <f>+IFERROR(VLOOKUP($B194,'[4]TD 500-'!$A$4:$V$20,MATCH(W$8,'[4]TD 500-'!$A$4:$V$4,0),FALSE),0)</f>
        <v>4778.3069050728427</v>
      </c>
      <c r="X194" s="217">
        <f>+IFERROR(VLOOKUP($B194,'[4]TD 500-'!$A$4:$V$20,MATCH(X$8,'[4]TD 500-'!$A$4:$V$4,0),FALSE),0)</f>
        <v>4868.3718732614061</v>
      </c>
      <c r="Z194" s="214">
        <v>14</v>
      </c>
      <c r="AA194" s="219" t="s">
        <v>56</v>
      </c>
      <c r="AB194" s="216">
        <f>+IFERROR(VLOOKUP($Z194,'[4]TD 500-'!$A$31:$V$51,MATCH(AB$8,'[4]TD 500-'!$A$31:$V$31,0),FALSE),0)</f>
        <v>3493.7165837402131</v>
      </c>
      <c r="AC194" s="217">
        <f>+IFERROR(VLOOKUP($Z194,'[4]TD 500-'!$A$31:$V$51,MATCH(AC$8,'[4]TD 500-'!$A$31:$V$31,0),FALSE),0)</f>
        <v>3468.7466690393953</v>
      </c>
      <c r="AD194" s="217">
        <f>+IFERROR(VLOOKUP($Z194,'[4]TD 500-'!$A$31:$V$51,MATCH(AD$8,'[4]TD 500-'!$A$31:$V$31,0),FALSE),0)</f>
        <v>3531.5000952602518</v>
      </c>
      <c r="AE194" s="217">
        <f>+IFERROR(VLOOKUP($Z194,'[4]TD 500-'!$A$31:$V$51,MATCH(AE$8,'[4]TD 500-'!$A$31:$V$31,0),FALSE),0)</f>
        <v>3595.2145875936458</v>
      </c>
      <c r="AF194" s="217">
        <f>+IFERROR(VLOOKUP($Z194,'[4]TD 500-'!$A$31:$V$51,MATCH(AF$8,'[4]TD 500-'!$A$31:$V$31,0),FALSE),0)</f>
        <v>3661.6054863797481</v>
      </c>
      <c r="AG194" s="217">
        <f>+IFERROR(VLOOKUP($Z194,'[4]TD 500-'!$A$31:$V$51,MATCH(AG$8,'[4]TD 500-'!$A$31:$V$31,0),FALSE),0)</f>
        <v>3729.226193221748</v>
      </c>
      <c r="AH194" s="217">
        <f>+IFERROR(VLOOKUP($Z194,'[4]TD 500-'!$A$31:$V$51,MATCH(AH$8,'[4]TD 500-'!$A$31:$V$31,0),FALSE),0)</f>
        <v>3798.2332142468263</v>
      </c>
      <c r="AI194" s="217">
        <f>+IFERROR(VLOOKUP($Z194,'[4]TD 500-'!$A$31:$V$51,MATCH(AI$8,'[4]TD 500-'!$A$31:$V$31,0),FALSE),0)</f>
        <v>3868.6080459707669</v>
      </c>
      <c r="AJ194" s="217">
        <f>+IFERROR(VLOOKUP($Z194,'[4]TD 500-'!$A$31:$V$51,MATCH(AJ$8,'[4]TD 500-'!$A$31:$V$31,0),FALSE),0)</f>
        <v>3940.3898678332775</v>
      </c>
      <c r="AK194" s="217">
        <f>+IFERROR(VLOOKUP($Z194,'[4]TD 500-'!$A$31:$V$51,MATCH(AK$8,'[4]TD 500-'!$A$31:$V$31,0),FALSE),0)</f>
        <v>4013.6037176447517</v>
      </c>
      <c r="AL194" s="217">
        <f>+IFERROR(VLOOKUP($Z194,'[4]TD 500-'!$A$31:$V$51,MATCH(AL$8,'[4]TD 500-'!$A$31:$V$31,0),FALSE),0)</f>
        <v>4088.2789562324924</v>
      </c>
      <c r="AM194" s="217">
        <f>+IFERROR(VLOOKUP($Z194,'[4]TD 500-'!$A$31:$V$51,MATCH(AM$8,'[4]TD 500-'!$A$31:$V$31,0),FALSE),0)</f>
        <v>4164.4445502195867</v>
      </c>
      <c r="AN194" s="217">
        <f>+IFERROR(VLOOKUP($Z194,'[4]TD 500-'!$A$31:$V$51,MATCH(AN$8,'[4]TD 500-'!$A$31:$V$31,0),FALSE),0)</f>
        <v>4242.1302978656422</v>
      </c>
      <c r="AO194" s="217">
        <f>+IFERROR(VLOOKUP($Z194,'[4]TD 500-'!$A$31:$V$51,MATCH(AO$8,'[4]TD 500-'!$A$31:$V$31,0),FALSE),0)</f>
        <v>4321.3665181714405</v>
      </c>
      <c r="AP194" s="217">
        <f>+IFERROR(VLOOKUP($Z194,'[4]TD 500-'!$A$31:$V$51,MATCH(AP$8,'[4]TD 500-'!$A$31:$V$31,0),FALSE),0)</f>
        <v>4402.1841893367282</v>
      </c>
      <c r="AQ194" s="217">
        <f>+IFERROR(VLOOKUP($Z194,'[4]TD 500-'!$A$31:$V$51,MATCH(AQ$8,'[4]TD 500-'!$A$31:$V$31,0),FALSE),0)</f>
        <v>4484.6147569529294</v>
      </c>
      <c r="AR194" s="217">
        <f>+IFERROR(VLOOKUP($Z194,'[4]TD 500-'!$A$31:$V$51,MATCH(AR$8,'[4]TD 500-'!$A$31:$V$31,0),FALSE),0)</f>
        <v>4568.6908676932826</v>
      </c>
      <c r="AS194" s="217">
        <f>+IFERROR(VLOOKUP($Z194,'[4]TD 500-'!$A$31:$V$51,MATCH(AS$8,'[4]TD 500-'!$A$31:$V$31,0),FALSE),0)</f>
        <v>4654.4435849533247</v>
      </c>
      <c r="AT194" s="217">
        <f>+IFERROR(VLOOKUP($Z194,'[4]TD 500-'!$A$31:$V$51,MATCH(AT$8,'[4]TD 500-'!$A$31:$V$31,0),FALSE),0)</f>
        <v>4741.9133175558281</v>
      </c>
      <c r="AU194" s="217">
        <f>+IFERROR(VLOOKUP($Z194,'[4]TD 500-'!$A$31:$V$51,MATCH(AU$8,'[4]TD 500-'!$A$31:$V$31,0),FALSE),0)</f>
        <v>4831.1071963738959</v>
      </c>
      <c r="AV194" s="217">
        <f>+IFERROR(VLOOKUP($Z194,'[4]TD 500-'!$A$31:$V$51,MATCH(AV$8,'[4]TD 500-'!$A$31:$V$31,0),FALSE),0)</f>
        <v>4922.1673824609443</v>
      </c>
    </row>
    <row r="195" spans="2:48" x14ac:dyDescent="0.3">
      <c r="B195" s="214">
        <v>18</v>
      </c>
      <c r="C195" s="219" t="s">
        <v>58</v>
      </c>
      <c r="D195" s="216">
        <f>+IFERROR(VLOOKUP($B195,'[4]TD 500-'!$A$4:$V$20,MATCH(D$8,'[4]TD 500-'!$A$4:$V$4,0),FALSE),0)</f>
        <v>590853.58936932753</v>
      </c>
      <c r="E195" s="217">
        <f>+IFERROR(VLOOKUP($B195,'[4]TD 500-'!$A$4:$V$20,MATCH(E$8,'[4]TD 500-'!$A$4:$V$4,0),FALSE),0)</f>
        <v>608854.50499135768</v>
      </c>
      <c r="F195" s="217">
        <f>+IFERROR(VLOOKUP($B195,'[4]TD 500-'!$A$4:$V$20,MATCH(F$8,'[4]TD 500-'!$A$4:$V$4,0),FALSE),0)</f>
        <v>623906.88245253102</v>
      </c>
      <c r="G195" s="217">
        <f>+IFERROR(VLOOKUP($B195,'[4]TD 500-'!$A$4:$V$20,MATCH(G$8,'[4]TD 500-'!$A$4:$V$4,0),FALSE),0)</f>
        <v>638994.25796508766</v>
      </c>
      <c r="H195" s="217">
        <f>+IFERROR(VLOOKUP($B195,'[4]TD 500-'!$A$4:$V$20,MATCH(H$8,'[4]TD 500-'!$A$4:$V$4,0),FALSE),0)</f>
        <v>654473.94940841815</v>
      </c>
      <c r="I195" s="217">
        <f>+IFERROR(VLOOKUP($B195,'[4]TD 500-'!$A$4:$V$20,MATCH(I$8,'[4]TD 500-'!$A$4:$V$4,0),FALSE),0)</f>
        <v>670011.67801777588</v>
      </c>
      <c r="J195" s="217">
        <f>+IFERROR(VLOOKUP($B195,'[4]TD 500-'!$A$4:$V$20,MATCH(J$8,'[4]TD 500-'!$A$4:$V$4,0),FALSE),0)</f>
        <v>685638.09018853749</v>
      </c>
      <c r="K195" s="217">
        <f>+IFERROR(VLOOKUP($B195,'[4]TD 500-'!$A$4:$V$20,MATCH(K$8,'[4]TD 500-'!$A$4:$V$4,0),FALSE),0)</f>
        <v>701344.77172173408</v>
      </c>
      <c r="L195" s="217">
        <f>+IFERROR(VLOOKUP($B195,'[4]TD 500-'!$A$4:$V$20,MATCH(L$8,'[4]TD 500-'!$A$4:$V$4,0),FALSE),0)</f>
        <v>717135.91777213267</v>
      </c>
      <c r="M195" s="217">
        <f>+IFERROR(VLOOKUP($B195,'[4]TD 500-'!$A$4:$V$20,MATCH(M$8,'[4]TD 500-'!$A$4:$V$4,0),FALSE),0)</f>
        <v>733012.55587220239</v>
      </c>
      <c r="N195" s="217">
        <f>+IFERROR(VLOOKUP($B195,'[4]TD 500-'!$A$4:$V$20,MATCH(N$8,'[4]TD 500-'!$A$4:$V$4,0),FALSE),0)</f>
        <v>748976.55971404398</v>
      </c>
      <c r="O195" s="217">
        <f>+IFERROR(VLOOKUP($B195,'[4]TD 500-'!$A$4:$V$20,MATCH(O$8,'[4]TD 500-'!$A$4:$V$4,0),FALSE),0)</f>
        <v>765029.63020846597</v>
      </c>
      <c r="P195" s="217">
        <f>+IFERROR(VLOOKUP($B195,'[4]TD 500-'!$A$4:$V$20,MATCH(P$8,'[4]TD 500-'!$A$4:$V$4,0),FALSE),0)</f>
        <v>781173.55629589804</v>
      </c>
      <c r="Q195" s="217">
        <f>+IFERROR(VLOOKUP($B195,'[4]TD 500-'!$A$4:$V$20,MATCH(Q$8,'[4]TD 500-'!$A$4:$V$4,0),FALSE),0)</f>
        <v>797410.14693053649</v>
      </c>
      <c r="R195" s="217">
        <f>+IFERROR(VLOOKUP($B195,'[4]TD 500-'!$A$4:$V$20,MATCH(R$8,'[4]TD 500-'!$A$4:$V$4,0),FALSE),0)</f>
        <v>813741.25834204955</v>
      </c>
      <c r="S195" s="217">
        <f>+IFERROR(VLOOKUP($B195,'[4]TD 500-'!$A$4:$V$20,MATCH(S$8,'[4]TD 500-'!$A$4:$V$4,0),FALSE),0)</f>
        <v>830168.75344491424</v>
      </c>
      <c r="T195" s="217">
        <f>+IFERROR(VLOOKUP($B195,'[4]TD 500-'!$A$4:$V$20,MATCH(T$8,'[4]TD 500-'!$A$4:$V$4,0),FALSE),0)</f>
        <v>846694.64595589717</v>
      </c>
      <c r="U195" s="217">
        <f>+IFERROR(VLOOKUP($B195,'[4]TD 500-'!$A$4:$V$20,MATCH(U$8,'[4]TD 500-'!$A$4:$V$4,0),FALSE),0)</f>
        <v>863320.55311935174</v>
      </c>
      <c r="V195" s="217">
        <f>+IFERROR(VLOOKUP($B195,'[4]TD 500-'!$A$4:$V$20,MATCH(V$8,'[4]TD 500-'!$A$4:$V$4,0),FALSE),0)</f>
        <v>880049.80612588348</v>
      </c>
      <c r="W195" s="217">
        <f>+IFERROR(VLOOKUP($B195,'[4]TD 500-'!$A$4:$V$20,MATCH(W$8,'[4]TD 500-'!$A$4:$V$4,0),FALSE),0)</f>
        <v>896879.32207331515</v>
      </c>
      <c r="X195" s="217">
        <f>+IFERROR(VLOOKUP($B195,'[4]TD 500-'!$A$4:$V$20,MATCH(X$8,'[4]TD 500-'!$A$4:$V$4,0),FALSE),0)</f>
        <v>913831.28299220826</v>
      </c>
      <c r="Z195" s="214">
        <v>18</v>
      </c>
      <c r="AA195" s="219" t="s">
        <v>58</v>
      </c>
      <c r="AB195" s="216">
        <f>+IFERROR(VLOOKUP($Z195,'[4]TD 500-'!$A$31:$V$51,MATCH(AB$8,'[4]TD 500-'!$A$31:$V$31,0),FALSE),0)</f>
        <v>600893.68371549004</v>
      </c>
      <c r="AC195" s="217">
        <f>+IFERROR(VLOOKUP($Z195,'[4]TD 500-'!$A$31:$V$51,MATCH(AC$8,'[4]TD 500-'!$A$31:$V$31,0),FALSE),0)</f>
        <v>619172.47969740408</v>
      </c>
      <c r="AD195" s="217">
        <f>+IFERROR(VLOOKUP($Z195,'[4]TD 500-'!$A$31:$V$51,MATCH(AD$8,'[4]TD 500-'!$A$31:$V$31,0),FALSE),0)</f>
        <v>634458.49541114352</v>
      </c>
      <c r="AE195" s="217">
        <f>+IFERROR(VLOOKUP($Z195,'[4]TD 500-'!$A$31:$V$51,MATCH(AE$8,'[4]TD 500-'!$A$31:$V$31,0),FALSE),0)</f>
        <v>649780.44088958239</v>
      </c>
      <c r="AF195" s="217">
        <f>+IFERROR(VLOOKUP($Z195,'[4]TD 500-'!$A$31:$V$51,MATCH(AF$8,'[4]TD 500-'!$A$31:$V$31,0),FALSE),0)</f>
        <v>665501.21260856756</v>
      </c>
      <c r="AG195" s="217">
        <f>+IFERROR(VLOOKUP($Z195,'[4]TD 500-'!$A$31:$V$51,MATCH(AG$8,'[4]TD 500-'!$A$31:$V$31,0),FALSE),0)</f>
        <v>681281.34512295621</v>
      </c>
      <c r="AH195" s="217">
        <f>+IFERROR(VLOOKUP($Z195,'[4]TD 500-'!$A$31:$V$51,MATCH(AH$8,'[4]TD 500-'!$A$31:$V$31,0),FALSE),0)</f>
        <v>697151.96939032839</v>
      </c>
      <c r="AI195" s="217">
        <f>+IFERROR(VLOOKUP($Z195,'[4]TD 500-'!$A$31:$V$51,MATCH(AI$8,'[4]TD 500-'!$A$31:$V$31,0),FALSE),0)</f>
        <v>713104.54867132741</v>
      </c>
      <c r="AJ195" s="217">
        <f>+IFERROR(VLOOKUP($Z195,'[4]TD 500-'!$A$31:$V$51,MATCH(AJ$8,'[4]TD 500-'!$A$31:$V$31,0),FALSE),0)</f>
        <v>729143.35220424272</v>
      </c>
      <c r="AK195" s="217">
        <f>+IFERROR(VLOOKUP($Z195,'[4]TD 500-'!$A$31:$V$51,MATCH(AK$8,'[4]TD 500-'!$A$31:$V$31,0),FALSE),0)</f>
        <v>745269.43236626836</v>
      </c>
      <c r="AL195" s="217">
        <f>+IFERROR(VLOOKUP($Z195,'[4]TD 500-'!$A$31:$V$51,MATCH(AL$8,'[4]TD 500-'!$A$31:$V$31,0),FALSE),0)</f>
        <v>761484.70108280971</v>
      </c>
      <c r="AM195" s="217">
        <f>+IFERROR(VLOOKUP($Z195,'[4]TD 500-'!$A$31:$V$51,MATCH(AM$8,'[4]TD 500-'!$A$31:$V$31,0),FALSE),0)</f>
        <v>777790.89497631427</v>
      </c>
      <c r="AN195" s="217">
        <f>+IFERROR(VLOOKUP($Z195,'[4]TD 500-'!$A$31:$V$51,MATCH(AN$8,'[4]TD 500-'!$A$31:$V$31,0),FALSE),0)</f>
        <v>794189.84025738004</v>
      </c>
      <c r="AO195" s="217">
        <f>+IFERROR(VLOOKUP($Z195,'[4]TD 500-'!$A$31:$V$51,MATCH(AO$8,'[4]TD 500-'!$A$31:$V$31,0),FALSE),0)</f>
        <v>810683.38364848727</v>
      </c>
      <c r="AP195" s="217">
        <f>+IFERROR(VLOOKUP($Z195,'[4]TD 500-'!$A$31:$V$51,MATCH(AP$8,'[4]TD 500-'!$A$31:$V$31,0),FALSE),0)</f>
        <v>827273.42007750156</v>
      </c>
      <c r="AQ195" s="217">
        <f>+IFERROR(VLOOKUP($Z195,'[4]TD 500-'!$A$31:$V$51,MATCH(AQ$8,'[4]TD 500-'!$A$31:$V$31,0),FALSE),0)</f>
        <v>843961.85144841298</v>
      </c>
      <c r="AR195" s="217">
        <f>+IFERROR(VLOOKUP($Z195,'[4]TD 500-'!$A$31:$V$51,MATCH(AR$8,'[4]TD 500-'!$A$31:$V$31,0),FALSE),0)</f>
        <v>860750.73304971133</v>
      </c>
      <c r="AS195" s="217">
        <f>+IFERROR(VLOOKUP($Z195,'[4]TD 500-'!$A$31:$V$51,MATCH(AS$8,'[4]TD 500-'!$A$31:$V$31,0),FALSE),0)</f>
        <v>877641.71758096642</v>
      </c>
      <c r="AT195" s="217">
        <f>+IFERROR(VLOOKUP($Z195,'[4]TD 500-'!$A$31:$V$51,MATCH(AT$8,'[4]TD 500-'!$A$31:$V$31,0),FALSE),0)</f>
        <v>894638.19919672341</v>
      </c>
      <c r="AU195" s="217">
        <f>+IFERROR(VLOOKUP($Z195,'[4]TD 500-'!$A$31:$V$51,MATCH(AU$8,'[4]TD 500-'!$A$31:$V$31,0),FALSE),0)</f>
        <v>911737.05573934922</v>
      </c>
      <c r="AV195" s="217">
        <f>+IFERROR(VLOOKUP($Z195,'[4]TD 500-'!$A$31:$V$51,MATCH(AV$8,'[4]TD 500-'!$A$31:$V$31,0),FALSE),0)</f>
        <v>928960.83436808083</v>
      </c>
    </row>
    <row r="196" spans="2:48" x14ac:dyDescent="0.3">
      <c r="B196" s="214">
        <v>20</v>
      </c>
      <c r="C196" s="219" t="s">
        <v>59</v>
      </c>
      <c r="D196" s="216">
        <f>+IFERROR(VLOOKUP($B196,'[4]TD 500-'!$A$4:$V$20,MATCH(D$8,'[4]TD 500-'!$A$4:$V$4,0),FALSE),0)</f>
        <v>0</v>
      </c>
      <c r="E196" s="217">
        <f>+IFERROR(VLOOKUP($B196,'[4]TD 500-'!$A$4:$V$20,MATCH(E$8,'[4]TD 500-'!$A$4:$V$4,0),FALSE),0)</f>
        <v>0</v>
      </c>
      <c r="F196" s="217">
        <f>+IFERROR(VLOOKUP($B196,'[4]TD 500-'!$A$4:$V$20,MATCH(F$8,'[4]TD 500-'!$A$4:$V$4,0),FALSE),0)</f>
        <v>0</v>
      </c>
      <c r="G196" s="217">
        <f>+IFERROR(VLOOKUP($B196,'[4]TD 500-'!$A$4:$V$20,MATCH(G$8,'[4]TD 500-'!$A$4:$V$4,0),FALSE),0)</f>
        <v>0</v>
      </c>
      <c r="H196" s="217">
        <f>+IFERROR(VLOOKUP($B196,'[4]TD 500-'!$A$4:$V$20,MATCH(H$8,'[4]TD 500-'!$A$4:$V$4,0),FALSE),0)</f>
        <v>0</v>
      </c>
      <c r="I196" s="217">
        <f>+IFERROR(VLOOKUP($B196,'[4]TD 500-'!$A$4:$V$20,MATCH(I$8,'[4]TD 500-'!$A$4:$V$4,0),FALSE),0)</f>
        <v>0</v>
      </c>
      <c r="J196" s="217">
        <f>+IFERROR(VLOOKUP($B196,'[4]TD 500-'!$A$4:$V$20,MATCH(J$8,'[4]TD 500-'!$A$4:$V$4,0),FALSE),0)</f>
        <v>0</v>
      </c>
      <c r="K196" s="217">
        <f>+IFERROR(VLOOKUP($B196,'[4]TD 500-'!$A$4:$V$20,MATCH(K$8,'[4]TD 500-'!$A$4:$V$4,0),FALSE),0)</f>
        <v>0</v>
      </c>
      <c r="L196" s="217">
        <f>+IFERROR(VLOOKUP($B196,'[4]TD 500-'!$A$4:$V$20,MATCH(L$8,'[4]TD 500-'!$A$4:$V$4,0),FALSE),0)</f>
        <v>0</v>
      </c>
      <c r="M196" s="217">
        <f>+IFERROR(VLOOKUP($B196,'[4]TD 500-'!$A$4:$V$20,MATCH(M$8,'[4]TD 500-'!$A$4:$V$4,0),FALSE),0)</f>
        <v>0</v>
      </c>
      <c r="N196" s="217">
        <f>+IFERROR(VLOOKUP($B196,'[4]TD 500-'!$A$4:$V$20,MATCH(N$8,'[4]TD 500-'!$A$4:$V$4,0),FALSE),0)</f>
        <v>0</v>
      </c>
      <c r="O196" s="217">
        <f>+IFERROR(VLOOKUP($B196,'[4]TD 500-'!$A$4:$V$20,MATCH(O$8,'[4]TD 500-'!$A$4:$V$4,0),FALSE),0)</f>
        <v>0</v>
      </c>
      <c r="P196" s="217">
        <f>+IFERROR(VLOOKUP($B196,'[4]TD 500-'!$A$4:$V$20,MATCH(P$8,'[4]TD 500-'!$A$4:$V$4,0),FALSE),0)</f>
        <v>0</v>
      </c>
      <c r="Q196" s="217">
        <f>+IFERROR(VLOOKUP($B196,'[4]TD 500-'!$A$4:$V$20,MATCH(Q$8,'[4]TD 500-'!$A$4:$V$4,0),FALSE),0)</f>
        <v>0</v>
      </c>
      <c r="R196" s="217">
        <f>+IFERROR(VLOOKUP($B196,'[4]TD 500-'!$A$4:$V$20,MATCH(R$8,'[4]TD 500-'!$A$4:$V$4,0),FALSE),0)</f>
        <v>0</v>
      </c>
      <c r="S196" s="217">
        <f>+IFERROR(VLOOKUP($B196,'[4]TD 500-'!$A$4:$V$20,MATCH(S$8,'[4]TD 500-'!$A$4:$V$4,0),FALSE),0)</f>
        <v>0</v>
      </c>
      <c r="T196" s="217">
        <f>+IFERROR(VLOOKUP($B196,'[4]TD 500-'!$A$4:$V$20,MATCH(T$8,'[4]TD 500-'!$A$4:$V$4,0),FALSE),0)</f>
        <v>0</v>
      </c>
      <c r="U196" s="217">
        <f>+IFERROR(VLOOKUP($B196,'[4]TD 500-'!$A$4:$V$20,MATCH(U$8,'[4]TD 500-'!$A$4:$V$4,0),FALSE),0)</f>
        <v>0</v>
      </c>
      <c r="V196" s="217">
        <f>+IFERROR(VLOOKUP($B196,'[4]TD 500-'!$A$4:$V$20,MATCH(V$8,'[4]TD 500-'!$A$4:$V$4,0),FALSE),0)</f>
        <v>0</v>
      </c>
      <c r="W196" s="217">
        <f>+IFERROR(VLOOKUP($B196,'[4]TD 500-'!$A$4:$V$20,MATCH(W$8,'[4]TD 500-'!$A$4:$V$4,0),FALSE),0)</f>
        <v>0</v>
      </c>
      <c r="X196" s="217">
        <f>+IFERROR(VLOOKUP($B196,'[4]TD 500-'!$A$4:$V$20,MATCH(X$8,'[4]TD 500-'!$A$4:$V$4,0),FALSE),0)</f>
        <v>0</v>
      </c>
      <c r="Z196" s="214">
        <v>20</v>
      </c>
      <c r="AA196" s="219" t="s">
        <v>59</v>
      </c>
      <c r="AB196" s="216">
        <f>+IFERROR(VLOOKUP($Z196,'[4]TD 500-'!$A$31:$V$51,MATCH(AB$8,'[4]TD 500-'!$A$31:$V$31,0),FALSE),0)</f>
        <v>0</v>
      </c>
      <c r="AC196" s="217">
        <f>+IFERROR(VLOOKUP($Z196,'[4]TD 500-'!$A$31:$V$51,MATCH(AC$8,'[4]TD 500-'!$A$31:$V$31,0),FALSE),0)</f>
        <v>0</v>
      </c>
      <c r="AD196" s="217">
        <f>+IFERROR(VLOOKUP($Z196,'[4]TD 500-'!$A$31:$V$51,MATCH(AD$8,'[4]TD 500-'!$A$31:$V$31,0),FALSE),0)</f>
        <v>0</v>
      </c>
      <c r="AE196" s="217">
        <f>+IFERROR(VLOOKUP($Z196,'[4]TD 500-'!$A$31:$V$51,MATCH(AE$8,'[4]TD 500-'!$A$31:$V$31,0),FALSE),0)</f>
        <v>0</v>
      </c>
      <c r="AF196" s="217">
        <f>+IFERROR(VLOOKUP($Z196,'[4]TD 500-'!$A$31:$V$51,MATCH(AF$8,'[4]TD 500-'!$A$31:$V$31,0),FALSE),0)</f>
        <v>0</v>
      </c>
      <c r="AG196" s="217">
        <f>+IFERROR(VLOOKUP($Z196,'[4]TD 500-'!$A$31:$V$51,MATCH(AG$8,'[4]TD 500-'!$A$31:$V$31,0),FALSE),0)</f>
        <v>0</v>
      </c>
      <c r="AH196" s="217">
        <f>+IFERROR(VLOOKUP($Z196,'[4]TD 500-'!$A$31:$V$51,MATCH(AH$8,'[4]TD 500-'!$A$31:$V$31,0),FALSE),0)</f>
        <v>0</v>
      </c>
      <c r="AI196" s="217">
        <f>+IFERROR(VLOOKUP($Z196,'[4]TD 500-'!$A$31:$V$51,MATCH(AI$8,'[4]TD 500-'!$A$31:$V$31,0),FALSE),0)</f>
        <v>0</v>
      </c>
      <c r="AJ196" s="217">
        <f>+IFERROR(VLOOKUP($Z196,'[4]TD 500-'!$A$31:$V$51,MATCH(AJ$8,'[4]TD 500-'!$A$31:$V$31,0),FALSE),0)</f>
        <v>0</v>
      </c>
      <c r="AK196" s="217">
        <f>+IFERROR(VLOOKUP($Z196,'[4]TD 500-'!$A$31:$V$51,MATCH(AK$8,'[4]TD 500-'!$A$31:$V$31,0),FALSE),0)</f>
        <v>0</v>
      </c>
      <c r="AL196" s="217">
        <f>+IFERROR(VLOOKUP($Z196,'[4]TD 500-'!$A$31:$V$51,MATCH(AL$8,'[4]TD 500-'!$A$31:$V$31,0),FALSE),0)</f>
        <v>0</v>
      </c>
      <c r="AM196" s="217">
        <f>+IFERROR(VLOOKUP($Z196,'[4]TD 500-'!$A$31:$V$51,MATCH(AM$8,'[4]TD 500-'!$A$31:$V$31,0),FALSE),0)</f>
        <v>0</v>
      </c>
      <c r="AN196" s="217">
        <f>+IFERROR(VLOOKUP($Z196,'[4]TD 500-'!$A$31:$V$51,MATCH(AN$8,'[4]TD 500-'!$A$31:$V$31,0),FALSE),0)</f>
        <v>0</v>
      </c>
      <c r="AO196" s="217">
        <f>+IFERROR(VLOOKUP($Z196,'[4]TD 500-'!$A$31:$V$51,MATCH(AO$8,'[4]TD 500-'!$A$31:$V$31,0),FALSE),0)</f>
        <v>0</v>
      </c>
      <c r="AP196" s="217">
        <f>+IFERROR(VLOOKUP($Z196,'[4]TD 500-'!$A$31:$V$51,MATCH(AP$8,'[4]TD 500-'!$A$31:$V$31,0),FALSE),0)</f>
        <v>0</v>
      </c>
      <c r="AQ196" s="217">
        <f>+IFERROR(VLOOKUP($Z196,'[4]TD 500-'!$A$31:$V$51,MATCH(AQ$8,'[4]TD 500-'!$A$31:$V$31,0),FALSE),0)</f>
        <v>0</v>
      </c>
      <c r="AR196" s="217">
        <f>+IFERROR(VLOOKUP($Z196,'[4]TD 500-'!$A$31:$V$51,MATCH(AR$8,'[4]TD 500-'!$A$31:$V$31,0),FALSE),0)</f>
        <v>0</v>
      </c>
      <c r="AS196" s="217">
        <f>+IFERROR(VLOOKUP($Z196,'[4]TD 500-'!$A$31:$V$51,MATCH(AS$8,'[4]TD 500-'!$A$31:$V$31,0),FALSE),0)</f>
        <v>0</v>
      </c>
      <c r="AT196" s="217">
        <f>+IFERROR(VLOOKUP($Z196,'[4]TD 500-'!$A$31:$V$51,MATCH(AT$8,'[4]TD 500-'!$A$31:$V$31,0),FALSE),0)</f>
        <v>0</v>
      </c>
      <c r="AU196" s="217">
        <f>+IFERROR(VLOOKUP($Z196,'[4]TD 500-'!$A$31:$V$51,MATCH(AU$8,'[4]TD 500-'!$A$31:$V$31,0),FALSE),0)</f>
        <v>0</v>
      </c>
      <c r="AV196" s="217">
        <f>+IFERROR(VLOOKUP($Z196,'[4]TD 500-'!$A$31:$V$51,MATCH(AV$8,'[4]TD 500-'!$A$31:$V$31,0),FALSE),0)</f>
        <v>0</v>
      </c>
    </row>
    <row r="197" spans="2:48" x14ac:dyDescent="0.3">
      <c r="B197" s="214">
        <v>21</v>
      </c>
      <c r="C197" s="219" t="s">
        <v>60</v>
      </c>
      <c r="D197" s="216">
        <f>+IFERROR(VLOOKUP($B197,'[4]TD 500-'!$A$4:$V$20,MATCH(D$8,'[4]TD 500-'!$A$4:$V$4,0),FALSE),0)</f>
        <v>4249.3045173307855</v>
      </c>
      <c r="E197" s="217">
        <f>+IFERROR(VLOOKUP($B197,'[4]TD 500-'!$A$4:$V$20,MATCH(E$8,'[4]TD 500-'!$A$4:$V$4,0),FALSE),0)</f>
        <v>4421.2772359032715</v>
      </c>
      <c r="F197" s="217">
        <f>+IFERROR(VLOOKUP($B197,'[4]TD 500-'!$A$4:$V$20,MATCH(F$8,'[4]TD 500-'!$A$4:$V$4,0),FALSE),0)</f>
        <v>4595.4845069621442</v>
      </c>
      <c r="G197" s="217">
        <f>+IFERROR(VLOOKUP($B197,'[4]TD 500-'!$A$4:$V$20,MATCH(G$8,'[4]TD 500-'!$A$4:$V$4,0),FALSE),0)</f>
        <v>4773.4354170573615</v>
      </c>
      <c r="H197" s="217">
        <f>+IFERROR(VLOOKUP($B197,'[4]TD 500-'!$A$4:$V$20,MATCH(H$8,'[4]TD 500-'!$A$4:$V$4,0),FALSE),0)</f>
        <v>4958.2798432073605</v>
      </c>
      <c r="I197" s="217">
        <f>+IFERROR(VLOOKUP($B197,'[4]TD 500-'!$A$4:$V$20,MATCH(I$8,'[4]TD 500-'!$A$4:$V$4,0),FALSE),0)</f>
        <v>5146.5896252012553</v>
      </c>
      <c r="J197" s="217">
        <f>+IFERROR(VLOOKUP($B197,'[4]TD 500-'!$A$4:$V$20,MATCH(J$8,'[4]TD 500-'!$A$4:$V$4,0),FALSE),0)</f>
        <v>5338.742889492466</v>
      </c>
      <c r="K197" s="217">
        <f>+IFERROR(VLOOKUP($B197,'[4]TD 500-'!$A$4:$V$20,MATCH(K$8,'[4]TD 500-'!$A$4:$V$4,0),FALSE),0)</f>
        <v>5534.7092977676357</v>
      </c>
      <c r="L197" s="217">
        <f>+IFERROR(VLOOKUP($B197,'[4]TD 500-'!$A$4:$V$20,MATCH(L$8,'[4]TD 500-'!$A$4:$V$4,0),FALSE),0)</f>
        <v>5734.5924933689103</v>
      </c>
      <c r="M197" s="217">
        <f>+IFERROR(VLOOKUP($B197,'[4]TD 500-'!$A$4:$V$20,MATCH(M$8,'[4]TD 500-'!$A$4:$V$4,0),FALSE),0)</f>
        <v>5938.4635943788908</v>
      </c>
      <c r="N197" s="217">
        <f>+IFERROR(VLOOKUP($B197,'[4]TD 500-'!$A$4:$V$20,MATCH(N$8,'[4]TD 500-'!$A$4:$V$4,0),FALSE),0)</f>
        <v>6146.4040006187806</v>
      </c>
      <c r="O197" s="217">
        <f>+IFERROR(VLOOKUP($B197,'[4]TD 500-'!$A$4:$V$20,MATCH(O$8,'[4]TD 500-'!$A$4:$V$4,0),FALSE),0)</f>
        <v>6358.4944643499493</v>
      </c>
      <c r="P197" s="217">
        <f>+IFERROR(VLOOKUP($B197,'[4]TD 500-'!$A$4:$V$20,MATCH(P$8,'[4]TD 500-'!$A$4:$V$4,0),FALSE),0)</f>
        <v>6574.8179378533268</v>
      </c>
      <c r="Q197" s="217">
        <f>+IFERROR(VLOOKUP($B197,'[4]TD 500-'!$A$4:$V$20,MATCH(Q$8,'[4]TD 500-'!$A$4:$V$4,0),FALSE),0)</f>
        <v>6795.4588545781498</v>
      </c>
      <c r="R197" s="217">
        <f>+IFERROR(VLOOKUP($B197,'[4]TD 500-'!$A$4:$V$20,MATCH(R$8,'[4]TD 500-'!$A$4:$V$4,0),FALSE),0)</f>
        <v>7020.5034699858334</v>
      </c>
      <c r="S197" s="217">
        <f>+IFERROR(VLOOKUP($B197,'[4]TD 500-'!$A$4:$V$20,MATCH(S$8,'[4]TD 500-'!$A$4:$V$4,0),FALSE),0)</f>
        <v>7250.0393664560052</v>
      </c>
      <c r="T197" s="217">
        <f>+IFERROR(VLOOKUP($B197,'[4]TD 500-'!$A$4:$V$20,MATCH(T$8,'[4]TD 500-'!$A$4:$V$4,0),FALSE),0)</f>
        <v>7484.1573786246436</v>
      </c>
      <c r="U197" s="217">
        <f>+IFERROR(VLOOKUP($B197,'[4]TD 500-'!$A$4:$V$20,MATCH(U$8,'[4]TD 500-'!$A$4:$V$4,0),FALSE),0)</f>
        <v>7722.9442912898749</v>
      </c>
      <c r="V197" s="217">
        <f>+IFERROR(VLOOKUP($B197,'[4]TD 500-'!$A$4:$V$20,MATCH(V$8,'[4]TD 500-'!$A$4:$V$4,0),FALSE),0)</f>
        <v>7966.511509339417</v>
      </c>
      <c r="W197" s="217">
        <f>+IFERROR(VLOOKUP($B197,'[4]TD 500-'!$A$4:$V$20,MATCH(W$8,'[4]TD 500-'!$A$4:$V$4,0),FALSE),0)</f>
        <v>8214.8832515394333</v>
      </c>
      <c r="X197" s="217">
        <f>+IFERROR(VLOOKUP($B197,'[4]TD 500-'!$A$4:$V$20,MATCH(X$8,'[4]TD 500-'!$A$4:$V$4,0),FALSE),0)</f>
        <v>8468.4400953459626</v>
      </c>
      <c r="Z197" s="214">
        <v>21</v>
      </c>
      <c r="AA197" s="219" t="s">
        <v>60</v>
      </c>
      <c r="AB197" s="216">
        <f>+IFERROR(VLOOKUP($Z197,'[4]TD 500-'!$A$31:$V$51,MATCH(AB$8,'[4]TD 500-'!$A$31:$V$31,0),FALSE),0)</f>
        <v>4307.7324544440844</v>
      </c>
      <c r="AC197" s="217">
        <f>+IFERROR(VLOOKUP($Z197,'[4]TD 500-'!$A$31:$V$51,MATCH(AC$8,'[4]TD 500-'!$A$31:$V$31,0),FALSE),0)</f>
        <v>4482.0697978969392</v>
      </c>
      <c r="AD197" s="217">
        <f>+IFERROR(VLOOKUP($Z197,'[4]TD 500-'!$A$31:$V$51,MATCH(AD$8,'[4]TD 500-'!$A$31:$V$31,0),FALSE),0)</f>
        <v>4658.6724189328734</v>
      </c>
      <c r="AE197" s="217">
        <f>+IFERROR(VLOOKUP($Z197,'[4]TD 500-'!$A$31:$V$51,MATCH(AE$8,'[4]TD 500-'!$A$31:$V$31,0),FALSE),0)</f>
        <v>4839.0701540419013</v>
      </c>
      <c r="AF197" s="217">
        <f>+IFERROR(VLOOKUP($Z197,'[4]TD 500-'!$A$31:$V$51,MATCH(AF$8,'[4]TD 500-'!$A$31:$V$31,0),FALSE),0)</f>
        <v>5026.4561910514612</v>
      </c>
      <c r="AG197" s="217">
        <f>+IFERROR(VLOOKUP($Z197,'[4]TD 500-'!$A$31:$V$51,MATCH(AG$8,'[4]TD 500-'!$A$31:$V$31,0),FALSE),0)</f>
        <v>5217.3552325477731</v>
      </c>
      <c r="AH197" s="217">
        <f>+IFERROR(VLOOKUP($Z197,'[4]TD 500-'!$A$31:$V$51,MATCH(AH$8,'[4]TD 500-'!$A$31:$V$31,0),FALSE),0)</f>
        <v>5412.1506042229876</v>
      </c>
      <c r="AI197" s="217">
        <f>+IFERROR(VLOOKUP($Z197,'[4]TD 500-'!$A$31:$V$51,MATCH(AI$8,'[4]TD 500-'!$A$31:$V$31,0),FALSE),0)</f>
        <v>5610.8115506119411</v>
      </c>
      <c r="AJ197" s="217">
        <f>+IFERROR(VLOOKUP($Z197,'[4]TD 500-'!$A$31:$V$51,MATCH(AJ$8,'[4]TD 500-'!$A$31:$V$31,0),FALSE),0)</f>
        <v>5813.4431401527327</v>
      </c>
      <c r="AK197" s="217">
        <f>+IFERROR(VLOOKUP($Z197,'[4]TD 500-'!$A$31:$V$51,MATCH(AK$8,'[4]TD 500-'!$A$31:$V$31,0),FALSE),0)</f>
        <v>6020.1174688015999</v>
      </c>
      <c r="AL197" s="217">
        <f>+IFERROR(VLOOKUP($Z197,'[4]TD 500-'!$A$31:$V$51,MATCH(AL$8,'[4]TD 500-'!$A$31:$V$31,0),FALSE),0)</f>
        <v>6230.9170556272893</v>
      </c>
      <c r="AM197" s="217">
        <f>+IFERROR(VLOOKUP($Z197,'[4]TD 500-'!$A$31:$V$51,MATCH(AM$8,'[4]TD 500-'!$A$31:$V$31,0),FALSE),0)</f>
        <v>6445.9237632347622</v>
      </c>
      <c r="AN197" s="217">
        <f>+IFERROR(VLOOKUP($Z197,'[4]TD 500-'!$A$31:$V$51,MATCH(AN$8,'[4]TD 500-'!$A$31:$V$31,0),FALSE),0)</f>
        <v>6665.2216844988061</v>
      </c>
      <c r="AO197" s="217">
        <f>+IFERROR(VLOOKUP($Z197,'[4]TD 500-'!$A$31:$V$51,MATCH(AO$8,'[4]TD 500-'!$A$31:$V$31,0),FALSE),0)</f>
        <v>6888.8964138285983</v>
      </c>
      <c r="AP197" s="217">
        <f>+IFERROR(VLOOKUP($Z197,'[4]TD 500-'!$A$31:$V$51,MATCH(AP$8,'[4]TD 500-'!$A$31:$V$31,0),FALSE),0)</f>
        <v>7117.0353926981361</v>
      </c>
      <c r="AQ197" s="217">
        <f>+IFERROR(VLOOKUP($Z197,'[4]TD 500-'!$A$31:$V$51,MATCH(AQ$8,'[4]TD 500-'!$A$31:$V$31,0),FALSE),0)</f>
        <v>7349.7274077447755</v>
      </c>
      <c r="AR197" s="217">
        <f>+IFERROR(VLOOKUP($Z197,'[4]TD 500-'!$A$31:$V$51,MATCH(AR$8,'[4]TD 500-'!$A$31:$V$31,0),FALSE),0)</f>
        <v>7587.0645425807315</v>
      </c>
      <c r="AS197" s="217">
        <f>+IFERROR(VLOOKUP($Z197,'[4]TD 500-'!$A$31:$V$51,MATCH(AS$8,'[4]TD 500-'!$A$31:$V$31,0),FALSE),0)</f>
        <v>7829.1347752951087</v>
      </c>
      <c r="AT197" s="217">
        <f>+IFERROR(VLOOKUP($Z197,'[4]TD 500-'!$A$31:$V$51,MATCH(AT$8,'[4]TD 500-'!$A$31:$V$31,0),FALSE),0)</f>
        <v>8076.0510425928314</v>
      </c>
      <c r="AU197" s="217">
        <f>+IFERROR(VLOOKUP($Z197,'[4]TD 500-'!$A$31:$V$51,MATCH(AU$8,'[4]TD 500-'!$A$31:$V$31,0),FALSE),0)</f>
        <v>8327.8378962480983</v>
      </c>
      <c r="AV197" s="217">
        <f>+IFERROR(VLOOKUP($Z197,'[4]TD 500-'!$A$31:$V$51,MATCH(AV$8,'[4]TD 500-'!$A$31:$V$31,0),FALSE),0)</f>
        <v>8584.8811466569714</v>
      </c>
    </row>
    <row r="198" spans="2:48" x14ac:dyDescent="0.3">
      <c r="B198" s="214">
        <v>22</v>
      </c>
      <c r="C198" s="219" t="s">
        <v>61</v>
      </c>
      <c r="D198" s="216">
        <f>+IFERROR(VLOOKUP($B198,'[4]TD 500-'!$A$4:$V$20,MATCH(D$8,'[4]TD 500-'!$A$4:$V$4,0),FALSE),0)</f>
        <v>39948.188130160124</v>
      </c>
      <c r="E198" s="217">
        <f>+IFERROR(VLOOKUP($B198,'[4]TD 500-'!$A$4:$V$20,MATCH(E$8,'[4]TD 500-'!$A$4:$V$4,0),FALSE),0)</f>
        <v>37777.726617819957</v>
      </c>
      <c r="F198" s="217">
        <f>+IFERROR(VLOOKUP($B198,'[4]TD 500-'!$A$4:$V$20,MATCH(F$8,'[4]TD 500-'!$A$4:$V$4,0),FALSE),0)</f>
        <v>38738.077723492206</v>
      </c>
      <c r="G198" s="217">
        <f>+IFERROR(VLOOKUP($B198,'[4]TD 500-'!$A$4:$V$20,MATCH(G$8,'[4]TD 500-'!$A$4:$V$4,0),FALSE),0)</f>
        <v>40023.849097530285</v>
      </c>
      <c r="H198" s="217">
        <f>+IFERROR(VLOOKUP($B198,'[4]TD 500-'!$A$4:$V$20,MATCH(H$8,'[4]TD 500-'!$A$4:$V$4,0),FALSE),0)</f>
        <v>41311.857504776046</v>
      </c>
      <c r="I198" s="217">
        <f>+IFERROR(VLOOKUP($B198,'[4]TD 500-'!$A$4:$V$20,MATCH(I$8,'[4]TD 500-'!$A$4:$V$4,0),FALSE),0)</f>
        <v>42600.914029677006</v>
      </c>
      <c r="J198" s="217">
        <f>+IFERROR(VLOOKUP($B198,'[4]TD 500-'!$A$4:$V$20,MATCH(J$8,'[4]TD 500-'!$A$4:$V$4,0),FALSE),0)</f>
        <v>43891.152024403324</v>
      </c>
      <c r="K198" s="217">
        <f>+IFERROR(VLOOKUP($B198,'[4]TD 500-'!$A$4:$V$20,MATCH(K$8,'[4]TD 500-'!$A$4:$V$4,0),FALSE),0)</f>
        <v>45182.556689891491</v>
      </c>
      <c r="L198" s="217">
        <f>+IFERROR(VLOOKUP($B198,'[4]TD 500-'!$A$4:$V$20,MATCH(L$8,'[4]TD 500-'!$A$4:$V$4,0),FALSE),0)</f>
        <v>46475.161182757933</v>
      </c>
      <c r="M198" s="217">
        <f>+IFERROR(VLOOKUP($B198,'[4]TD 500-'!$A$4:$V$20,MATCH(M$8,'[4]TD 500-'!$A$4:$V$4,0),FALSE),0)</f>
        <v>47768.986920742092</v>
      </c>
      <c r="N198" s="217">
        <f>+IFERROR(VLOOKUP($B198,'[4]TD 500-'!$A$4:$V$20,MATCH(N$8,'[4]TD 500-'!$A$4:$V$4,0),FALSE),0)</f>
        <v>49064.058925925747</v>
      </c>
      <c r="O198" s="217">
        <f>+IFERROR(VLOOKUP($B198,'[4]TD 500-'!$A$4:$V$20,MATCH(O$8,'[4]TD 500-'!$A$4:$V$4,0),FALSE),0)</f>
        <v>50360.401905310595</v>
      </c>
      <c r="P198" s="217">
        <f>+IFERROR(VLOOKUP($B198,'[4]TD 500-'!$A$4:$V$20,MATCH(P$8,'[4]TD 500-'!$A$4:$V$4,0),FALSE),0)</f>
        <v>51658.041269745205</v>
      </c>
      <c r="Q198" s="217">
        <f>+IFERROR(VLOOKUP($B198,'[4]TD 500-'!$A$4:$V$20,MATCH(Q$8,'[4]TD 500-'!$A$4:$V$4,0),FALSE),0)</f>
        <v>52957.002875392667</v>
      </c>
      <c r="R198" s="217">
        <f>+IFERROR(VLOOKUP($B198,'[4]TD 500-'!$A$4:$V$20,MATCH(R$8,'[4]TD 500-'!$A$4:$V$4,0),FALSE),0)</f>
        <v>54257.313140853672</v>
      </c>
      <c r="S198" s="217">
        <f>+IFERROR(VLOOKUP($B198,'[4]TD 500-'!$A$4:$V$20,MATCH(S$8,'[4]TD 500-'!$A$4:$V$4,0),FALSE),0)</f>
        <v>55558.998880956002</v>
      </c>
      <c r="T198" s="217">
        <f>+IFERROR(VLOOKUP($B198,'[4]TD 500-'!$A$4:$V$20,MATCH(T$8,'[4]TD 500-'!$A$4:$V$4,0),FALSE),0)</f>
        <v>56862.08794435981</v>
      </c>
      <c r="U198" s="217">
        <f>+IFERROR(VLOOKUP($B198,'[4]TD 500-'!$A$4:$V$20,MATCH(U$8,'[4]TD 500-'!$A$4:$V$4,0),FALSE),0)</f>
        <v>58166.606792170234</v>
      </c>
      <c r="V198" s="217">
        <f>+IFERROR(VLOOKUP($B198,'[4]TD 500-'!$A$4:$V$20,MATCH(V$8,'[4]TD 500-'!$A$4:$V$4,0),FALSE),0)</f>
        <v>59472.590000947763</v>
      </c>
      <c r="W198" s="217">
        <f>+IFERROR(VLOOKUP($B198,'[4]TD 500-'!$A$4:$V$20,MATCH(W$8,'[4]TD 500-'!$A$4:$V$4,0),FALSE),0)</f>
        <v>60780.043198822306</v>
      </c>
      <c r="X198" s="217">
        <f>+IFERROR(VLOOKUP($B198,'[4]TD 500-'!$A$4:$V$20,MATCH(X$8,'[4]TD 500-'!$A$4:$V$4,0),FALSE),0)</f>
        <v>62089.089510899023</v>
      </c>
      <c r="Z198" s="214">
        <v>22</v>
      </c>
      <c r="AA198" s="219" t="s">
        <v>61</v>
      </c>
      <c r="AB198" s="216">
        <f>+IFERROR(VLOOKUP($Z198,'[4]TD 500-'!$A$31:$V$51,MATCH(AB$8,'[4]TD 500-'!$A$31:$V$31,0),FALSE),0)</f>
        <v>40497.475716949819</v>
      </c>
      <c r="AC198" s="217">
        <f>+IFERROR(VLOOKUP($Z198,'[4]TD 500-'!$A$31:$V$51,MATCH(AC$8,'[4]TD 500-'!$A$31:$V$31,0),FALSE),0)</f>
        <v>38297.170358814998</v>
      </c>
      <c r="AD198" s="217">
        <f>+IFERROR(VLOOKUP($Z198,'[4]TD 500-'!$A$31:$V$51,MATCH(AD$8,'[4]TD 500-'!$A$31:$V$31,0),FALSE),0)</f>
        <v>39270.726292190222</v>
      </c>
      <c r="AE198" s="217">
        <f>+IFERROR(VLOOKUP($Z198,'[4]TD 500-'!$A$31:$V$51,MATCH(AE$8,'[4]TD 500-'!$A$31:$V$31,0),FALSE),0)</f>
        <v>40574.177022621298</v>
      </c>
      <c r="AF198" s="217">
        <f>+IFERROR(VLOOKUP($Z198,'[4]TD 500-'!$A$31:$V$51,MATCH(AF$8,'[4]TD 500-'!$A$31:$V$31,0),FALSE),0)</f>
        <v>41879.895545466687</v>
      </c>
      <c r="AG198" s="217">
        <f>+IFERROR(VLOOKUP($Z198,'[4]TD 500-'!$A$31:$V$51,MATCH(AG$8,'[4]TD 500-'!$A$31:$V$31,0),FALSE),0)</f>
        <v>43186.67659758505</v>
      </c>
      <c r="AH198" s="217">
        <f>+IFERROR(VLOOKUP($Z198,'[4]TD 500-'!$A$31:$V$51,MATCH(AH$8,'[4]TD 500-'!$A$31:$V$31,0),FALSE),0)</f>
        <v>44494.655364738908</v>
      </c>
      <c r="AI198" s="217">
        <f>+IFERROR(VLOOKUP($Z198,'[4]TD 500-'!$A$31:$V$51,MATCH(AI$8,'[4]TD 500-'!$A$31:$V$31,0),FALSE),0)</f>
        <v>45803.816844377427</v>
      </c>
      <c r="AJ198" s="217">
        <f>+IFERROR(VLOOKUP($Z198,'[4]TD 500-'!$A$31:$V$51,MATCH(AJ$8,'[4]TD 500-'!$A$31:$V$31,0),FALSE),0)</f>
        <v>47114.194649020872</v>
      </c>
      <c r="AK198" s="217">
        <f>+IFERROR(VLOOKUP($Z198,'[4]TD 500-'!$A$31:$V$51,MATCH(AK$8,'[4]TD 500-'!$A$31:$V$31,0),FALSE),0)</f>
        <v>48425.810490902324</v>
      </c>
      <c r="AL198" s="217">
        <f>+IFERROR(VLOOKUP($Z198,'[4]TD 500-'!$A$31:$V$51,MATCH(AL$8,'[4]TD 500-'!$A$31:$V$31,0),FALSE),0)</f>
        <v>49738.689736157219</v>
      </c>
      <c r="AM198" s="217">
        <f>+IFERROR(VLOOKUP($Z198,'[4]TD 500-'!$A$31:$V$51,MATCH(AM$8,'[4]TD 500-'!$A$31:$V$31,0),FALSE),0)</f>
        <v>51052.857431508637</v>
      </c>
      <c r="AN198" s="217">
        <f>+IFERROR(VLOOKUP($Z198,'[4]TD 500-'!$A$31:$V$51,MATCH(AN$8,'[4]TD 500-'!$A$31:$V$31,0),FALSE),0)</f>
        <v>52368.339337204183</v>
      </c>
      <c r="AO198" s="217">
        <f>+IFERROR(VLOOKUP($Z198,'[4]TD 500-'!$A$31:$V$51,MATCH(AO$8,'[4]TD 500-'!$A$31:$V$31,0),FALSE),0)</f>
        <v>53685.161664929263</v>
      </c>
      <c r="AP198" s="217">
        <f>+IFERROR(VLOOKUP($Z198,'[4]TD 500-'!$A$31:$V$51,MATCH(AP$8,'[4]TD 500-'!$A$31:$V$31,0),FALSE),0)</f>
        <v>55003.35119654033</v>
      </c>
      <c r="AQ198" s="217">
        <f>+IFERROR(VLOOKUP($Z198,'[4]TD 500-'!$A$31:$V$51,MATCH(AQ$8,'[4]TD 500-'!$A$31:$V$31,0),FALSE),0)</f>
        <v>56322.935115569118</v>
      </c>
      <c r="AR198" s="217">
        <f>+IFERROR(VLOOKUP($Z198,'[4]TD 500-'!$A$31:$V$51,MATCH(AR$8,'[4]TD 500-'!$A$31:$V$31,0),FALSE),0)</f>
        <v>57643.94165359476</v>
      </c>
      <c r="AS198" s="217">
        <f>+IFERROR(VLOOKUP($Z198,'[4]TD 500-'!$A$31:$V$51,MATCH(AS$8,'[4]TD 500-'!$A$31:$V$31,0),FALSE),0)</f>
        <v>58966.397635562571</v>
      </c>
      <c r="AT198" s="217">
        <f>+IFERROR(VLOOKUP($Z198,'[4]TD 500-'!$A$31:$V$51,MATCH(AT$8,'[4]TD 500-'!$A$31:$V$31,0),FALSE),0)</f>
        <v>60290.338113460763</v>
      </c>
      <c r="AU198" s="217">
        <f>+IFERROR(VLOOKUP($Z198,'[4]TD 500-'!$A$31:$V$51,MATCH(AU$8,'[4]TD 500-'!$A$31:$V$31,0),FALSE),0)</f>
        <v>61615.768792806142</v>
      </c>
      <c r="AV198" s="217">
        <f>+IFERROR(VLOOKUP($Z198,'[4]TD 500-'!$A$31:$V$51,MATCH(AV$8,'[4]TD 500-'!$A$31:$V$31,0),FALSE),0)</f>
        <v>62942.814491673889</v>
      </c>
    </row>
    <row r="199" spans="2:48" x14ac:dyDescent="0.3">
      <c r="B199" s="214">
        <v>23</v>
      </c>
      <c r="C199" s="219" t="s">
        <v>62</v>
      </c>
      <c r="D199" s="216">
        <f>+IFERROR(VLOOKUP($B199,'[4]TD 500-'!$A$4:$V$20,MATCH(D$8,'[4]TD 500-'!$A$4:$V$4,0),FALSE),0)</f>
        <v>117818.67843893684</v>
      </c>
      <c r="E199" s="217">
        <f>+IFERROR(VLOOKUP($B199,'[4]TD 500-'!$A$4:$V$20,MATCH(E$8,'[4]TD 500-'!$A$4:$V$4,0),FALSE),0)</f>
        <v>109363.99198066397</v>
      </c>
      <c r="F199" s="217">
        <f>+IFERROR(VLOOKUP($B199,'[4]TD 500-'!$A$4:$V$20,MATCH(F$8,'[4]TD 500-'!$A$4:$V$4,0),FALSE),0)</f>
        <v>109698.92480427523</v>
      </c>
      <c r="G199" s="217">
        <f>+IFERROR(VLOOKUP($B199,'[4]TD 500-'!$A$4:$V$20,MATCH(G$8,'[4]TD 500-'!$A$4:$V$4,0),FALSE),0)</f>
        <v>112479.27692232571</v>
      </c>
      <c r="H199" s="217">
        <f>+IFERROR(VLOOKUP($B199,'[4]TD 500-'!$A$4:$V$20,MATCH(H$8,'[4]TD 500-'!$A$4:$V$4,0),FALSE),0)</f>
        <v>115375.00201345675</v>
      </c>
      <c r="I199" s="217">
        <f>+IFERROR(VLOOKUP($B199,'[4]TD 500-'!$A$4:$V$20,MATCH(I$8,'[4]TD 500-'!$A$4:$V$4,0),FALSE),0)</f>
        <v>118324.64477896542</v>
      </c>
      <c r="J199" s="217">
        <f>+IFERROR(VLOOKUP($B199,'[4]TD 500-'!$A$4:$V$20,MATCH(J$8,'[4]TD 500-'!$A$4:$V$4,0),FALSE),0)</f>
        <v>121334.69075606408</v>
      </c>
      <c r="K199" s="217">
        <f>+IFERROR(VLOOKUP($B199,'[4]TD 500-'!$A$4:$V$20,MATCH(K$8,'[4]TD 500-'!$A$4:$V$4,0),FALSE),0)</f>
        <v>124404.41732551619</v>
      </c>
      <c r="L199" s="217">
        <f>+IFERROR(VLOOKUP($B199,'[4]TD 500-'!$A$4:$V$20,MATCH(L$8,'[4]TD 500-'!$A$4:$V$4,0),FALSE),0)</f>
        <v>127535.51185331181</v>
      </c>
      <c r="M199" s="217">
        <f>+IFERROR(VLOOKUP($B199,'[4]TD 500-'!$A$4:$V$20,MATCH(M$8,'[4]TD 500-'!$A$4:$V$4,0),FALSE),0)</f>
        <v>130729.07201851469</v>
      </c>
      <c r="N199" s="217">
        <f>+IFERROR(VLOOKUP($B199,'[4]TD 500-'!$A$4:$V$20,MATCH(N$8,'[4]TD 500-'!$A$4:$V$4,0),FALSE),0)</f>
        <v>133986.37710978804</v>
      </c>
      <c r="O199" s="217">
        <f>+IFERROR(VLOOKUP($B199,'[4]TD 500-'!$A$4:$V$20,MATCH(O$8,'[4]TD 500-'!$A$4:$V$4,0),FALSE),0)</f>
        <v>137308.69100424426</v>
      </c>
      <c r="P199" s="217">
        <f>+IFERROR(VLOOKUP($B199,'[4]TD 500-'!$A$4:$V$20,MATCH(P$8,'[4]TD 500-'!$A$4:$V$4,0),FALSE),0)</f>
        <v>140697.3133953592</v>
      </c>
      <c r="Q199" s="217">
        <f>+IFERROR(VLOOKUP($B199,'[4]TD 500-'!$A$4:$V$20,MATCH(Q$8,'[4]TD 500-'!$A$4:$V$4,0),FALSE),0)</f>
        <v>144153.56681765438</v>
      </c>
      <c r="R199" s="217">
        <f>+IFERROR(VLOOKUP($B199,'[4]TD 500-'!$A$4:$V$20,MATCH(R$8,'[4]TD 500-'!$A$4:$V$4,0),FALSE),0)</f>
        <v>147678.80249292171</v>
      </c>
      <c r="S199" s="217">
        <f>+IFERROR(VLOOKUP($B199,'[4]TD 500-'!$A$4:$V$20,MATCH(S$8,'[4]TD 500-'!$A$4:$V$4,0),FALSE),0)</f>
        <v>151274.39218144081</v>
      </c>
      <c r="T199" s="217">
        <f>+IFERROR(VLOOKUP($B199,'[4]TD 500-'!$A$4:$V$20,MATCH(T$8,'[4]TD 500-'!$A$4:$V$4,0),FALSE),0)</f>
        <v>154941.75947239247</v>
      </c>
      <c r="U199" s="217">
        <f>+IFERROR(VLOOKUP($B199,'[4]TD 500-'!$A$4:$V$20,MATCH(U$8,'[4]TD 500-'!$A$4:$V$4,0),FALSE),0)</f>
        <v>158682.26108049747</v>
      </c>
      <c r="V199" s="217">
        <f>+IFERROR(VLOOKUP($B199,'[4]TD 500-'!$A$4:$V$20,MATCH(V$8,'[4]TD 500-'!$A$4:$V$4,0),FALSE),0)</f>
        <v>162497.65281959125</v>
      </c>
      <c r="W199" s="217">
        <f>+IFERROR(VLOOKUP($B199,'[4]TD 500-'!$A$4:$V$20,MATCH(W$8,'[4]TD 500-'!$A$4:$V$4,0),FALSE),0)</f>
        <v>166388.27230343726</v>
      </c>
      <c r="X199" s="217">
        <f>+IFERROR(VLOOKUP($B199,'[4]TD 500-'!$A$4:$V$20,MATCH(X$8,'[4]TD 500-'!$A$4:$V$4,0),FALSE),0)</f>
        <v>170360.22096483561</v>
      </c>
      <c r="Z199" s="214">
        <v>23</v>
      </c>
      <c r="AA199" s="219" t="s">
        <v>62</v>
      </c>
      <c r="AB199" s="216">
        <f>+IFERROR(VLOOKUP($Z199,'[4]TD 500-'!$A$31:$V$51,MATCH(AB$8,'[4]TD 500-'!$A$31:$V$31,0),FALSE),0)</f>
        <v>119554.56464028996</v>
      </c>
      <c r="AC199" s="217">
        <f>+IFERROR(VLOOKUP($Z199,'[4]TD 500-'!$A$31:$V$51,MATCH(AC$8,'[4]TD 500-'!$A$31:$V$31,0),FALSE),0)</f>
        <v>110991.20167433344</v>
      </c>
      <c r="AD199" s="217">
        <f>+IFERROR(VLOOKUP($Z199,'[4]TD 500-'!$A$31:$V$51,MATCH(AD$8,'[4]TD 500-'!$A$31:$V$31,0),FALSE),0)</f>
        <v>111332.7097064625</v>
      </c>
      <c r="AE199" s="217">
        <f>+IFERROR(VLOOKUP($Z199,'[4]TD 500-'!$A$31:$V$51,MATCH(AE$8,'[4]TD 500-'!$A$31:$V$31,0),FALSE),0)</f>
        <v>114152.17361178779</v>
      </c>
      <c r="AF199" s="217">
        <f>+IFERROR(VLOOKUP($Z199,'[4]TD 500-'!$A$31:$V$51,MATCH(AF$8,'[4]TD 500-'!$A$31:$V$31,0),FALSE),0)</f>
        <v>117088.63230093052</v>
      </c>
      <c r="AG199" s="217">
        <f>+IFERROR(VLOOKUP($Z199,'[4]TD 500-'!$A$31:$V$51,MATCH(AG$8,'[4]TD 500-'!$A$31:$V$31,0),FALSE),0)</f>
        <v>120079.76699859659</v>
      </c>
      <c r="AH199" s="217">
        <f>+IFERROR(VLOOKUP($Z199,'[4]TD 500-'!$A$31:$V$51,MATCH(AH$8,'[4]TD 500-'!$A$31:$V$31,0),FALSE),0)</f>
        <v>123132.15458081268</v>
      </c>
      <c r="AI199" s="217">
        <f>+IFERROR(VLOOKUP($Z199,'[4]TD 500-'!$A$31:$V$51,MATCH(AI$8,'[4]TD 500-'!$A$31:$V$31,0),FALSE),0)</f>
        <v>126245.06226956066</v>
      </c>
      <c r="AJ199" s="217">
        <f>+IFERROR(VLOOKUP($Z199,'[4]TD 500-'!$A$31:$V$51,MATCH(AJ$8,'[4]TD 500-'!$A$31:$V$31,0),FALSE),0)</f>
        <v>129420.20116488184</v>
      </c>
      <c r="AK199" s="217">
        <f>+IFERROR(VLOOKUP($Z199,'[4]TD 500-'!$A$31:$V$51,MATCH(AK$8,'[4]TD 500-'!$A$31:$V$31,0),FALSE),0)</f>
        <v>132658.68438707708</v>
      </c>
      <c r="AL199" s="217">
        <f>+IFERROR(VLOOKUP($Z199,'[4]TD 500-'!$A$31:$V$51,MATCH(AL$8,'[4]TD 500-'!$A$31:$V$31,0),FALSE),0)</f>
        <v>135961.80922014688</v>
      </c>
      <c r="AM199" s="217">
        <f>+IFERROR(VLOOKUP($Z199,'[4]TD 500-'!$A$31:$V$51,MATCH(AM$8,'[4]TD 500-'!$A$31:$V$31,0),FALSE),0)</f>
        <v>139330.85731989346</v>
      </c>
      <c r="AN199" s="217">
        <f>+IFERROR(VLOOKUP($Z199,'[4]TD 500-'!$A$31:$V$51,MATCH(AN$8,'[4]TD 500-'!$A$31:$V$31,0),FALSE),0)</f>
        <v>142767.1466622692</v>
      </c>
      <c r="AO199" s="217">
        <f>+IFERROR(VLOOKUP($Z199,'[4]TD 500-'!$A$31:$V$51,MATCH(AO$8,'[4]TD 500-'!$A$31:$V$31,0),FALSE),0)</f>
        <v>146272.01838556738</v>
      </c>
      <c r="AP199" s="217">
        <f>+IFERROR(VLOOKUP($Z199,'[4]TD 500-'!$A$31:$V$51,MATCH(AP$8,'[4]TD 500-'!$A$31:$V$31,0),FALSE),0)</f>
        <v>149846.84271893985</v>
      </c>
      <c r="AQ199" s="217">
        <f>+IFERROR(VLOOKUP($Z199,'[4]TD 500-'!$A$31:$V$51,MATCH(AQ$8,'[4]TD 500-'!$A$31:$V$31,0),FALSE),0)</f>
        <v>153493.01071873141</v>
      </c>
      <c r="AR199" s="217">
        <f>+IFERROR(VLOOKUP($Z199,'[4]TD 500-'!$A$31:$V$51,MATCH(AR$8,'[4]TD 500-'!$A$31:$V$31,0),FALSE),0)</f>
        <v>157211.96600004958</v>
      </c>
      <c r="AS199" s="217">
        <f>+IFERROR(VLOOKUP($Z199,'[4]TD 500-'!$A$31:$V$51,MATCH(AS$8,'[4]TD 500-'!$A$31:$V$31,0),FALSE),0)</f>
        <v>161005.08435972658</v>
      </c>
      <c r="AT199" s="217">
        <f>+IFERROR(VLOOKUP($Z199,'[4]TD 500-'!$A$31:$V$51,MATCH(AT$8,'[4]TD 500-'!$A$31:$V$31,0),FALSE),0)</f>
        <v>164874.14631987884</v>
      </c>
      <c r="AU199" s="217">
        <f>+IFERROR(VLOOKUP($Z199,'[4]TD 500-'!$A$31:$V$51,MATCH(AU$8,'[4]TD 500-'!$A$31:$V$31,0),FALSE),0)</f>
        <v>168819.49420566182</v>
      </c>
      <c r="AV199" s="217">
        <f>+IFERROR(VLOOKUP($Z199,'[4]TD 500-'!$A$31:$V$51,MATCH(AV$8,'[4]TD 500-'!$A$31:$V$31,0),FALSE),0)</f>
        <v>172847.31542675084</v>
      </c>
    </row>
    <row r="200" spans="2:48" x14ac:dyDescent="0.3">
      <c r="B200" s="214">
        <v>26</v>
      </c>
      <c r="C200" s="219" t="s">
        <v>63</v>
      </c>
      <c r="D200" s="216">
        <f>+IFERROR(VLOOKUP($B200,'[4]TD 500-'!$A$4:$V$20,MATCH(D$8,'[4]TD 500-'!$A$4:$V$4,0),FALSE),0)</f>
        <v>32223.339114551451</v>
      </c>
      <c r="E200" s="217">
        <f>+IFERROR(VLOOKUP($B200,'[4]TD 500-'!$A$4:$V$20,MATCH(E$8,'[4]TD 500-'!$A$4:$V$4,0),FALSE),0)</f>
        <v>33991.73001066428</v>
      </c>
      <c r="F200" s="217">
        <f>+IFERROR(VLOOKUP($B200,'[4]TD 500-'!$A$4:$V$20,MATCH(F$8,'[4]TD 500-'!$A$4:$V$4,0),FALSE),0)</f>
        <v>35763.560589358021</v>
      </c>
      <c r="G200" s="217">
        <f>+IFERROR(VLOOKUP($B200,'[4]TD 500-'!$A$4:$V$20,MATCH(G$8,'[4]TD 500-'!$A$4:$V$4,0),FALSE),0)</f>
        <v>37566.18451192147</v>
      </c>
      <c r="H200" s="217">
        <f>+IFERROR(VLOOKUP($B200,'[4]TD 500-'!$A$4:$V$20,MATCH(H$8,'[4]TD 500-'!$A$4:$V$4,0),FALSE),0)</f>
        <v>39442.681938382957</v>
      </c>
      <c r="I200" s="217">
        <f>+IFERROR(VLOOKUP($B200,'[4]TD 500-'!$A$4:$V$20,MATCH(I$8,'[4]TD 500-'!$A$4:$V$4,0),FALSE),0)</f>
        <v>41354.000581496482</v>
      </c>
      <c r="J200" s="217">
        <f>+IFERROR(VLOOKUP($B200,'[4]TD 500-'!$A$4:$V$20,MATCH(J$8,'[4]TD 500-'!$A$4:$V$4,0),FALSE),0)</f>
        <v>43304.459636958702</v>
      </c>
      <c r="K200" s="217">
        <f>+IFERROR(VLOOKUP($B200,'[4]TD 500-'!$A$4:$V$20,MATCH(K$8,'[4]TD 500-'!$A$4:$V$4,0),FALSE),0)</f>
        <v>45293.590810657734</v>
      </c>
      <c r="L200" s="217">
        <f>+IFERROR(VLOOKUP($B200,'[4]TD 500-'!$A$4:$V$20,MATCH(L$8,'[4]TD 500-'!$A$4:$V$4,0),FALSE),0)</f>
        <v>47322.487361549029</v>
      </c>
      <c r="M200" s="217">
        <f>+IFERROR(VLOOKUP($B200,'[4]TD 500-'!$A$4:$V$20,MATCH(M$8,'[4]TD 500-'!$A$4:$V$4,0),FALSE),0)</f>
        <v>49391.860601326203</v>
      </c>
      <c r="N200" s="217">
        <f>+IFERROR(VLOOKUP($B200,'[4]TD 500-'!$A$4:$V$20,MATCH(N$8,'[4]TD 500-'!$A$4:$V$4,0),FALSE),0)</f>
        <v>51502.53947856294</v>
      </c>
      <c r="O200" s="217">
        <f>+IFERROR(VLOOKUP($B200,'[4]TD 500-'!$A$4:$V$20,MATCH(O$8,'[4]TD 500-'!$A$4:$V$4,0),FALSE),0)</f>
        <v>53655.342966117612</v>
      </c>
      <c r="P200" s="217">
        <f>+IFERROR(VLOOKUP($B200,'[4]TD 500-'!$A$4:$V$20,MATCH(P$8,'[4]TD 500-'!$A$4:$V$4,0),FALSE),0)</f>
        <v>55851.113245464978</v>
      </c>
      <c r="Q200" s="217">
        <f>+IFERROR(VLOOKUP($B200,'[4]TD 500-'!$A$4:$V$20,MATCH(Q$8,'[4]TD 500-'!$A$4:$V$4,0),FALSE),0)</f>
        <v>58090.707286644858</v>
      </c>
      <c r="R200" s="217">
        <f>+IFERROR(VLOOKUP($B200,'[4]TD 500-'!$A$4:$V$20,MATCH(R$8,'[4]TD 500-'!$A$4:$V$4,0),FALSE),0)</f>
        <v>60375.000698556942</v>
      </c>
      <c r="S200" s="217">
        <f>+IFERROR(VLOOKUP($B200,'[4]TD 500-'!$A$4:$V$20,MATCH(S$8,'[4]TD 500-'!$A$4:$V$4,0),FALSE),0)</f>
        <v>62704.882202840519</v>
      </c>
      <c r="T200" s="217">
        <f>+IFERROR(VLOOKUP($B200,'[4]TD 500-'!$A$4:$V$20,MATCH(T$8,'[4]TD 500-'!$A$4:$V$4,0),FALSE),0)</f>
        <v>65081.274869957218</v>
      </c>
      <c r="U200" s="217">
        <f>+IFERROR(VLOOKUP($B200,'[4]TD 500-'!$A$4:$V$20,MATCH(U$8,'[4]TD 500-'!$A$4:$V$4,0),FALSE),0)</f>
        <v>67505.05545230009</v>
      </c>
      <c r="V200" s="217">
        <f>+IFERROR(VLOOKUP($B200,'[4]TD 500-'!$A$4:$V$20,MATCH(V$8,'[4]TD 500-'!$A$4:$V$4,0),FALSE),0)</f>
        <v>69977.370964398695</v>
      </c>
      <c r="W200" s="217">
        <f>+IFERROR(VLOOKUP($B200,'[4]TD 500-'!$A$4:$V$20,MATCH(W$8,'[4]TD 500-'!$A$4:$V$4,0),FALSE),0)</f>
        <v>72498.403940072982</v>
      </c>
      <c r="X200" s="217">
        <f>+IFERROR(VLOOKUP($B200,'[4]TD 500-'!$A$4:$V$20,MATCH(X$8,'[4]TD 500-'!$A$4:$V$4,0),FALSE),0)</f>
        <v>75072.250973959352</v>
      </c>
      <c r="Z200" s="214">
        <v>26</v>
      </c>
      <c r="AA200" s="219" t="s">
        <v>63</v>
      </c>
      <c r="AB200" s="216">
        <f>+IFERROR(VLOOKUP($Z200,'[4]TD 500-'!$A$31:$V$51,MATCH(AB$8,'[4]TD 500-'!$A$31:$V$31,0),FALSE),0)</f>
        <v>32666.41002737654</v>
      </c>
      <c r="AC200" s="217">
        <f>+IFERROR(VLOOKUP($Z200,'[4]TD 500-'!$A$31:$V$51,MATCH(AC$8,'[4]TD 500-'!$A$31:$V$31,0),FALSE),0)</f>
        <v>34459.116298310902</v>
      </c>
      <c r="AD200" s="217">
        <f>+IFERROR(VLOOKUP($Z200,'[4]TD 500-'!$A$31:$V$51,MATCH(AD$8,'[4]TD 500-'!$A$31:$V$31,0),FALSE),0)</f>
        <v>36255.309547461715</v>
      </c>
      <c r="AE200" s="217">
        <f>+IFERROR(VLOOKUP($Z200,'[4]TD 500-'!$A$31:$V$51,MATCH(AE$8,'[4]TD 500-'!$A$31:$V$31,0),FALSE),0)</f>
        <v>38082.719548960384</v>
      </c>
      <c r="AF200" s="217">
        <f>+IFERROR(VLOOKUP($Z200,'[4]TD 500-'!$A$31:$V$51,MATCH(AF$8,'[4]TD 500-'!$A$31:$V$31,0),FALSE),0)</f>
        <v>39985.018815035713</v>
      </c>
      <c r="AG200" s="217">
        <f>+IFERROR(VLOOKUP($Z200,'[4]TD 500-'!$A$31:$V$51,MATCH(AG$8,'[4]TD 500-'!$A$31:$V$31,0),FALSE),0)</f>
        <v>41922.618089492062</v>
      </c>
      <c r="AH200" s="217">
        <f>+IFERROR(VLOOKUP($Z200,'[4]TD 500-'!$A$31:$V$51,MATCH(AH$8,'[4]TD 500-'!$A$31:$V$31,0),FALSE),0)</f>
        <v>43899.895956966873</v>
      </c>
      <c r="AI200" s="217">
        <f>+IFERROR(VLOOKUP($Z200,'[4]TD 500-'!$A$31:$V$51,MATCH(AI$8,'[4]TD 500-'!$A$31:$V$31,0),FALSE),0)</f>
        <v>45916.377684304302</v>
      </c>
      <c r="AJ200" s="217">
        <f>+IFERROR(VLOOKUP($Z200,'[4]TD 500-'!$A$31:$V$51,MATCH(AJ$8,'[4]TD 500-'!$A$31:$V$31,0),FALSE),0)</f>
        <v>47973.171562770323</v>
      </c>
      <c r="AK200" s="217">
        <f>+IFERROR(VLOOKUP($Z200,'[4]TD 500-'!$A$31:$V$51,MATCH(AK$8,'[4]TD 500-'!$A$31:$V$31,0),FALSE),0)</f>
        <v>50070.998684594451</v>
      </c>
      <c r="AL200" s="217">
        <f>+IFERROR(VLOOKUP($Z200,'[4]TD 500-'!$A$31:$V$51,MATCH(AL$8,'[4]TD 500-'!$A$31:$V$31,0),FALSE),0)</f>
        <v>52210.69939639316</v>
      </c>
      <c r="AM200" s="217">
        <f>+IFERROR(VLOOKUP($Z200,'[4]TD 500-'!$A$31:$V$51,MATCH(AM$8,'[4]TD 500-'!$A$31:$V$31,0),FALSE),0)</f>
        <v>54393.103931901736</v>
      </c>
      <c r="AN200" s="217">
        <f>+IFERROR(VLOOKUP($Z200,'[4]TD 500-'!$A$31:$V$51,MATCH(AN$8,'[4]TD 500-'!$A$31:$V$31,0),FALSE),0)</f>
        <v>56619.066052590089</v>
      </c>
      <c r="AO200" s="217">
        <f>+IFERROR(VLOOKUP($Z200,'[4]TD 500-'!$A$31:$V$51,MATCH(AO$8,'[4]TD 500-'!$A$31:$V$31,0),FALSE),0)</f>
        <v>58889.454511836178</v>
      </c>
      <c r="AP200" s="217">
        <f>+IFERROR(VLOOKUP($Z200,'[4]TD 500-'!$A$31:$V$51,MATCH(AP$8,'[4]TD 500-'!$A$31:$V$31,0),FALSE),0)</f>
        <v>61205.156958162093</v>
      </c>
      <c r="AQ200" s="217">
        <f>+IFERROR(VLOOKUP($Z200,'[4]TD 500-'!$A$31:$V$51,MATCH(AQ$8,'[4]TD 500-'!$A$31:$V$31,0),FALSE),0)</f>
        <v>63567.074333129574</v>
      </c>
      <c r="AR200" s="217">
        <f>+IFERROR(VLOOKUP($Z200,'[4]TD 500-'!$A$31:$V$51,MATCH(AR$8,'[4]TD 500-'!$A$31:$V$31,0),FALSE),0)</f>
        <v>65976.142399419128</v>
      </c>
      <c r="AS200" s="217">
        <f>+IFERROR(VLOOKUP($Z200,'[4]TD 500-'!$A$31:$V$51,MATCH(AS$8,'[4]TD 500-'!$A$31:$V$31,0),FALSE),0)</f>
        <v>68433.249964769217</v>
      </c>
      <c r="AT200" s="217">
        <f>+IFERROR(VLOOKUP($Z200,'[4]TD 500-'!$A$31:$V$51,MATCH(AT$8,'[4]TD 500-'!$A$31:$V$31,0),FALSE),0)</f>
        <v>70939.559815159169</v>
      </c>
      <c r="AU200" s="217">
        <f>+IFERROR(VLOOKUP($Z200,'[4]TD 500-'!$A$31:$V$51,MATCH(AU$8,'[4]TD 500-'!$A$31:$V$31,0),FALSE),0)</f>
        <v>73495.256994248994</v>
      </c>
      <c r="AV200" s="217">
        <f>+IFERROR(VLOOKUP($Z200,'[4]TD 500-'!$A$31:$V$51,MATCH(AV$8,'[4]TD 500-'!$A$31:$V$31,0),FALSE),0)</f>
        <v>76104.494424851247</v>
      </c>
    </row>
    <row r="201" spans="2:48" x14ac:dyDescent="0.3">
      <c r="B201" s="214">
        <v>28</v>
      </c>
      <c r="C201" s="219" t="s">
        <v>64</v>
      </c>
      <c r="D201" s="216">
        <f>+IFERROR(VLOOKUP($B201,'[4]TD 500-'!$A$4:$V$20,MATCH(D$8,'[4]TD 500-'!$A$4:$V$4,0),FALSE),0)</f>
        <v>113.94327469918055</v>
      </c>
      <c r="E201" s="217">
        <f>+IFERROR(VLOOKUP($B201,'[4]TD 500-'!$A$4:$V$20,MATCH(E$8,'[4]TD 500-'!$A$4:$V$4,0),FALSE),0)</f>
        <v>115.32993913426343</v>
      </c>
      <c r="F201" s="217">
        <f>+IFERROR(VLOOKUP($B201,'[4]TD 500-'!$A$4:$V$20,MATCH(F$8,'[4]TD 500-'!$A$4:$V$4,0),FALSE),0)</f>
        <v>116.82504270170858</v>
      </c>
      <c r="G201" s="217">
        <f>+IFERROR(VLOOKUP($B201,'[4]TD 500-'!$A$4:$V$20,MATCH(G$8,'[4]TD 500-'!$A$4:$V$4,0),FALSE),0)</f>
        <v>118.39232966849977</v>
      </c>
      <c r="H201" s="217">
        <f>+IFERROR(VLOOKUP($B201,'[4]TD 500-'!$A$4:$V$20,MATCH(H$8,'[4]TD 500-'!$A$4:$V$4,0),FALSE),0)</f>
        <v>119.9967338803667</v>
      </c>
      <c r="I201" s="217">
        <f>+IFERROR(VLOOKUP($B201,'[4]TD 500-'!$A$4:$V$20,MATCH(I$8,'[4]TD 500-'!$A$4:$V$4,0),FALSE),0)</f>
        <v>121.633009196019</v>
      </c>
      <c r="J201" s="217">
        <f>+IFERROR(VLOOKUP($B201,'[4]TD 500-'!$A$4:$V$20,MATCH(J$8,'[4]TD 500-'!$A$4:$V$4,0),FALSE),0)</f>
        <v>123.30197406119136</v>
      </c>
      <c r="K201" s="217">
        <f>+IFERROR(VLOOKUP($B201,'[4]TD 500-'!$A$4:$V$20,MATCH(K$8,'[4]TD 500-'!$A$4:$V$4,0),FALSE),0)</f>
        <v>125.00424058284027</v>
      </c>
      <c r="L201" s="217">
        <f>+IFERROR(VLOOKUP($B201,'[4]TD 500-'!$A$4:$V$20,MATCH(L$8,'[4]TD 500-'!$A$4:$V$4,0),FALSE),0)</f>
        <v>126.74048366545561</v>
      </c>
      <c r="M201" s="217">
        <f>+IFERROR(VLOOKUP($B201,'[4]TD 500-'!$A$4:$V$20,MATCH(M$8,'[4]TD 500-'!$A$4:$V$4,0),FALSE),0)</f>
        <v>128.51137881090602</v>
      </c>
      <c r="N201" s="217">
        <f>+IFERROR(VLOOKUP($B201,'[4]TD 500-'!$A$4:$V$20,MATCH(N$8,'[4]TD 500-'!$A$4:$V$4,0),FALSE),0)</f>
        <v>130.3176182844926</v>
      </c>
      <c r="O201" s="217">
        <f>+IFERROR(VLOOKUP($B201,'[4]TD 500-'!$A$4:$V$20,MATCH(O$8,'[4]TD 500-'!$A$4:$V$4,0),FALSE),0)</f>
        <v>132.15990733342252</v>
      </c>
      <c r="P201" s="217">
        <f>+IFERROR(VLOOKUP($B201,'[4]TD 500-'!$A$4:$V$20,MATCH(P$8,'[4]TD 500-'!$A$4:$V$4,0),FALSE),0)</f>
        <v>134.03896548500396</v>
      </c>
      <c r="Q201" s="217">
        <f>+IFERROR(VLOOKUP($B201,'[4]TD 500-'!$A$4:$V$20,MATCH(Q$8,'[4]TD 500-'!$A$4:$V$4,0),FALSE),0)</f>
        <v>135.95552660748172</v>
      </c>
      <c r="R201" s="217">
        <f>+IFERROR(VLOOKUP($B201,'[4]TD 500-'!$A$4:$V$20,MATCH(R$8,'[4]TD 500-'!$A$4:$V$4,0),FALSE),0)</f>
        <v>137.91033909353504</v>
      </c>
      <c r="S201" s="217">
        <f>+IFERROR(VLOOKUP($B201,'[4]TD 500-'!$A$4:$V$20,MATCH(S$8,'[4]TD 500-'!$A$4:$V$4,0),FALSE),0)</f>
        <v>139.9041668033959</v>
      </c>
      <c r="T201" s="217">
        <f>+IFERROR(VLOOKUP($B201,'[4]TD 500-'!$A$4:$V$20,MATCH(T$8,'[4]TD 500-'!$A$4:$V$4,0),FALSE),0)</f>
        <v>141.93778674780606</v>
      </c>
      <c r="U201" s="217">
        <f>+IFERROR(VLOOKUP($B201,'[4]TD 500-'!$A$4:$V$20,MATCH(U$8,'[4]TD 500-'!$A$4:$V$4,0),FALSE),0)</f>
        <v>144.01199966451355</v>
      </c>
      <c r="V201" s="217">
        <f>+IFERROR(VLOOKUP($B201,'[4]TD 500-'!$A$4:$V$20,MATCH(V$8,'[4]TD 500-'!$A$4:$V$4,0),FALSE),0)</f>
        <v>146.12759004150635</v>
      </c>
      <c r="W201" s="217">
        <f>+IFERROR(VLOOKUP($B201,'[4]TD 500-'!$A$4:$V$20,MATCH(W$8,'[4]TD 500-'!$A$4:$V$4,0),FALSE),0)</f>
        <v>148.28548371020946</v>
      </c>
      <c r="X201" s="217">
        <f>+IFERROR(VLOOKUP($B201,'[4]TD 500-'!$A$4:$V$20,MATCH(X$8,'[4]TD 500-'!$A$4:$V$4,0),FALSE),0)</f>
        <v>150.48629205882395</v>
      </c>
      <c r="Z201" s="214">
        <v>28</v>
      </c>
      <c r="AA201" s="219" t="s">
        <v>64</v>
      </c>
      <c r="AB201" s="216">
        <f>+IFERROR(VLOOKUP($Z201,'[4]TD 500-'!$A$31:$V$51,MATCH(AB$8,'[4]TD 500-'!$A$31:$V$31,0),FALSE),0)</f>
        <v>115.77548255634343</v>
      </c>
      <c r="AC201" s="217">
        <f>+IFERROR(VLOOKUP($Z201,'[4]TD 500-'!$A$31:$V$51,MATCH(AC$8,'[4]TD 500-'!$A$31:$V$31,0),FALSE),0)</f>
        <v>117.18444455554243</v>
      </c>
      <c r="AD201" s="217">
        <f>+IFERROR(VLOOKUP($Z201,'[4]TD 500-'!$A$31:$V$51,MATCH(AD$8,'[4]TD 500-'!$A$31:$V$31,0),FALSE),0)</f>
        <v>118.70358938835207</v>
      </c>
      <c r="AE201" s="217">
        <f>+IFERROR(VLOOKUP($Z201,'[4]TD 500-'!$A$31:$V$51,MATCH(AE$8,'[4]TD 500-'!$A$31:$V$31,0),FALSE),0)</f>
        <v>120.29607832956927</v>
      </c>
      <c r="AF201" s="217">
        <f>+IFERROR(VLOOKUP($Z201,'[4]TD 500-'!$A$31:$V$51,MATCH(AF$8,'[4]TD 500-'!$A$31:$V$31,0),FALSE),0)</f>
        <v>121.92628136116299</v>
      </c>
      <c r="AG201" s="217">
        <f>+IFERROR(VLOOKUP($Z201,'[4]TD 500-'!$A$31:$V$51,MATCH(AG$8,'[4]TD 500-'!$A$31:$V$31,0),FALSE),0)</f>
        <v>123.58886798389101</v>
      </c>
      <c r="AH201" s="217">
        <f>+IFERROR(VLOOKUP($Z201,'[4]TD 500-'!$A$31:$V$51,MATCH(AH$8,'[4]TD 500-'!$A$31:$V$31,0),FALSE),0)</f>
        <v>125.28466980409529</v>
      </c>
      <c r="AI201" s="217">
        <f>+IFERROR(VLOOKUP($Z201,'[4]TD 500-'!$A$31:$V$51,MATCH(AI$8,'[4]TD 500-'!$A$31:$V$31,0),FALSE),0)</f>
        <v>127.01430877141239</v>
      </c>
      <c r="AJ201" s="217">
        <f>+IFERROR(VLOOKUP($Z201,'[4]TD 500-'!$A$31:$V$51,MATCH(AJ$8,'[4]TD 500-'!$A$31:$V$31,0),FALSE),0)</f>
        <v>128.77847064279612</v>
      </c>
      <c r="AK201" s="217">
        <f>+IFERROR(VLOOKUP($Z201,'[4]TD 500-'!$A$31:$V$51,MATCH(AK$8,'[4]TD 500-'!$A$31:$V$31,0),FALSE),0)</f>
        <v>130.57784178218546</v>
      </c>
      <c r="AL201" s="217">
        <f>+IFERROR(VLOOKUP($Z201,'[4]TD 500-'!$A$31:$V$51,MATCH(AL$8,'[4]TD 500-'!$A$31:$V$31,0),FALSE),0)</f>
        <v>132.41312558650722</v>
      </c>
      <c r="AM201" s="217">
        <f>+IFERROR(VLOOKUP($Z201,'[4]TD 500-'!$A$31:$V$51,MATCH(AM$8,'[4]TD 500-'!$A$31:$V$31,0),FALSE),0)</f>
        <v>134.28503864334402</v>
      </c>
      <c r="AN201" s="217">
        <f>+IFERROR(VLOOKUP($Z201,'[4]TD 500-'!$A$31:$V$51,MATCH(AN$8,'[4]TD 500-'!$A$31:$V$31,0),FALSE),0)</f>
        <v>136.19431205000291</v>
      </c>
      <c r="AO201" s="217">
        <f>+IFERROR(VLOOKUP($Z201,'[4]TD 500-'!$A$31:$V$51,MATCH(AO$8,'[4]TD 500-'!$A$31:$V$31,0),FALSE),0)</f>
        <v>138.14169147533005</v>
      </c>
      <c r="AP201" s="217">
        <f>+IFERROR(VLOOKUP($Z201,'[4]TD 500-'!$A$31:$V$51,MATCH(AP$8,'[4]TD 500-'!$A$31:$V$31,0),FALSE),0)</f>
        <v>140.12793734615906</v>
      </c>
      <c r="AQ201" s="217">
        <f>+IFERROR(VLOOKUP($Z201,'[4]TD 500-'!$A$31:$V$51,MATCH(AQ$8,'[4]TD 500-'!$A$31:$V$31,0),FALSE),0)</f>
        <v>142.15382580559452</v>
      </c>
      <c r="AR201" s="217">
        <f>+IFERROR(VLOOKUP($Z201,'[4]TD 500-'!$A$31:$V$51,MATCH(AR$8,'[4]TD 500-'!$A$31:$V$31,0),FALSE),0)</f>
        <v>144.22014635871082</v>
      </c>
      <c r="AS201" s="217">
        <f>+IFERROR(VLOOKUP($Z201,'[4]TD 500-'!$A$31:$V$51,MATCH(AS$8,'[4]TD 500-'!$A$31:$V$31,0),FALSE),0)</f>
        <v>146.32771261911896</v>
      </c>
      <c r="AT201" s="217">
        <f>+IFERROR(VLOOKUP($Z201,'[4]TD 500-'!$A$31:$V$51,MATCH(AT$8,'[4]TD 500-'!$A$31:$V$31,0),FALSE),0)</f>
        <v>148.47732168937372</v>
      </c>
      <c r="AU201" s="217">
        <f>+IFERROR(VLOOKUP($Z201,'[4]TD 500-'!$A$31:$V$51,MATCH(AU$8,'[4]TD 500-'!$A$31:$V$31,0),FALSE),0)</f>
        <v>150.66991428826967</v>
      </c>
      <c r="AV201" s="217">
        <f>+IFERROR(VLOOKUP($Z201,'[4]TD 500-'!$A$31:$V$51,MATCH(AV$8,'[4]TD 500-'!$A$31:$V$31,0),FALSE),0)</f>
        <v>152.90611163512983</v>
      </c>
    </row>
    <row r="202" spans="2:48" x14ac:dyDescent="0.3">
      <c r="B202" s="214">
        <v>29</v>
      </c>
      <c r="C202" s="219" t="s">
        <v>65</v>
      </c>
      <c r="D202" s="216">
        <f>+IFERROR(VLOOKUP($B202,'[4]TD 500-'!$A$4:$V$20,MATCH(D$8,'[4]TD 500-'!$A$4:$V$4,0),FALSE),0)</f>
        <v>8159.7495295726621</v>
      </c>
      <c r="E202" s="217">
        <f>+IFERROR(VLOOKUP($B202,'[4]TD 500-'!$A$4:$V$20,MATCH(E$8,'[4]TD 500-'!$A$4:$V$4,0),FALSE),0)</f>
        <v>8348.8830507239527</v>
      </c>
      <c r="F202" s="217">
        <f>+IFERROR(VLOOKUP($B202,'[4]TD 500-'!$A$4:$V$20,MATCH(F$8,'[4]TD 500-'!$A$4:$V$4,0),FALSE),0)</f>
        <v>8557.9929139730466</v>
      </c>
      <c r="G202" s="217">
        <f>+IFERROR(VLOOKUP($B202,'[4]TD 500-'!$A$4:$V$20,MATCH(G$8,'[4]TD 500-'!$A$4:$V$4,0),FALSE),0)</f>
        <v>8770.9137690987936</v>
      </c>
      <c r="H202" s="217">
        <f>+IFERROR(VLOOKUP($B202,'[4]TD 500-'!$A$4:$V$20,MATCH(H$8,'[4]TD 500-'!$A$4:$V$4,0),FALSE),0)</f>
        <v>8992.4062185952989</v>
      </c>
      <c r="I202" s="217">
        <f>+IFERROR(VLOOKUP($B202,'[4]TD 500-'!$A$4:$V$20,MATCH(I$8,'[4]TD 500-'!$A$4:$V$4,0),FALSE),0)</f>
        <v>9218.0606421749562</v>
      </c>
      <c r="J202" s="217">
        <f>+IFERROR(VLOOKUP($B202,'[4]TD 500-'!$A$4:$V$20,MATCH(J$8,'[4]TD 500-'!$A$4:$V$4,0),FALSE),0)</f>
        <v>9448.3254727692947</v>
      </c>
      <c r="K202" s="217">
        <f>+IFERROR(VLOOKUP($B202,'[4]TD 500-'!$A$4:$V$20,MATCH(K$8,'[4]TD 500-'!$A$4:$V$4,0),FALSE),0)</f>
        <v>9683.1585068452405</v>
      </c>
      <c r="L202" s="217">
        <f>+IFERROR(VLOOKUP($B202,'[4]TD 500-'!$A$4:$V$20,MATCH(L$8,'[4]TD 500-'!$A$4:$V$4,0),FALSE),0)</f>
        <v>9922.6854741753104</v>
      </c>
      <c r="M202" s="217">
        <f>+IFERROR(VLOOKUP($B202,'[4]TD 500-'!$A$4:$V$20,MATCH(M$8,'[4]TD 500-'!$A$4:$V$4,0),FALSE),0)</f>
        <v>10166.991205535742</v>
      </c>
      <c r="N202" s="217">
        <f>+IFERROR(VLOOKUP($B202,'[4]TD 500-'!$A$4:$V$20,MATCH(N$8,'[4]TD 500-'!$A$4:$V$4,0),FALSE),0)</f>
        <v>10416.17334574129</v>
      </c>
      <c r="O202" s="217">
        <f>+IFERROR(VLOOKUP($B202,'[4]TD 500-'!$A$4:$V$20,MATCH(O$8,'[4]TD 500-'!$A$4:$V$4,0),FALSE),0)</f>
        <v>10670.32863730284</v>
      </c>
      <c r="P202" s="217">
        <f>+IFERROR(VLOOKUP($B202,'[4]TD 500-'!$A$4:$V$20,MATCH(P$8,'[4]TD 500-'!$A$4:$V$4,0),FALSE),0)</f>
        <v>10929.556490969015</v>
      </c>
      <c r="Q202" s="217">
        <f>+IFERROR(VLOOKUP($B202,'[4]TD 500-'!$A$4:$V$20,MATCH(Q$8,'[4]TD 500-'!$A$4:$V$4,0),FALSE),0)</f>
        <v>11193.958086273531</v>
      </c>
      <c r="R202" s="217">
        <f>+IFERROR(VLOOKUP($B202,'[4]TD 500-'!$A$4:$V$20,MATCH(R$8,'[4]TD 500-'!$A$4:$V$4,0),FALSE),0)</f>
        <v>11463.636779794142</v>
      </c>
      <c r="S202" s="217">
        <f>+IFERROR(VLOOKUP($B202,'[4]TD 500-'!$A$4:$V$20,MATCH(S$8,'[4]TD 500-'!$A$4:$V$4,0),FALSE),0)</f>
        <v>11738.69755069657</v>
      </c>
      <c r="T202" s="217">
        <f>+IFERROR(VLOOKUP($B202,'[4]TD 500-'!$A$4:$V$20,MATCH(T$8,'[4]TD 500-'!$A$4:$V$4,0),FALSE),0)</f>
        <v>12019.249146652961</v>
      </c>
      <c r="U202" s="217">
        <f>+IFERROR(VLOOKUP($B202,'[4]TD 500-'!$A$4:$V$20,MATCH(U$8,'[4]TD 500-'!$A$4:$V$4,0),FALSE),0)</f>
        <v>12305.395965361145</v>
      </c>
      <c r="V202" s="217">
        <f>+IFERROR(VLOOKUP($B202,'[4]TD 500-'!$A$4:$V$20,MATCH(V$8,'[4]TD 500-'!$A$4:$V$4,0),FALSE),0)</f>
        <v>12597.2699437829</v>
      </c>
      <c r="W202" s="217">
        <f>+IFERROR(VLOOKUP($B202,'[4]TD 500-'!$A$4:$V$20,MATCH(W$8,'[4]TD 500-'!$A$4:$V$4,0),FALSE),0)</f>
        <v>12894.906210933559</v>
      </c>
      <c r="X202" s="217">
        <f>+IFERROR(VLOOKUP($B202,'[4]TD 500-'!$A$4:$V$20,MATCH(X$8,'[4]TD 500-'!$A$4:$V$4,0),FALSE),0)</f>
        <v>13198.736284006191</v>
      </c>
      <c r="Z202" s="214">
        <v>29</v>
      </c>
      <c r="AA202" s="219" t="s">
        <v>65</v>
      </c>
      <c r="AB202" s="216">
        <f>+IFERROR(VLOOKUP($Z202,'[4]TD 500-'!$A$31:$V$51,MATCH(AB$8,'[4]TD 500-'!$A$31:$V$31,0),FALSE),0)</f>
        <v>8271.9460856042897</v>
      </c>
      <c r="AC202" s="217">
        <f>+IFERROR(VLOOKUP($Z202,'[4]TD 500-'!$A$31:$V$51,MATCH(AC$8,'[4]TD 500-'!$A$31:$V$31,0),FALSE),0)</f>
        <v>8463.6801926714106</v>
      </c>
      <c r="AD202" s="217">
        <f>+IFERROR(VLOOKUP($Z202,'[4]TD 500-'!$A$31:$V$51,MATCH(AD$8,'[4]TD 500-'!$A$31:$V$31,0),FALSE),0)</f>
        <v>8675.6653165401749</v>
      </c>
      <c r="AE202" s="217">
        <f>+IFERROR(VLOOKUP($Z202,'[4]TD 500-'!$A$31:$V$51,MATCH(AE$8,'[4]TD 500-'!$A$31:$V$31,0),FALSE),0)</f>
        <v>8891.5138334239036</v>
      </c>
      <c r="AF202" s="217">
        <f>+IFERROR(VLOOKUP($Z202,'[4]TD 500-'!$A$31:$V$51,MATCH(AF$8,'[4]TD 500-'!$A$31:$V$31,0),FALSE),0)</f>
        <v>9116.05180410098</v>
      </c>
      <c r="AG202" s="217">
        <f>+IFERROR(VLOOKUP($Z202,'[4]TD 500-'!$A$31:$V$51,MATCH(AG$8,'[4]TD 500-'!$A$31:$V$31,0),FALSE),0)</f>
        <v>9344.8089760048606</v>
      </c>
      <c r="AH202" s="217">
        <f>+IFERROR(VLOOKUP($Z202,'[4]TD 500-'!$A$31:$V$51,MATCH(AH$8,'[4]TD 500-'!$A$31:$V$31,0),FALSE),0)</f>
        <v>9578.2399480198746</v>
      </c>
      <c r="AI202" s="217">
        <f>+IFERROR(VLOOKUP($Z202,'[4]TD 500-'!$A$31:$V$51,MATCH(AI$8,'[4]TD 500-'!$A$31:$V$31,0),FALSE),0)</f>
        <v>9816.3019363143667</v>
      </c>
      <c r="AJ202" s="217">
        <f>+IFERROR(VLOOKUP($Z202,'[4]TD 500-'!$A$31:$V$51,MATCH(AJ$8,'[4]TD 500-'!$A$31:$V$31,0),FALSE),0)</f>
        <v>10059.122399445227</v>
      </c>
      <c r="AK202" s="217">
        <f>+IFERROR(VLOOKUP($Z202,'[4]TD 500-'!$A$31:$V$51,MATCH(AK$8,'[4]TD 500-'!$A$31:$V$31,0),FALSE),0)</f>
        <v>10306.787334611856</v>
      </c>
      <c r="AL202" s="217">
        <f>+IFERROR(VLOOKUP($Z202,'[4]TD 500-'!$A$31:$V$51,MATCH(AL$8,'[4]TD 500-'!$A$31:$V$31,0),FALSE),0)</f>
        <v>10559.395729245229</v>
      </c>
      <c r="AM202" s="217">
        <f>+IFERROR(VLOOKUP($Z202,'[4]TD 500-'!$A$31:$V$51,MATCH(AM$8,'[4]TD 500-'!$A$31:$V$31,0),FALSE),0)</f>
        <v>10817.04565606576</v>
      </c>
      <c r="AN202" s="217">
        <f>+IFERROR(VLOOKUP($Z202,'[4]TD 500-'!$A$31:$V$51,MATCH(AN$8,'[4]TD 500-'!$A$31:$V$31,0),FALSE),0)</f>
        <v>11079.837892719843</v>
      </c>
      <c r="AO202" s="217">
        <f>+IFERROR(VLOOKUP($Z202,'[4]TD 500-'!$A$31:$V$51,MATCH(AO$8,'[4]TD 500-'!$A$31:$V$31,0),FALSE),0)</f>
        <v>11347.875009959787</v>
      </c>
      <c r="AP202" s="217">
        <f>+IFERROR(VLOOKUP($Z202,'[4]TD 500-'!$A$31:$V$51,MATCH(AP$8,'[4]TD 500-'!$A$31:$V$31,0),FALSE),0)</f>
        <v>11621.261785516315</v>
      </c>
      <c r="AQ202" s="217">
        <f>+IFERROR(VLOOKUP($Z202,'[4]TD 500-'!$A$31:$V$51,MATCH(AQ$8,'[4]TD 500-'!$A$31:$V$31,0),FALSE),0)</f>
        <v>11900.104642018645</v>
      </c>
      <c r="AR202" s="217">
        <f>+IFERROR(VLOOKUP($Z202,'[4]TD 500-'!$A$31:$V$51,MATCH(AR$8,'[4]TD 500-'!$A$31:$V$31,0),FALSE),0)</f>
        <v>12184.513822419443</v>
      </c>
      <c r="AS202" s="217">
        <f>+IFERROR(VLOOKUP($Z202,'[4]TD 500-'!$A$31:$V$51,MATCH(AS$8,'[4]TD 500-'!$A$31:$V$31,0),FALSE),0)</f>
        <v>12474.595159884861</v>
      </c>
      <c r="AT202" s="217">
        <f>+IFERROR(VLOOKUP($Z202,'[4]TD 500-'!$A$31:$V$51,MATCH(AT$8,'[4]TD 500-'!$A$31:$V$31,0),FALSE),0)</f>
        <v>12770.482405509911</v>
      </c>
      <c r="AU202" s="217">
        <f>+IFERROR(VLOOKUP($Z202,'[4]TD 500-'!$A$31:$V$51,MATCH(AU$8,'[4]TD 500-'!$A$31:$V$31,0),FALSE),0)</f>
        <v>13072.211171333896</v>
      </c>
      <c r="AV202" s="217">
        <f>+IFERROR(VLOOKUP($Z202,'[4]TD 500-'!$A$31:$V$51,MATCH(AV$8,'[4]TD 500-'!$A$31:$V$31,0),FALSE),0)</f>
        <v>13380.218907911274</v>
      </c>
    </row>
    <row r="203" spans="2:48" x14ac:dyDescent="0.3">
      <c r="B203" s="214">
        <v>31</v>
      </c>
      <c r="C203" s="219" t="s">
        <v>66</v>
      </c>
      <c r="D203" s="216">
        <f>+IFERROR(VLOOKUP($B203,'[4]TD 500-'!$A$4:$V$20,MATCH(D$8,'[4]TD 500-'!$A$4:$V$4,0),FALSE),0)</f>
        <v>7470.5517225370504</v>
      </c>
      <c r="E203" s="217">
        <f>+IFERROR(VLOOKUP($B203,'[4]TD 500-'!$A$4:$V$20,MATCH(E$8,'[4]TD 500-'!$A$4:$V$4,0),FALSE),0)</f>
        <v>7661.8878312419474</v>
      </c>
      <c r="F203" s="217">
        <f>+IFERROR(VLOOKUP($B203,'[4]TD 500-'!$A$4:$V$20,MATCH(F$8,'[4]TD 500-'!$A$4:$V$4,0),FALSE),0)</f>
        <v>7863.8666684876698</v>
      </c>
      <c r="G203" s="217">
        <f>+IFERROR(VLOOKUP($B203,'[4]TD 500-'!$A$4:$V$20,MATCH(G$8,'[4]TD 500-'!$A$4:$V$4,0),FALSE),0)</f>
        <v>8068.6647831175578</v>
      </c>
      <c r="H203" s="217">
        <f>+IFERROR(VLOOKUP($B203,'[4]TD 500-'!$A$4:$V$20,MATCH(H$8,'[4]TD 500-'!$A$4:$V$4,0),FALSE),0)</f>
        <v>8282.1745115046688</v>
      </c>
      <c r="I203" s="217">
        <f>+IFERROR(VLOOKUP($B203,'[4]TD 500-'!$A$4:$V$20,MATCH(I$8,'[4]TD 500-'!$A$4:$V$4,0),FALSE),0)</f>
        <v>8499.6647574207582</v>
      </c>
      <c r="J203" s="217">
        <f>+IFERROR(VLOOKUP($B203,'[4]TD 500-'!$A$4:$V$20,MATCH(J$8,'[4]TD 500-'!$A$4:$V$4,0),FALSE),0)</f>
        <v>8721.6120866313486</v>
      </c>
      <c r="K203" s="217">
        <f>+IFERROR(VLOOKUP($B203,'[4]TD 500-'!$A$4:$V$20,MATCH(K$8,'[4]TD 500-'!$A$4:$V$4,0),FALSE),0)</f>
        <v>8947.9591335498226</v>
      </c>
      <c r="L203" s="217">
        <f>+IFERROR(VLOOKUP($B203,'[4]TD 500-'!$A$4:$V$20,MATCH(L$8,'[4]TD 500-'!$A$4:$V$4,0),FALSE),0)</f>
        <v>9178.8313831835258</v>
      </c>
      <c r="M203" s="217">
        <f>+IFERROR(VLOOKUP($B203,'[4]TD 500-'!$A$4:$V$20,MATCH(M$8,'[4]TD 500-'!$A$4:$V$4,0),FALSE),0)</f>
        <v>9414.3094997389198</v>
      </c>
      <c r="N203" s="217">
        <f>+IFERROR(VLOOKUP($B203,'[4]TD 500-'!$A$4:$V$20,MATCH(N$8,'[4]TD 500-'!$A$4:$V$4,0),FALSE),0)</f>
        <v>9654.4878820617232</v>
      </c>
      <c r="O203" s="217">
        <f>+IFERROR(VLOOKUP($B203,'[4]TD 500-'!$A$4:$V$20,MATCH(O$8,'[4]TD 500-'!$A$4:$V$4,0),FALSE),0)</f>
        <v>9899.4597046024319</v>
      </c>
      <c r="P203" s="217">
        <f>+IFERROR(VLOOKUP($B203,'[4]TD 500-'!$A$4:$V$20,MATCH(P$8,'[4]TD 500-'!$A$4:$V$4,0),FALSE),0)</f>
        <v>10149.320804981129</v>
      </c>
      <c r="Q203" s="217">
        <f>+IFERROR(VLOOKUP($B203,'[4]TD 500-'!$A$4:$V$20,MATCH(Q$8,'[4]TD 500-'!$A$4:$V$4,0),FALSE),0)</f>
        <v>10404.168700616154</v>
      </c>
      <c r="R203" s="217">
        <f>+IFERROR(VLOOKUP($B203,'[4]TD 500-'!$A$4:$V$20,MATCH(R$8,'[4]TD 500-'!$A$4:$V$4,0),FALSE),0)</f>
        <v>10664.103020200202</v>
      </c>
      <c r="S203" s="217">
        <f>+IFERROR(VLOOKUP($B203,'[4]TD 500-'!$A$4:$V$20,MATCH(S$8,'[4]TD 500-'!$A$4:$V$4,0),FALSE),0)</f>
        <v>10929.224927823634</v>
      </c>
      <c r="T203" s="217">
        <f>+IFERROR(VLOOKUP($B203,'[4]TD 500-'!$A$4:$V$20,MATCH(T$8,'[4]TD 500-'!$A$4:$V$4,0),FALSE),0)</f>
        <v>11199.639325926804</v>
      </c>
      <c r="U203" s="217">
        <f>+IFERROR(VLOOKUP($B203,'[4]TD 500-'!$A$4:$V$20,MATCH(U$8,'[4]TD 500-'!$A$4:$V$4,0),FALSE),0)</f>
        <v>11475.446511252609</v>
      </c>
      <c r="V203" s="217">
        <f>+IFERROR(VLOOKUP($B203,'[4]TD 500-'!$A$4:$V$20,MATCH(V$8,'[4]TD 500-'!$A$4:$V$4,0),FALSE),0)</f>
        <v>11756.774938359024</v>
      </c>
      <c r="W203" s="217">
        <f>+IFERROR(VLOOKUP($B203,'[4]TD 500-'!$A$4:$V$20,MATCH(W$8,'[4]TD 500-'!$A$4:$V$4,0),FALSE),0)</f>
        <v>12043.653450176522</v>
      </c>
      <c r="X203" s="217">
        <f>+IFERROR(VLOOKUP($B203,'[4]TD 500-'!$A$4:$V$20,MATCH(X$8,'[4]TD 500-'!$A$4:$V$4,0),FALSE),0)</f>
        <v>12336.516063501929</v>
      </c>
      <c r="Z203" s="214">
        <v>31</v>
      </c>
      <c r="AA203" s="219" t="s">
        <v>66</v>
      </c>
      <c r="AB203" s="216">
        <f>+IFERROR(VLOOKUP($Z203,'[4]TD 500-'!$A$31:$V$51,MATCH(AB$8,'[4]TD 500-'!$A$31:$V$31,0),FALSE),0)</f>
        <v>7573.2718087219355</v>
      </c>
      <c r="AC203" s="217">
        <f>+IFERROR(VLOOKUP($Z203,'[4]TD 500-'!$A$31:$V$51,MATCH(AC$8,'[4]TD 500-'!$A$31:$V$31,0),FALSE),0)</f>
        <v>7767.2387889215215</v>
      </c>
      <c r="AD203" s="217">
        <f>+IFERROR(VLOOKUP($Z203,'[4]TD 500-'!$A$31:$V$51,MATCH(AD$8,'[4]TD 500-'!$A$31:$V$31,0),FALSE),0)</f>
        <v>7971.9948351793764</v>
      </c>
      <c r="AE203" s="217">
        <f>+IFERROR(VLOOKUP($Z203,'[4]TD 500-'!$A$31:$V$51,MATCH(AE$8,'[4]TD 500-'!$A$31:$V$31,0),FALSE),0)</f>
        <v>8179.6089238854229</v>
      </c>
      <c r="AF203" s="217">
        <f>+IFERROR(VLOOKUP($Z203,'[4]TD 500-'!$A$31:$V$51,MATCH(AF$8,'[4]TD 500-'!$A$31:$V$31,0),FALSE),0)</f>
        <v>8396.0544110378578</v>
      </c>
      <c r="AG203" s="217">
        <f>+IFERROR(VLOOKUP($Z203,'[4]TD 500-'!$A$31:$V$51,MATCH(AG$8,'[4]TD 500-'!$A$31:$V$31,0),FALSE),0)</f>
        <v>8616.5351478352895</v>
      </c>
      <c r="AH203" s="217">
        <f>+IFERROR(VLOOKUP($Z203,'[4]TD 500-'!$A$31:$V$51,MATCH(AH$8,'[4]TD 500-'!$A$31:$V$31,0),FALSE),0)</f>
        <v>8841.5342528225301</v>
      </c>
      <c r="AI203" s="217">
        <f>+IFERROR(VLOOKUP($Z203,'[4]TD 500-'!$A$31:$V$51,MATCH(AI$8,'[4]TD 500-'!$A$31:$V$31,0),FALSE),0)</f>
        <v>9070.9935716361306</v>
      </c>
      <c r="AJ203" s="217">
        <f>+IFERROR(VLOOKUP($Z203,'[4]TD 500-'!$A$31:$V$51,MATCH(AJ$8,'[4]TD 500-'!$A$31:$V$31,0),FALSE),0)</f>
        <v>9305.0403147022953</v>
      </c>
      <c r="AK203" s="217">
        <f>+IFERROR(VLOOKUP($Z203,'[4]TD 500-'!$A$31:$V$51,MATCH(AK$8,'[4]TD 500-'!$A$31:$V$31,0),FALSE),0)</f>
        <v>9543.7562553603348</v>
      </c>
      <c r="AL203" s="217">
        <f>+IFERROR(VLOOKUP($Z203,'[4]TD 500-'!$A$31:$V$51,MATCH(AL$8,'[4]TD 500-'!$A$31:$V$31,0),FALSE),0)</f>
        <v>9787.2370904400705</v>
      </c>
      <c r="AM203" s="217">
        <f>+IFERROR(VLOOKUP($Z203,'[4]TD 500-'!$A$31:$V$51,MATCH(AM$8,'[4]TD 500-'!$A$31:$V$31,0),FALSE),0)</f>
        <v>10035.57727554072</v>
      </c>
      <c r="AN203" s="217">
        <f>+IFERROR(VLOOKUP($Z203,'[4]TD 500-'!$A$31:$V$51,MATCH(AN$8,'[4]TD 500-'!$A$31:$V$31,0),FALSE),0)</f>
        <v>10288.873966049623</v>
      </c>
      <c r="AO203" s="217">
        <f>+IFERROR(VLOOKUP($Z203,'[4]TD 500-'!$A$31:$V$51,MATCH(AO$8,'[4]TD 500-'!$A$31:$V$31,0),FALSE),0)</f>
        <v>10547.226020249622</v>
      </c>
      <c r="AP203" s="217">
        <f>+IFERROR(VLOOKUP($Z203,'[4]TD 500-'!$A$31:$V$51,MATCH(AP$8,'[4]TD 500-'!$A$31:$V$31,0),FALSE),0)</f>
        <v>10810.734436727957</v>
      </c>
      <c r="AQ203" s="217">
        <f>+IFERROR(VLOOKUP($Z203,'[4]TD 500-'!$A$31:$V$51,MATCH(AQ$8,'[4]TD 500-'!$A$31:$V$31,0),FALSE),0)</f>
        <v>11079.501770581206</v>
      </c>
      <c r="AR203" s="217">
        <f>+IFERROR(VLOOKUP($Z203,'[4]TD 500-'!$A$31:$V$51,MATCH(AR$8,'[4]TD 500-'!$A$31:$V$31,0),FALSE),0)</f>
        <v>11353.6343666583</v>
      </c>
      <c r="AS203" s="217">
        <f>+IFERROR(VLOOKUP($Z203,'[4]TD 500-'!$A$31:$V$51,MATCH(AS$8,'[4]TD 500-'!$A$31:$V$31,0),FALSE),0)</f>
        <v>11633.233900782332</v>
      </c>
      <c r="AT203" s="217">
        <f>+IFERROR(VLOOKUP($Z203,'[4]TD 500-'!$A$31:$V$51,MATCH(AT$8,'[4]TD 500-'!$A$31:$V$31,0),FALSE),0)</f>
        <v>11918.430593761461</v>
      </c>
      <c r="AU203" s="217">
        <f>+IFERROR(VLOOKUP($Z203,'[4]TD 500-'!$A$31:$V$51,MATCH(AU$8,'[4]TD 500-'!$A$31:$V$31,0),FALSE),0)</f>
        <v>12209.25368511645</v>
      </c>
      <c r="AV203" s="217">
        <f>+IFERROR(VLOOKUP($Z203,'[4]TD 500-'!$A$31:$V$51,MATCH(AV$8,'[4]TD 500-'!$A$31:$V$31,0),FALSE),0)</f>
        <v>12506.143159375075</v>
      </c>
    </row>
    <row r="204" spans="2:48" x14ac:dyDescent="0.3">
      <c r="B204" s="214">
        <v>32</v>
      </c>
      <c r="C204" s="219" t="s">
        <v>67</v>
      </c>
      <c r="D204" s="216">
        <f>+IFERROR(VLOOKUP($B204,'[4]TD 500-'!$A$4:$V$20,MATCH(D$8,'[4]TD 500-'!$A$4:$V$4,0),FALSE),0)</f>
        <v>6217.2418047252158</v>
      </c>
      <c r="E204" s="217">
        <f>+IFERROR(VLOOKUP($B204,'[4]TD 500-'!$A$4:$V$20,MATCH(E$8,'[4]TD 500-'!$A$4:$V$4,0),FALSE),0)</f>
        <v>6227.1600225452421</v>
      </c>
      <c r="F204" s="217">
        <f>+IFERROR(VLOOKUP($B204,'[4]TD 500-'!$A$4:$V$20,MATCH(F$8,'[4]TD 500-'!$A$4:$V$4,0),FALSE),0)</f>
        <v>6408.5847960644032</v>
      </c>
      <c r="G204" s="217">
        <f>+IFERROR(VLOOKUP($B204,'[4]TD 500-'!$A$4:$V$20,MATCH(G$8,'[4]TD 500-'!$A$4:$V$4,0),FALSE),0)</f>
        <v>6592.2902585938482</v>
      </c>
      <c r="H204" s="217">
        <f>+IFERROR(VLOOKUP($B204,'[4]TD 500-'!$A$4:$V$20,MATCH(H$8,'[4]TD 500-'!$A$4:$V$4,0),FALSE),0)</f>
        <v>6784.5949954040489</v>
      </c>
      <c r="I204" s="217">
        <f>+IFERROR(VLOOKUP($B204,'[4]TD 500-'!$A$4:$V$20,MATCH(I$8,'[4]TD 500-'!$A$4:$V$4,0),FALSE),0)</f>
        <v>6983.1552040306706</v>
      </c>
      <c r="J204" s="217">
        <f>+IFERROR(VLOOKUP($B204,'[4]TD 500-'!$A$4:$V$20,MATCH(J$8,'[4]TD 500-'!$A$4:$V$4,0),FALSE),0)</f>
        <v>7188.1160466459769</v>
      </c>
      <c r="K204" s="217">
        <f>+IFERROR(VLOOKUP($B204,'[4]TD 500-'!$A$4:$V$20,MATCH(K$8,'[4]TD 500-'!$A$4:$V$4,0),FALSE),0)</f>
        <v>7401.2141301432493</v>
      </c>
      <c r="L204" s="217">
        <f>+IFERROR(VLOOKUP($B204,'[4]TD 500-'!$A$4:$V$20,MATCH(L$8,'[4]TD 500-'!$A$4:$V$4,0),FALSE),0)</f>
        <v>7618.7400647380982</v>
      </c>
      <c r="M204" s="217">
        <f>+IFERROR(VLOOKUP($B204,'[4]TD 500-'!$A$4:$V$20,MATCH(M$8,'[4]TD 500-'!$A$4:$V$4,0),FALSE),0)</f>
        <v>7840.6060380969138</v>
      </c>
      <c r="N204" s="217">
        <f>+IFERROR(VLOOKUP($B204,'[4]TD 500-'!$A$4:$V$20,MATCH(N$8,'[4]TD 500-'!$A$4:$V$4,0),FALSE),0)</f>
        <v>8066.9004618058452</v>
      </c>
      <c r="O204" s="217">
        <f>+IFERROR(VLOOKUP($B204,'[4]TD 500-'!$A$4:$V$20,MATCH(O$8,'[4]TD 500-'!$A$4:$V$4,0),FALSE),0)</f>
        <v>8297.7112605736111</v>
      </c>
      <c r="P204" s="217">
        <f>+IFERROR(VLOOKUP($B204,'[4]TD 500-'!$A$4:$V$20,MATCH(P$8,'[4]TD 500-'!$A$4:$V$4,0),FALSE),0)</f>
        <v>8533.1286950293579</v>
      </c>
      <c r="Q204" s="217">
        <f>+IFERROR(VLOOKUP($B204,'[4]TD 500-'!$A$4:$V$20,MATCH(Q$8,'[4]TD 500-'!$A$4:$V$4,0),FALSE),0)</f>
        <v>8773.2446626364926</v>
      </c>
      <c r="R204" s="217">
        <f>+IFERROR(VLOOKUP($B204,'[4]TD 500-'!$A$4:$V$20,MATCH(R$8,'[4]TD 500-'!$A$4:$V$4,0),FALSE),0)</f>
        <v>9018.1529982270822</v>
      </c>
      <c r="S204" s="217">
        <f>+IFERROR(VLOOKUP($B204,'[4]TD 500-'!$A$4:$V$20,MATCH(S$8,'[4]TD 500-'!$A$4:$V$4,0),FALSE),0)</f>
        <v>9267.9491448191784</v>
      </c>
      <c r="T204" s="217">
        <f>+IFERROR(VLOOKUP($B204,'[4]TD 500-'!$A$4:$V$20,MATCH(T$8,'[4]TD 500-'!$A$4:$V$4,0),FALSE),0)</f>
        <v>9522.7314475206804</v>
      </c>
      <c r="U204" s="217">
        <f>+IFERROR(VLOOKUP($B204,'[4]TD 500-'!$A$4:$V$20,MATCH(U$8,'[4]TD 500-'!$A$4:$V$4,0),FALSE),0)</f>
        <v>9782.5963307506827</v>
      </c>
      <c r="V204" s="217">
        <f>+IFERROR(VLOOKUP($B204,'[4]TD 500-'!$A$4:$V$20,MATCH(V$8,'[4]TD 500-'!$A$4:$V$4,0),FALSE),0)</f>
        <v>10047.657303634287</v>
      </c>
      <c r="W204" s="217">
        <f>+IFERROR(VLOOKUP($B204,'[4]TD 500-'!$A$4:$V$20,MATCH(W$8,'[4]TD 500-'!$A$4:$V$4,0),FALSE),0)</f>
        <v>10317.970911474067</v>
      </c>
      <c r="X204" s="217">
        <f>+IFERROR(VLOOKUP($B204,'[4]TD 500-'!$A$4:$V$20,MATCH(X$8,'[4]TD 500-'!$A$4:$V$4,0),FALSE),0)</f>
        <v>10593.832358319571</v>
      </c>
      <c r="Z204" s="214">
        <v>32</v>
      </c>
      <c r="AA204" s="219" t="s">
        <v>67</v>
      </c>
      <c r="AB204" s="216">
        <f>+IFERROR(VLOOKUP($Z204,'[4]TD 500-'!$A$31:$V$51,MATCH(AB$8,'[4]TD 500-'!$A$31:$V$31,0),FALSE),0)</f>
        <v>6302.7288795401892</v>
      </c>
      <c r="AC204" s="217">
        <f>+IFERROR(VLOOKUP($Z204,'[4]TD 500-'!$A$31:$V$51,MATCH(AC$8,'[4]TD 500-'!$A$31:$V$31,0),FALSE),0)</f>
        <v>6312.7834728552407</v>
      </c>
      <c r="AD204" s="217">
        <f>+IFERROR(VLOOKUP($Z204,'[4]TD 500-'!$A$31:$V$51,MATCH(AD$8,'[4]TD 500-'!$A$31:$V$31,0),FALSE),0)</f>
        <v>6496.702837010288</v>
      </c>
      <c r="AE204" s="217">
        <f>+IFERROR(VLOOKUP($Z204,'[4]TD 500-'!$A$31:$V$51,MATCH(AE$8,'[4]TD 500-'!$A$31:$V$31,0),FALSE),0)</f>
        <v>6682.934249649511</v>
      </c>
      <c r="AF204" s="217">
        <f>+IFERROR(VLOOKUP($Z204,'[4]TD 500-'!$A$31:$V$51,MATCH(AF$8,'[4]TD 500-'!$A$31:$V$31,0),FALSE),0)</f>
        <v>6877.8831765908571</v>
      </c>
      <c r="AG204" s="217">
        <f>+IFERROR(VLOOKUP($Z204,'[4]TD 500-'!$A$31:$V$51,MATCH(AG$8,'[4]TD 500-'!$A$31:$V$31,0),FALSE),0)</f>
        <v>7079.1735880860924</v>
      </c>
      <c r="AH204" s="217">
        <f>+IFERROR(VLOOKUP($Z204,'[4]TD 500-'!$A$31:$V$51,MATCH(AH$8,'[4]TD 500-'!$A$31:$V$31,0),FALSE),0)</f>
        <v>7286.9526422873569</v>
      </c>
      <c r="AI204" s="217">
        <f>+IFERROR(VLOOKUP($Z204,'[4]TD 500-'!$A$31:$V$51,MATCH(AI$8,'[4]TD 500-'!$A$31:$V$31,0),FALSE),0)</f>
        <v>7502.9808244327178</v>
      </c>
      <c r="AJ204" s="217">
        <f>+IFERROR(VLOOKUP($Z204,'[4]TD 500-'!$A$31:$V$51,MATCH(AJ$8,'[4]TD 500-'!$A$31:$V$31,0),FALSE),0)</f>
        <v>7723.4977406282505</v>
      </c>
      <c r="AK204" s="217">
        <f>+IFERROR(VLOOKUP($Z204,'[4]TD 500-'!$A$31:$V$51,MATCH(AK$8,'[4]TD 500-'!$A$31:$V$31,0),FALSE),0)</f>
        <v>7948.414371120748</v>
      </c>
      <c r="AL204" s="217">
        <f>+IFERROR(VLOOKUP($Z204,'[4]TD 500-'!$A$31:$V$51,MATCH(AL$8,'[4]TD 500-'!$A$31:$V$31,0),FALSE),0)</f>
        <v>8177.8203431556776</v>
      </c>
      <c r="AM204" s="217">
        <f>+IFERROR(VLOOKUP($Z204,'[4]TD 500-'!$A$31:$V$51,MATCH(AM$8,'[4]TD 500-'!$A$31:$V$31,0),FALSE),0)</f>
        <v>8411.8047904064988</v>
      </c>
      <c r="AN204" s="217">
        <f>+IFERROR(VLOOKUP($Z204,'[4]TD 500-'!$A$31:$V$51,MATCH(AN$8,'[4]TD 500-'!$A$31:$V$31,0),FALSE),0)</f>
        <v>8650.4592145860079</v>
      </c>
      <c r="AO204" s="217">
        <f>+IFERROR(VLOOKUP($Z204,'[4]TD 500-'!$A$31:$V$51,MATCH(AO$8,'[4]TD 500-'!$A$31:$V$31,0),FALSE),0)</f>
        <v>8893.8767767477475</v>
      </c>
      <c r="AP204" s="217">
        <f>+IFERROR(VLOOKUP($Z204,'[4]TD 500-'!$A$31:$V$51,MATCH(AP$8,'[4]TD 500-'!$A$31:$V$31,0),FALSE),0)</f>
        <v>9142.1526019527028</v>
      </c>
      <c r="AQ204" s="217">
        <f>+IFERROR(VLOOKUP($Z204,'[4]TD 500-'!$A$31:$V$51,MATCH(AQ$8,'[4]TD 500-'!$A$31:$V$31,0),FALSE),0)</f>
        <v>9395.3834455604374</v>
      </c>
      <c r="AR204" s="217">
        <f>+IFERROR(VLOOKUP($Z204,'[4]TD 500-'!$A$31:$V$51,MATCH(AR$8,'[4]TD 500-'!$A$31:$V$31,0),FALSE),0)</f>
        <v>9653.6690049240842</v>
      </c>
      <c r="AS204" s="217">
        <f>+IFERROR(VLOOKUP($Z204,'[4]TD 500-'!$A$31:$V$51,MATCH(AS$8,'[4]TD 500-'!$A$31:$V$31,0),FALSE),0)</f>
        <v>9917.1070302985045</v>
      </c>
      <c r="AT204" s="217">
        <f>+IFERROR(VLOOKUP($Z204,'[4]TD 500-'!$A$31:$V$51,MATCH(AT$8,'[4]TD 500-'!$A$31:$V$31,0),FALSE),0)</f>
        <v>10185.812591559263</v>
      </c>
      <c r="AU204" s="217">
        <f>+IFERROR(VLOOKUP($Z204,'[4]TD 500-'!$A$31:$V$51,MATCH(AU$8,'[4]TD 500-'!$A$31:$V$31,0),FALSE),0)</f>
        <v>10459.843011506828</v>
      </c>
      <c r="AV204" s="217">
        <f>+IFERROR(VLOOKUP($Z204,'[4]TD 500-'!$A$31:$V$51,MATCH(AV$8,'[4]TD 500-'!$A$31:$V$31,0),FALSE),0)</f>
        <v>10739.497553246465</v>
      </c>
    </row>
    <row r="205" spans="2:48" x14ac:dyDescent="0.3">
      <c r="B205" s="214">
        <v>33</v>
      </c>
      <c r="C205" s="219" t="s">
        <v>68</v>
      </c>
      <c r="D205" s="216">
        <f>+IFERROR(VLOOKUP($B205,'[4]TD 500-'!$A$4:$V$20,MATCH(D$8,'[4]TD 500-'!$A$4:$V$4,0),FALSE),0)</f>
        <v>10243.533042929819</v>
      </c>
      <c r="E205" s="217">
        <f>+IFERROR(VLOOKUP($B205,'[4]TD 500-'!$A$4:$V$20,MATCH(E$8,'[4]TD 500-'!$A$4:$V$4,0),FALSE),0)</f>
        <v>9821.8669299589219</v>
      </c>
      <c r="F205" s="217">
        <f>+IFERROR(VLOOKUP($B205,'[4]TD 500-'!$A$4:$V$20,MATCH(F$8,'[4]TD 500-'!$A$4:$V$4,0),FALSE),0)</f>
        <v>10206.536354114858</v>
      </c>
      <c r="G205" s="217">
        <f>+IFERROR(VLOOKUP($B205,'[4]TD 500-'!$A$4:$V$20,MATCH(G$8,'[4]TD 500-'!$A$4:$V$4,0),FALSE),0)</f>
        <v>10636.632220031632</v>
      </c>
      <c r="H205" s="217">
        <f>+IFERROR(VLOOKUP($B205,'[4]TD 500-'!$A$4:$V$20,MATCH(H$8,'[4]TD 500-'!$A$4:$V$4,0),FALSE),0)</f>
        <v>11084.259329032642</v>
      </c>
      <c r="I205" s="217">
        <f>+IFERROR(VLOOKUP($B205,'[4]TD 500-'!$A$4:$V$20,MATCH(I$8,'[4]TD 500-'!$A$4:$V$4,0),FALSE),0)</f>
        <v>11540.354751640771</v>
      </c>
      <c r="J205" s="217">
        <f>+IFERROR(VLOOKUP($B205,'[4]TD 500-'!$A$4:$V$20,MATCH(J$8,'[4]TD 500-'!$A$4:$V$4,0),FALSE),0)</f>
        <v>12005.764251752935</v>
      </c>
      <c r="K205" s="217">
        <f>+IFERROR(VLOOKUP($B205,'[4]TD 500-'!$A$4:$V$20,MATCH(K$8,'[4]TD 500-'!$A$4:$V$4,0),FALSE),0)</f>
        <v>12480.408083155926</v>
      </c>
      <c r="L205" s="217">
        <f>+IFERROR(VLOOKUP($B205,'[4]TD 500-'!$A$4:$V$20,MATCH(L$8,'[4]TD 500-'!$A$4:$V$4,0),FALSE),0)</f>
        <v>12964.538993787028</v>
      </c>
      <c r="M205" s="217">
        <f>+IFERROR(VLOOKUP($B205,'[4]TD 500-'!$A$4:$V$20,MATCH(M$8,'[4]TD 500-'!$A$4:$V$4,0),FALSE),0)</f>
        <v>13458.328795262969</v>
      </c>
      <c r="N205" s="217">
        <f>+IFERROR(VLOOKUP($B205,'[4]TD 500-'!$A$4:$V$20,MATCH(N$8,'[4]TD 500-'!$A$4:$V$4,0),FALSE),0)</f>
        <v>13961.974756827769</v>
      </c>
      <c r="O205" s="217">
        <f>+IFERROR(VLOOKUP($B205,'[4]TD 500-'!$A$4:$V$20,MATCH(O$8,'[4]TD 500-'!$A$4:$V$4,0),FALSE),0)</f>
        <v>14475.672437153929</v>
      </c>
      <c r="P205" s="217">
        <f>+IFERROR(VLOOKUP($B205,'[4]TD 500-'!$A$4:$V$20,MATCH(P$8,'[4]TD 500-'!$A$4:$V$4,0),FALSE),0)</f>
        <v>14999.622758801688</v>
      </c>
      <c r="Q205" s="217">
        <f>+IFERROR(VLOOKUP($B205,'[4]TD 500-'!$A$4:$V$20,MATCH(Q$8,'[4]TD 500-'!$A$4:$V$4,0),FALSE),0)</f>
        <v>15534.030227564959</v>
      </c>
      <c r="R205" s="217">
        <f>+IFERROR(VLOOKUP($B205,'[4]TD 500-'!$A$4:$V$20,MATCH(R$8,'[4]TD 500-'!$A$4:$V$4,0),FALSE),0)</f>
        <v>16079.103744604216</v>
      </c>
      <c r="S205" s="217">
        <f>+IFERROR(VLOOKUP($B205,'[4]TD 500-'!$A$4:$V$20,MATCH(S$8,'[4]TD 500-'!$A$4:$V$4,0),FALSE),0)</f>
        <v>16635.055502703712</v>
      </c>
      <c r="T205" s="217">
        <f>+IFERROR(VLOOKUP($B205,'[4]TD 500-'!$A$4:$V$20,MATCH(T$8,'[4]TD 500-'!$A$4:$V$4,0),FALSE),0)</f>
        <v>17202.105266320596</v>
      </c>
      <c r="U205" s="217">
        <f>+IFERROR(VLOOKUP($B205,'[4]TD 500-'!$A$4:$V$20,MATCH(U$8,'[4]TD 500-'!$A$4:$V$4,0),FALSE),0)</f>
        <v>17780.464183593511</v>
      </c>
      <c r="V205" s="217">
        <f>+IFERROR(VLOOKUP($B205,'[4]TD 500-'!$A$4:$V$20,MATCH(V$8,'[4]TD 500-'!$A$4:$V$4,0),FALSE),0)</f>
        <v>18370.398379332131</v>
      </c>
      <c r="W205" s="217">
        <f>+IFERROR(VLOOKUP($B205,'[4]TD 500-'!$A$4:$V$20,MATCH(W$8,'[4]TD 500-'!$A$4:$V$4,0),FALSE),0)</f>
        <v>18971.980988468782</v>
      </c>
      <c r="X205" s="217">
        <f>+IFERROR(VLOOKUP($B205,'[4]TD 500-'!$A$4:$V$20,MATCH(X$8,'[4]TD 500-'!$A$4:$V$4,0),FALSE),0)</f>
        <v>19586.075021220913</v>
      </c>
      <c r="Z205" s="214">
        <v>33</v>
      </c>
      <c r="AA205" s="219" t="s">
        <v>68</v>
      </c>
      <c r="AB205" s="216">
        <f>+IFERROR(VLOOKUP($Z205,'[4]TD 500-'!$A$31:$V$51,MATCH(AB$8,'[4]TD 500-'!$A$31:$V$31,0),FALSE),0)</f>
        <v>10384.381622270092</v>
      </c>
      <c r="AC205" s="217">
        <f>+IFERROR(VLOOKUP($Z205,'[4]TD 500-'!$A$31:$V$51,MATCH(AC$8,'[4]TD 500-'!$A$31:$V$31,0),FALSE),0)</f>
        <v>9956.9176002458626</v>
      </c>
      <c r="AD205" s="217">
        <f>+IFERROR(VLOOKUP($Z205,'[4]TD 500-'!$A$31:$V$51,MATCH(AD$8,'[4]TD 500-'!$A$31:$V$31,0),FALSE),0)</f>
        <v>10346.876228983934</v>
      </c>
      <c r="AE205" s="217">
        <f>+IFERROR(VLOOKUP($Z205,'[4]TD 500-'!$A$31:$V$51,MATCH(AE$8,'[4]TD 500-'!$A$31:$V$31,0),FALSE),0)</f>
        <v>10782.885913057064</v>
      </c>
      <c r="AF205" s="217">
        <f>+IFERROR(VLOOKUP($Z205,'[4]TD 500-'!$A$31:$V$51,MATCH(AF$8,'[4]TD 500-'!$A$31:$V$31,0),FALSE),0)</f>
        <v>11236.667894806831</v>
      </c>
      <c r="AG205" s="217">
        <f>+IFERROR(VLOOKUP($Z205,'[4]TD 500-'!$A$31:$V$51,MATCH(AG$8,'[4]TD 500-'!$A$31:$V$31,0),FALSE),0)</f>
        <v>11699.034629475833</v>
      </c>
      <c r="AH205" s="217">
        <f>+IFERROR(VLOOKUP($Z205,'[4]TD 500-'!$A$31:$V$51,MATCH(AH$8,'[4]TD 500-'!$A$31:$V$31,0),FALSE),0)</f>
        <v>12170.843510214543</v>
      </c>
      <c r="AI205" s="217">
        <f>+IFERROR(VLOOKUP($Z205,'[4]TD 500-'!$A$31:$V$51,MATCH(AI$8,'[4]TD 500-'!$A$31:$V$31,0),FALSE),0)</f>
        <v>12652.013694299318</v>
      </c>
      <c r="AJ205" s="217">
        <f>+IFERROR(VLOOKUP($Z205,'[4]TD 500-'!$A$31:$V$51,MATCH(AJ$8,'[4]TD 500-'!$A$31:$V$31,0),FALSE),0)</f>
        <v>13142.801404951586</v>
      </c>
      <c r="AK205" s="217">
        <f>+IFERROR(VLOOKUP($Z205,'[4]TD 500-'!$A$31:$V$51,MATCH(AK$8,'[4]TD 500-'!$A$31:$V$31,0),FALSE),0)</f>
        <v>13643.380816197825</v>
      </c>
      <c r="AL205" s="217">
        <f>+IFERROR(VLOOKUP($Z205,'[4]TD 500-'!$A$31:$V$51,MATCH(AL$8,'[4]TD 500-'!$A$31:$V$31,0),FALSE),0)</f>
        <v>14153.951909734153</v>
      </c>
      <c r="AM205" s="217">
        <f>+IFERROR(VLOOKUP($Z205,'[4]TD 500-'!$A$31:$V$51,MATCH(AM$8,'[4]TD 500-'!$A$31:$V$31,0),FALSE),0)</f>
        <v>14674.712933164788</v>
      </c>
      <c r="AN205" s="217">
        <f>+IFERROR(VLOOKUP($Z205,'[4]TD 500-'!$A$31:$V$51,MATCH(AN$8,'[4]TD 500-'!$A$31:$V$31,0),FALSE),0)</f>
        <v>15205.867571735209</v>
      </c>
      <c r="AO205" s="217">
        <f>+IFERROR(VLOOKUP($Z205,'[4]TD 500-'!$A$31:$V$51,MATCH(AO$8,'[4]TD 500-'!$A$31:$V$31,0),FALSE),0)</f>
        <v>15747.62314319397</v>
      </c>
      <c r="AP205" s="217">
        <f>+IFERROR(VLOOKUP($Z205,'[4]TD 500-'!$A$31:$V$51,MATCH(AP$8,'[4]TD 500-'!$A$31:$V$31,0),FALSE),0)</f>
        <v>16300.191421092524</v>
      </c>
      <c r="AQ205" s="217">
        <f>+IFERROR(VLOOKUP($Z205,'[4]TD 500-'!$A$31:$V$51,MATCH(AQ$8,'[4]TD 500-'!$A$31:$V$31,0),FALSE),0)</f>
        <v>16863.787515865886</v>
      </c>
      <c r="AR205" s="217">
        <f>+IFERROR(VLOOKUP($Z205,'[4]TD 500-'!$A$31:$V$51,MATCH(AR$8,'[4]TD 500-'!$A$31:$V$31,0),FALSE),0)</f>
        <v>17438.634213732475</v>
      </c>
      <c r="AS205" s="217">
        <f>+IFERROR(VLOOKUP($Z205,'[4]TD 500-'!$A$31:$V$51,MATCH(AS$8,'[4]TD 500-'!$A$31:$V$31,0),FALSE),0)</f>
        <v>18024.945566117924</v>
      </c>
      <c r="AT205" s="217">
        <f>+IFERROR(VLOOKUP($Z205,'[4]TD 500-'!$A$31:$V$51,MATCH(AT$8,'[4]TD 500-'!$A$31:$V$31,0),FALSE),0)</f>
        <v>18622.991357047951</v>
      </c>
      <c r="AU205" s="217">
        <f>+IFERROR(VLOOKUP($Z205,'[4]TD 500-'!$A$31:$V$51,MATCH(AU$8,'[4]TD 500-'!$A$31:$V$31,0),FALSE),0)</f>
        <v>19232.845727060238</v>
      </c>
      <c r="AV205" s="217">
        <f>+IFERROR(VLOOKUP($Z205,'[4]TD 500-'!$A$31:$V$51,MATCH(AV$8,'[4]TD 500-'!$A$31:$V$31,0),FALSE),0)</f>
        <v>19855.383552762683</v>
      </c>
    </row>
    <row r="206" spans="2:48" x14ac:dyDescent="0.3">
      <c r="B206" s="214">
        <v>34</v>
      </c>
      <c r="C206" s="219" t="s">
        <v>69</v>
      </c>
      <c r="D206" s="216">
        <f>+IFERROR(VLOOKUP($B206,'[4]TD 500-'!$A$4:$V$20,MATCH(D$8,'[4]TD 500-'!$A$4:$V$4,0),FALSE),0)</f>
        <v>1039.9213865232282</v>
      </c>
      <c r="E206" s="217">
        <f>+IFERROR(VLOOKUP($B206,'[4]TD 500-'!$A$4:$V$20,MATCH(E$8,'[4]TD 500-'!$A$4:$V$4,0),FALSE),0)</f>
        <v>1104.1670082648029</v>
      </c>
      <c r="F206" s="217">
        <f>+IFERROR(VLOOKUP($B206,'[4]TD 500-'!$A$4:$V$20,MATCH(F$8,'[4]TD 500-'!$A$4:$V$4,0),FALSE),0)</f>
        <v>1169.1023303277832</v>
      </c>
      <c r="G206" s="217">
        <f>+IFERROR(VLOOKUP($B206,'[4]TD 500-'!$A$4:$V$20,MATCH(G$8,'[4]TD 500-'!$A$4:$V$4,0),FALSE),0)</f>
        <v>1235.2178685757074</v>
      </c>
      <c r="H206" s="217">
        <f>+IFERROR(VLOOKUP($B206,'[4]TD 500-'!$A$4:$V$20,MATCH(H$8,'[4]TD 500-'!$A$4:$V$4,0),FALSE),0)</f>
        <v>1304.0224959774273</v>
      </c>
      <c r="I206" s="217">
        <f>+IFERROR(VLOOKUP($B206,'[4]TD 500-'!$A$4:$V$20,MATCH(I$8,'[4]TD 500-'!$A$4:$V$4,0),FALSE),0)</f>
        <v>1374.0950360855029</v>
      </c>
      <c r="J206" s="217">
        <f>+IFERROR(VLOOKUP($B206,'[4]TD 500-'!$A$4:$V$20,MATCH(J$8,'[4]TD 500-'!$A$4:$V$4,0),FALSE),0)</f>
        <v>1445.6036877009092</v>
      </c>
      <c r="K206" s="217">
        <f>+IFERROR(VLOOKUP($B206,'[4]TD 500-'!$A$4:$V$20,MATCH(K$8,'[4]TD 500-'!$A$4:$V$4,0),FALSE),0)</f>
        <v>1518.5298228131164</v>
      </c>
      <c r="L206" s="217">
        <f>+IFERROR(VLOOKUP($B206,'[4]TD 500-'!$A$4:$V$20,MATCH(L$8,'[4]TD 500-'!$A$4:$V$4,0),FALSE),0)</f>
        <v>1592.9139477512861</v>
      </c>
      <c r="M206" s="217">
        <f>+IFERROR(VLOOKUP($B206,'[4]TD 500-'!$A$4:$V$20,MATCH(M$8,'[4]TD 500-'!$A$4:$V$4,0),FALSE),0)</f>
        <v>1668.7820131430881</v>
      </c>
      <c r="N206" s="217">
        <f>+IFERROR(VLOOKUP($B206,'[4]TD 500-'!$A$4:$V$20,MATCH(N$8,'[4]TD 500-'!$A$4:$V$4,0),FALSE),0)</f>
        <v>1746.164449224598</v>
      </c>
      <c r="O206" s="217">
        <f>+IFERROR(VLOOKUP($B206,'[4]TD 500-'!$A$4:$V$20,MATCH(O$8,'[4]TD 500-'!$A$4:$V$4,0),FALSE),0)</f>
        <v>1825.0912693250241</v>
      </c>
      <c r="P206" s="217">
        <f>+IFERROR(VLOOKUP($B206,'[4]TD 500-'!$A$4:$V$20,MATCH(P$8,'[4]TD 500-'!$A$4:$V$4,0),FALSE),0)</f>
        <v>1905.5933537088931</v>
      </c>
      <c r="Q206" s="217">
        <f>+IFERROR(VLOOKUP($B206,'[4]TD 500-'!$A$4:$V$20,MATCH(Q$8,'[4]TD 500-'!$A$4:$V$4,0),FALSE),0)</f>
        <v>1987.7021192536604</v>
      </c>
      <c r="R206" s="217">
        <f>+IFERROR(VLOOKUP($B206,'[4]TD 500-'!$A$4:$V$20,MATCH(R$8,'[4]TD 500-'!$A$4:$V$4,0),FALSE),0)</f>
        <v>2071.4496699506731</v>
      </c>
      <c r="S206" s="217">
        <f>+IFERROR(VLOOKUP($B206,'[4]TD 500-'!$A$4:$V$20,MATCH(S$8,'[4]TD 500-'!$A$4:$V$4,0),FALSE),0)</f>
        <v>2156.8685815450226</v>
      </c>
      <c r="T206" s="217">
        <f>+IFERROR(VLOOKUP($B206,'[4]TD 500-'!$A$4:$V$20,MATCH(T$8,'[4]TD 500-'!$A$4:$V$4,0),FALSE),0)</f>
        <v>2243.9927223397481</v>
      </c>
      <c r="U206" s="217">
        <f>+IFERROR(VLOOKUP($B206,'[4]TD 500-'!$A$4:$V$20,MATCH(U$8,'[4]TD 500-'!$A$4:$V$4,0),FALSE),0)</f>
        <v>2332.8541333040457</v>
      </c>
      <c r="V206" s="217">
        <f>+IFERROR(VLOOKUP($B206,'[4]TD 500-'!$A$4:$V$20,MATCH(V$8,'[4]TD 500-'!$A$4:$V$4,0),FALSE),0)</f>
        <v>2423.495268151215</v>
      </c>
      <c r="W206" s="217">
        <f>+IFERROR(VLOOKUP($B206,'[4]TD 500-'!$A$4:$V$20,MATCH(W$8,'[4]TD 500-'!$A$4:$V$4,0),FALSE),0)</f>
        <v>2515.9212509248337</v>
      </c>
      <c r="X206" s="217">
        <f>+IFERROR(VLOOKUP($B206,'[4]TD 500-'!$A$4:$V$20,MATCH(X$8,'[4]TD 500-'!$A$4:$V$4,0),FALSE),0)</f>
        <v>2610.2884267654936</v>
      </c>
      <c r="Z206" s="214">
        <v>34</v>
      </c>
      <c r="AA206" s="219" t="s">
        <v>69</v>
      </c>
      <c r="AB206" s="216">
        <f>+IFERROR(VLOOKUP($Z206,'[4]TD 500-'!$A$31:$V$51,MATCH(AB$8,'[4]TD 500-'!$A$31:$V$31,0),FALSE),0)</f>
        <v>1054.2203055879227</v>
      </c>
      <c r="AC206" s="217">
        <f>+IFERROR(VLOOKUP($Z206,'[4]TD 500-'!$A$31:$V$51,MATCH(AC$8,'[4]TD 500-'!$A$31:$V$31,0),FALSE),0)</f>
        <v>1119.3493046284439</v>
      </c>
      <c r="AD206" s="217">
        <f>+IFERROR(VLOOKUP($Z206,'[4]TD 500-'!$A$31:$V$51,MATCH(AD$8,'[4]TD 500-'!$A$31:$V$31,0),FALSE),0)</f>
        <v>1185.17748736979</v>
      </c>
      <c r="AE206" s="217">
        <f>+IFERROR(VLOOKUP($Z206,'[4]TD 500-'!$A$31:$V$51,MATCH(AE$8,'[4]TD 500-'!$A$31:$V$31,0),FALSE),0)</f>
        <v>1252.2021142686237</v>
      </c>
      <c r="AF206" s="217">
        <f>+IFERROR(VLOOKUP($Z206,'[4]TD 500-'!$A$31:$V$51,MATCH(AF$8,'[4]TD 500-'!$A$31:$V$31,0),FALSE),0)</f>
        <v>1321.9528052971168</v>
      </c>
      <c r="AG206" s="217">
        <f>+IFERROR(VLOOKUP($Z206,'[4]TD 500-'!$A$31:$V$51,MATCH(AG$8,'[4]TD 500-'!$A$31:$V$31,0),FALSE),0)</f>
        <v>1392.9888428316785</v>
      </c>
      <c r="AH206" s="217">
        <f>+IFERROR(VLOOKUP($Z206,'[4]TD 500-'!$A$31:$V$51,MATCH(AH$8,'[4]TD 500-'!$A$31:$V$31,0),FALSE),0)</f>
        <v>1465.4807384067965</v>
      </c>
      <c r="AI206" s="217">
        <f>+IFERROR(VLOOKUP($Z206,'[4]TD 500-'!$A$31:$V$51,MATCH(AI$8,'[4]TD 500-'!$A$31:$V$31,0),FALSE),0)</f>
        <v>1539.4096078767961</v>
      </c>
      <c r="AJ206" s="217">
        <f>+IFERROR(VLOOKUP($Z206,'[4]TD 500-'!$A$31:$V$51,MATCH(AJ$8,'[4]TD 500-'!$A$31:$V$31,0),FALSE),0)</f>
        <v>1614.8165145328658</v>
      </c>
      <c r="AK206" s="217">
        <f>+IFERROR(VLOOKUP($Z206,'[4]TD 500-'!$A$31:$V$51,MATCH(AK$8,'[4]TD 500-'!$A$31:$V$31,0),FALSE),0)</f>
        <v>1691.7277658238049</v>
      </c>
      <c r="AL206" s="217">
        <f>+IFERROR(VLOOKUP($Z206,'[4]TD 500-'!$A$31:$V$51,MATCH(AL$8,'[4]TD 500-'!$A$31:$V$31,0),FALSE),0)</f>
        <v>1770.1742104014363</v>
      </c>
      <c r="AM206" s="217">
        <f>+IFERROR(VLOOKUP($Z206,'[4]TD 500-'!$A$31:$V$51,MATCH(AM$8,'[4]TD 500-'!$A$31:$V$31,0),FALSE),0)</f>
        <v>1850.1862742782428</v>
      </c>
      <c r="AN206" s="217">
        <f>+IFERROR(VLOOKUP($Z206,'[4]TD 500-'!$A$31:$V$51,MATCH(AN$8,'[4]TD 500-'!$A$31:$V$31,0),FALSE),0)</f>
        <v>1931.7952623223905</v>
      </c>
      <c r="AO206" s="217">
        <f>+IFERROR(VLOOKUP($Z206,'[4]TD 500-'!$A$31:$V$51,MATCH(AO$8,'[4]TD 500-'!$A$31:$V$31,0),FALSE),0)</f>
        <v>2015.0330233933978</v>
      </c>
      <c r="AP206" s="217">
        <f>+IFERROR(VLOOKUP($Z206,'[4]TD 500-'!$A$31:$V$51,MATCH(AP$8,'[4]TD 500-'!$A$31:$V$31,0),FALSE),0)</f>
        <v>2099.9321029124949</v>
      </c>
      <c r="AQ206" s="217">
        <f>+IFERROR(VLOOKUP($Z206,'[4]TD 500-'!$A$31:$V$51,MATCH(AQ$8,'[4]TD 500-'!$A$31:$V$31,0),FALSE),0)</f>
        <v>2186.5255245412663</v>
      </c>
      <c r="AR206" s="217">
        <f>+IFERROR(VLOOKUP($Z206,'[4]TD 500-'!$A$31:$V$51,MATCH(AR$8,'[4]TD 500-'!$A$31:$V$31,0),FALSE),0)</f>
        <v>2274.84762227192</v>
      </c>
      <c r="AS206" s="217">
        <f>+IFERROR(VLOOKUP($Z206,'[4]TD 500-'!$A$31:$V$51,MATCH(AS$8,'[4]TD 500-'!$A$31:$V$31,0),FALSE),0)</f>
        <v>2364.9308776369767</v>
      </c>
      <c r="AT206" s="217">
        <f>+IFERROR(VLOOKUP($Z206,'[4]TD 500-'!$A$31:$V$51,MATCH(AT$8,'[4]TD 500-'!$A$31:$V$31,0),FALSE),0)</f>
        <v>2456.8183280882954</v>
      </c>
      <c r="AU206" s="217">
        <f>+IFERROR(VLOOKUP($Z206,'[4]TD 500-'!$A$31:$V$51,MATCH(AU$8,'[4]TD 500-'!$A$31:$V$31,0),FALSE),0)</f>
        <v>2550.51516812505</v>
      </c>
      <c r="AV206" s="217">
        <f>+IFERROR(VLOOKUP($Z206,'[4]TD 500-'!$A$31:$V$51,MATCH(AV$8,'[4]TD 500-'!$A$31:$V$31,0),FALSE),0)</f>
        <v>2646.1798926335182</v>
      </c>
    </row>
    <row r="207" spans="2:48" x14ac:dyDescent="0.3">
      <c r="B207" s="214">
        <v>35</v>
      </c>
      <c r="C207" s="218" t="s">
        <v>70</v>
      </c>
      <c r="D207" s="216">
        <f>+IFERROR(VLOOKUP($B207,'[4]TD 500-'!$A$4:$V$20,MATCH(D$8,'[4]TD 500-'!$A$4:$V$4,0),FALSE),0)</f>
        <v>0</v>
      </c>
      <c r="E207" s="217">
        <f>+IFERROR(VLOOKUP($B207,'[4]TD 500-'!$A$4:$V$20,MATCH(E$8,'[4]TD 500-'!$A$4:$V$4,0),FALSE),0)</f>
        <v>0</v>
      </c>
      <c r="F207" s="217">
        <f>+IFERROR(VLOOKUP($B207,'[4]TD 500-'!$A$4:$V$20,MATCH(F$8,'[4]TD 500-'!$A$4:$V$4,0),FALSE),0)</f>
        <v>0</v>
      </c>
      <c r="G207" s="217">
        <f>+IFERROR(VLOOKUP($B207,'[4]TD 500-'!$A$4:$V$20,MATCH(G$8,'[4]TD 500-'!$A$4:$V$4,0),FALSE),0)</f>
        <v>0</v>
      </c>
      <c r="H207" s="217">
        <f>+IFERROR(VLOOKUP($B207,'[4]TD 500-'!$A$4:$V$20,MATCH(H$8,'[4]TD 500-'!$A$4:$V$4,0),FALSE),0)</f>
        <v>0</v>
      </c>
      <c r="I207" s="217">
        <f>+IFERROR(VLOOKUP($B207,'[4]TD 500-'!$A$4:$V$20,MATCH(I$8,'[4]TD 500-'!$A$4:$V$4,0),FALSE),0)</f>
        <v>0</v>
      </c>
      <c r="J207" s="217">
        <f>+IFERROR(VLOOKUP($B207,'[4]TD 500-'!$A$4:$V$20,MATCH(J$8,'[4]TD 500-'!$A$4:$V$4,0),FALSE),0)</f>
        <v>0</v>
      </c>
      <c r="K207" s="217">
        <f>+IFERROR(VLOOKUP($B207,'[4]TD 500-'!$A$4:$V$20,MATCH(K$8,'[4]TD 500-'!$A$4:$V$4,0),FALSE),0)</f>
        <v>0</v>
      </c>
      <c r="L207" s="217">
        <f>+IFERROR(VLOOKUP($B207,'[4]TD 500-'!$A$4:$V$20,MATCH(L$8,'[4]TD 500-'!$A$4:$V$4,0),FALSE),0)</f>
        <v>0</v>
      </c>
      <c r="M207" s="217">
        <f>+IFERROR(VLOOKUP($B207,'[4]TD 500-'!$A$4:$V$20,MATCH(M$8,'[4]TD 500-'!$A$4:$V$4,0),FALSE),0)</f>
        <v>0</v>
      </c>
      <c r="N207" s="217">
        <f>+IFERROR(VLOOKUP($B207,'[4]TD 500-'!$A$4:$V$20,MATCH(N$8,'[4]TD 500-'!$A$4:$V$4,0),FALSE),0)</f>
        <v>0</v>
      </c>
      <c r="O207" s="217">
        <f>+IFERROR(VLOOKUP($B207,'[4]TD 500-'!$A$4:$V$20,MATCH(O$8,'[4]TD 500-'!$A$4:$V$4,0),FALSE),0)</f>
        <v>0</v>
      </c>
      <c r="P207" s="217">
        <f>+IFERROR(VLOOKUP($B207,'[4]TD 500-'!$A$4:$V$20,MATCH(P$8,'[4]TD 500-'!$A$4:$V$4,0),FALSE),0)</f>
        <v>0</v>
      </c>
      <c r="Q207" s="217">
        <f>+IFERROR(VLOOKUP($B207,'[4]TD 500-'!$A$4:$V$20,MATCH(Q$8,'[4]TD 500-'!$A$4:$V$4,0),FALSE),0)</f>
        <v>0</v>
      </c>
      <c r="R207" s="217">
        <f>+IFERROR(VLOOKUP($B207,'[4]TD 500-'!$A$4:$V$20,MATCH(R$8,'[4]TD 500-'!$A$4:$V$4,0),FALSE),0)</f>
        <v>0</v>
      </c>
      <c r="S207" s="217">
        <f>+IFERROR(VLOOKUP($B207,'[4]TD 500-'!$A$4:$V$20,MATCH(S$8,'[4]TD 500-'!$A$4:$V$4,0),FALSE),0)</f>
        <v>0</v>
      </c>
      <c r="T207" s="217">
        <f>+IFERROR(VLOOKUP($B207,'[4]TD 500-'!$A$4:$V$20,MATCH(T$8,'[4]TD 500-'!$A$4:$V$4,0),FALSE),0)</f>
        <v>0</v>
      </c>
      <c r="U207" s="217">
        <f>+IFERROR(VLOOKUP($B207,'[4]TD 500-'!$A$4:$V$20,MATCH(U$8,'[4]TD 500-'!$A$4:$V$4,0),FALSE),0)</f>
        <v>0</v>
      </c>
      <c r="V207" s="217">
        <f>+IFERROR(VLOOKUP($B207,'[4]TD 500-'!$A$4:$V$20,MATCH(V$8,'[4]TD 500-'!$A$4:$V$4,0),FALSE),0)</f>
        <v>0</v>
      </c>
      <c r="W207" s="217">
        <f>+IFERROR(VLOOKUP($B207,'[4]TD 500-'!$A$4:$V$20,MATCH(W$8,'[4]TD 500-'!$A$4:$V$4,0),FALSE),0)</f>
        <v>0</v>
      </c>
      <c r="X207" s="217">
        <f>+IFERROR(VLOOKUP($B207,'[4]TD 500-'!$A$4:$V$20,MATCH(X$8,'[4]TD 500-'!$A$4:$V$4,0),FALSE),0)</f>
        <v>0</v>
      </c>
      <c r="Z207" s="214">
        <v>35</v>
      </c>
      <c r="AA207" s="218" t="s">
        <v>70</v>
      </c>
      <c r="AB207" s="216">
        <f>+IFERROR(VLOOKUP($Z207,'[4]TD 500-'!$A$31:$V$51,MATCH(AB$8,'[4]TD 500-'!$A$31:$V$31,0),FALSE),0)</f>
        <v>0</v>
      </c>
      <c r="AC207" s="217">
        <f>+IFERROR(VLOOKUP($Z207,'[4]TD 500-'!$A$31:$V$51,MATCH(AC$8,'[4]TD 500-'!$A$31:$V$31,0),FALSE),0)</f>
        <v>0</v>
      </c>
      <c r="AD207" s="217">
        <f>+IFERROR(VLOOKUP($Z207,'[4]TD 500-'!$A$31:$V$51,MATCH(AD$8,'[4]TD 500-'!$A$31:$V$31,0),FALSE),0)</f>
        <v>0</v>
      </c>
      <c r="AE207" s="217">
        <f>+IFERROR(VLOOKUP($Z207,'[4]TD 500-'!$A$31:$V$51,MATCH(AE$8,'[4]TD 500-'!$A$31:$V$31,0),FALSE),0)</f>
        <v>0</v>
      </c>
      <c r="AF207" s="217">
        <f>+IFERROR(VLOOKUP($Z207,'[4]TD 500-'!$A$31:$V$51,MATCH(AF$8,'[4]TD 500-'!$A$31:$V$31,0),FALSE),0)</f>
        <v>0</v>
      </c>
      <c r="AG207" s="217">
        <f>+IFERROR(VLOOKUP($Z207,'[4]TD 500-'!$A$31:$V$51,MATCH(AG$8,'[4]TD 500-'!$A$31:$V$31,0),FALSE),0)</f>
        <v>0</v>
      </c>
      <c r="AH207" s="217">
        <f>+IFERROR(VLOOKUP($Z207,'[4]TD 500-'!$A$31:$V$51,MATCH(AH$8,'[4]TD 500-'!$A$31:$V$31,0),FALSE),0)</f>
        <v>0</v>
      </c>
      <c r="AI207" s="217">
        <f>+IFERROR(VLOOKUP($Z207,'[4]TD 500-'!$A$31:$V$51,MATCH(AI$8,'[4]TD 500-'!$A$31:$V$31,0),FALSE),0)</f>
        <v>0</v>
      </c>
      <c r="AJ207" s="217">
        <f>+IFERROR(VLOOKUP($Z207,'[4]TD 500-'!$A$31:$V$51,MATCH(AJ$8,'[4]TD 500-'!$A$31:$V$31,0),FALSE),0)</f>
        <v>0</v>
      </c>
      <c r="AK207" s="217">
        <f>+IFERROR(VLOOKUP($Z207,'[4]TD 500-'!$A$31:$V$51,MATCH(AK$8,'[4]TD 500-'!$A$31:$V$31,0),FALSE),0)</f>
        <v>0</v>
      </c>
      <c r="AL207" s="217">
        <f>+IFERROR(VLOOKUP($Z207,'[4]TD 500-'!$A$31:$V$51,MATCH(AL$8,'[4]TD 500-'!$A$31:$V$31,0),FALSE),0)</f>
        <v>0</v>
      </c>
      <c r="AM207" s="217">
        <f>+IFERROR(VLOOKUP($Z207,'[4]TD 500-'!$A$31:$V$51,MATCH(AM$8,'[4]TD 500-'!$A$31:$V$31,0),FALSE),0)</f>
        <v>0</v>
      </c>
      <c r="AN207" s="217">
        <f>+IFERROR(VLOOKUP($Z207,'[4]TD 500-'!$A$31:$V$51,MATCH(AN$8,'[4]TD 500-'!$A$31:$V$31,0),FALSE),0)</f>
        <v>0</v>
      </c>
      <c r="AO207" s="217">
        <f>+IFERROR(VLOOKUP($Z207,'[4]TD 500-'!$A$31:$V$51,MATCH(AO$8,'[4]TD 500-'!$A$31:$V$31,0),FALSE),0)</f>
        <v>0</v>
      </c>
      <c r="AP207" s="217">
        <f>+IFERROR(VLOOKUP($Z207,'[4]TD 500-'!$A$31:$V$51,MATCH(AP$8,'[4]TD 500-'!$A$31:$V$31,0),FALSE),0)</f>
        <v>0</v>
      </c>
      <c r="AQ207" s="217">
        <f>+IFERROR(VLOOKUP($Z207,'[4]TD 500-'!$A$31:$V$51,MATCH(AQ$8,'[4]TD 500-'!$A$31:$V$31,0),FALSE),0)</f>
        <v>0</v>
      </c>
      <c r="AR207" s="217">
        <f>+IFERROR(VLOOKUP($Z207,'[4]TD 500-'!$A$31:$V$51,MATCH(AR$8,'[4]TD 500-'!$A$31:$V$31,0),FALSE),0)</f>
        <v>0</v>
      </c>
      <c r="AS207" s="217">
        <f>+IFERROR(VLOOKUP($Z207,'[4]TD 500-'!$A$31:$V$51,MATCH(AS$8,'[4]TD 500-'!$A$31:$V$31,0),FALSE),0)</f>
        <v>0</v>
      </c>
      <c r="AT207" s="217">
        <f>+IFERROR(VLOOKUP($Z207,'[4]TD 500-'!$A$31:$V$51,MATCH(AT$8,'[4]TD 500-'!$A$31:$V$31,0),FALSE),0)</f>
        <v>0</v>
      </c>
      <c r="AU207" s="217">
        <f>+IFERROR(VLOOKUP($Z207,'[4]TD 500-'!$A$31:$V$51,MATCH(AU$8,'[4]TD 500-'!$A$31:$V$31,0),FALSE),0)</f>
        <v>0</v>
      </c>
      <c r="AV207" s="217">
        <f>+IFERROR(VLOOKUP($Z207,'[4]TD 500-'!$A$31:$V$51,MATCH(AV$8,'[4]TD 500-'!$A$31:$V$31,0),FALSE),0)</f>
        <v>0</v>
      </c>
    </row>
    <row r="208" spans="2:48" x14ac:dyDescent="0.3">
      <c r="B208" s="214">
        <v>36</v>
      </c>
      <c r="C208" s="219" t="s">
        <v>71</v>
      </c>
      <c r="D208" s="216">
        <f>+IFERROR(VLOOKUP($B208,'[4]TD 500-'!$A$4:$V$20,MATCH(D$8,'[4]TD 500-'!$A$4:$V$4,0),FALSE),0)</f>
        <v>2874.4364610706457</v>
      </c>
      <c r="E208" s="217">
        <f>+IFERROR(VLOOKUP($B208,'[4]TD 500-'!$A$4:$V$20,MATCH(E$8,'[4]TD 500-'!$A$4:$V$4,0),FALSE),0)</f>
        <v>2908.2307261333158</v>
      </c>
      <c r="F208" s="217">
        <f>+IFERROR(VLOOKUP($B208,'[4]TD 500-'!$A$4:$V$20,MATCH(F$8,'[4]TD 500-'!$A$4:$V$4,0),FALSE),0)</f>
        <v>2975.6311341905016</v>
      </c>
      <c r="G208" s="217">
        <f>+IFERROR(VLOOKUP($B208,'[4]TD 500-'!$A$4:$V$20,MATCH(G$8,'[4]TD 500-'!$A$4:$V$4,0),FALSE),0)</f>
        <v>3037.6734396804886</v>
      </c>
      <c r="H208" s="217">
        <f>+IFERROR(VLOOKUP($B208,'[4]TD 500-'!$A$4:$V$20,MATCH(H$8,'[4]TD 500-'!$A$4:$V$4,0),FALSE),0)</f>
        <v>3097.5495480217314</v>
      </c>
      <c r="I208" s="217">
        <f>+IFERROR(VLOOKUP($B208,'[4]TD 500-'!$A$4:$V$20,MATCH(I$8,'[4]TD 500-'!$A$4:$V$4,0),FALSE),0)</f>
        <v>3156.5134788256396</v>
      </c>
      <c r="J208" s="217">
        <f>+IFERROR(VLOOKUP($B208,'[4]TD 500-'!$A$4:$V$20,MATCH(J$8,'[4]TD 500-'!$A$4:$V$4,0),FALSE),0)</f>
        <v>3214.4806238813862</v>
      </c>
      <c r="K208" s="217">
        <f>+IFERROR(VLOOKUP($B208,'[4]TD 500-'!$A$4:$V$20,MATCH(K$8,'[4]TD 500-'!$A$4:$V$4,0),FALSE),0)</f>
        <v>3271.4648692723063</v>
      </c>
      <c r="L208" s="217">
        <f>+IFERROR(VLOOKUP($B208,'[4]TD 500-'!$A$4:$V$20,MATCH(L$8,'[4]TD 500-'!$A$4:$V$4,0),FALSE),0)</f>
        <v>3327.437870385525</v>
      </c>
      <c r="M208" s="217">
        <f>+IFERROR(VLOOKUP($B208,'[4]TD 500-'!$A$4:$V$20,MATCH(M$8,'[4]TD 500-'!$A$4:$V$4,0),FALSE),0)</f>
        <v>3382.3816807198282</v>
      </c>
      <c r="N208" s="217">
        <f>+IFERROR(VLOOKUP($B208,'[4]TD 500-'!$A$4:$V$20,MATCH(N$8,'[4]TD 500-'!$A$4:$V$4,0),FALSE),0)</f>
        <v>3436.2751861771567</v>
      </c>
      <c r="O208" s="217">
        <f>+IFERROR(VLOOKUP($B208,'[4]TD 500-'!$A$4:$V$20,MATCH(O$8,'[4]TD 500-'!$A$4:$V$4,0),FALSE),0)</f>
        <v>3489.0975715416284</v>
      </c>
      <c r="P208" s="217">
        <f>+IFERROR(VLOOKUP($B208,'[4]TD 500-'!$A$4:$V$20,MATCH(P$8,'[4]TD 500-'!$A$4:$V$4,0),FALSE),0)</f>
        <v>3540.827420215553</v>
      </c>
      <c r="Q208" s="217">
        <f>+IFERROR(VLOOKUP($B208,'[4]TD 500-'!$A$4:$V$20,MATCH(Q$8,'[4]TD 500-'!$A$4:$V$4,0),FALSE),0)</f>
        <v>3591.4429409820618</v>
      </c>
      <c r="R208" s="217">
        <f>+IFERROR(VLOOKUP($B208,'[4]TD 500-'!$A$4:$V$20,MATCH(R$8,'[4]TD 500-'!$A$4:$V$4,0),FALSE),0)</f>
        <v>3640.9218740711399</v>
      </c>
      <c r="S208" s="217">
        <f>+IFERROR(VLOOKUP($B208,'[4]TD 500-'!$A$4:$V$20,MATCH(S$8,'[4]TD 500-'!$A$4:$V$4,0),FALSE),0)</f>
        <v>3689.2416024805088</v>
      </c>
      <c r="T208" s="217">
        <f>+IFERROR(VLOOKUP($B208,'[4]TD 500-'!$A$4:$V$20,MATCH(T$8,'[4]TD 500-'!$A$4:$V$4,0),FALSE),0)</f>
        <v>3736.3787293935452</v>
      </c>
      <c r="U208" s="217">
        <f>+IFERROR(VLOOKUP($B208,'[4]TD 500-'!$A$4:$V$20,MATCH(U$8,'[4]TD 500-'!$A$4:$V$4,0),FALSE),0)</f>
        <v>3782.3106704218785</v>
      </c>
      <c r="V208" s="217">
        <f>+IFERROR(VLOOKUP($B208,'[4]TD 500-'!$A$4:$V$20,MATCH(V$8,'[4]TD 500-'!$A$4:$V$4,0),FALSE),0)</f>
        <v>3827.0093947899813</v>
      </c>
      <c r="W208" s="217">
        <f>+IFERROR(VLOOKUP($B208,'[4]TD 500-'!$A$4:$V$20,MATCH(W$8,'[4]TD 500-'!$A$4:$V$4,0),FALSE),0)</f>
        <v>3870.4658275358524</v>
      </c>
      <c r="X208" s="217">
        <f>+IFERROR(VLOOKUP($B208,'[4]TD 500-'!$A$4:$V$20,MATCH(X$8,'[4]TD 500-'!$A$4:$V$4,0),FALSE),0)</f>
        <v>3912.593925478965</v>
      </c>
      <c r="Z208" s="214">
        <v>36</v>
      </c>
      <c r="AA208" s="219" t="s">
        <v>71</v>
      </c>
      <c r="AB208" s="216">
        <f>+IFERROR(VLOOKUP($Z208,'[4]TD 500-'!$A$31:$V$51,MATCH(AB$8,'[4]TD 500-'!$A$31:$V$31,0),FALSE),0)</f>
        <v>2912.6377216382743</v>
      </c>
      <c r="AC208" s="217">
        <f>+IFERROR(VLOOKUP($Z208,'[4]TD 500-'!$A$31:$V$51,MATCH(AC$8,'[4]TD 500-'!$A$31:$V$31,0),FALSE),0)</f>
        <v>2946.8811124836279</v>
      </c>
      <c r="AD208" s="217">
        <f>+IFERROR(VLOOKUP($Z208,'[4]TD 500-'!$A$31:$V$51,MATCH(AD$8,'[4]TD 500-'!$A$31:$V$31,0),FALSE),0)</f>
        <v>3015.177271963893</v>
      </c>
      <c r="AE208" s="217">
        <f>+IFERROR(VLOOKUP($Z208,'[4]TD 500-'!$A$31:$V$51,MATCH(AE$8,'[4]TD 500-'!$A$31:$V$31,0),FALSE),0)</f>
        <v>3078.0441196938423</v>
      </c>
      <c r="AF208" s="217">
        <f>+IFERROR(VLOOKUP($Z208,'[4]TD 500-'!$A$31:$V$51,MATCH(AF$8,'[4]TD 500-'!$A$31:$V$31,0),FALSE),0)</f>
        <v>3138.7159815149407</v>
      </c>
      <c r="AG208" s="217">
        <f>+IFERROR(VLOOKUP($Z208,'[4]TD 500-'!$A$31:$V$51,MATCH(AG$8,'[4]TD 500-'!$A$31:$V$31,0),FALSE),0)</f>
        <v>3198.4635429592313</v>
      </c>
      <c r="AH208" s="217">
        <f>+IFERROR(VLOOKUP($Z208,'[4]TD 500-'!$A$31:$V$51,MATCH(AH$8,'[4]TD 500-'!$A$31:$V$31,0),FALSE),0)</f>
        <v>3257.2010713727705</v>
      </c>
      <c r="AI208" s="217">
        <f>+IFERROR(VLOOKUP($Z208,'[4]TD 500-'!$A$31:$V$51,MATCH(AI$8,'[4]TD 500-'!$A$31:$V$31,0),FALSE),0)</f>
        <v>3314.9426373849351</v>
      </c>
      <c r="AJ208" s="217">
        <f>+IFERROR(VLOOKUP($Z208,'[4]TD 500-'!$A$31:$V$51,MATCH(AJ$8,'[4]TD 500-'!$A$31:$V$31,0),FALSE),0)</f>
        <v>3371.6595196829485</v>
      </c>
      <c r="AK208" s="217">
        <f>+IFERROR(VLOOKUP($Z208,'[4]TD 500-'!$A$31:$V$51,MATCH(AK$8,'[4]TD 500-'!$A$31:$V$31,0),FALSE),0)</f>
        <v>3427.3335332565948</v>
      </c>
      <c r="AL208" s="217">
        <f>+IFERROR(VLOOKUP($Z208,'[4]TD 500-'!$A$31:$V$51,MATCH(AL$8,'[4]TD 500-'!$A$31:$V$31,0),FALSE),0)</f>
        <v>3481.9432834014515</v>
      </c>
      <c r="AM208" s="217">
        <f>+IFERROR(VLOOKUP($Z208,'[4]TD 500-'!$A$31:$V$51,MATCH(AM$8,'[4]TD 500-'!$A$31:$V$31,0),FALSE),0)</f>
        <v>3535.4676782674178</v>
      </c>
      <c r="AN208" s="217">
        <f>+IFERROR(VLOOKUP($Z208,'[4]TD 500-'!$A$31:$V$51,MATCH(AN$8,'[4]TD 500-'!$A$31:$V$31,0),FALSE),0)</f>
        <v>3587.8850166302182</v>
      </c>
      <c r="AO208" s="217">
        <f>+IFERROR(VLOOKUP($Z208,'[4]TD 500-'!$A$31:$V$51,MATCH(AO$8,'[4]TD 500-'!$A$31:$V$31,0),FALSE),0)</f>
        <v>3639.1732176677133</v>
      </c>
      <c r="AP208" s="217">
        <f>+IFERROR(VLOOKUP($Z208,'[4]TD 500-'!$A$31:$V$51,MATCH(AP$8,'[4]TD 500-'!$A$31:$V$31,0),FALSE),0)</f>
        <v>3689.3097257775453</v>
      </c>
      <c r="AQ208" s="217">
        <f>+IFERROR(VLOOKUP($Z208,'[4]TD 500-'!$A$31:$V$51,MATCH(AQ$8,'[4]TD 500-'!$A$31:$V$31,0),FALSE),0)</f>
        <v>3738.271623377475</v>
      </c>
      <c r="AR208" s="217">
        <f>+IFERROR(VLOOKUP($Z208,'[4]TD 500-'!$A$31:$V$51,MATCH(AR$8,'[4]TD 500-'!$A$31:$V$31,0),FALSE),0)</f>
        <v>3786.035202707184</v>
      </c>
      <c r="AS208" s="217">
        <f>+IFERROR(VLOOKUP($Z208,'[4]TD 500-'!$A$31:$V$51,MATCH(AS$8,'[4]TD 500-'!$A$31:$V$31,0),FALSE),0)</f>
        <v>3832.5775792317863</v>
      </c>
      <c r="AT208" s="217">
        <f>+IFERROR(VLOOKUP($Z208,'[4]TD 500-'!$A$31:$V$51,MATCH(AT$8,'[4]TD 500-'!$A$31:$V$31,0),FALSE),0)</f>
        <v>3877.8703496467401</v>
      </c>
      <c r="AU208" s="217">
        <f>+IFERROR(VLOOKUP($Z208,'[4]TD 500-'!$A$31:$V$51,MATCH(AU$8,'[4]TD 500-'!$A$31:$V$31,0),FALSE),0)</f>
        <v>3921.9043183838039</v>
      </c>
      <c r="AV208" s="217">
        <f>+IFERROR(VLOOKUP($Z208,'[4]TD 500-'!$A$31:$V$51,MATCH(AV$8,'[4]TD 500-'!$A$31:$V$31,0),FALSE),0)</f>
        <v>3964.5922987485815</v>
      </c>
    </row>
    <row r="209" spans="2:48" x14ac:dyDescent="0.3">
      <c r="B209" s="214">
        <v>39</v>
      </c>
      <c r="C209" s="219" t="s">
        <v>72</v>
      </c>
      <c r="D209" s="216">
        <f>+IFERROR(VLOOKUP($B209,'[4]TD 500-'!$A$4:$V$20,MATCH(D$8,'[4]TD 500-'!$A$4:$V$4,0),FALSE),0)</f>
        <v>90.339250126684476</v>
      </c>
      <c r="E209" s="217">
        <f>+IFERROR(VLOOKUP($B209,'[4]TD 500-'!$A$4:$V$20,MATCH(E$8,'[4]TD 500-'!$A$4:$V$4,0),FALSE),0)</f>
        <v>95.515727028943218</v>
      </c>
      <c r="F209" s="217">
        <f>+IFERROR(VLOOKUP($B209,'[4]TD 500-'!$A$4:$V$20,MATCH(F$8,'[4]TD 500-'!$A$4:$V$4,0),FALSE),0)</f>
        <v>100.39377861205736</v>
      </c>
      <c r="G209" s="217">
        <f>+IFERROR(VLOOKUP($B209,'[4]TD 500-'!$A$4:$V$20,MATCH(G$8,'[4]TD 500-'!$A$4:$V$4,0),FALSE),0)</f>
        <v>105.49383140559019</v>
      </c>
      <c r="H209" s="217">
        <f>+IFERROR(VLOOKUP($B209,'[4]TD 500-'!$A$4:$V$20,MATCH(H$8,'[4]TD 500-'!$A$4:$V$4,0),FALSE),0)</f>
        <v>110.77522173001584</v>
      </c>
      <c r="I209" s="217">
        <f>+IFERROR(VLOOKUP($B209,'[4]TD 500-'!$A$4:$V$20,MATCH(I$8,'[4]TD 500-'!$A$4:$V$4,0),FALSE),0)</f>
        <v>116.1523424391585</v>
      </c>
      <c r="J209" s="217">
        <f>+IFERROR(VLOOKUP($B209,'[4]TD 500-'!$A$4:$V$20,MATCH(J$8,'[4]TD 500-'!$A$4:$V$4,0),FALSE),0)</f>
        <v>121.63936859031038</v>
      </c>
      <c r="K209" s="217">
        <f>+IFERROR(VLOOKUP($B209,'[4]TD 500-'!$A$4:$V$20,MATCH(K$8,'[4]TD 500-'!$A$4:$V$4,0),FALSE),0)</f>
        <v>127.2352443509468</v>
      </c>
      <c r="L209" s="217">
        <f>+IFERROR(VLOOKUP($B209,'[4]TD 500-'!$A$4:$V$20,MATCH(L$8,'[4]TD 500-'!$A$4:$V$4,0),FALSE),0)</f>
        <v>132.94297438937591</v>
      </c>
      <c r="M209" s="217">
        <f>+IFERROR(VLOOKUP($B209,'[4]TD 500-'!$A$4:$V$20,MATCH(M$8,'[4]TD 500-'!$A$4:$V$4,0),FALSE),0)</f>
        <v>138.76457799055265</v>
      </c>
      <c r="N209" s="217">
        <f>+IFERROR(VLOOKUP($B209,'[4]TD 500-'!$A$4:$V$20,MATCH(N$8,'[4]TD 500-'!$A$4:$V$4,0),FALSE),0)</f>
        <v>144.70238249741894</v>
      </c>
      <c r="O209" s="217">
        <f>+IFERROR(VLOOKUP($B209,'[4]TD 500-'!$A$4:$V$20,MATCH(O$8,'[4]TD 500-'!$A$4:$V$4,0),FALSE),0)</f>
        <v>150.75869304992278</v>
      </c>
      <c r="P209" s="217">
        <f>+IFERROR(VLOOKUP($B209,'[4]TD 500-'!$A$4:$V$20,MATCH(P$8,'[4]TD 500-'!$A$4:$V$4,0),FALSE),0)</f>
        <v>156.93587862734958</v>
      </c>
      <c r="Q209" s="217">
        <f>+IFERROR(VLOOKUP($B209,'[4]TD 500-'!$A$4:$V$20,MATCH(Q$8,'[4]TD 500-'!$A$4:$V$4,0),FALSE),0)</f>
        <v>163.23634997643069</v>
      </c>
      <c r="R209" s="217">
        <f>+IFERROR(VLOOKUP($B209,'[4]TD 500-'!$A$4:$V$20,MATCH(R$8,'[4]TD 500-'!$A$4:$V$4,0),FALSE),0)</f>
        <v>169.66257105193591</v>
      </c>
      <c r="S209" s="217">
        <f>+IFERROR(VLOOKUP($B209,'[4]TD 500-'!$A$4:$V$20,MATCH(S$8,'[4]TD 500-'!$A$4:$V$4,0),FALSE),0)</f>
        <v>176.21703932006929</v>
      </c>
      <c r="T209" s="217">
        <f>+IFERROR(VLOOKUP($B209,'[4]TD 500-'!$A$4:$V$20,MATCH(T$8,'[4]TD 500-'!$A$4:$V$4,0),FALSE),0)</f>
        <v>182.90236214945867</v>
      </c>
      <c r="U209" s="217">
        <f>+IFERROR(VLOOKUP($B209,'[4]TD 500-'!$A$4:$V$20,MATCH(U$8,'[4]TD 500-'!$A$4:$V$4,0),FALSE),0)</f>
        <v>189.72096478844995</v>
      </c>
      <c r="V209" s="217">
        <f>+IFERROR(VLOOKUP($B209,'[4]TD 500-'!$A$4:$V$20,MATCH(V$8,'[4]TD 500-'!$A$4:$V$4,0),FALSE),0)</f>
        <v>196.6762350642494</v>
      </c>
      <c r="W209" s="217">
        <f>+IFERROR(VLOOKUP($B209,'[4]TD 500-'!$A$4:$V$20,MATCH(W$8,'[4]TD 500-'!$A$4:$V$4,0),FALSE),0)</f>
        <v>203.76805749129485</v>
      </c>
      <c r="X209" s="217">
        <f>+IFERROR(VLOOKUP($B209,'[4]TD 500-'!$A$4:$V$20,MATCH(X$8,'[4]TD 500-'!$A$4:$V$4,0),FALSE),0)</f>
        <v>211.01047978157771</v>
      </c>
      <c r="Z209" s="214">
        <v>39</v>
      </c>
      <c r="AA209" s="219" t="s">
        <v>72</v>
      </c>
      <c r="AB209" s="216">
        <f>+IFERROR(VLOOKUP($Z209,'[4]TD 500-'!$A$31:$V$51,MATCH(AB$8,'[4]TD 500-'!$A$31:$V$31,0),FALSE),0)</f>
        <v>91.5398587608681</v>
      </c>
      <c r="AC209" s="217">
        <f>+IFERROR(VLOOKUP($Z209,'[4]TD 500-'!$A$31:$V$51,MATCH(AC$8,'[4]TD 500-'!$A$31:$V$31,0),FALSE),0)</f>
        <v>96.785131041157854</v>
      </c>
      <c r="AD209" s="217">
        <f>+IFERROR(VLOOKUP($Z209,'[4]TD 500-'!$A$31:$V$51,MATCH(AD$8,'[4]TD 500-'!$A$31:$V$31,0),FALSE),0)</f>
        <v>101.7280119298116</v>
      </c>
      <c r="AE209" s="217">
        <f>+IFERROR(VLOOKUP($Z209,'[4]TD 500-'!$A$31:$V$51,MATCH(AE$8,'[4]TD 500-'!$A$31:$V$31,0),FALSE),0)</f>
        <v>106.89584442497049</v>
      </c>
      <c r="AF209" s="217">
        <f>+IFERROR(VLOOKUP($Z209,'[4]TD 500-'!$A$31:$V$51,MATCH(AF$8,'[4]TD 500-'!$A$31:$V$31,0),FALSE),0)</f>
        <v>112.24742442680775</v>
      </c>
      <c r="AG209" s="217">
        <f>+IFERROR(VLOOKUP($Z209,'[4]TD 500-'!$A$31:$V$51,MATCH(AG$8,'[4]TD 500-'!$A$31:$V$31,0),FALSE),0)</f>
        <v>117.6960070701749</v>
      </c>
      <c r="AH209" s="217">
        <f>+IFERROR(VLOOKUP($Z209,'[4]TD 500-'!$A$31:$V$51,MATCH(AH$8,'[4]TD 500-'!$A$31:$V$31,0),FALSE),0)</f>
        <v>123.2559557988756</v>
      </c>
      <c r="AI209" s="217">
        <f>+IFERROR(VLOOKUP($Z209,'[4]TD 500-'!$A$31:$V$51,MATCH(AI$8,'[4]TD 500-'!$A$31:$V$31,0),FALSE),0)</f>
        <v>128.92620074837089</v>
      </c>
      <c r="AJ209" s="217">
        <f>+IFERROR(VLOOKUP($Z209,'[4]TD 500-'!$A$31:$V$51,MATCH(AJ$8,'[4]TD 500-'!$A$31:$V$31,0),FALSE),0)</f>
        <v>134.70978651901072</v>
      </c>
      <c r="AK209" s="217">
        <f>+IFERROR(VLOOKUP($Z209,'[4]TD 500-'!$A$31:$V$51,MATCH(AK$8,'[4]TD 500-'!$A$31:$V$31,0),FALSE),0)</f>
        <v>140.60875923204708</v>
      </c>
      <c r="AL209" s="217">
        <f>+IFERROR(VLOOKUP($Z209,'[4]TD 500-'!$A$31:$V$51,MATCH(AL$8,'[4]TD 500-'!$A$31:$V$31,0),FALSE),0)</f>
        <v>146.62547716080965</v>
      </c>
      <c r="AM209" s="217">
        <f>+IFERROR(VLOOKUP($Z209,'[4]TD 500-'!$A$31:$V$51,MATCH(AM$8,'[4]TD 500-'!$A$31:$V$31,0),FALSE),0)</f>
        <v>152.76227608055626</v>
      </c>
      <c r="AN209" s="217">
        <f>+IFERROR(VLOOKUP($Z209,'[4]TD 500-'!$A$31:$V$51,MATCH(AN$8,'[4]TD 500-'!$A$31:$V$31,0),FALSE),0)</f>
        <v>159.02155645430707</v>
      </c>
      <c r="AO209" s="217">
        <f>+IFERROR(VLOOKUP($Z209,'[4]TD 500-'!$A$31:$V$51,MATCH(AO$8,'[4]TD 500-'!$A$31:$V$31,0),FALSE),0)</f>
        <v>165.4057610676175</v>
      </c>
      <c r="AP209" s="217">
        <f>+IFERROR(VLOOKUP($Z209,'[4]TD 500-'!$A$31:$V$51,MATCH(AP$8,'[4]TD 500-'!$A$31:$V$31,0),FALSE),0)</f>
        <v>171.91738662121611</v>
      </c>
      <c r="AQ209" s="217">
        <f>+IFERROR(VLOOKUP($Z209,'[4]TD 500-'!$A$31:$V$51,MATCH(AQ$8,'[4]TD 500-'!$A$31:$V$31,0),FALSE),0)</f>
        <v>178.55896377263301</v>
      </c>
      <c r="AR209" s="217">
        <f>+IFERROR(VLOOKUP($Z209,'[4]TD 500-'!$A$31:$V$51,MATCH(AR$8,'[4]TD 500-'!$A$31:$V$31,0),FALSE),0)</f>
        <v>185.33313454242489</v>
      </c>
      <c r="AS209" s="217">
        <f>+IFERROR(VLOOKUP($Z209,'[4]TD 500-'!$A$31:$V$51,MATCH(AS$8,'[4]TD 500-'!$A$31:$V$31,0),FALSE),0)</f>
        <v>192.24235641048844</v>
      </c>
      <c r="AT209" s="217">
        <f>+IFERROR(VLOOKUP($Z209,'[4]TD 500-'!$A$31:$V$51,MATCH(AT$8,'[4]TD 500-'!$A$31:$V$31,0),FALSE),0)</f>
        <v>199.29006222825322</v>
      </c>
      <c r="AU209" s="217">
        <f>+IFERROR(VLOOKUP($Z209,'[4]TD 500-'!$A$31:$V$51,MATCH(AU$8,'[4]TD 500-'!$A$31:$V$31,0),FALSE),0)</f>
        <v>206.4761349753542</v>
      </c>
      <c r="AV209" s="217">
        <f>+IFERROR(VLOOKUP($Z209,'[4]TD 500-'!$A$31:$V$51,MATCH(AV$8,'[4]TD 500-'!$A$31:$V$31,0),FALSE),0)</f>
        <v>213.8148090578749</v>
      </c>
    </row>
    <row r="210" spans="2:48" x14ac:dyDescent="0.3">
      <c r="B210" s="214">
        <v>40</v>
      </c>
      <c r="C210" s="219" t="s">
        <v>73</v>
      </c>
      <c r="D210" s="216">
        <f>+IFERROR(VLOOKUP($B210,'[4]TD 500-'!$A$4:$V$20,MATCH(D$8,'[4]TD 500-'!$A$4:$V$4,0),FALSE),0)</f>
        <v>0</v>
      </c>
      <c r="E210" s="217">
        <f>+IFERROR(VLOOKUP($B210,'[4]TD 500-'!$A$4:$V$20,MATCH(E$8,'[4]TD 500-'!$A$4:$V$4,0),FALSE),0)</f>
        <v>0</v>
      </c>
      <c r="F210" s="217">
        <f>+IFERROR(VLOOKUP($B210,'[4]TD 500-'!$A$4:$V$20,MATCH(F$8,'[4]TD 500-'!$A$4:$V$4,0),FALSE),0)</f>
        <v>0</v>
      </c>
      <c r="G210" s="217">
        <f>+IFERROR(VLOOKUP($B210,'[4]TD 500-'!$A$4:$V$20,MATCH(G$8,'[4]TD 500-'!$A$4:$V$4,0),FALSE),0)</f>
        <v>0</v>
      </c>
      <c r="H210" s="217">
        <f>+IFERROR(VLOOKUP($B210,'[4]TD 500-'!$A$4:$V$20,MATCH(H$8,'[4]TD 500-'!$A$4:$V$4,0),FALSE),0)</f>
        <v>0</v>
      </c>
      <c r="I210" s="217">
        <f>+IFERROR(VLOOKUP($B210,'[4]TD 500-'!$A$4:$V$20,MATCH(I$8,'[4]TD 500-'!$A$4:$V$4,0),FALSE),0)</f>
        <v>0</v>
      </c>
      <c r="J210" s="217">
        <f>+IFERROR(VLOOKUP($B210,'[4]TD 500-'!$A$4:$V$20,MATCH(J$8,'[4]TD 500-'!$A$4:$V$4,0),FALSE),0)</f>
        <v>0</v>
      </c>
      <c r="K210" s="217">
        <f>+IFERROR(VLOOKUP($B210,'[4]TD 500-'!$A$4:$V$20,MATCH(K$8,'[4]TD 500-'!$A$4:$V$4,0),FALSE),0)</f>
        <v>0</v>
      </c>
      <c r="L210" s="217">
        <f>+IFERROR(VLOOKUP($B210,'[4]TD 500-'!$A$4:$V$20,MATCH(L$8,'[4]TD 500-'!$A$4:$V$4,0),FALSE),0)</f>
        <v>0</v>
      </c>
      <c r="M210" s="217">
        <f>+IFERROR(VLOOKUP($B210,'[4]TD 500-'!$A$4:$V$20,MATCH(M$8,'[4]TD 500-'!$A$4:$V$4,0),FALSE),0)</f>
        <v>0</v>
      </c>
      <c r="N210" s="217">
        <f>+IFERROR(VLOOKUP($B210,'[4]TD 500-'!$A$4:$V$20,MATCH(N$8,'[4]TD 500-'!$A$4:$V$4,0),FALSE),0)</f>
        <v>0</v>
      </c>
      <c r="O210" s="217">
        <f>+IFERROR(VLOOKUP($B210,'[4]TD 500-'!$A$4:$V$20,MATCH(O$8,'[4]TD 500-'!$A$4:$V$4,0),FALSE),0)</f>
        <v>0</v>
      </c>
      <c r="P210" s="217">
        <f>+IFERROR(VLOOKUP($B210,'[4]TD 500-'!$A$4:$V$20,MATCH(P$8,'[4]TD 500-'!$A$4:$V$4,0),FALSE),0)</f>
        <v>0</v>
      </c>
      <c r="Q210" s="217">
        <f>+IFERROR(VLOOKUP($B210,'[4]TD 500-'!$A$4:$V$20,MATCH(Q$8,'[4]TD 500-'!$A$4:$V$4,0),FALSE),0)</f>
        <v>0</v>
      </c>
      <c r="R210" s="217">
        <f>+IFERROR(VLOOKUP($B210,'[4]TD 500-'!$A$4:$V$20,MATCH(R$8,'[4]TD 500-'!$A$4:$V$4,0),FALSE),0)</f>
        <v>0</v>
      </c>
      <c r="S210" s="217">
        <f>+IFERROR(VLOOKUP($B210,'[4]TD 500-'!$A$4:$V$20,MATCH(S$8,'[4]TD 500-'!$A$4:$V$4,0),FALSE),0)</f>
        <v>0</v>
      </c>
      <c r="T210" s="217">
        <f>+IFERROR(VLOOKUP($B210,'[4]TD 500-'!$A$4:$V$20,MATCH(T$8,'[4]TD 500-'!$A$4:$V$4,0),FALSE),0)</f>
        <v>0</v>
      </c>
      <c r="U210" s="217">
        <f>+IFERROR(VLOOKUP($B210,'[4]TD 500-'!$A$4:$V$20,MATCH(U$8,'[4]TD 500-'!$A$4:$V$4,0),FALSE),0)</f>
        <v>0</v>
      </c>
      <c r="V210" s="217">
        <f>+IFERROR(VLOOKUP($B210,'[4]TD 500-'!$A$4:$V$20,MATCH(V$8,'[4]TD 500-'!$A$4:$V$4,0),FALSE),0)</f>
        <v>0</v>
      </c>
      <c r="W210" s="217">
        <f>+IFERROR(VLOOKUP($B210,'[4]TD 500-'!$A$4:$V$20,MATCH(W$8,'[4]TD 500-'!$A$4:$V$4,0),FALSE),0)</f>
        <v>0</v>
      </c>
      <c r="X210" s="217">
        <f>+IFERROR(VLOOKUP($B210,'[4]TD 500-'!$A$4:$V$20,MATCH(X$8,'[4]TD 500-'!$A$4:$V$4,0),FALSE),0)</f>
        <v>0</v>
      </c>
      <c r="Z210" s="214">
        <v>40</v>
      </c>
      <c r="AA210" s="219" t="s">
        <v>73</v>
      </c>
      <c r="AB210" s="216">
        <f>+IFERROR(VLOOKUP($Z210,'[4]TD 500-'!$A$31:$V$51,MATCH(AB$8,'[4]TD 500-'!$A$31:$V$31,0),FALSE),0)</f>
        <v>0</v>
      </c>
      <c r="AC210" s="217">
        <f>+IFERROR(VLOOKUP($Z210,'[4]TD 500-'!$A$31:$V$51,MATCH(AC$8,'[4]TD 500-'!$A$31:$V$31,0),FALSE),0)</f>
        <v>0</v>
      </c>
      <c r="AD210" s="217">
        <f>+IFERROR(VLOOKUP($Z210,'[4]TD 500-'!$A$31:$V$51,MATCH(AD$8,'[4]TD 500-'!$A$31:$V$31,0),FALSE),0)</f>
        <v>0</v>
      </c>
      <c r="AE210" s="217">
        <f>+IFERROR(VLOOKUP($Z210,'[4]TD 500-'!$A$31:$V$51,MATCH(AE$8,'[4]TD 500-'!$A$31:$V$31,0),FALSE),0)</f>
        <v>0</v>
      </c>
      <c r="AF210" s="217">
        <f>+IFERROR(VLOOKUP($Z210,'[4]TD 500-'!$A$31:$V$51,MATCH(AF$8,'[4]TD 500-'!$A$31:$V$31,0),FALSE),0)</f>
        <v>0</v>
      </c>
      <c r="AG210" s="217">
        <f>+IFERROR(VLOOKUP($Z210,'[4]TD 500-'!$A$31:$V$51,MATCH(AG$8,'[4]TD 500-'!$A$31:$V$31,0),FALSE),0)</f>
        <v>0</v>
      </c>
      <c r="AH210" s="217">
        <f>+IFERROR(VLOOKUP($Z210,'[4]TD 500-'!$A$31:$V$51,MATCH(AH$8,'[4]TD 500-'!$A$31:$V$31,0),FALSE),0)</f>
        <v>0</v>
      </c>
      <c r="AI210" s="217">
        <f>+IFERROR(VLOOKUP($Z210,'[4]TD 500-'!$A$31:$V$51,MATCH(AI$8,'[4]TD 500-'!$A$31:$V$31,0),FALSE),0)</f>
        <v>0</v>
      </c>
      <c r="AJ210" s="217">
        <f>+IFERROR(VLOOKUP($Z210,'[4]TD 500-'!$A$31:$V$51,MATCH(AJ$8,'[4]TD 500-'!$A$31:$V$31,0),FALSE),0)</f>
        <v>0</v>
      </c>
      <c r="AK210" s="217">
        <f>+IFERROR(VLOOKUP($Z210,'[4]TD 500-'!$A$31:$V$51,MATCH(AK$8,'[4]TD 500-'!$A$31:$V$31,0),FALSE),0)</f>
        <v>0</v>
      </c>
      <c r="AL210" s="217">
        <f>+IFERROR(VLOOKUP($Z210,'[4]TD 500-'!$A$31:$V$51,MATCH(AL$8,'[4]TD 500-'!$A$31:$V$31,0),FALSE),0)</f>
        <v>0</v>
      </c>
      <c r="AM210" s="217">
        <f>+IFERROR(VLOOKUP($Z210,'[4]TD 500-'!$A$31:$V$51,MATCH(AM$8,'[4]TD 500-'!$A$31:$V$31,0),FALSE),0)</f>
        <v>0</v>
      </c>
      <c r="AN210" s="217">
        <f>+IFERROR(VLOOKUP($Z210,'[4]TD 500-'!$A$31:$V$51,MATCH(AN$8,'[4]TD 500-'!$A$31:$V$31,0),FALSE),0)</f>
        <v>0</v>
      </c>
      <c r="AO210" s="217">
        <f>+IFERROR(VLOOKUP($Z210,'[4]TD 500-'!$A$31:$V$51,MATCH(AO$8,'[4]TD 500-'!$A$31:$V$31,0),FALSE),0)</f>
        <v>0</v>
      </c>
      <c r="AP210" s="217">
        <f>+IFERROR(VLOOKUP($Z210,'[4]TD 500-'!$A$31:$V$51,MATCH(AP$8,'[4]TD 500-'!$A$31:$V$31,0),FALSE),0)</f>
        <v>0</v>
      </c>
      <c r="AQ210" s="217">
        <f>+IFERROR(VLOOKUP($Z210,'[4]TD 500-'!$A$31:$V$51,MATCH(AQ$8,'[4]TD 500-'!$A$31:$V$31,0),FALSE),0)</f>
        <v>0</v>
      </c>
      <c r="AR210" s="217">
        <f>+IFERROR(VLOOKUP($Z210,'[4]TD 500-'!$A$31:$V$51,MATCH(AR$8,'[4]TD 500-'!$A$31:$V$31,0),FALSE),0)</f>
        <v>0</v>
      </c>
      <c r="AS210" s="217">
        <f>+IFERROR(VLOOKUP($Z210,'[4]TD 500-'!$A$31:$V$51,MATCH(AS$8,'[4]TD 500-'!$A$31:$V$31,0),FALSE),0)</f>
        <v>0</v>
      </c>
      <c r="AT210" s="217">
        <f>+IFERROR(VLOOKUP($Z210,'[4]TD 500-'!$A$31:$V$51,MATCH(AT$8,'[4]TD 500-'!$A$31:$V$31,0),FALSE),0)</f>
        <v>0</v>
      </c>
      <c r="AU210" s="217">
        <f>+IFERROR(VLOOKUP($Z210,'[4]TD 500-'!$A$31:$V$51,MATCH(AU$8,'[4]TD 500-'!$A$31:$V$31,0),FALSE),0)</f>
        <v>0</v>
      </c>
      <c r="AV210" s="217">
        <f>+IFERROR(VLOOKUP($Z210,'[4]TD 500-'!$A$31:$V$51,MATCH(AV$8,'[4]TD 500-'!$A$31:$V$31,0),FALSE),0)</f>
        <v>0</v>
      </c>
    </row>
    <row r="211" spans="2:48" x14ac:dyDescent="0.3">
      <c r="B211" s="214">
        <v>45</v>
      </c>
      <c r="C211" s="219" t="s">
        <v>74</v>
      </c>
      <c r="D211" s="216">
        <f>+IFERROR(VLOOKUP($B211,'[4]TD 500-'!$A$4:$V$20,MATCH(D$8,'[4]TD 500-'!$A$4:$V$4,0),FALSE),0)</f>
        <v>0</v>
      </c>
      <c r="E211" s="217">
        <f>+IFERROR(VLOOKUP($B211,'[4]TD 500-'!$A$4:$V$20,MATCH(E$8,'[4]TD 500-'!$A$4:$V$4,0),FALSE),0)</f>
        <v>0</v>
      </c>
      <c r="F211" s="217">
        <f>+IFERROR(VLOOKUP($B211,'[4]TD 500-'!$A$4:$V$20,MATCH(F$8,'[4]TD 500-'!$A$4:$V$4,0),FALSE),0)</f>
        <v>0</v>
      </c>
      <c r="G211" s="217">
        <f>+IFERROR(VLOOKUP($B211,'[4]TD 500-'!$A$4:$V$20,MATCH(G$8,'[4]TD 500-'!$A$4:$V$4,0),FALSE),0)</f>
        <v>0</v>
      </c>
      <c r="H211" s="217">
        <f>+IFERROR(VLOOKUP($B211,'[4]TD 500-'!$A$4:$V$20,MATCH(H$8,'[4]TD 500-'!$A$4:$V$4,0),FALSE),0)</f>
        <v>0</v>
      </c>
      <c r="I211" s="217">
        <f>+IFERROR(VLOOKUP($B211,'[4]TD 500-'!$A$4:$V$20,MATCH(I$8,'[4]TD 500-'!$A$4:$V$4,0),FALSE),0)</f>
        <v>0</v>
      </c>
      <c r="J211" s="217">
        <f>+IFERROR(VLOOKUP($B211,'[4]TD 500-'!$A$4:$V$20,MATCH(J$8,'[4]TD 500-'!$A$4:$V$4,0),FALSE),0)</f>
        <v>0</v>
      </c>
      <c r="K211" s="217">
        <f>+IFERROR(VLOOKUP($B211,'[4]TD 500-'!$A$4:$V$20,MATCH(K$8,'[4]TD 500-'!$A$4:$V$4,0),FALSE),0)</f>
        <v>0</v>
      </c>
      <c r="L211" s="217">
        <f>+IFERROR(VLOOKUP($B211,'[4]TD 500-'!$A$4:$V$20,MATCH(L$8,'[4]TD 500-'!$A$4:$V$4,0),FALSE),0)</f>
        <v>0</v>
      </c>
      <c r="M211" s="217">
        <f>+IFERROR(VLOOKUP($B211,'[4]TD 500-'!$A$4:$V$20,MATCH(M$8,'[4]TD 500-'!$A$4:$V$4,0),FALSE),0)</f>
        <v>0</v>
      </c>
      <c r="N211" s="217">
        <f>+IFERROR(VLOOKUP($B211,'[4]TD 500-'!$A$4:$V$20,MATCH(N$8,'[4]TD 500-'!$A$4:$V$4,0),FALSE),0)</f>
        <v>0</v>
      </c>
      <c r="O211" s="217">
        <f>+IFERROR(VLOOKUP($B211,'[4]TD 500-'!$A$4:$V$20,MATCH(O$8,'[4]TD 500-'!$A$4:$V$4,0),FALSE),0)</f>
        <v>0</v>
      </c>
      <c r="P211" s="217">
        <f>+IFERROR(VLOOKUP($B211,'[4]TD 500-'!$A$4:$V$20,MATCH(P$8,'[4]TD 500-'!$A$4:$V$4,0),FALSE),0)</f>
        <v>0</v>
      </c>
      <c r="Q211" s="217">
        <f>+IFERROR(VLOOKUP($B211,'[4]TD 500-'!$A$4:$V$20,MATCH(Q$8,'[4]TD 500-'!$A$4:$V$4,0),FALSE),0)</f>
        <v>0</v>
      </c>
      <c r="R211" s="217">
        <f>+IFERROR(VLOOKUP($B211,'[4]TD 500-'!$A$4:$V$20,MATCH(R$8,'[4]TD 500-'!$A$4:$V$4,0),FALSE),0)</f>
        <v>0</v>
      </c>
      <c r="S211" s="217">
        <f>+IFERROR(VLOOKUP($B211,'[4]TD 500-'!$A$4:$V$20,MATCH(S$8,'[4]TD 500-'!$A$4:$V$4,0),FALSE),0)</f>
        <v>0</v>
      </c>
      <c r="T211" s="217">
        <f>+IFERROR(VLOOKUP($B211,'[4]TD 500-'!$A$4:$V$20,MATCH(T$8,'[4]TD 500-'!$A$4:$V$4,0),FALSE),0)</f>
        <v>0</v>
      </c>
      <c r="U211" s="217">
        <f>+IFERROR(VLOOKUP($B211,'[4]TD 500-'!$A$4:$V$20,MATCH(U$8,'[4]TD 500-'!$A$4:$V$4,0),FALSE),0)</f>
        <v>0</v>
      </c>
      <c r="V211" s="217">
        <f>+IFERROR(VLOOKUP($B211,'[4]TD 500-'!$A$4:$V$20,MATCH(V$8,'[4]TD 500-'!$A$4:$V$4,0),FALSE),0)</f>
        <v>0</v>
      </c>
      <c r="W211" s="217">
        <f>+IFERROR(VLOOKUP($B211,'[4]TD 500-'!$A$4:$V$20,MATCH(W$8,'[4]TD 500-'!$A$4:$V$4,0),FALSE),0)</f>
        <v>0</v>
      </c>
      <c r="X211" s="217">
        <f>+IFERROR(VLOOKUP($B211,'[4]TD 500-'!$A$4:$V$20,MATCH(X$8,'[4]TD 500-'!$A$4:$V$4,0),FALSE),0)</f>
        <v>0</v>
      </c>
      <c r="Z211" s="214">
        <v>45</v>
      </c>
      <c r="AA211" s="219" t="s">
        <v>74</v>
      </c>
      <c r="AB211" s="216">
        <f>+IFERROR(VLOOKUP($Z211,'[4]TD 500-'!$A$31:$V$51,MATCH(AB$8,'[4]TD 500-'!$A$31:$V$31,0),FALSE),0)</f>
        <v>0</v>
      </c>
      <c r="AC211" s="217">
        <f>+IFERROR(VLOOKUP($Z211,'[4]TD 500-'!$A$31:$V$51,MATCH(AC$8,'[4]TD 500-'!$A$31:$V$31,0),FALSE),0)</f>
        <v>0</v>
      </c>
      <c r="AD211" s="217">
        <f>+IFERROR(VLOOKUP($Z211,'[4]TD 500-'!$A$31:$V$51,MATCH(AD$8,'[4]TD 500-'!$A$31:$V$31,0),FALSE),0)</f>
        <v>0</v>
      </c>
      <c r="AE211" s="217">
        <f>+IFERROR(VLOOKUP($Z211,'[4]TD 500-'!$A$31:$V$51,MATCH(AE$8,'[4]TD 500-'!$A$31:$V$31,0),FALSE),0)</f>
        <v>0</v>
      </c>
      <c r="AF211" s="217">
        <f>+IFERROR(VLOOKUP($Z211,'[4]TD 500-'!$A$31:$V$51,MATCH(AF$8,'[4]TD 500-'!$A$31:$V$31,0),FALSE),0)</f>
        <v>0</v>
      </c>
      <c r="AG211" s="217">
        <f>+IFERROR(VLOOKUP($Z211,'[4]TD 500-'!$A$31:$V$51,MATCH(AG$8,'[4]TD 500-'!$A$31:$V$31,0),FALSE),0)</f>
        <v>0</v>
      </c>
      <c r="AH211" s="217">
        <f>+IFERROR(VLOOKUP($Z211,'[4]TD 500-'!$A$31:$V$51,MATCH(AH$8,'[4]TD 500-'!$A$31:$V$31,0),FALSE),0)</f>
        <v>0</v>
      </c>
      <c r="AI211" s="217">
        <f>+IFERROR(VLOOKUP($Z211,'[4]TD 500-'!$A$31:$V$51,MATCH(AI$8,'[4]TD 500-'!$A$31:$V$31,0),FALSE),0)</f>
        <v>0</v>
      </c>
      <c r="AJ211" s="217">
        <f>+IFERROR(VLOOKUP($Z211,'[4]TD 500-'!$A$31:$V$51,MATCH(AJ$8,'[4]TD 500-'!$A$31:$V$31,0),FALSE),0)</f>
        <v>0</v>
      </c>
      <c r="AK211" s="217">
        <f>+IFERROR(VLOOKUP($Z211,'[4]TD 500-'!$A$31:$V$51,MATCH(AK$8,'[4]TD 500-'!$A$31:$V$31,0),FALSE),0)</f>
        <v>0</v>
      </c>
      <c r="AL211" s="217">
        <f>+IFERROR(VLOOKUP($Z211,'[4]TD 500-'!$A$31:$V$51,MATCH(AL$8,'[4]TD 500-'!$A$31:$V$31,0),FALSE),0)</f>
        <v>0</v>
      </c>
      <c r="AM211" s="217">
        <f>+IFERROR(VLOOKUP($Z211,'[4]TD 500-'!$A$31:$V$51,MATCH(AM$8,'[4]TD 500-'!$A$31:$V$31,0),FALSE),0)</f>
        <v>0</v>
      </c>
      <c r="AN211" s="217">
        <f>+IFERROR(VLOOKUP($Z211,'[4]TD 500-'!$A$31:$V$51,MATCH(AN$8,'[4]TD 500-'!$A$31:$V$31,0),FALSE),0)</f>
        <v>0</v>
      </c>
      <c r="AO211" s="217">
        <f>+IFERROR(VLOOKUP($Z211,'[4]TD 500-'!$A$31:$V$51,MATCH(AO$8,'[4]TD 500-'!$A$31:$V$31,0),FALSE),0)</f>
        <v>0</v>
      </c>
      <c r="AP211" s="217">
        <f>+IFERROR(VLOOKUP($Z211,'[4]TD 500-'!$A$31:$V$51,MATCH(AP$8,'[4]TD 500-'!$A$31:$V$31,0),FALSE),0)</f>
        <v>0</v>
      </c>
      <c r="AQ211" s="217">
        <f>+IFERROR(VLOOKUP($Z211,'[4]TD 500-'!$A$31:$V$51,MATCH(AQ$8,'[4]TD 500-'!$A$31:$V$31,0),FALSE),0)</f>
        <v>0</v>
      </c>
      <c r="AR211" s="217">
        <f>+IFERROR(VLOOKUP($Z211,'[4]TD 500-'!$A$31:$V$51,MATCH(AR$8,'[4]TD 500-'!$A$31:$V$31,0),FALSE),0)</f>
        <v>0</v>
      </c>
      <c r="AS211" s="217">
        <f>+IFERROR(VLOOKUP($Z211,'[4]TD 500-'!$A$31:$V$51,MATCH(AS$8,'[4]TD 500-'!$A$31:$V$31,0),FALSE),0)</f>
        <v>0</v>
      </c>
      <c r="AT211" s="217">
        <f>+IFERROR(VLOOKUP($Z211,'[4]TD 500-'!$A$31:$V$51,MATCH(AT$8,'[4]TD 500-'!$A$31:$V$31,0),FALSE),0)</f>
        <v>0</v>
      </c>
      <c r="AU211" s="217">
        <f>+IFERROR(VLOOKUP($Z211,'[4]TD 500-'!$A$31:$V$51,MATCH(AU$8,'[4]TD 500-'!$A$31:$V$31,0),FALSE),0)</f>
        <v>0</v>
      </c>
      <c r="AV211" s="217">
        <f>+IFERROR(VLOOKUP($Z211,'[4]TD 500-'!$A$31:$V$51,MATCH(AV$8,'[4]TD 500-'!$A$31:$V$31,0),FALSE),0)</f>
        <v>0</v>
      </c>
    </row>
    <row r="212" spans="2:48" ht="14.4" thickBot="1" x14ac:dyDescent="0.35">
      <c r="B212" s="214">
        <v>46</v>
      </c>
      <c r="C212" s="220" t="s">
        <v>75</v>
      </c>
      <c r="D212" s="216">
        <f>+IFERROR(VLOOKUP($B212,'[4]TD 500-'!$A$4:$V$20,MATCH(D$8,'[4]TD 500-'!$A$4:$V$4,0),FALSE),0)</f>
        <v>0</v>
      </c>
      <c r="E212" s="217">
        <f>+IFERROR(VLOOKUP($B212,'[4]TD 500-'!$A$4:$V$20,MATCH(E$8,'[4]TD 500-'!$A$4:$V$4,0),FALSE),0)</f>
        <v>0</v>
      </c>
      <c r="F212" s="217">
        <f>+IFERROR(VLOOKUP($B212,'[4]TD 500-'!$A$4:$V$20,MATCH(F$8,'[4]TD 500-'!$A$4:$V$4,0),FALSE),0)</f>
        <v>0</v>
      </c>
      <c r="G212" s="217">
        <f>+IFERROR(VLOOKUP($B212,'[4]TD 500-'!$A$4:$V$20,MATCH(G$8,'[4]TD 500-'!$A$4:$V$4,0),FALSE),0)</f>
        <v>0</v>
      </c>
      <c r="H212" s="217">
        <f>+IFERROR(VLOOKUP($B212,'[4]TD 500-'!$A$4:$V$20,MATCH(H$8,'[4]TD 500-'!$A$4:$V$4,0),FALSE),0)</f>
        <v>0</v>
      </c>
      <c r="I212" s="217">
        <f>+IFERROR(VLOOKUP($B212,'[4]TD 500-'!$A$4:$V$20,MATCH(I$8,'[4]TD 500-'!$A$4:$V$4,0),FALSE),0)</f>
        <v>0</v>
      </c>
      <c r="J212" s="217">
        <f>+IFERROR(VLOOKUP($B212,'[4]TD 500-'!$A$4:$V$20,MATCH(J$8,'[4]TD 500-'!$A$4:$V$4,0),FALSE),0)</f>
        <v>0</v>
      </c>
      <c r="K212" s="217">
        <f>+IFERROR(VLOOKUP($B212,'[4]TD 500-'!$A$4:$V$20,MATCH(K$8,'[4]TD 500-'!$A$4:$V$4,0),FALSE),0)</f>
        <v>0</v>
      </c>
      <c r="L212" s="217">
        <f>+IFERROR(VLOOKUP($B212,'[4]TD 500-'!$A$4:$V$20,MATCH(L$8,'[4]TD 500-'!$A$4:$V$4,0),FALSE),0)</f>
        <v>0</v>
      </c>
      <c r="M212" s="217">
        <f>+IFERROR(VLOOKUP($B212,'[4]TD 500-'!$A$4:$V$20,MATCH(M$8,'[4]TD 500-'!$A$4:$V$4,0),FALSE),0)</f>
        <v>0</v>
      </c>
      <c r="N212" s="217">
        <f>+IFERROR(VLOOKUP($B212,'[4]TD 500-'!$A$4:$V$20,MATCH(N$8,'[4]TD 500-'!$A$4:$V$4,0),FALSE),0)</f>
        <v>0</v>
      </c>
      <c r="O212" s="217">
        <f>+IFERROR(VLOOKUP($B212,'[4]TD 500-'!$A$4:$V$20,MATCH(O$8,'[4]TD 500-'!$A$4:$V$4,0),FALSE),0)</f>
        <v>0</v>
      </c>
      <c r="P212" s="217">
        <f>+IFERROR(VLOOKUP($B212,'[4]TD 500-'!$A$4:$V$20,MATCH(P$8,'[4]TD 500-'!$A$4:$V$4,0),FALSE),0)</f>
        <v>0</v>
      </c>
      <c r="Q212" s="217">
        <f>+IFERROR(VLOOKUP($B212,'[4]TD 500-'!$A$4:$V$20,MATCH(Q$8,'[4]TD 500-'!$A$4:$V$4,0),FALSE),0)</f>
        <v>0</v>
      </c>
      <c r="R212" s="217">
        <f>+IFERROR(VLOOKUP($B212,'[4]TD 500-'!$A$4:$V$20,MATCH(R$8,'[4]TD 500-'!$A$4:$V$4,0),FALSE),0)</f>
        <v>0</v>
      </c>
      <c r="S212" s="217">
        <f>+IFERROR(VLOOKUP($B212,'[4]TD 500-'!$A$4:$V$20,MATCH(S$8,'[4]TD 500-'!$A$4:$V$4,0),FALSE),0)</f>
        <v>0</v>
      </c>
      <c r="T212" s="217">
        <f>+IFERROR(VLOOKUP($B212,'[4]TD 500-'!$A$4:$V$20,MATCH(T$8,'[4]TD 500-'!$A$4:$V$4,0),FALSE),0)</f>
        <v>0</v>
      </c>
      <c r="U212" s="217">
        <f>+IFERROR(VLOOKUP($B212,'[4]TD 500-'!$A$4:$V$20,MATCH(U$8,'[4]TD 500-'!$A$4:$V$4,0),FALSE),0)</f>
        <v>0</v>
      </c>
      <c r="V212" s="217">
        <f>+IFERROR(VLOOKUP($B212,'[4]TD 500-'!$A$4:$V$20,MATCH(V$8,'[4]TD 500-'!$A$4:$V$4,0),FALSE),0)</f>
        <v>0</v>
      </c>
      <c r="W212" s="217">
        <f>+IFERROR(VLOOKUP($B212,'[4]TD 500-'!$A$4:$V$20,MATCH(W$8,'[4]TD 500-'!$A$4:$V$4,0),FALSE),0)</f>
        <v>0</v>
      </c>
      <c r="X212" s="217">
        <f>+IFERROR(VLOOKUP($B212,'[4]TD 500-'!$A$4:$V$20,MATCH(X$8,'[4]TD 500-'!$A$4:$V$4,0),FALSE),0)</f>
        <v>0</v>
      </c>
      <c r="Z212" s="214">
        <v>46</v>
      </c>
      <c r="AA212" s="220" t="s">
        <v>75</v>
      </c>
      <c r="AB212" s="216">
        <f>+IFERROR(VLOOKUP($Z212,'[4]TD 500-'!$A$31:$V$51,MATCH(AB$8,'[4]TD 500-'!$A$31:$V$31,0),FALSE),0)</f>
        <v>0</v>
      </c>
      <c r="AC212" s="217">
        <f>+IFERROR(VLOOKUP($Z212,'[4]TD 500-'!$A$31:$V$51,MATCH(AC$8,'[4]TD 500-'!$A$31:$V$31,0),FALSE),0)</f>
        <v>0</v>
      </c>
      <c r="AD212" s="217">
        <f>+IFERROR(VLOOKUP($Z212,'[4]TD 500-'!$A$31:$V$51,MATCH(AD$8,'[4]TD 500-'!$A$31:$V$31,0),FALSE),0)</f>
        <v>0</v>
      </c>
      <c r="AE212" s="217">
        <f>+IFERROR(VLOOKUP($Z212,'[4]TD 500-'!$A$31:$V$51,MATCH(AE$8,'[4]TD 500-'!$A$31:$V$31,0),FALSE),0)</f>
        <v>0</v>
      </c>
      <c r="AF212" s="217">
        <f>+IFERROR(VLOOKUP($Z212,'[4]TD 500-'!$A$31:$V$51,MATCH(AF$8,'[4]TD 500-'!$A$31:$V$31,0),FALSE),0)</f>
        <v>0</v>
      </c>
      <c r="AG212" s="217">
        <f>+IFERROR(VLOOKUP($Z212,'[4]TD 500-'!$A$31:$V$51,MATCH(AG$8,'[4]TD 500-'!$A$31:$V$31,0),FALSE),0)</f>
        <v>0</v>
      </c>
      <c r="AH212" s="217">
        <f>+IFERROR(VLOOKUP($Z212,'[4]TD 500-'!$A$31:$V$51,MATCH(AH$8,'[4]TD 500-'!$A$31:$V$31,0),FALSE),0)</f>
        <v>0</v>
      </c>
      <c r="AI212" s="217">
        <f>+IFERROR(VLOOKUP($Z212,'[4]TD 500-'!$A$31:$V$51,MATCH(AI$8,'[4]TD 500-'!$A$31:$V$31,0),FALSE),0)</f>
        <v>0</v>
      </c>
      <c r="AJ212" s="217">
        <f>+IFERROR(VLOOKUP($Z212,'[4]TD 500-'!$A$31:$V$51,MATCH(AJ$8,'[4]TD 500-'!$A$31:$V$31,0),FALSE),0)</f>
        <v>0</v>
      </c>
      <c r="AK212" s="217">
        <f>+IFERROR(VLOOKUP($Z212,'[4]TD 500-'!$A$31:$V$51,MATCH(AK$8,'[4]TD 500-'!$A$31:$V$31,0),FALSE),0)</f>
        <v>0</v>
      </c>
      <c r="AL212" s="217">
        <f>+IFERROR(VLOOKUP($Z212,'[4]TD 500-'!$A$31:$V$51,MATCH(AL$8,'[4]TD 500-'!$A$31:$V$31,0),FALSE),0)</f>
        <v>0</v>
      </c>
      <c r="AM212" s="217">
        <f>+IFERROR(VLOOKUP($Z212,'[4]TD 500-'!$A$31:$V$51,MATCH(AM$8,'[4]TD 500-'!$A$31:$V$31,0),FALSE),0)</f>
        <v>0</v>
      </c>
      <c r="AN212" s="217">
        <f>+IFERROR(VLOOKUP($Z212,'[4]TD 500-'!$A$31:$V$51,MATCH(AN$8,'[4]TD 500-'!$A$31:$V$31,0),FALSE),0)</f>
        <v>0</v>
      </c>
      <c r="AO212" s="217">
        <f>+IFERROR(VLOOKUP($Z212,'[4]TD 500-'!$A$31:$V$51,MATCH(AO$8,'[4]TD 500-'!$A$31:$V$31,0),FALSE),0)</f>
        <v>0</v>
      </c>
      <c r="AP212" s="217">
        <f>+IFERROR(VLOOKUP($Z212,'[4]TD 500-'!$A$31:$V$51,MATCH(AP$8,'[4]TD 500-'!$A$31:$V$31,0),FALSE),0)</f>
        <v>0</v>
      </c>
      <c r="AQ212" s="217">
        <f>+IFERROR(VLOOKUP($Z212,'[4]TD 500-'!$A$31:$V$51,MATCH(AQ$8,'[4]TD 500-'!$A$31:$V$31,0),FALSE),0)</f>
        <v>0</v>
      </c>
      <c r="AR212" s="217">
        <f>+IFERROR(VLOOKUP($Z212,'[4]TD 500-'!$A$31:$V$51,MATCH(AR$8,'[4]TD 500-'!$A$31:$V$31,0),FALSE),0)</f>
        <v>0</v>
      </c>
      <c r="AS212" s="217">
        <f>+IFERROR(VLOOKUP($Z212,'[4]TD 500-'!$A$31:$V$51,MATCH(AS$8,'[4]TD 500-'!$A$31:$V$31,0),FALSE),0)</f>
        <v>0</v>
      </c>
      <c r="AT212" s="217">
        <f>+IFERROR(VLOOKUP($Z212,'[4]TD 500-'!$A$31:$V$51,MATCH(AT$8,'[4]TD 500-'!$A$31:$V$31,0),FALSE),0)</f>
        <v>0</v>
      </c>
      <c r="AU212" s="217">
        <f>+IFERROR(VLOOKUP($Z212,'[4]TD 500-'!$A$31:$V$51,MATCH(AU$8,'[4]TD 500-'!$A$31:$V$31,0),FALSE),0)</f>
        <v>0</v>
      </c>
      <c r="AV212" s="217">
        <f>+IFERROR(VLOOKUP($Z212,'[4]TD 500-'!$A$31:$V$51,MATCH(AV$8,'[4]TD 500-'!$A$31:$V$31,0),FALSE),0)</f>
        <v>0</v>
      </c>
    </row>
    <row r="213" spans="2:48" ht="14.4" thickBot="1" x14ac:dyDescent="0.35">
      <c r="B213" s="221"/>
      <c r="C213" s="222" t="s">
        <v>76</v>
      </c>
      <c r="D213" s="223">
        <f>+SUM(D189:D211)</f>
        <v>1367951.0775910607</v>
      </c>
      <c r="E213" s="223">
        <f t="shared" ref="E213:X213" si="26">+SUM(E189:E211)</f>
        <v>1342096.3399671924</v>
      </c>
      <c r="F213" s="223">
        <f t="shared" si="26"/>
        <v>1366800.2696489049</v>
      </c>
      <c r="G213" s="223">
        <f t="shared" si="26"/>
        <v>1395987.8156677012</v>
      </c>
      <c r="H213" s="223">
        <f t="shared" si="26"/>
        <v>1426091.0176960626</v>
      </c>
      <c r="I213" s="223">
        <f t="shared" si="26"/>
        <v>1456502.4815444541</v>
      </c>
      <c r="J213" s="223">
        <f t="shared" si="26"/>
        <v>1487281.9667345737</v>
      </c>
      <c r="K213" s="223">
        <f t="shared" si="26"/>
        <v>1518419.731659174</v>
      </c>
      <c r="L213" s="223">
        <f t="shared" si="26"/>
        <v>1549923.8386127322</v>
      </c>
      <c r="M213" s="223">
        <f t="shared" si="26"/>
        <v>1581800.2036382966</v>
      </c>
      <c r="N213" s="223">
        <f t="shared" si="26"/>
        <v>1614056.5693967196</v>
      </c>
      <c r="O213" s="223">
        <f t="shared" si="26"/>
        <v>1646700.4399165544</v>
      </c>
      <c r="P213" s="223">
        <f t="shared" si="26"/>
        <v>1679739.570423668</v>
      </c>
      <c r="Q213" s="223">
        <f t="shared" si="26"/>
        <v>1713181.8413454313</v>
      </c>
      <c r="R213" s="223">
        <f t="shared" si="26"/>
        <v>1747035.311958025</v>
      </c>
      <c r="S213" s="223">
        <f t="shared" si="26"/>
        <v>1781308.1426878858</v>
      </c>
      <c r="T213" s="223">
        <f t="shared" si="26"/>
        <v>1816008.8820729586</v>
      </c>
      <c r="U213" s="223">
        <f t="shared" si="26"/>
        <v>1851145.3775964915</v>
      </c>
      <c r="V213" s="223">
        <f t="shared" si="26"/>
        <v>1886729.0133750597</v>
      </c>
      <c r="W213" s="223">
        <f t="shared" si="26"/>
        <v>1922758.2858345588</v>
      </c>
      <c r="X213" s="223">
        <f t="shared" si="26"/>
        <v>1959283.2928727041</v>
      </c>
      <c r="Z213" s="221"/>
      <c r="AA213" s="222" t="s">
        <v>76</v>
      </c>
      <c r="AB213" s="223">
        <f>+SUM(AB189:AB211)</f>
        <v>1387701.2079499501</v>
      </c>
      <c r="AC213" s="223">
        <f t="shared" ref="AC213:AV213" si="27">+SUM(AC189:AC211)</f>
        <v>1361619.6975518949</v>
      </c>
      <c r="AD213" s="223">
        <f t="shared" si="27"/>
        <v>1386682.4845837164</v>
      </c>
      <c r="AE213" s="223">
        <f t="shared" si="27"/>
        <v>1416285.6781084279</v>
      </c>
      <c r="AF213" s="223">
        <f t="shared" si="27"/>
        <v>1446817.7191801076</v>
      </c>
      <c r="AG213" s="223">
        <f t="shared" si="27"/>
        <v>1477662.5390301473</v>
      </c>
      <c r="AH213" s="223">
        <f t="shared" si="27"/>
        <v>1508880.7529121407</v>
      </c>
      <c r="AI213" s="223">
        <f t="shared" si="27"/>
        <v>1540462.4813517544</v>
      </c>
      <c r="AJ213" s="223">
        <f t="shared" si="27"/>
        <v>1572415.9062702097</v>
      </c>
      <c r="AK213" s="223">
        <f t="shared" si="27"/>
        <v>1604747.0307183794</v>
      </c>
      <c r="AL213" s="223">
        <f t="shared" si="27"/>
        <v>1637463.710434986</v>
      </c>
      <c r="AM213" s="223">
        <f t="shared" si="27"/>
        <v>1670573.5591617096</v>
      </c>
      <c r="AN213" s="223">
        <f t="shared" si="27"/>
        <v>1704084.4454776621</v>
      </c>
      <c r="AO213" s="223">
        <f t="shared" si="27"/>
        <v>1738004.3650027341</v>
      </c>
      <c r="AP213" s="223">
        <f t="shared" si="27"/>
        <v>1772341.4948134029</v>
      </c>
      <c r="AQ213" s="223">
        <f t="shared" si="27"/>
        <v>1807104.1146324861</v>
      </c>
      <c r="AR213" s="223">
        <f t="shared" si="27"/>
        <v>1842300.8979021502</v>
      </c>
      <c r="AS213" s="223">
        <f t="shared" si="27"/>
        <v>1877939.8070114893</v>
      </c>
      <c r="AT213" s="223">
        <f t="shared" si="27"/>
        <v>1914032.3917262412</v>
      </c>
      <c r="AU213" s="223">
        <f t="shared" si="27"/>
        <v>1950577.1293832937</v>
      </c>
      <c r="AV213" s="223">
        <f t="shared" si="27"/>
        <v>1987624.8388710378</v>
      </c>
    </row>
    <row r="214" spans="2:48" x14ac:dyDescent="0.3">
      <c r="AB214" s="224"/>
      <c r="AC214" s="224"/>
      <c r="AD214" s="224"/>
      <c r="AE214" s="224"/>
      <c r="AF214" s="224"/>
      <c r="AG214" s="224"/>
      <c r="AH214" s="224"/>
      <c r="AI214" s="224"/>
      <c r="AJ214" s="224"/>
      <c r="AK214" s="224"/>
      <c r="AL214" s="224"/>
      <c r="AM214" s="224"/>
      <c r="AN214" s="224"/>
      <c r="AO214" s="224"/>
      <c r="AP214" s="224"/>
      <c r="AQ214" s="224"/>
      <c r="AR214" s="224"/>
      <c r="AS214" s="224"/>
      <c r="AT214" s="224"/>
      <c r="AU214" s="224"/>
      <c r="AV214" s="224"/>
    </row>
    <row r="215" spans="2:48" x14ac:dyDescent="0.3">
      <c r="D215" s="242"/>
      <c r="AB215" s="224"/>
      <c r="AC215" s="224"/>
      <c r="AD215" s="224"/>
      <c r="AE215" s="224"/>
      <c r="AF215" s="224"/>
      <c r="AG215" s="224"/>
      <c r="AH215" s="224"/>
      <c r="AI215" s="224"/>
      <c r="AJ215" s="224"/>
      <c r="AK215" s="224"/>
      <c r="AL215" s="224"/>
      <c r="AM215" s="224"/>
      <c r="AN215" s="224"/>
      <c r="AO215" s="224"/>
      <c r="AP215" s="224"/>
      <c r="AQ215" s="224"/>
      <c r="AR215" s="224"/>
      <c r="AS215" s="224"/>
      <c r="AT215" s="224"/>
      <c r="AU215" s="224"/>
      <c r="AV215" s="224"/>
    </row>
    <row r="216" spans="2:48" x14ac:dyDescent="0.3">
      <c r="AB216" s="224"/>
      <c r="AC216" s="224"/>
      <c r="AD216" s="224"/>
      <c r="AE216" s="224"/>
      <c r="AF216" s="224"/>
      <c r="AG216" s="224"/>
      <c r="AH216" s="224"/>
      <c r="AI216" s="224"/>
      <c r="AJ216" s="224"/>
      <c r="AK216" s="224"/>
      <c r="AL216" s="224"/>
      <c r="AM216" s="224"/>
      <c r="AN216" s="224"/>
      <c r="AO216" s="224"/>
      <c r="AP216" s="224"/>
      <c r="AQ216" s="224"/>
      <c r="AR216" s="224"/>
      <c r="AS216" s="224"/>
      <c r="AT216" s="224"/>
      <c r="AU216" s="224"/>
      <c r="AV216" s="224"/>
    </row>
    <row r="217" spans="2:48" x14ac:dyDescent="0.3">
      <c r="B217" s="211" t="s">
        <v>100</v>
      </c>
      <c r="Z217" s="211" t="s">
        <v>101</v>
      </c>
    </row>
    <row r="218" spans="2:48" ht="14.4" thickBot="1" x14ac:dyDescent="0.35"/>
    <row r="219" spans="2:48" ht="14.4" thickBot="1" x14ac:dyDescent="0.35">
      <c r="B219" s="212" t="s">
        <v>40</v>
      </c>
      <c r="C219" s="213" t="s">
        <v>41</v>
      </c>
      <c r="D219" s="274">
        <f t="shared" ref="D219:X219" si="28">+D188</f>
        <v>2025</v>
      </c>
      <c r="E219" s="275">
        <f t="shared" si="28"/>
        <v>2026</v>
      </c>
      <c r="F219" s="275">
        <f t="shared" si="28"/>
        <v>2027</v>
      </c>
      <c r="G219" s="275">
        <f t="shared" si="28"/>
        <v>2028</v>
      </c>
      <c r="H219" s="275">
        <f t="shared" si="28"/>
        <v>2029</v>
      </c>
      <c r="I219" s="275">
        <f t="shared" si="28"/>
        <v>2030</v>
      </c>
      <c r="J219" s="275">
        <f t="shared" si="28"/>
        <v>2031</v>
      </c>
      <c r="K219" s="275">
        <f t="shared" si="28"/>
        <v>2032</v>
      </c>
      <c r="L219" s="275">
        <f t="shared" si="28"/>
        <v>2033</v>
      </c>
      <c r="M219" s="275">
        <f t="shared" si="28"/>
        <v>2034</v>
      </c>
      <c r="N219" s="275">
        <f t="shared" si="28"/>
        <v>2035</v>
      </c>
      <c r="O219" s="275">
        <f t="shared" si="28"/>
        <v>2036</v>
      </c>
      <c r="P219" s="275">
        <f t="shared" si="28"/>
        <v>2037</v>
      </c>
      <c r="Q219" s="275">
        <f t="shared" si="28"/>
        <v>2038</v>
      </c>
      <c r="R219" s="275">
        <f t="shared" si="28"/>
        <v>2039</v>
      </c>
      <c r="S219" s="275">
        <f t="shared" si="28"/>
        <v>2040</v>
      </c>
      <c r="T219" s="275">
        <f t="shared" si="28"/>
        <v>2041</v>
      </c>
      <c r="U219" s="275">
        <f t="shared" si="28"/>
        <v>2042</v>
      </c>
      <c r="V219" s="275">
        <f t="shared" si="28"/>
        <v>2043</v>
      </c>
      <c r="W219" s="275">
        <f t="shared" si="28"/>
        <v>2044</v>
      </c>
      <c r="X219" s="275">
        <f t="shared" si="28"/>
        <v>2045</v>
      </c>
      <c r="Z219" s="212" t="s">
        <v>40</v>
      </c>
      <c r="AA219" s="213" t="s">
        <v>41</v>
      </c>
      <c r="AB219" s="274">
        <f t="shared" ref="AB219:AV219" si="29">+D219</f>
        <v>2025</v>
      </c>
      <c r="AC219" s="275">
        <f t="shared" si="29"/>
        <v>2026</v>
      </c>
      <c r="AD219" s="275">
        <f t="shared" si="29"/>
        <v>2027</v>
      </c>
      <c r="AE219" s="275">
        <f t="shared" si="29"/>
        <v>2028</v>
      </c>
      <c r="AF219" s="275">
        <f t="shared" si="29"/>
        <v>2029</v>
      </c>
      <c r="AG219" s="275">
        <f t="shared" si="29"/>
        <v>2030</v>
      </c>
      <c r="AH219" s="275">
        <f t="shared" si="29"/>
        <v>2031</v>
      </c>
      <c r="AI219" s="275">
        <f t="shared" si="29"/>
        <v>2032</v>
      </c>
      <c r="AJ219" s="275">
        <f t="shared" si="29"/>
        <v>2033</v>
      </c>
      <c r="AK219" s="275">
        <f t="shared" si="29"/>
        <v>2034</v>
      </c>
      <c r="AL219" s="275">
        <f t="shared" si="29"/>
        <v>2035</v>
      </c>
      <c r="AM219" s="275">
        <f t="shared" si="29"/>
        <v>2036</v>
      </c>
      <c r="AN219" s="275">
        <f t="shared" si="29"/>
        <v>2037</v>
      </c>
      <c r="AO219" s="275">
        <f t="shared" si="29"/>
        <v>2038</v>
      </c>
      <c r="AP219" s="275">
        <f t="shared" si="29"/>
        <v>2039</v>
      </c>
      <c r="AQ219" s="275">
        <f t="shared" si="29"/>
        <v>2040</v>
      </c>
      <c r="AR219" s="275">
        <f t="shared" si="29"/>
        <v>2041</v>
      </c>
      <c r="AS219" s="275">
        <f t="shared" si="29"/>
        <v>2042</v>
      </c>
      <c r="AT219" s="275">
        <f t="shared" si="29"/>
        <v>2043</v>
      </c>
      <c r="AU219" s="275">
        <f t="shared" si="29"/>
        <v>2044</v>
      </c>
      <c r="AV219" s="275">
        <f t="shared" si="29"/>
        <v>2045</v>
      </c>
    </row>
    <row r="220" spans="2:48" x14ac:dyDescent="0.3">
      <c r="B220" s="214">
        <v>6</v>
      </c>
      <c r="C220" s="215" t="s">
        <v>49</v>
      </c>
      <c r="D220" s="216">
        <f t="shared" ref="D220:X232" si="30">+D189+D159+D129+D99+D69+D39+D9</f>
        <v>2490686.5923997019</v>
      </c>
      <c r="E220" s="217">
        <f t="shared" si="30"/>
        <v>2519924.8689934439</v>
      </c>
      <c r="F220" s="217">
        <f t="shared" si="30"/>
        <v>2550030.0611548135</v>
      </c>
      <c r="G220" s="217">
        <f t="shared" si="30"/>
        <v>2580668.2714694235</v>
      </c>
      <c r="H220" s="217">
        <f t="shared" si="30"/>
        <v>2612561.3399558999</v>
      </c>
      <c r="I220" s="217">
        <f t="shared" si="30"/>
        <v>2645046.6156795775</v>
      </c>
      <c r="J220" s="217">
        <f t="shared" si="30"/>
        <v>2678197.0610365844</v>
      </c>
      <c r="K220" s="217">
        <f t="shared" si="30"/>
        <v>2712004.8045863556</v>
      </c>
      <c r="L220" s="217">
        <f t="shared" si="30"/>
        <v>2746488.4052544264</v>
      </c>
      <c r="M220" s="217">
        <f t="shared" si="30"/>
        <v>2781659.9583870391</v>
      </c>
      <c r="N220" s="217">
        <f t="shared" si="30"/>
        <v>2817533.5515215341</v>
      </c>
      <c r="O220" s="217">
        <f t="shared" si="30"/>
        <v>2854123.104489929</v>
      </c>
      <c r="P220" s="217">
        <f t="shared" si="30"/>
        <v>2891442.9311039476</v>
      </c>
      <c r="Q220" s="217">
        <f t="shared" si="30"/>
        <v>2929507.5966748372</v>
      </c>
      <c r="R220" s="217">
        <f t="shared" si="30"/>
        <v>2968331.9831615305</v>
      </c>
      <c r="S220" s="217">
        <f t="shared" si="30"/>
        <v>3007931.1958342525</v>
      </c>
      <c r="T220" s="217">
        <f t="shared" si="30"/>
        <v>3048320.922059074</v>
      </c>
      <c r="U220" s="217">
        <f t="shared" si="30"/>
        <v>3089516.0686189262</v>
      </c>
      <c r="V220" s="217">
        <f t="shared" si="30"/>
        <v>3131536.1097663324</v>
      </c>
      <c r="W220" s="217">
        <f t="shared" si="30"/>
        <v>3174384.2286366019</v>
      </c>
      <c r="X220" s="217">
        <f t="shared" si="30"/>
        <v>3218129.7410808662</v>
      </c>
      <c r="Z220" s="214">
        <v>6</v>
      </c>
      <c r="AA220" s="215" t="s">
        <v>49</v>
      </c>
      <c r="AB220" s="216">
        <f t="shared" ref="AB220:AV232" si="31">+AB189+AB159+AB129+AB99+AB69+AB39+AB9</f>
        <v>2530736.8328054855</v>
      </c>
      <c r="AC220" s="217">
        <f t="shared" si="31"/>
        <v>2560445.2608868582</v>
      </c>
      <c r="AD220" s="217">
        <f t="shared" si="31"/>
        <v>2591034.544538185</v>
      </c>
      <c r="AE220" s="217">
        <f t="shared" si="31"/>
        <v>2622165.4172746539</v>
      </c>
      <c r="AF220" s="217">
        <f t="shared" si="31"/>
        <v>2654571.326302391</v>
      </c>
      <c r="AG220" s="217">
        <f t="shared" si="31"/>
        <v>2687578.9652597038</v>
      </c>
      <c r="AH220" s="217">
        <f t="shared" si="31"/>
        <v>2721262.4697780493</v>
      </c>
      <c r="AI220" s="217">
        <f t="shared" si="31"/>
        <v>2755613.841844108</v>
      </c>
      <c r="AJ220" s="217">
        <f t="shared" si="31"/>
        <v>2790651.9388109152</v>
      </c>
      <c r="AK220" s="217">
        <f t="shared" si="31"/>
        <v>2826389.0505179046</v>
      </c>
      <c r="AL220" s="217">
        <f t="shared" si="31"/>
        <v>2862839.4910299988</v>
      </c>
      <c r="AM220" s="217">
        <f t="shared" si="31"/>
        <v>2900017.4040101264</v>
      </c>
      <c r="AN220" s="217">
        <f t="shared" si="31"/>
        <v>2937937.3334360989</v>
      </c>
      <c r="AO220" s="217">
        <f t="shared" si="31"/>
        <v>2976614.0788293658</v>
      </c>
      <c r="AP220" s="217">
        <f t="shared" si="31"/>
        <v>3016062.7614507666</v>
      </c>
      <c r="AQ220" s="217">
        <f t="shared" si="31"/>
        <v>3056298.7294632704</v>
      </c>
      <c r="AR220" s="217">
        <f t="shared" si="31"/>
        <v>3097337.9224857832</v>
      </c>
      <c r="AS220" s="217">
        <f t="shared" si="31"/>
        <v>3139195.4870023243</v>
      </c>
      <c r="AT220" s="217">
        <f t="shared" si="31"/>
        <v>3181891.2104113749</v>
      </c>
      <c r="AU220" s="217">
        <f t="shared" si="31"/>
        <v>3225428.3270330816</v>
      </c>
      <c r="AV220" s="217">
        <f t="shared" si="31"/>
        <v>3269877.267317452</v>
      </c>
    </row>
    <row r="221" spans="2:48" x14ac:dyDescent="0.3">
      <c r="B221" s="214">
        <v>8</v>
      </c>
      <c r="C221" s="218" t="s">
        <v>51</v>
      </c>
      <c r="D221" s="216">
        <f t="shared" si="30"/>
        <v>23854.8825808316</v>
      </c>
      <c r="E221" s="217">
        <f t="shared" si="30"/>
        <v>24388.850359938329</v>
      </c>
      <c r="F221" s="217">
        <f t="shared" si="30"/>
        <v>24949.666961063143</v>
      </c>
      <c r="G221" s="217">
        <f t="shared" si="30"/>
        <v>25535.240051107634</v>
      </c>
      <c r="H221" s="217">
        <f t="shared" si="30"/>
        <v>26144.796346904568</v>
      </c>
      <c r="I221" s="217">
        <f t="shared" si="30"/>
        <v>26765.671203538208</v>
      </c>
      <c r="J221" s="217">
        <f t="shared" si="30"/>
        <v>27399.259115287045</v>
      </c>
      <c r="K221" s="217">
        <f t="shared" si="30"/>
        <v>28045.409639238118</v>
      </c>
      <c r="L221" s="217">
        <f t="shared" si="30"/>
        <v>28704.477482869512</v>
      </c>
      <c r="M221" s="217">
        <f t="shared" si="30"/>
        <v>29376.693818495507</v>
      </c>
      <c r="N221" s="217">
        <f t="shared" si="30"/>
        <v>30062.327894183967</v>
      </c>
      <c r="O221" s="217">
        <f t="shared" si="30"/>
        <v>30761.645752734854</v>
      </c>
      <c r="P221" s="217">
        <f t="shared" si="30"/>
        <v>31474.92096688542</v>
      </c>
      <c r="Q221" s="217">
        <f t="shared" si="30"/>
        <v>32202.431916157795</v>
      </c>
      <c r="R221" s="217">
        <f t="shared" si="30"/>
        <v>32944.463032003281</v>
      </c>
      <c r="S221" s="217">
        <f t="shared" si="30"/>
        <v>33701.303013910394</v>
      </c>
      <c r="T221" s="217">
        <f t="shared" si="30"/>
        <v>34473.251686674841</v>
      </c>
      <c r="U221" s="217">
        <f t="shared" si="30"/>
        <v>35260.593956196797</v>
      </c>
      <c r="V221" s="217">
        <f t="shared" si="30"/>
        <v>36063.702024141799</v>
      </c>
      <c r="W221" s="217">
        <f t="shared" si="30"/>
        <v>36882.636728186233</v>
      </c>
      <c r="X221" s="217">
        <f t="shared" si="30"/>
        <v>37718.72286758673</v>
      </c>
      <c r="Z221" s="214">
        <v>8</v>
      </c>
      <c r="AA221" s="218" t="s">
        <v>51</v>
      </c>
      <c r="AB221" s="216">
        <f t="shared" si="31"/>
        <v>24238.469092731375</v>
      </c>
      <c r="AC221" s="217">
        <f t="shared" si="31"/>
        <v>24781.023073726145</v>
      </c>
      <c r="AD221" s="217">
        <f t="shared" si="31"/>
        <v>25350.857605797046</v>
      </c>
      <c r="AE221" s="217">
        <f t="shared" si="31"/>
        <v>25945.846711129441</v>
      </c>
      <c r="AF221" s="217">
        <f t="shared" si="31"/>
        <v>26565.204672162799</v>
      </c>
      <c r="AG221" s="217">
        <f t="shared" si="31"/>
        <v>27196.063196491097</v>
      </c>
      <c r="AH221" s="217">
        <f t="shared" si="31"/>
        <v>27839.839201860872</v>
      </c>
      <c r="AI221" s="217">
        <f t="shared" si="31"/>
        <v>28496.379826237076</v>
      </c>
      <c r="AJ221" s="217">
        <f t="shared" si="31"/>
        <v>29166.045480794055</v>
      </c>
      <c r="AK221" s="217">
        <f t="shared" si="31"/>
        <v>29849.071055096923</v>
      </c>
      <c r="AL221" s="217">
        <f t="shared" si="31"/>
        <v>30545.730126722443</v>
      </c>
      <c r="AM221" s="217">
        <f t="shared" si="31"/>
        <v>31256.293016438834</v>
      </c>
      <c r="AN221" s="217">
        <f t="shared" si="31"/>
        <v>31981.037696032945</v>
      </c>
      <c r="AO221" s="217">
        <f t="shared" si="31"/>
        <v>32720.247021369607</v>
      </c>
      <c r="AP221" s="217">
        <f t="shared" si="31"/>
        <v>33474.209997557882</v>
      </c>
      <c r="AQ221" s="217">
        <f t="shared" si="31"/>
        <v>34243.219966374068</v>
      </c>
      <c r="AR221" s="217">
        <f t="shared" si="31"/>
        <v>35027.581573796568</v>
      </c>
      <c r="AS221" s="217">
        <f t="shared" si="31"/>
        <v>35827.584307012439</v>
      </c>
      <c r="AT221" s="217">
        <f t="shared" si="31"/>
        <v>36643.606352690011</v>
      </c>
      <c r="AU221" s="217">
        <f t="shared" si="31"/>
        <v>37475.709526775463</v>
      </c>
      <c r="AV221" s="217">
        <f t="shared" si="31"/>
        <v>38325.239931297532</v>
      </c>
    </row>
    <row r="222" spans="2:48" x14ac:dyDescent="0.3">
      <c r="B222" s="214">
        <v>9</v>
      </c>
      <c r="C222" s="219" t="s">
        <v>52</v>
      </c>
      <c r="D222" s="216">
        <f t="shared" si="30"/>
        <v>157443.42158492372</v>
      </c>
      <c r="E222" s="217">
        <f t="shared" si="30"/>
        <v>162615.77150479858</v>
      </c>
      <c r="F222" s="217">
        <f t="shared" si="30"/>
        <v>167150.38270351247</v>
      </c>
      <c r="G222" s="217">
        <f t="shared" si="30"/>
        <v>171763.89542038483</v>
      </c>
      <c r="H222" s="217">
        <f t="shared" si="30"/>
        <v>176566.36290073823</v>
      </c>
      <c r="I222" s="217">
        <f t="shared" si="30"/>
        <v>181458.00511477495</v>
      </c>
      <c r="J222" s="217">
        <f t="shared" si="30"/>
        <v>186449.80876457694</v>
      </c>
      <c r="K222" s="217">
        <f t="shared" si="30"/>
        <v>191540.5885663529</v>
      </c>
      <c r="L222" s="217">
        <f t="shared" si="30"/>
        <v>196733.13912847661</v>
      </c>
      <c r="M222" s="217">
        <f t="shared" si="30"/>
        <v>202029.28177168497</v>
      </c>
      <c r="N222" s="217">
        <f t="shared" si="30"/>
        <v>207431.13780142396</v>
      </c>
      <c r="O222" s="217">
        <f t="shared" si="30"/>
        <v>212940.80327002553</v>
      </c>
      <c r="P222" s="217">
        <f t="shared" si="30"/>
        <v>218560.43355539849</v>
      </c>
      <c r="Q222" s="217">
        <f t="shared" si="30"/>
        <v>224292.22190632301</v>
      </c>
      <c r="R222" s="217">
        <f t="shared" si="30"/>
        <v>230138.40925248008</v>
      </c>
      <c r="S222" s="217">
        <f t="shared" si="30"/>
        <v>236101.27014982858</v>
      </c>
      <c r="T222" s="217">
        <f t="shared" si="30"/>
        <v>242183.16680648836</v>
      </c>
      <c r="U222" s="217">
        <f t="shared" si="30"/>
        <v>248386.34389014606</v>
      </c>
      <c r="V222" s="217">
        <f t="shared" si="30"/>
        <v>254713.73383937636</v>
      </c>
      <c r="W222" s="217">
        <f t="shared" si="30"/>
        <v>261165.81597161706</v>
      </c>
      <c r="X222" s="217">
        <f t="shared" si="30"/>
        <v>267753.02788777906</v>
      </c>
      <c r="Z222" s="214">
        <v>9</v>
      </c>
      <c r="AA222" s="219" t="s">
        <v>52</v>
      </c>
      <c r="AB222" s="216">
        <f t="shared" si="31"/>
        <v>159975.11180400939</v>
      </c>
      <c r="AC222" s="217">
        <f t="shared" si="31"/>
        <v>165230.63311059575</v>
      </c>
      <c r="AD222" s="217">
        <f t="shared" si="31"/>
        <v>169838.16085738497</v>
      </c>
      <c r="AE222" s="217">
        <f t="shared" si="31"/>
        <v>174525.85885874456</v>
      </c>
      <c r="AF222" s="217">
        <f t="shared" si="31"/>
        <v>179405.55001618227</v>
      </c>
      <c r="AG222" s="217">
        <f t="shared" si="31"/>
        <v>184375.84983702056</v>
      </c>
      <c r="AH222" s="217">
        <f t="shared" si="31"/>
        <v>189447.92168951145</v>
      </c>
      <c r="AI222" s="217">
        <f t="shared" si="31"/>
        <v>194620.56123049997</v>
      </c>
      <c r="AJ222" s="217">
        <f t="shared" si="31"/>
        <v>199896.60800566257</v>
      </c>
      <c r="AK222" s="217">
        <f t="shared" si="31"/>
        <v>205277.91262257355</v>
      </c>
      <c r="AL222" s="217">
        <f t="shared" si="31"/>
        <v>210766.63049727085</v>
      </c>
      <c r="AM222" s="217">
        <f t="shared" si="31"/>
        <v>216364.89138660743</v>
      </c>
      <c r="AN222" s="217">
        <f t="shared" si="31"/>
        <v>222074.88532696938</v>
      </c>
      <c r="AO222" s="217">
        <f t="shared" si="31"/>
        <v>227898.84083457667</v>
      </c>
      <c r="AP222" s="217">
        <f t="shared" si="31"/>
        <v>233839.03487325986</v>
      </c>
      <c r="AQ222" s="217">
        <f t="shared" si="31"/>
        <v>239897.77857383783</v>
      </c>
      <c r="AR222" s="217">
        <f t="shared" si="31"/>
        <v>246077.4721287367</v>
      </c>
      <c r="AS222" s="217">
        <f t="shared" si="31"/>
        <v>252380.39629989967</v>
      </c>
      <c r="AT222" s="217">
        <f t="shared" si="31"/>
        <v>258809.53067951341</v>
      </c>
      <c r="AU222" s="217">
        <f t="shared" si="31"/>
        <v>265365.36229244078</v>
      </c>
      <c r="AV222" s="217">
        <f t="shared" si="31"/>
        <v>272058.49657621479</v>
      </c>
    </row>
    <row r="223" spans="2:48" x14ac:dyDescent="0.3">
      <c r="B223" s="214">
        <v>10</v>
      </c>
      <c r="C223" s="219" t="s">
        <v>53</v>
      </c>
      <c r="D223" s="216">
        <f t="shared" si="30"/>
        <v>10232497.181451362</v>
      </c>
      <c r="E223" s="217">
        <f t="shared" si="30"/>
        <v>10315412.308466755</v>
      </c>
      <c r="F223" s="217">
        <f t="shared" si="30"/>
        <v>10433564.869697127</v>
      </c>
      <c r="G223" s="217">
        <f t="shared" si="30"/>
        <v>10555272.314586993</v>
      </c>
      <c r="H223" s="217">
        <f t="shared" si="30"/>
        <v>10681964.508165771</v>
      </c>
      <c r="I223" s="217">
        <f t="shared" si="30"/>
        <v>10811009.188808411</v>
      </c>
      <c r="J223" s="217">
        <f t="shared" si="30"/>
        <v>10942696.19281109</v>
      </c>
      <c r="K223" s="217">
        <f t="shared" si="30"/>
        <v>11076994.251621928</v>
      </c>
      <c r="L223" s="217">
        <f t="shared" si="30"/>
        <v>11213977.088814564</v>
      </c>
      <c r="M223" s="217">
        <f t="shared" si="30"/>
        <v>11353692.752006289</v>
      </c>
      <c r="N223" s="217">
        <f t="shared" si="30"/>
        <v>11496197.20260467</v>
      </c>
      <c r="O223" s="217">
        <f t="shared" si="30"/>
        <v>11641545.735823913</v>
      </c>
      <c r="P223" s="217">
        <f t="shared" si="30"/>
        <v>11789795.211925169</v>
      </c>
      <c r="Q223" s="217">
        <f t="shared" si="30"/>
        <v>11941003.490227655</v>
      </c>
      <c r="R223" s="217">
        <f t="shared" si="30"/>
        <v>12095229.687903579</v>
      </c>
      <c r="S223" s="217">
        <f t="shared" si="30"/>
        <v>12252533.809208045</v>
      </c>
      <c r="T223" s="217">
        <f t="shared" si="30"/>
        <v>12412978.170716766</v>
      </c>
      <c r="U223" s="217">
        <f t="shared" si="30"/>
        <v>12576621.988212954</v>
      </c>
      <c r="V223" s="217">
        <f t="shared" si="30"/>
        <v>12743542.62131995</v>
      </c>
      <c r="W223" s="217">
        <f t="shared" si="30"/>
        <v>12913752.714741308</v>
      </c>
      <c r="X223" s="217">
        <f t="shared" si="30"/>
        <v>13087527.619129732</v>
      </c>
      <c r="Z223" s="214">
        <v>10</v>
      </c>
      <c r="AA223" s="219" t="s">
        <v>53</v>
      </c>
      <c r="AB223" s="216">
        <f t="shared" si="31"/>
        <v>10345608.72799883</v>
      </c>
      <c r="AC223" s="217">
        <f t="shared" si="31"/>
        <v>10429441.389699735</v>
      </c>
      <c r="AD223" s="217">
        <f t="shared" si="31"/>
        <v>10548900.395142272</v>
      </c>
      <c r="AE223" s="217">
        <f t="shared" si="31"/>
        <v>10671953.580656415</v>
      </c>
      <c r="AF223" s="217">
        <f t="shared" si="31"/>
        <v>10800046.632102441</v>
      </c>
      <c r="AG223" s="217">
        <f t="shared" si="31"/>
        <v>10930518.182475582</v>
      </c>
      <c r="AH223" s="217">
        <f t="shared" si="31"/>
        <v>11063661.272842858</v>
      </c>
      <c r="AI223" s="217">
        <f t="shared" si="31"/>
        <v>11199444.288910534</v>
      </c>
      <c r="AJ223" s="217">
        <f t="shared" si="31"/>
        <v>11337941.769426819</v>
      </c>
      <c r="AK223" s="217">
        <f t="shared" si="31"/>
        <v>11479202.293279871</v>
      </c>
      <c r="AL223" s="217">
        <f t="shared" si="31"/>
        <v>11623282.440652475</v>
      </c>
      <c r="AM223" s="217">
        <f t="shared" si="31"/>
        <v>11770238.118167683</v>
      </c>
      <c r="AN223" s="217">
        <f t="shared" si="31"/>
        <v>11920126.814800562</v>
      </c>
      <c r="AO223" s="217">
        <f t="shared" si="31"/>
        <v>12073007.02963105</v>
      </c>
      <c r="AP223" s="217">
        <f t="shared" si="31"/>
        <v>12228938.533500254</v>
      </c>
      <c r="AQ223" s="217">
        <f t="shared" si="31"/>
        <v>12387981.994140919</v>
      </c>
      <c r="AR223" s="217">
        <f t="shared" si="31"/>
        <v>12550200.417174093</v>
      </c>
      <c r="AS223" s="217">
        <f t="shared" si="31"/>
        <v>12715653.673142307</v>
      </c>
      <c r="AT223" s="217">
        <f t="shared" si="31"/>
        <v>12884419.977047864</v>
      </c>
      <c r="AU223" s="217">
        <f t="shared" si="31"/>
        <v>13056512.113409042</v>
      </c>
      <c r="AV223" s="217">
        <f t="shared" si="31"/>
        <v>13232208.477479132</v>
      </c>
    </row>
    <row r="224" spans="2:48" x14ac:dyDescent="0.3">
      <c r="B224" s="214">
        <v>13</v>
      </c>
      <c r="C224" s="219" t="s">
        <v>55</v>
      </c>
      <c r="D224" s="216">
        <f t="shared" si="30"/>
        <v>17771.569278121624</v>
      </c>
      <c r="E224" s="217">
        <f t="shared" si="30"/>
        <v>18155.104298756491</v>
      </c>
      <c r="F224" s="217">
        <f t="shared" si="30"/>
        <v>18427.60498443809</v>
      </c>
      <c r="G224" s="217">
        <f t="shared" si="30"/>
        <v>18697.844038606116</v>
      </c>
      <c r="H224" s="217">
        <f t="shared" si="30"/>
        <v>18979.169968062884</v>
      </c>
      <c r="I224" s="217">
        <f t="shared" si="30"/>
        <v>19265.719722148431</v>
      </c>
      <c r="J224" s="217">
        <f t="shared" si="30"/>
        <v>19558.136878961221</v>
      </c>
      <c r="K224" s="217">
        <f t="shared" si="30"/>
        <v>19856.35200520209</v>
      </c>
      <c r="L224" s="217">
        <f t="shared" si="30"/>
        <v>20160.528807517439</v>
      </c>
      <c r="M224" s="217">
        <f t="shared" si="30"/>
        <v>20470.77397789056</v>
      </c>
      <c r="N224" s="217">
        <f t="shared" si="30"/>
        <v>20787.21178124666</v>
      </c>
      <c r="O224" s="217">
        <f t="shared" si="30"/>
        <v>21109.965003197212</v>
      </c>
      <c r="P224" s="217">
        <f t="shared" si="30"/>
        <v>21439.159904613865</v>
      </c>
      <c r="Q224" s="217">
        <f t="shared" si="30"/>
        <v>21774.924964823433</v>
      </c>
      <c r="R224" s="217">
        <f t="shared" si="30"/>
        <v>22117.391456274061</v>
      </c>
      <c r="S224" s="217">
        <f t="shared" si="30"/>
        <v>22466.692621223141</v>
      </c>
      <c r="T224" s="217">
        <f t="shared" si="30"/>
        <v>22822.966836544132</v>
      </c>
      <c r="U224" s="217">
        <f t="shared" si="30"/>
        <v>23186.345593655598</v>
      </c>
      <c r="V224" s="217">
        <f t="shared" si="30"/>
        <v>23557.000673222501</v>
      </c>
      <c r="W224" s="217">
        <f t="shared" si="30"/>
        <v>23934.960153401036</v>
      </c>
      <c r="X224" s="217">
        <f t="shared" si="30"/>
        <v>24320.83546320492</v>
      </c>
      <c r="Z224" s="214">
        <v>13</v>
      </c>
      <c r="AA224" s="219" t="s">
        <v>55</v>
      </c>
      <c r="AB224" s="216">
        <f t="shared" si="31"/>
        <v>17994.061083927278</v>
      </c>
      <c r="AC224" s="217">
        <f t="shared" si="31"/>
        <v>18382.118130647697</v>
      </c>
      <c r="AD224" s="217">
        <f t="shared" si="31"/>
        <v>18657.663900762527</v>
      </c>
      <c r="AE224" s="217">
        <f t="shared" si="31"/>
        <v>18930.889005696659</v>
      </c>
      <c r="AF224" s="217">
        <f t="shared" si="31"/>
        <v>19215.323586588405</v>
      </c>
      <c r="AG224" s="217">
        <f t="shared" si="31"/>
        <v>19505.039715456529</v>
      </c>
      <c r="AH224" s="217">
        <f t="shared" si="31"/>
        <v>19800.688081852088</v>
      </c>
      <c r="AI224" s="217">
        <f t="shared" si="31"/>
        <v>20102.198485237925</v>
      </c>
      <c r="AJ224" s="217">
        <f t="shared" si="31"/>
        <v>20409.736441218862</v>
      </c>
      <c r="AK224" s="217">
        <f t="shared" si="31"/>
        <v>20723.409820724602</v>
      </c>
      <c r="AL224" s="217">
        <f t="shared" si="31"/>
        <v>21043.344261807797</v>
      </c>
      <c r="AM224" s="217">
        <f t="shared" si="31"/>
        <v>21369.663906860893</v>
      </c>
      <c r="AN224" s="217">
        <f t="shared" si="31"/>
        <v>21702.496411938198</v>
      </c>
      <c r="AO224" s="217">
        <f t="shared" si="31"/>
        <v>22041.971676063084</v>
      </c>
      <c r="AP224" s="217">
        <f t="shared" si="31"/>
        <v>22388.222422244242</v>
      </c>
      <c r="AQ224" s="217">
        <f t="shared" si="31"/>
        <v>22741.383365066005</v>
      </c>
      <c r="AR224" s="217">
        <f t="shared" si="31"/>
        <v>23101.594410466303</v>
      </c>
      <c r="AS224" s="217">
        <f t="shared" si="31"/>
        <v>23468.988502843848</v>
      </c>
      <c r="AT224" s="217">
        <f t="shared" si="31"/>
        <v>23843.739321039964</v>
      </c>
      <c r="AU224" s="217">
        <f t="shared" si="31"/>
        <v>24225.875253474467</v>
      </c>
      <c r="AV224" s="217">
        <f t="shared" si="31"/>
        <v>24616.014485451688</v>
      </c>
    </row>
    <row r="225" spans="2:48" x14ac:dyDescent="0.3">
      <c r="B225" s="214">
        <v>14</v>
      </c>
      <c r="C225" s="219" t="s">
        <v>56</v>
      </c>
      <c r="D225" s="216">
        <f t="shared" si="30"/>
        <v>228774.95689733283</v>
      </c>
      <c r="E225" s="217">
        <f t="shared" si="30"/>
        <v>232445.75968794458</v>
      </c>
      <c r="F225" s="217">
        <f t="shared" si="30"/>
        <v>236061.69380660597</v>
      </c>
      <c r="G225" s="217">
        <f t="shared" si="30"/>
        <v>239740.54460743052</v>
      </c>
      <c r="H225" s="217">
        <f t="shared" si="30"/>
        <v>243570.0694012866</v>
      </c>
      <c r="I225" s="217">
        <f t="shared" si="30"/>
        <v>247470.70281899531</v>
      </c>
      <c r="J225" s="217">
        <f t="shared" si="30"/>
        <v>251451.20574195741</v>
      </c>
      <c r="K225" s="217">
        <f t="shared" si="30"/>
        <v>255510.63301569028</v>
      </c>
      <c r="L225" s="217">
        <f t="shared" si="30"/>
        <v>259651.21308257294</v>
      </c>
      <c r="M225" s="217">
        <f t="shared" si="30"/>
        <v>263874.3982778783</v>
      </c>
      <c r="N225" s="217">
        <f t="shared" si="30"/>
        <v>268181.88014701178</v>
      </c>
      <c r="O225" s="217">
        <f t="shared" si="30"/>
        <v>272575.33009834995</v>
      </c>
      <c r="P225" s="217">
        <f t="shared" si="30"/>
        <v>277056.46684694401</v>
      </c>
      <c r="Q225" s="217">
        <f t="shared" si="30"/>
        <v>281627.03930637182</v>
      </c>
      <c r="R225" s="217">
        <f t="shared" si="30"/>
        <v>286288.8344113304</v>
      </c>
      <c r="S225" s="217">
        <f t="shared" si="30"/>
        <v>291043.66591037269</v>
      </c>
      <c r="T225" s="217">
        <f t="shared" si="30"/>
        <v>295893.41744656319</v>
      </c>
      <c r="U225" s="217">
        <f t="shared" si="30"/>
        <v>300839.87893531402</v>
      </c>
      <c r="V225" s="217">
        <f t="shared" si="30"/>
        <v>305885.38872587448</v>
      </c>
      <c r="W225" s="217">
        <f t="shared" si="30"/>
        <v>311030.32902968529</v>
      </c>
      <c r="X225" s="217">
        <f t="shared" si="30"/>
        <v>316283.02287061675</v>
      </c>
      <c r="Z225" s="214">
        <v>14</v>
      </c>
      <c r="AA225" s="219" t="s">
        <v>56</v>
      </c>
      <c r="AB225" s="216">
        <f t="shared" si="31"/>
        <v>231302.92017104838</v>
      </c>
      <c r="AC225" s="217">
        <f t="shared" si="31"/>
        <v>235014.28533249634</v>
      </c>
      <c r="AD225" s="217">
        <f t="shared" si="31"/>
        <v>238670.17552316899</v>
      </c>
      <c r="AE225" s="217">
        <f t="shared" si="31"/>
        <v>242389.67762534265</v>
      </c>
      <c r="AF225" s="217">
        <f t="shared" si="31"/>
        <v>246261.51866817073</v>
      </c>
      <c r="AG225" s="217">
        <f t="shared" si="31"/>
        <v>250205.25408514525</v>
      </c>
      <c r="AH225" s="217">
        <f t="shared" si="31"/>
        <v>254229.74156540606</v>
      </c>
      <c r="AI225" s="217">
        <f t="shared" si="31"/>
        <v>258334.02551051363</v>
      </c>
      <c r="AJ225" s="217">
        <f t="shared" si="31"/>
        <v>262520.35898713541</v>
      </c>
      <c r="AK225" s="217">
        <f t="shared" si="31"/>
        <v>266790.21037884889</v>
      </c>
      <c r="AL225" s="217">
        <f t="shared" si="31"/>
        <v>271145.28992263629</v>
      </c>
      <c r="AM225" s="217">
        <f t="shared" si="31"/>
        <v>275587.28749593662</v>
      </c>
      <c r="AN225" s="217">
        <f t="shared" si="31"/>
        <v>280117.94080560276</v>
      </c>
      <c r="AO225" s="217">
        <f t="shared" si="31"/>
        <v>284739.01809070719</v>
      </c>
      <c r="AP225" s="217">
        <f t="shared" si="31"/>
        <v>289452.32603157562</v>
      </c>
      <c r="AQ225" s="217">
        <f t="shared" si="31"/>
        <v>294259.69841868227</v>
      </c>
      <c r="AR225" s="217">
        <f t="shared" si="31"/>
        <v>299163.03970934765</v>
      </c>
      <c r="AS225" s="217">
        <f t="shared" si="31"/>
        <v>304164.15959754918</v>
      </c>
      <c r="AT225" s="217">
        <f t="shared" si="31"/>
        <v>309265.42227129528</v>
      </c>
      <c r="AU225" s="217">
        <f t="shared" si="31"/>
        <v>314467.21416546323</v>
      </c>
      <c r="AV225" s="217">
        <f t="shared" si="31"/>
        <v>319777.95027333702</v>
      </c>
    </row>
    <row r="226" spans="2:48" x14ac:dyDescent="0.3">
      <c r="B226" s="214">
        <v>18</v>
      </c>
      <c r="C226" s="219" t="s">
        <v>58</v>
      </c>
      <c r="D226" s="216">
        <f t="shared" si="30"/>
        <v>13618948.867641089</v>
      </c>
      <c r="E226" s="217">
        <f t="shared" si="30"/>
        <v>14011556.714316228</v>
      </c>
      <c r="F226" s="217">
        <f t="shared" si="30"/>
        <v>14339279.896073934</v>
      </c>
      <c r="G226" s="217">
        <f t="shared" si="30"/>
        <v>14668132.534782708</v>
      </c>
      <c r="H226" s="217">
        <f t="shared" si="30"/>
        <v>15005556.296892799</v>
      </c>
      <c r="I226" s="217">
        <f t="shared" si="30"/>
        <v>15344368.357585594</v>
      </c>
      <c r="J226" s="217">
        <f t="shared" si="30"/>
        <v>15685216.475025058</v>
      </c>
      <c r="K226" s="217">
        <f t="shared" si="30"/>
        <v>16027928.667808712</v>
      </c>
      <c r="L226" s="217">
        <f t="shared" si="30"/>
        <v>16372595.474879887</v>
      </c>
      <c r="M226" s="217">
        <f t="shared" si="30"/>
        <v>16719242.633771759</v>
      </c>
      <c r="N226" s="217">
        <f t="shared" si="30"/>
        <v>17067912.957967117</v>
      </c>
      <c r="O226" s="217">
        <f t="shared" si="30"/>
        <v>17418646.014550343</v>
      </c>
      <c r="P226" s="217">
        <f t="shared" si="30"/>
        <v>17771483.17909104</v>
      </c>
      <c r="Q226" s="217">
        <f t="shared" si="30"/>
        <v>18126466.363428395</v>
      </c>
      <c r="R226" s="217">
        <f t="shared" si="30"/>
        <v>18483638.544854224</v>
      </c>
      <c r="S226" s="217">
        <f t="shared" si="30"/>
        <v>18843042.890196856</v>
      </c>
      <c r="T226" s="217">
        <f t="shared" si="30"/>
        <v>19204725.950569272</v>
      </c>
      <c r="U226" s="217">
        <f t="shared" si="30"/>
        <v>19568725.500384495</v>
      </c>
      <c r="V226" s="217">
        <f t="shared" si="30"/>
        <v>19935117.462175164</v>
      </c>
      <c r="W226" s="217">
        <f t="shared" si="30"/>
        <v>20303835.118175834</v>
      </c>
      <c r="X226" s="217">
        <f t="shared" si="30"/>
        <v>20675373.862143155</v>
      </c>
      <c r="Z226" s="214">
        <v>18</v>
      </c>
      <c r="AA226" s="219" t="s">
        <v>58</v>
      </c>
      <c r="AB226" s="216">
        <f t="shared" si="31"/>
        <v>13854691.912527092</v>
      </c>
      <c r="AC226" s="217">
        <f t="shared" si="31"/>
        <v>14253432.445310289</v>
      </c>
      <c r="AD226" s="217">
        <f t="shared" si="31"/>
        <v>14586307.116571544</v>
      </c>
      <c r="AE226" s="217">
        <f t="shared" si="31"/>
        <v>14920338.00533225</v>
      </c>
      <c r="AF226" s="217">
        <f t="shared" si="31"/>
        <v>15263084.759663247</v>
      </c>
      <c r="AG226" s="217">
        <f t="shared" si="31"/>
        <v>15607251.591699671</v>
      </c>
      <c r="AH226" s="217">
        <f t="shared" si="31"/>
        <v>15953496.729743466</v>
      </c>
      <c r="AI226" s="217">
        <f t="shared" si="31"/>
        <v>16301645.65897624</v>
      </c>
      <c r="AJ226" s="217">
        <f t="shared" si="31"/>
        <v>16651790.560938662</v>
      </c>
      <c r="AK226" s="217">
        <f t="shared" si="31"/>
        <v>17003957.786237866</v>
      </c>
      <c r="AL226" s="217">
        <f t="shared" si="31"/>
        <v>17358191.038914952</v>
      </c>
      <c r="AM226" s="217">
        <f t="shared" si="31"/>
        <v>17714530.728380468</v>
      </c>
      <c r="AN226" s="217">
        <f t="shared" si="31"/>
        <v>18073019.105839312</v>
      </c>
      <c r="AO226" s="217">
        <f t="shared" si="31"/>
        <v>18433698.97152872</v>
      </c>
      <c r="AP226" s="217">
        <f t="shared" si="31"/>
        <v>18796614.212574311</v>
      </c>
      <c r="AQ226" s="217">
        <f t="shared" si="31"/>
        <v>19161808.913028784</v>
      </c>
      <c r="AR226" s="217">
        <f t="shared" si="31"/>
        <v>19529330.600237459</v>
      </c>
      <c r="AS226" s="217">
        <f t="shared" si="31"/>
        <v>19899217.887438782</v>
      </c>
      <c r="AT226" s="217">
        <f t="shared" si="31"/>
        <v>20271548.158401422</v>
      </c>
      <c r="AU226" s="217">
        <f t="shared" si="31"/>
        <v>20646253.846199766</v>
      </c>
      <c r="AV226" s="217">
        <f t="shared" si="31"/>
        <v>21023838.641578309</v>
      </c>
    </row>
    <row r="227" spans="2:48" x14ac:dyDescent="0.3">
      <c r="B227" s="214">
        <v>20</v>
      </c>
      <c r="C227" s="219" t="s">
        <v>59</v>
      </c>
      <c r="D227" s="216">
        <f t="shared" si="30"/>
        <v>0</v>
      </c>
      <c r="E227" s="217">
        <f t="shared" si="30"/>
        <v>0</v>
      </c>
      <c r="F227" s="217">
        <f t="shared" si="30"/>
        <v>0</v>
      </c>
      <c r="G227" s="217">
        <f t="shared" si="30"/>
        <v>0</v>
      </c>
      <c r="H227" s="217">
        <f t="shared" si="30"/>
        <v>0</v>
      </c>
      <c r="I227" s="217">
        <f t="shared" si="30"/>
        <v>0</v>
      </c>
      <c r="J227" s="217">
        <f t="shared" si="30"/>
        <v>0</v>
      </c>
      <c r="K227" s="217">
        <f t="shared" si="30"/>
        <v>0</v>
      </c>
      <c r="L227" s="217">
        <f t="shared" si="30"/>
        <v>0</v>
      </c>
      <c r="M227" s="217">
        <f t="shared" si="30"/>
        <v>0</v>
      </c>
      <c r="N227" s="217">
        <f t="shared" si="30"/>
        <v>0</v>
      </c>
      <c r="O227" s="217">
        <f t="shared" si="30"/>
        <v>0</v>
      </c>
      <c r="P227" s="217">
        <f t="shared" si="30"/>
        <v>0</v>
      </c>
      <c r="Q227" s="217">
        <f t="shared" si="30"/>
        <v>0</v>
      </c>
      <c r="R227" s="217">
        <f t="shared" si="30"/>
        <v>0</v>
      </c>
      <c r="S227" s="217">
        <f t="shared" si="30"/>
        <v>0</v>
      </c>
      <c r="T227" s="217">
        <f t="shared" si="30"/>
        <v>0</v>
      </c>
      <c r="U227" s="217">
        <f t="shared" si="30"/>
        <v>0</v>
      </c>
      <c r="V227" s="217">
        <f t="shared" si="30"/>
        <v>0</v>
      </c>
      <c r="W227" s="217">
        <f t="shared" si="30"/>
        <v>0</v>
      </c>
      <c r="X227" s="217">
        <f t="shared" si="30"/>
        <v>0</v>
      </c>
      <c r="Z227" s="214">
        <v>20</v>
      </c>
      <c r="AA227" s="219" t="s">
        <v>59</v>
      </c>
      <c r="AB227" s="216">
        <f t="shared" si="31"/>
        <v>0</v>
      </c>
      <c r="AC227" s="217">
        <f t="shared" si="31"/>
        <v>0</v>
      </c>
      <c r="AD227" s="217">
        <f t="shared" si="31"/>
        <v>0</v>
      </c>
      <c r="AE227" s="217">
        <f t="shared" si="31"/>
        <v>0</v>
      </c>
      <c r="AF227" s="217">
        <f t="shared" si="31"/>
        <v>0</v>
      </c>
      <c r="AG227" s="217">
        <f t="shared" si="31"/>
        <v>0</v>
      </c>
      <c r="AH227" s="217">
        <f t="shared" si="31"/>
        <v>0</v>
      </c>
      <c r="AI227" s="217">
        <f t="shared" si="31"/>
        <v>0</v>
      </c>
      <c r="AJ227" s="217">
        <f t="shared" si="31"/>
        <v>0</v>
      </c>
      <c r="AK227" s="217">
        <f t="shared" si="31"/>
        <v>0</v>
      </c>
      <c r="AL227" s="217">
        <f t="shared" si="31"/>
        <v>0</v>
      </c>
      <c r="AM227" s="217">
        <f t="shared" si="31"/>
        <v>0</v>
      </c>
      <c r="AN227" s="217">
        <f t="shared" si="31"/>
        <v>0</v>
      </c>
      <c r="AO227" s="217">
        <f t="shared" si="31"/>
        <v>0</v>
      </c>
      <c r="AP227" s="217">
        <f t="shared" si="31"/>
        <v>0</v>
      </c>
      <c r="AQ227" s="217">
        <f t="shared" si="31"/>
        <v>0</v>
      </c>
      <c r="AR227" s="217">
        <f t="shared" si="31"/>
        <v>0</v>
      </c>
      <c r="AS227" s="217">
        <f t="shared" si="31"/>
        <v>0</v>
      </c>
      <c r="AT227" s="217">
        <f t="shared" si="31"/>
        <v>0</v>
      </c>
      <c r="AU227" s="217">
        <f t="shared" si="31"/>
        <v>0</v>
      </c>
      <c r="AV227" s="217">
        <f t="shared" si="31"/>
        <v>0</v>
      </c>
    </row>
    <row r="228" spans="2:48" x14ac:dyDescent="0.3">
      <c r="B228" s="214">
        <v>21</v>
      </c>
      <c r="C228" s="219" t="s">
        <v>60</v>
      </c>
      <c r="D228" s="216">
        <f t="shared" si="30"/>
        <v>144227.14475930342</v>
      </c>
      <c r="E228" s="217">
        <f t="shared" si="30"/>
        <v>150073.64051446109</v>
      </c>
      <c r="F228" s="217">
        <f t="shared" si="30"/>
        <v>156013.21605462328</v>
      </c>
      <c r="G228" s="217">
        <f t="shared" si="30"/>
        <v>162056.13927042915</v>
      </c>
      <c r="H228" s="217">
        <f t="shared" si="30"/>
        <v>168346.56134384137</v>
      </c>
      <c r="I228" s="217">
        <f t="shared" si="30"/>
        <v>174753.78727182338</v>
      </c>
      <c r="J228" s="217">
        <f t="shared" si="30"/>
        <v>181292.20778030387</v>
      </c>
      <c r="K228" s="217">
        <f t="shared" si="30"/>
        <v>187960.27034751041</v>
      </c>
      <c r="L228" s="217">
        <f t="shared" si="30"/>
        <v>194761.63543887541</v>
      </c>
      <c r="M228" s="217">
        <f t="shared" si="30"/>
        <v>201698.68867725052</v>
      </c>
      <c r="N228" s="217">
        <f t="shared" si="30"/>
        <v>208774.20861483953</v>
      </c>
      <c r="O228" s="217">
        <f t="shared" si="30"/>
        <v>215990.94072652841</v>
      </c>
      <c r="P228" s="217">
        <f t="shared" si="30"/>
        <v>223351.70819369797</v>
      </c>
      <c r="Q228" s="217">
        <f t="shared" si="30"/>
        <v>230859.38380218096</v>
      </c>
      <c r="R228" s="217">
        <f t="shared" si="30"/>
        <v>238516.90279174448</v>
      </c>
      <c r="S228" s="217">
        <f t="shared" si="30"/>
        <v>246327.24444690708</v>
      </c>
      <c r="T228" s="217">
        <f t="shared" si="30"/>
        <v>254293.50286172683</v>
      </c>
      <c r="U228" s="217">
        <f t="shared" si="30"/>
        <v>262418.61817212834</v>
      </c>
      <c r="V228" s="217">
        <f t="shared" si="30"/>
        <v>270706.43137785007</v>
      </c>
      <c r="W228" s="217">
        <f t="shared" si="30"/>
        <v>279157.57030386076</v>
      </c>
      <c r="X228" s="217">
        <f t="shared" si="30"/>
        <v>287785.70644620468</v>
      </c>
      <c r="Z228" s="214">
        <v>21</v>
      </c>
      <c r="AA228" s="219" t="s">
        <v>60</v>
      </c>
      <c r="AB228" s="216">
        <f t="shared" si="31"/>
        <v>146210.26799974387</v>
      </c>
      <c r="AC228" s="217">
        <f t="shared" si="31"/>
        <v>152137.15307153488</v>
      </c>
      <c r="AD228" s="217">
        <f t="shared" si="31"/>
        <v>158158.39777537421</v>
      </c>
      <c r="AE228" s="217">
        <f t="shared" si="31"/>
        <v>164284.41118539753</v>
      </c>
      <c r="AF228" s="217">
        <f t="shared" si="31"/>
        <v>170661.32656231918</v>
      </c>
      <c r="AG228" s="217">
        <f t="shared" si="31"/>
        <v>177156.65184681094</v>
      </c>
      <c r="AH228" s="217">
        <f t="shared" si="31"/>
        <v>183784.97563728297</v>
      </c>
      <c r="AI228" s="217">
        <f t="shared" si="31"/>
        <v>190544.72406478872</v>
      </c>
      <c r="AJ228" s="217">
        <f t="shared" si="31"/>
        <v>197439.60792615992</v>
      </c>
      <c r="AK228" s="217">
        <f t="shared" si="31"/>
        <v>204472.04564656268</v>
      </c>
      <c r="AL228" s="217">
        <f t="shared" si="31"/>
        <v>211644.85398329355</v>
      </c>
      <c r="AM228" s="217">
        <f t="shared" si="31"/>
        <v>218960.8161615181</v>
      </c>
      <c r="AN228" s="217">
        <f t="shared" si="31"/>
        <v>226422.79418136127</v>
      </c>
      <c r="AO228" s="217">
        <f t="shared" si="31"/>
        <v>234033.70032946108</v>
      </c>
      <c r="AP228" s="217">
        <f t="shared" si="31"/>
        <v>241796.51020513094</v>
      </c>
      <c r="AQ228" s="217">
        <f t="shared" si="31"/>
        <v>249714.24405805193</v>
      </c>
      <c r="AR228" s="217">
        <f t="shared" si="31"/>
        <v>257790.0385260756</v>
      </c>
      <c r="AS228" s="217">
        <f t="shared" si="31"/>
        <v>266026.87417199509</v>
      </c>
      <c r="AT228" s="217">
        <f t="shared" si="31"/>
        <v>274428.6448092956</v>
      </c>
      <c r="AU228" s="217">
        <f t="shared" si="31"/>
        <v>282995.98689553875</v>
      </c>
      <c r="AV228" s="217">
        <f t="shared" si="31"/>
        <v>291742.75990983989</v>
      </c>
    </row>
    <row r="229" spans="2:48" x14ac:dyDescent="0.3">
      <c r="B229" s="214">
        <v>22</v>
      </c>
      <c r="C229" s="219" t="s">
        <v>61</v>
      </c>
      <c r="D229" s="216">
        <f t="shared" si="30"/>
        <v>1276378.5096744972</v>
      </c>
      <c r="E229" s="217">
        <f t="shared" si="30"/>
        <v>1314342.0624586286</v>
      </c>
      <c r="F229" s="217">
        <f t="shared" si="30"/>
        <v>1354774.1819841946</v>
      </c>
      <c r="G229" s="217">
        <f t="shared" si="30"/>
        <v>1395560.3132389341</v>
      </c>
      <c r="H229" s="217">
        <f t="shared" si="30"/>
        <v>1436417.1077351752</v>
      </c>
      <c r="I229" s="217">
        <f t="shared" si="30"/>
        <v>1477307.2508256845</v>
      </c>
      <c r="J229" s="217">
        <f t="shared" si="30"/>
        <v>1518234.851197469</v>
      </c>
      <c r="K229" s="217">
        <f t="shared" si="30"/>
        <v>1559199.4655910295</v>
      </c>
      <c r="L229" s="217">
        <f t="shared" si="30"/>
        <v>1600202.1391035221</v>
      </c>
      <c r="M229" s="217">
        <f t="shared" si="30"/>
        <v>1641243.5528526136</v>
      </c>
      <c r="N229" s="217">
        <f t="shared" si="30"/>
        <v>1682324.5001409715</v>
      </c>
      <c r="O229" s="217">
        <f t="shared" si="30"/>
        <v>1723445.7648273911</v>
      </c>
      <c r="P229" s="217">
        <f t="shared" si="30"/>
        <v>1764608.1529565901</v>
      </c>
      <c r="Q229" s="217">
        <f t="shared" si="30"/>
        <v>1805812.4847358246</v>
      </c>
      <c r="R229" s="217">
        <f t="shared" si="30"/>
        <v>1847059.5982035405</v>
      </c>
      <c r="S229" s="217">
        <f t="shared" si="30"/>
        <v>1888350.343973364</v>
      </c>
      <c r="T229" s="217">
        <f t="shared" si="30"/>
        <v>1929685.6054381181</v>
      </c>
      <c r="U229" s="217">
        <f t="shared" si="30"/>
        <v>1971066.2220341468</v>
      </c>
      <c r="V229" s="217">
        <f t="shared" si="30"/>
        <v>2012493.2904028404</v>
      </c>
      <c r="W229" s="217">
        <f t="shared" si="30"/>
        <v>2053966.9897941076</v>
      </c>
      <c r="X229" s="217">
        <f t="shared" si="30"/>
        <v>2095491.2235480966</v>
      </c>
      <c r="Z229" s="214">
        <v>22</v>
      </c>
      <c r="AA229" s="219" t="s">
        <v>61</v>
      </c>
      <c r="AB229" s="216">
        <f t="shared" si="31"/>
        <v>1293928.7141825221</v>
      </c>
      <c r="AC229" s="217">
        <f t="shared" si="31"/>
        <v>1332414.2658174364</v>
      </c>
      <c r="AD229" s="217">
        <f t="shared" si="31"/>
        <v>1373402.3269864782</v>
      </c>
      <c r="AE229" s="217">
        <f t="shared" si="31"/>
        <v>1414749.2675459692</v>
      </c>
      <c r="AF229" s="217">
        <f t="shared" si="31"/>
        <v>1456167.8429665349</v>
      </c>
      <c r="AG229" s="217">
        <f t="shared" si="31"/>
        <v>1497620.2255245368</v>
      </c>
      <c r="AH229" s="217">
        <f t="shared" si="31"/>
        <v>1539110.5804014318</v>
      </c>
      <c r="AI229" s="217">
        <f t="shared" si="31"/>
        <v>1580638.4582429056</v>
      </c>
      <c r="AJ229" s="217">
        <f t="shared" si="31"/>
        <v>1622204.918516197</v>
      </c>
      <c r="AK229" s="217">
        <f t="shared" si="31"/>
        <v>1663810.6517043367</v>
      </c>
      <c r="AL229" s="217">
        <f t="shared" si="31"/>
        <v>1705456.4620179057</v>
      </c>
      <c r="AM229" s="217">
        <f t="shared" si="31"/>
        <v>1747143.1440937642</v>
      </c>
      <c r="AN229" s="217">
        <f t="shared" si="31"/>
        <v>1788871.5150597405</v>
      </c>
      <c r="AO229" s="217">
        <f t="shared" si="31"/>
        <v>1830642.4064009418</v>
      </c>
      <c r="AP229" s="217">
        <f t="shared" si="31"/>
        <v>1872456.6676788391</v>
      </c>
      <c r="AQ229" s="217">
        <f t="shared" si="31"/>
        <v>1914315.1612029949</v>
      </c>
      <c r="AR229" s="217">
        <f t="shared" si="31"/>
        <v>1956218.7825128941</v>
      </c>
      <c r="AS229" s="217">
        <f t="shared" si="31"/>
        <v>1998168.3825871123</v>
      </c>
      <c r="AT229" s="217">
        <f t="shared" si="31"/>
        <v>2040165.0731458778</v>
      </c>
      <c r="AU229" s="217">
        <f t="shared" si="31"/>
        <v>2082209.0359037763</v>
      </c>
      <c r="AV229" s="217">
        <f t="shared" si="31"/>
        <v>2124304.2278718855</v>
      </c>
    </row>
    <row r="230" spans="2:48" x14ac:dyDescent="0.3">
      <c r="B230" s="214">
        <v>23</v>
      </c>
      <c r="C230" s="219" t="s">
        <v>62</v>
      </c>
      <c r="D230" s="216">
        <f t="shared" si="30"/>
        <v>2044519.0596845306</v>
      </c>
      <c r="E230" s="217">
        <f t="shared" si="30"/>
        <v>2080746.1499614685</v>
      </c>
      <c r="F230" s="217">
        <f t="shared" si="30"/>
        <v>2126021.9355811933</v>
      </c>
      <c r="G230" s="217">
        <f t="shared" si="30"/>
        <v>2174528.4790949235</v>
      </c>
      <c r="H230" s="217">
        <f t="shared" si="30"/>
        <v>2225021.6958912453</v>
      </c>
      <c r="I230" s="217">
        <f t="shared" si="30"/>
        <v>2276452.4972063205</v>
      </c>
      <c r="J230" s="217">
        <f t="shared" si="30"/>
        <v>2328936.397394266</v>
      </c>
      <c r="K230" s="217">
        <f t="shared" si="30"/>
        <v>2382460.9343631575</v>
      </c>
      <c r="L230" s="217">
        <f t="shared" si="30"/>
        <v>2437055.4906683145</v>
      </c>
      <c r="M230" s="217">
        <f t="shared" si="30"/>
        <v>2492739.2157039205</v>
      </c>
      <c r="N230" s="217">
        <f t="shared" si="30"/>
        <v>2549534.4129079985</v>
      </c>
      <c r="O230" s="217">
        <f t="shared" si="30"/>
        <v>2607463.1202069256</v>
      </c>
      <c r="P230" s="217">
        <f t="shared" si="30"/>
        <v>2666547.99927712</v>
      </c>
      <c r="Q230" s="217">
        <f t="shared" si="30"/>
        <v>2726812.1099699251</v>
      </c>
      <c r="R230" s="217">
        <f t="shared" si="30"/>
        <v>2788279.0134543939</v>
      </c>
      <c r="S230" s="217">
        <f t="shared" si="30"/>
        <v>2850972.6244467851</v>
      </c>
      <c r="T230" s="217">
        <f t="shared" si="30"/>
        <v>2914917.7792395339</v>
      </c>
      <c r="U230" s="217">
        <f t="shared" si="30"/>
        <v>2980138.0783031425</v>
      </c>
      <c r="V230" s="217">
        <f t="shared" si="30"/>
        <v>3046664.3533417862</v>
      </c>
      <c r="W230" s="217">
        <f t="shared" si="30"/>
        <v>3114501.6439063968</v>
      </c>
      <c r="X230" s="217">
        <f t="shared" si="30"/>
        <v>3183759.6910930309</v>
      </c>
      <c r="Z230" s="214">
        <v>23</v>
      </c>
      <c r="AA230" s="219" t="s">
        <v>62</v>
      </c>
      <c r="AB230" s="216">
        <f t="shared" si="31"/>
        <v>2071881.591850681</v>
      </c>
      <c r="AC230" s="217">
        <f t="shared" si="31"/>
        <v>2108594.0627000695</v>
      </c>
      <c r="AD230" s="217">
        <f t="shared" si="31"/>
        <v>2154473.8571521798</v>
      </c>
      <c r="AE230" s="217">
        <f t="shared" si="31"/>
        <v>2203627.386179714</v>
      </c>
      <c r="AF230" s="217">
        <f t="shared" si="31"/>
        <v>2254794.0869525503</v>
      </c>
      <c r="AG230" s="217">
        <f t="shared" si="31"/>
        <v>2306910.8778476655</v>
      </c>
      <c r="AH230" s="217">
        <f t="shared" si="31"/>
        <v>2360094.8139621005</v>
      </c>
      <c r="AI230" s="217">
        <f t="shared" si="31"/>
        <v>2414333.2669832073</v>
      </c>
      <c r="AJ230" s="217">
        <f t="shared" si="31"/>
        <v>2469656.0113739977</v>
      </c>
      <c r="AK230" s="217">
        <f t="shared" si="31"/>
        <v>2526082.4519453458</v>
      </c>
      <c r="AL230" s="217">
        <f t="shared" si="31"/>
        <v>2583635.189620926</v>
      </c>
      <c r="AM230" s="217">
        <f t="shared" si="31"/>
        <v>2642336.5562713742</v>
      </c>
      <c r="AN230" s="217">
        <f t="shared" si="31"/>
        <v>2702209.5158369904</v>
      </c>
      <c r="AO230" s="217">
        <f t="shared" si="31"/>
        <v>2763277.4357438898</v>
      </c>
      <c r="AP230" s="217">
        <f t="shared" si="31"/>
        <v>2825564.1914225575</v>
      </c>
      <c r="AQ230" s="217">
        <f t="shared" si="31"/>
        <v>2889094.0165663175</v>
      </c>
      <c r="AR230" s="217">
        <f t="shared" si="31"/>
        <v>2953892.0787367462</v>
      </c>
      <c r="AS230" s="217">
        <f t="shared" si="31"/>
        <v>3019982.293189982</v>
      </c>
      <c r="AT230" s="217">
        <f t="shared" si="31"/>
        <v>3087395.9028667929</v>
      </c>
      <c r="AU230" s="217">
        <f t="shared" si="31"/>
        <v>3156138.0145361731</v>
      </c>
      <c r="AV230" s="217">
        <f t="shared" si="31"/>
        <v>3226319.8330327873</v>
      </c>
    </row>
    <row r="231" spans="2:48" x14ac:dyDescent="0.3">
      <c r="B231" s="214">
        <v>26</v>
      </c>
      <c r="C231" s="219" t="s">
        <v>63</v>
      </c>
      <c r="D231" s="216">
        <f t="shared" si="30"/>
        <v>90473.37481267401</v>
      </c>
      <c r="E231" s="217">
        <f t="shared" si="30"/>
        <v>95436.347642850509</v>
      </c>
      <c r="F231" s="217">
        <f t="shared" si="30"/>
        <v>100407.89568428911</v>
      </c>
      <c r="G231" s="217">
        <f t="shared" si="30"/>
        <v>105465.94787589126</v>
      </c>
      <c r="H231" s="217">
        <f t="shared" si="30"/>
        <v>110731.16174975011</v>
      </c>
      <c r="I231" s="217">
        <f t="shared" si="30"/>
        <v>116094.14287490371</v>
      </c>
      <c r="J231" s="217">
        <f t="shared" si="30"/>
        <v>121566.93658772687</v>
      </c>
      <c r="K231" s="217">
        <f t="shared" si="30"/>
        <v>127148.24339526359</v>
      </c>
      <c r="L231" s="217">
        <f t="shared" si="30"/>
        <v>132841.12718307739</v>
      </c>
      <c r="M231" s="217">
        <f t="shared" si="30"/>
        <v>138647.58476702406</v>
      </c>
      <c r="N231" s="217">
        <f t="shared" si="30"/>
        <v>144569.94185298518</v>
      </c>
      <c r="O231" s="217">
        <f t="shared" si="30"/>
        <v>150610.4964604401</v>
      </c>
      <c r="P231" s="217">
        <f t="shared" si="30"/>
        <v>156771.61165081829</v>
      </c>
      <c r="Q231" s="217">
        <f t="shared" si="30"/>
        <v>163055.69200550497</v>
      </c>
      <c r="R231" s="217">
        <f t="shared" si="30"/>
        <v>169465.19438112486</v>
      </c>
      <c r="S231" s="217">
        <f t="shared" si="30"/>
        <v>176002.61250067438</v>
      </c>
      <c r="T231" s="217">
        <f t="shared" si="30"/>
        <v>182670.53618511831</v>
      </c>
      <c r="U231" s="217">
        <f t="shared" si="30"/>
        <v>189471.42638926685</v>
      </c>
      <c r="V231" s="217">
        <f t="shared" si="30"/>
        <v>196408.49810964611</v>
      </c>
      <c r="W231" s="217">
        <f t="shared" si="30"/>
        <v>203482.27684878913</v>
      </c>
      <c r="X231" s="217">
        <f t="shared" si="30"/>
        <v>210704.2059327258</v>
      </c>
      <c r="Z231" s="214">
        <v>26</v>
      </c>
      <c r="AA231" s="219" t="s">
        <v>63</v>
      </c>
      <c r="AB231" s="216">
        <f t="shared" si="31"/>
        <v>91717.383716348268</v>
      </c>
      <c r="AC231" s="217">
        <f t="shared" si="31"/>
        <v>96748.597422939696</v>
      </c>
      <c r="AD231" s="217">
        <f t="shared" si="31"/>
        <v>101788.50424994809</v>
      </c>
      <c r="AE231" s="217">
        <f t="shared" si="31"/>
        <v>106916.10465918474</v>
      </c>
      <c r="AF231" s="217">
        <f t="shared" si="31"/>
        <v>112253.71522380917</v>
      </c>
      <c r="AG231" s="217">
        <f t="shared" si="31"/>
        <v>117690.4373394336</v>
      </c>
      <c r="AH231" s="217">
        <f t="shared" si="31"/>
        <v>123238.48196580813</v>
      </c>
      <c r="AI231" s="217">
        <f t="shared" si="31"/>
        <v>128896.53174194849</v>
      </c>
      <c r="AJ231" s="217">
        <f t="shared" si="31"/>
        <v>134667.6926818447</v>
      </c>
      <c r="AK231" s="217">
        <f t="shared" si="31"/>
        <v>140553.98905757064</v>
      </c>
      <c r="AL231" s="217">
        <f t="shared" si="31"/>
        <v>146557.77855346372</v>
      </c>
      <c r="AM231" s="217">
        <f t="shared" si="31"/>
        <v>152681.39078677114</v>
      </c>
      <c r="AN231" s="217">
        <f t="shared" si="31"/>
        <v>158927.221311017</v>
      </c>
      <c r="AO231" s="217">
        <f t="shared" si="31"/>
        <v>165297.70777058063</v>
      </c>
      <c r="AP231" s="217">
        <f t="shared" si="31"/>
        <v>171795.34080386534</v>
      </c>
      <c r="AQ231" s="217">
        <f t="shared" si="31"/>
        <v>178422.64842255865</v>
      </c>
      <c r="AR231" s="217">
        <f t="shared" si="31"/>
        <v>185182.2560576637</v>
      </c>
      <c r="AS231" s="217">
        <f t="shared" si="31"/>
        <v>192076.65850211927</v>
      </c>
      <c r="AT231" s="217">
        <f t="shared" si="31"/>
        <v>199109.11495865369</v>
      </c>
      <c r="AU231" s="217">
        <f t="shared" si="31"/>
        <v>206280.15815545997</v>
      </c>
      <c r="AV231" s="217">
        <f t="shared" si="31"/>
        <v>213601.38876430073</v>
      </c>
    </row>
    <row r="232" spans="2:48" x14ac:dyDescent="0.3">
      <c r="B232" s="214">
        <v>28</v>
      </c>
      <c r="C232" s="219" t="s">
        <v>64</v>
      </c>
      <c r="D232" s="216">
        <f t="shared" si="30"/>
        <v>55543.006680241815</v>
      </c>
      <c r="E232" s="217">
        <f t="shared" si="30"/>
        <v>56700.986780307547</v>
      </c>
      <c r="F232" s="217">
        <f t="shared" si="30"/>
        <v>57546.183642245043</v>
      </c>
      <c r="G232" s="217">
        <f t="shared" ref="G232:X232" si="32">+G201+G171+G141+G111+G81+G51+G21</f>
        <v>58399.363151023012</v>
      </c>
      <c r="H232" s="217">
        <f t="shared" si="32"/>
        <v>59287.344322575686</v>
      </c>
      <c r="I232" s="217">
        <f t="shared" si="32"/>
        <v>60191.811137763594</v>
      </c>
      <c r="J232" s="217">
        <f t="shared" si="32"/>
        <v>61114.797787330339</v>
      </c>
      <c r="K232" s="217">
        <f t="shared" si="32"/>
        <v>62056.085169026504</v>
      </c>
      <c r="L232" s="217">
        <f t="shared" si="32"/>
        <v>63016.190008162259</v>
      </c>
      <c r="M232" s="217">
        <f t="shared" si="32"/>
        <v>63995.449067790272</v>
      </c>
      <c r="N232" s="217">
        <f t="shared" si="32"/>
        <v>64994.254578193388</v>
      </c>
      <c r="O232" s="217">
        <f t="shared" si="32"/>
        <v>66012.994100354612</v>
      </c>
      <c r="P232" s="217">
        <f t="shared" si="32"/>
        <v>67052.066164578428</v>
      </c>
      <c r="Q232" s="217">
        <f t="shared" si="32"/>
        <v>68111.87630351093</v>
      </c>
      <c r="R232" s="217">
        <f t="shared" si="32"/>
        <v>69192.838866015954</v>
      </c>
      <c r="S232" s="217">
        <f t="shared" si="32"/>
        <v>70295.374418475112</v>
      </c>
      <c r="T232" s="217">
        <f t="shared" si="32"/>
        <v>71419.919734175652</v>
      </c>
      <c r="U232" s="217">
        <f t="shared" si="32"/>
        <v>72566.889853192522</v>
      </c>
      <c r="V232" s="217">
        <f t="shared" si="32"/>
        <v>73736.826984483094</v>
      </c>
      <c r="W232" s="217">
        <f t="shared" si="32"/>
        <v>74929.819754830271</v>
      </c>
      <c r="X232" s="217">
        <f t="shared" si="32"/>
        <v>76147.798078124441</v>
      </c>
      <c r="Z232" s="214">
        <v>28</v>
      </c>
      <c r="AA232" s="219" t="s">
        <v>64</v>
      </c>
      <c r="AB232" s="216">
        <f t="shared" si="31"/>
        <v>56436.138227660107</v>
      </c>
      <c r="AC232" s="217">
        <f t="shared" si="31"/>
        <v>57612.738647734921</v>
      </c>
      <c r="AD232" s="217">
        <f t="shared" si="31"/>
        <v>58471.52627521236</v>
      </c>
      <c r="AE232" s="217">
        <f t="shared" ref="AE232:AV232" si="33">+AE201+AE171+AE141+AE111+AE81+AE51+AE21</f>
        <v>59338.424910491478</v>
      </c>
      <c r="AF232" s="217">
        <f t="shared" si="33"/>
        <v>60240.684819282709</v>
      </c>
      <c r="AG232" s="217">
        <f t="shared" si="33"/>
        <v>61159.695460858813</v>
      </c>
      <c r="AH232" s="217">
        <f t="shared" si="33"/>
        <v>62097.523735750576</v>
      </c>
      <c r="AI232" s="217">
        <f t="shared" si="33"/>
        <v>63053.947018544481</v>
      </c>
      <c r="AJ232" s="217">
        <f t="shared" si="33"/>
        <v>64029.490343493497</v>
      </c>
      <c r="AK232" s="217">
        <f t="shared" si="33"/>
        <v>65024.49588880036</v>
      </c>
      <c r="AL232" s="217">
        <f t="shared" si="33"/>
        <v>66039.362191810782</v>
      </c>
      <c r="AM232" s="217">
        <f t="shared" si="33"/>
        <v>67074.48304548829</v>
      </c>
      <c r="AN232" s="217">
        <f t="shared" si="33"/>
        <v>68130.263388504856</v>
      </c>
      <c r="AO232" s="217">
        <f t="shared" si="33"/>
        <v>69207.115274471376</v>
      </c>
      <c r="AP232" s="217">
        <f t="shared" si="33"/>
        <v>70305.45971498148</v>
      </c>
      <c r="AQ232" s="217">
        <f t="shared" si="33"/>
        <v>71425.724039124194</v>
      </c>
      <c r="AR232" s="217">
        <f t="shared" si="33"/>
        <v>72568.35204350116</v>
      </c>
      <c r="AS232" s="217">
        <f t="shared" si="33"/>
        <v>73733.765442031887</v>
      </c>
      <c r="AT232" s="217">
        <f t="shared" si="33"/>
        <v>74922.515162393567</v>
      </c>
      <c r="AU232" s="217">
        <f t="shared" si="33"/>
        <v>76134.691256487946</v>
      </c>
      <c r="AV232" s="217">
        <f t="shared" si="33"/>
        <v>77372.254671220668</v>
      </c>
    </row>
    <row r="233" spans="2:48" x14ac:dyDescent="0.3">
      <c r="B233" s="214">
        <v>29</v>
      </c>
      <c r="C233" s="219" t="s">
        <v>65</v>
      </c>
      <c r="D233" s="216">
        <f t="shared" ref="D233:X233" si="34">+D202+D172+D142+D112+D82+D52+D22</f>
        <v>95985.854352079652</v>
      </c>
      <c r="E233" s="217">
        <f t="shared" si="34"/>
        <v>98329.762722624713</v>
      </c>
      <c r="F233" s="217">
        <f t="shared" si="34"/>
        <v>100912.97363665803</v>
      </c>
      <c r="G233" s="217">
        <f t="shared" si="34"/>
        <v>103541.13201231681</v>
      </c>
      <c r="H233" s="217">
        <f t="shared" si="34"/>
        <v>106276.93137104856</v>
      </c>
      <c r="I233" s="217">
        <f t="shared" si="34"/>
        <v>109063.5304864104</v>
      </c>
      <c r="J233" s="217">
        <f t="shared" si="34"/>
        <v>111907.18810198214</v>
      </c>
      <c r="K233" s="217">
        <f t="shared" si="34"/>
        <v>114807.229002648</v>
      </c>
      <c r="L233" s="217">
        <f t="shared" si="34"/>
        <v>117765.24517998913</v>
      </c>
      <c r="M233" s="217">
        <f t="shared" si="34"/>
        <v>120782.27417733589</v>
      </c>
      <c r="N233" s="217">
        <f t="shared" si="34"/>
        <v>123859.52442891557</v>
      </c>
      <c r="O233" s="217">
        <f t="shared" si="34"/>
        <v>126998.18998313125</v>
      </c>
      <c r="P233" s="217">
        <f t="shared" si="34"/>
        <v>130199.49868411204</v>
      </c>
      <c r="Q233" s="217">
        <f t="shared" si="34"/>
        <v>133464.69994971051</v>
      </c>
      <c r="R233" s="217">
        <f t="shared" si="34"/>
        <v>136795.07035993645</v>
      </c>
      <c r="S233" s="217">
        <f t="shared" si="34"/>
        <v>140191.90565052591</v>
      </c>
      <c r="T233" s="217">
        <f t="shared" si="34"/>
        <v>143656.55148961401</v>
      </c>
      <c r="U233" s="217">
        <f t="shared" si="34"/>
        <v>147190.28658662323</v>
      </c>
      <c r="V233" s="217">
        <f t="shared" si="34"/>
        <v>150794.7814502251</v>
      </c>
      <c r="W233" s="217">
        <f t="shared" si="34"/>
        <v>154470.30913096003</v>
      </c>
      <c r="X233" s="217">
        <f t="shared" si="34"/>
        <v>158222.81556849246</v>
      </c>
      <c r="Z233" s="214">
        <v>29</v>
      </c>
      <c r="AA233" s="219" t="s">
        <v>65</v>
      </c>
      <c r="AB233" s="216">
        <f t="shared" ref="AB233:AV241" si="35">+AB202+AB172+AB142+AB112+AB82+AB52+AB22</f>
        <v>97305.659849420743</v>
      </c>
      <c r="AC233" s="217">
        <f t="shared" si="35"/>
        <v>99681.79696006079</v>
      </c>
      <c r="AD233" s="217">
        <f t="shared" si="35"/>
        <v>102300.52702416205</v>
      </c>
      <c r="AE233" s="217">
        <f t="shared" si="35"/>
        <v>104964.82257748616</v>
      </c>
      <c r="AF233" s="217">
        <f t="shared" si="35"/>
        <v>107738.23917740048</v>
      </c>
      <c r="AG233" s="217">
        <f t="shared" si="35"/>
        <v>110563.15403059848</v>
      </c>
      <c r="AH233" s="217">
        <f t="shared" si="35"/>
        <v>113445.91193838438</v>
      </c>
      <c r="AI233" s="217">
        <f t="shared" si="35"/>
        <v>116385.82840143442</v>
      </c>
      <c r="AJ233" s="217">
        <f t="shared" si="35"/>
        <v>119384.51730121397</v>
      </c>
      <c r="AK233" s="217">
        <f t="shared" si="35"/>
        <v>122443.03044727427</v>
      </c>
      <c r="AL233" s="217">
        <f t="shared" si="35"/>
        <v>125562.59288981312</v>
      </c>
      <c r="AM233" s="217">
        <f t="shared" si="35"/>
        <v>128744.41509539931</v>
      </c>
      <c r="AN233" s="217">
        <f t="shared" si="35"/>
        <v>131989.74179101858</v>
      </c>
      <c r="AO233" s="217">
        <f t="shared" si="35"/>
        <v>135299.83957401902</v>
      </c>
      <c r="AP233" s="217">
        <f t="shared" si="35"/>
        <v>138676.00257738557</v>
      </c>
      <c r="AQ233" s="217">
        <f t="shared" si="35"/>
        <v>142119.54435322061</v>
      </c>
      <c r="AR233" s="217">
        <f t="shared" si="35"/>
        <v>145631.82907259621</v>
      </c>
      <c r="AS233" s="217">
        <f t="shared" si="35"/>
        <v>149214.15302718928</v>
      </c>
      <c r="AT233" s="217">
        <f t="shared" si="35"/>
        <v>152868.20969516563</v>
      </c>
      <c r="AU233" s="217">
        <f t="shared" si="35"/>
        <v>156594.27588151069</v>
      </c>
      <c r="AV233" s="217">
        <f t="shared" si="35"/>
        <v>160398.37928255921</v>
      </c>
    </row>
    <row r="234" spans="2:48" x14ac:dyDescent="0.3">
      <c r="B234" s="214">
        <v>31</v>
      </c>
      <c r="C234" s="219" t="s">
        <v>66</v>
      </c>
      <c r="D234" s="216">
        <f t="shared" ref="D234:X234" si="36">+D203+D173+D143+D113+D83+D53+D23</f>
        <v>161546.88080712996</v>
      </c>
      <c r="E234" s="217">
        <f t="shared" si="36"/>
        <v>165870.99248922209</v>
      </c>
      <c r="F234" s="217">
        <f t="shared" si="36"/>
        <v>170388.06078519218</v>
      </c>
      <c r="G234" s="217">
        <f t="shared" si="36"/>
        <v>174983.72877209558</v>
      </c>
      <c r="H234" s="217">
        <f t="shared" si="36"/>
        <v>179767.61636958108</v>
      </c>
      <c r="I234" s="217">
        <f t="shared" si="36"/>
        <v>184640.33601836156</v>
      </c>
      <c r="J234" s="217">
        <f t="shared" si="36"/>
        <v>189612.82921752776</v>
      </c>
      <c r="K234" s="217">
        <f t="shared" si="36"/>
        <v>194683.91579453531</v>
      </c>
      <c r="L234" s="217">
        <f t="shared" si="36"/>
        <v>199856.3794130953</v>
      </c>
      <c r="M234" s="217">
        <f t="shared" si="36"/>
        <v>205132.034382624</v>
      </c>
      <c r="N234" s="217">
        <f t="shared" si="36"/>
        <v>210512.99379369008</v>
      </c>
      <c r="O234" s="217">
        <f t="shared" si="36"/>
        <v>216001.34559248621</v>
      </c>
      <c r="P234" s="217">
        <f t="shared" si="36"/>
        <v>221599.2368184152</v>
      </c>
      <c r="Q234" s="217">
        <f t="shared" si="36"/>
        <v>227308.85223614104</v>
      </c>
      <c r="R234" s="217">
        <f t="shared" si="36"/>
        <v>233132.42410594906</v>
      </c>
      <c r="S234" s="217">
        <f t="shared" si="36"/>
        <v>239072.21818688416</v>
      </c>
      <c r="T234" s="217">
        <f t="shared" si="36"/>
        <v>245130.58754125069</v>
      </c>
      <c r="U234" s="217">
        <f t="shared" si="36"/>
        <v>251309.76818393767</v>
      </c>
      <c r="V234" s="217">
        <f t="shared" si="36"/>
        <v>257612.68109048071</v>
      </c>
      <c r="W234" s="217">
        <f t="shared" si="36"/>
        <v>264039.8041894621</v>
      </c>
      <c r="X234" s="217">
        <f t="shared" si="36"/>
        <v>270601.53291294805</v>
      </c>
      <c r="Z234" s="214">
        <v>31</v>
      </c>
      <c r="AA234" s="219" t="s">
        <v>66</v>
      </c>
      <c r="AB234" s="216">
        <f t="shared" si="35"/>
        <v>163768.15041822792</v>
      </c>
      <c r="AC234" s="217">
        <f t="shared" si="35"/>
        <v>168151.71863594896</v>
      </c>
      <c r="AD234" s="217">
        <f t="shared" si="35"/>
        <v>172730.89662098861</v>
      </c>
      <c r="AE234" s="217">
        <f t="shared" si="35"/>
        <v>177389.75504271185</v>
      </c>
      <c r="AF234" s="217">
        <f t="shared" si="35"/>
        <v>182239.42109466277</v>
      </c>
      <c r="AG234" s="217">
        <f t="shared" si="35"/>
        <v>187179.14063861402</v>
      </c>
      <c r="AH234" s="217">
        <f t="shared" si="35"/>
        <v>192220.00561926881</v>
      </c>
      <c r="AI234" s="217">
        <f t="shared" si="35"/>
        <v>197360.81963671037</v>
      </c>
      <c r="AJ234" s="217">
        <f t="shared" si="35"/>
        <v>202604.40463002515</v>
      </c>
      <c r="AK234" s="217">
        <f t="shared" si="35"/>
        <v>207952.59985538502</v>
      </c>
      <c r="AL234" s="217">
        <f t="shared" si="35"/>
        <v>213407.54745835331</v>
      </c>
      <c r="AM234" s="217">
        <f t="shared" si="35"/>
        <v>218971.36409438279</v>
      </c>
      <c r="AN234" s="217">
        <f t="shared" si="35"/>
        <v>224646.22632466833</v>
      </c>
      <c r="AO234" s="217">
        <f t="shared" si="35"/>
        <v>230434.3489543882</v>
      </c>
      <c r="AP234" s="217">
        <f t="shared" si="35"/>
        <v>236337.99493740592</v>
      </c>
      <c r="AQ234" s="217">
        <f t="shared" si="35"/>
        <v>242359.4611869537</v>
      </c>
      <c r="AR234" s="217">
        <f t="shared" si="35"/>
        <v>248501.13311994294</v>
      </c>
      <c r="AS234" s="217">
        <f t="shared" si="35"/>
        <v>254765.27749646682</v>
      </c>
      <c r="AT234" s="217">
        <f t="shared" si="35"/>
        <v>261154.85545547452</v>
      </c>
      <c r="AU234" s="217">
        <f t="shared" si="35"/>
        <v>267670.35149706702</v>
      </c>
      <c r="AV234" s="217">
        <f t="shared" si="35"/>
        <v>274322.30399050127</v>
      </c>
    </row>
    <row r="235" spans="2:48" x14ac:dyDescent="0.3">
      <c r="B235" s="214">
        <v>32</v>
      </c>
      <c r="C235" s="219" t="s">
        <v>67</v>
      </c>
      <c r="D235" s="216">
        <f t="shared" ref="D235:X235" si="37">+D204+D174+D144+D114+D84+D54+D24</f>
        <v>144366.91898861816</v>
      </c>
      <c r="E235" s="217">
        <f t="shared" si="37"/>
        <v>149152.10497212017</v>
      </c>
      <c r="F235" s="217">
        <f t="shared" si="37"/>
        <v>154582.28617811642</v>
      </c>
      <c r="G235" s="217">
        <f t="shared" si="37"/>
        <v>160106.89541765154</v>
      </c>
      <c r="H235" s="217">
        <f t="shared" si="37"/>
        <v>165858.6335105176</v>
      </c>
      <c r="I235" s="217">
        <f t="shared" si="37"/>
        <v>171719.68057770544</v>
      </c>
      <c r="J235" s="217">
        <f t="shared" si="37"/>
        <v>177703.09585899991</v>
      </c>
      <c r="K235" s="217">
        <f t="shared" si="37"/>
        <v>183809.21643292299</v>
      </c>
      <c r="L235" s="217">
        <f t="shared" si="37"/>
        <v>190037.57484042185</v>
      </c>
      <c r="M235" s="217">
        <f t="shared" si="37"/>
        <v>196390.1898346318</v>
      </c>
      <c r="N235" s="217">
        <f t="shared" si="37"/>
        <v>202869.60587813443</v>
      </c>
      <c r="O235" s="217">
        <f t="shared" si="37"/>
        <v>209478.33714291692</v>
      </c>
      <c r="P235" s="217">
        <f t="shared" si="37"/>
        <v>216218.96896078472</v>
      </c>
      <c r="Q235" s="217">
        <f t="shared" si="37"/>
        <v>223094.13208888064</v>
      </c>
      <c r="R235" s="217">
        <f t="shared" si="37"/>
        <v>230106.51447661367</v>
      </c>
      <c r="S235" s="217">
        <f t="shared" si="37"/>
        <v>237258.84440742875</v>
      </c>
      <c r="T235" s="217">
        <f t="shared" si="37"/>
        <v>244553.95530174684</v>
      </c>
      <c r="U235" s="217">
        <f t="shared" si="37"/>
        <v>251994.53959263969</v>
      </c>
      <c r="V235" s="217">
        <f t="shared" si="37"/>
        <v>259584.11468031933</v>
      </c>
      <c r="W235" s="217">
        <f t="shared" si="37"/>
        <v>267323.25549626921</v>
      </c>
      <c r="X235" s="217">
        <f t="shared" si="37"/>
        <v>275224.48172972654</v>
      </c>
      <c r="Z235" s="214">
        <v>32</v>
      </c>
      <c r="AA235" s="219" t="s">
        <v>67</v>
      </c>
      <c r="AB235" s="216">
        <f t="shared" si="35"/>
        <v>146351.96412471164</v>
      </c>
      <c r="AC235" s="217">
        <f t="shared" si="35"/>
        <v>151202.94641548686</v>
      </c>
      <c r="AD235" s="217">
        <f t="shared" si="35"/>
        <v>156707.79261306554</v>
      </c>
      <c r="AE235" s="217">
        <f t="shared" si="35"/>
        <v>162308.36522964417</v>
      </c>
      <c r="AF235" s="217">
        <f t="shared" si="35"/>
        <v>168139.18972128726</v>
      </c>
      <c r="AG235" s="217">
        <f t="shared" si="35"/>
        <v>174080.82618564888</v>
      </c>
      <c r="AH235" s="217">
        <f t="shared" si="35"/>
        <v>180146.51342706115</v>
      </c>
      <c r="AI235" s="217">
        <f t="shared" si="35"/>
        <v>186336.59315887571</v>
      </c>
      <c r="AJ235" s="217">
        <f t="shared" si="35"/>
        <v>192650.59149447776</v>
      </c>
      <c r="AK235" s="217">
        <f t="shared" si="35"/>
        <v>199090.55494485798</v>
      </c>
      <c r="AL235" s="217">
        <f t="shared" si="35"/>
        <v>205659.06295895873</v>
      </c>
      <c r="AM235" s="217">
        <f t="shared" si="35"/>
        <v>212358.66427863209</v>
      </c>
      <c r="AN235" s="217">
        <f t="shared" si="35"/>
        <v>219191.97978399554</v>
      </c>
      <c r="AO235" s="217">
        <f t="shared" si="35"/>
        <v>226161.67640510263</v>
      </c>
      <c r="AP235" s="217">
        <f t="shared" si="35"/>
        <v>233270.47905066708</v>
      </c>
      <c r="AQ235" s="217">
        <f t="shared" si="35"/>
        <v>240521.15351803094</v>
      </c>
      <c r="AR235" s="217">
        <f t="shared" si="35"/>
        <v>247916.57218714588</v>
      </c>
      <c r="AS235" s="217">
        <f t="shared" si="35"/>
        <v>255459.46451203842</v>
      </c>
      <c r="AT235" s="217">
        <f t="shared" si="35"/>
        <v>263153.39625717374</v>
      </c>
      <c r="AU235" s="217">
        <f t="shared" si="35"/>
        <v>270998.95025934291</v>
      </c>
      <c r="AV235" s="217">
        <f t="shared" si="35"/>
        <v>279008.81835351023</v>
      </c>
    </row>
    <row r="236" spans="2:48" x14ac:dyDescent="0.3">
      <c r="B236" s="214">
        <v>33</v>
      </c>
      <c r="C236" s="219" t="s">
        <v>68</v>
      </c>
      <c r="D236" s="216">
        <f t="shared" ref="D236:X236" si="38">+D205+D175+D145+D115+D85+D55+D25</f>
        <v>325892.62270452757</v>
      </c>
      <c r="E236" s="217">
        <f t="shared" si="38"/>
        <v>342303.99036325258</v>
      </c>
      <c r="F236" s="217">
        <f t="shared" si="38"/>
        <v>362808.34135516977</v>
      </c>
      <c r="G236" s="217">
        <f t="shared" si="38"/>
        <v>381829.05144499842</v>
      </c>
      <c r="H236" s="217">
        <f t="shared" si="38"/>
        <v>398137.97578080406</v>
      </c>
      <c r="I236" s="217">
        <f t="shared" si="38"/>
        <v>417316.27955552092</v>
      </c>
      <c r="J236" s="217">
        <f t="shared" si="38"/>
        <v>436802.8449706079</v>
      </c>
      <c r="K236" s="217">
        <f t="shared" si="38"/>
        <v>454532.24863980134</v>
      </c>
      <c r="L236" s="217">
        <f t="shared" si="38"/>
        <v>470513.09138391411</v>
      </c>
      <c r="M236" s="217">
        <f t="shared" si="38"/>
        <v>486812.75408703345</v>
      </c>
      <c r="N236" s="217">
        <f t="shared" si="38"/>
        <v>503437.76538057596</v>
      </c>
      <c r="O236" s="217">
        <f t="shared" si="38"/>
        <v>520394.57617576659</v>
      </c>
      <c r="P236" s="217">
        <f t="shared" si="38"/>
        <v>537689.81996707083</v>
      </c>
      <c r="Q236" s="217">
        <f t="shared" si="38"/>
        <v>555330.24680216517</v>
      </c>
      <c r="R236" s="217">
        <f t="shared" si="38"/>
        <v>573322.75347375078</v>
      </c>
      <c r="S236" s="217">
        <f t="shared" si="38"/>
        <v>591674.34026438184</v>
      </c>
      <c r="T236" s="217">
        <f t="shared" si="38"/>
        <v>610392.27721910202</v>
      </c>
      <c r="U236" s="217">
        <f t="shared" si="38"/>
        <v>629483.47263488197</v>
      </c>
      <c r="V236" s="217">
        <f t="shared" si="38"/>
        <v>648956.9515253742</v>
      </c>
      <c r="W236" s="217">
        <f t="shared" si="38"/>
        <v>668814.18906092341</v>
      </c>
      <c r="X236" s="217">
        <f t="shared" si="38"/>
        <v>689087.30850288155</v>
      </c>
      <c r="Z236" s="214">
        <v>33</v>
      </c>
      <c r="AA236" s="219" t="s">
        <v>68</v>
      </c>
      <c r="AB236" s="216">
        <f t="shared" si="35"/>
        <v>330373.6462667149</v>
      </c>
      <c r="AC236" s="217">
        <f t="shared" si="35"/>
        <v>347010.67023074726</v>
      </c>
      <c r="AD236" s="217">
        <f t="shared" si="35"/>
        <v>367796.95604880323</v>
      </c>
      <c r="AE236" s="217">
        <f t="shared" si="35"/>
        <v>387079.20090236666</v>
      </c>
      <c r="AF236" s="217">
        <f t="shared" si="35"/>
        <v>403612.3729477899</v>
      </c>
      <c r="AG236" s="217">
        <f t="shared" si="35"/>
        <v>423054.3783994093</v>
      </c>
      <c r="AH236" s="217">
        <f t="shared" si="35"/>
        <v>442808.88408895384</v>
      </c>
      <c r="AI236" s="217">
        <f t="shared" si="35"/>
        <v>460782.06705859827</v>
      </c>
      <c r="AJ236" s="217">
        <f t="shared" si="35"/>
        <v>476982.64639044343</v>
      </c>
      <c r="AK236" s="217">
        <f t="shared" si="35"/>
        <v>493506.42945573019</v>
      </c>
      <c r="AL236" s="217">
        <f t="shared" si="35"/>
        <v>510360.03465455864</v>
      </c>
      <c r="AM236" s="217">
        <f t="shared" si="35"/>
        <v>527550.00159818388</v>
      </c>
      <c r="AN236" s="217">
        <f t="shared" si="35"/>
        <v>545083.0549916185</v>
      </c>
      <c r="AO236" s="217">
        <f t="shared" si="35"/>
        <v>562966.0376956946</v>
      </c>
      <c r="AP236" s="217">
        <f t="shared" si="35"/>
        <v>581205.94133401487</v>
      </c>
      <c r="AQ236" s="217">
        <f t="shared" si="35"/>
        <v>599809.86244301707</v>
      </c>
      <c r="AR236" s="217">
        <f t="shared" si="35"/>
        <v>618785.17103086505</v>
      </c>
      <c r="AS236" s="217">
        <f t="shared" si="35"/>
        <v>638138.87038361141</v>
      </c>
      <c r="AT236" s="217">
        <f t="shared" si="35"/>
        <v>657880.10960884835</v>
      </c>
      <c r="AU236" s="217">
        <f t="shared" si="35"/>
        <v>678010.38416051201</v>
      </c>
      <c r="AV236" s="217">
        <f t="shared" si="35"/>
        <v>698562.2589947962</v>
      </c>
    </row>
    <row r="237" spans="2:48" x14ac:dyDescent="0.3">
      <c r="B237" s="214">
        <v>34</v>
      </c>
      <c r="C237" s="219" t="s">
        <v>69</v>
      </c>
      <c r="D237" s="216">
        <f t="shared" ref="D237:X237" si="39">+D206+D176+D146+D116+D86+D56+D26</f>
        <v>76066.500471433246</v>
      </c>
      <c r="E237" s="217">
        <f t="shared" si="39"/>
        <v>80734.388562886597</v>
      </c>
      <c r="F237" s="217">
        <f t="shared" si="39"/>
        <v>85408.165761805314</v>
      </c>
      <c r="G237" s="217">
        <f t="shared" si="39"/>
        <v>90175.594112333434</v>
      </c>
      <c r="H237" s="217">
        <f t="shared" si="39"/>
        <v>95134.096956984911</v>
      </c>
      <c r="I237" s="217">
        <f t="shared" si="39"/>
        <v>100186.04490901524</v>
      </c>
      <c r="J237" s="217">
        <f t="shared" si="39"/>
        <v>105340.97805940386</v>
      </c>
      <c r="K237" s="217">
        <f t="shared" si="39"/>
        <v>110598.27477855083</v>
      </c>
      <c r="L237" s="217">
        <f t="shared" si="39"/>
        <v>115960.62010947708</v>
      </c>
      <c r="M237" s="217">
        <f t="shared" si="39"/>
        <v>121429.96196888569</v>
      </c>
      <c r="N237" s="217">
        <f t="shared" si="39"/>
        <v>127008.46867173254</v>
      </c>
      <c r="O237" s="217">
        <f t="shared" si="39"/>
        <v>132698.31227511875</v>
      </c>
      <c r="P237" s="217">
        <f t="shared" si="39"/>
        <v>138501.71615401621</v>
      </c>
      <c r="Q237" s="217">
        <f t="shared" si="39"/>
        <v>144420.94611112453</v>
      </c>
      <c r="R237" s="217">
        <f t="shared" si="39"/>
        <v>150458.31608235143</v>
      </c>
      <c r="S237" s="217">
        <f t="shared" si="39"/>
        <v>156616.17509879521</v>
      </c>
      <c r="T237" s="217">
        <f t="shared" si="39"/>
        <v>162896.96258694518</v>
      </c>
      <c r="U237" s="217">
        <f t="shared" si="39"/>
        <v>169302.99663012871</v>
      </c>
      <c r="V237" s="217">
        <f t="shared" si="39"/>
        <v>175837.30556041063</v>
      </c>
      <c r="W237" s="217">
        <f t="shared" si="39"/>
        <v>182500.38437106306</v>
      </c>
      <c r="X237" s="217">
        <f t="shared" si="39"/>
        <v>189303.0119941539</v>
      </c>
      <c r="Z237" s="214">
        <v>34</v>
      </c>
      <c r="AA237" s="219" t="s">
        <v>69</v>
      </c>
      <c r="AB237" s="216">
        <f t="shared" si="35"/>
        <v>77112.414852915448</v>
      </c>
      <c r="AC237" s="217">
        <f t="shared" si="35"/>
        <v>81844.48640562626</v>
      </c>
      <c r="AD237" s="217">
        <f t="shared" si="35"/>
        <v>86582.528041030135</v>
      </c>
      <c r="AE237" s="217">
        <f t="shared" si="35"/>
        <v>91415.508531378</v>
      </c>
      <c r="AF237" s="217">
        <f t="shared" si="35"/>
        <v>96442.190790143461</v>
      </c>
      <c r="AG237" s="217">
        <f t="shared" si="35"/>
        <v>101563.6030265142</v>
      </c>
      <c r="AH237" s="217">
        <f t="shared" si="35"/>
        <v>106789.41650772069</v>
      </c>
      <c r="AI237" s="217">
        <f t="shared" si="35"/>
        <v>112119.00105675595</v>
      </c>
      <c r="AJ237" s="217">
        <f t="shared" si="35"/>
        <v>117555.0786359824</v>
      </c>
      <c r="AK237" s="217">
        <f t="shared" si="35"/>
        <v>123099.62394595775</v>
      </c>
      <c r="AL237" s="217">
        <f t="shared" si="35"/>
        <v>128754.83511596879</v>
      </c>
      <c r="AM237" s="217">
        <f t="shared" si="35"/>
        <v>134522.91406890162</v>
      </c>
      <c r="AN237" s="217">
        <f t="shared" si="35"/>
        <v>140406.11475113395</v>
      </c>
      <c r="AO237" s="217">
        <f t="shared" si="35"/>
        <v>146406.73412015248</v>
      </c>
      <c r="AP237" s="217">
        <f t="shared" si="35"/>
        <v>152527.11792848379</v>
      </c>
      <c r="AQ237" s="217">
        <f t="shared" si="35"/>
        <v>158769.64750640359</v>
      </c>
      <c r="AR237" s="217">
        <f t="shared" si="35"/>
        <v>165136.79582251568</v>
      </c>
      <c r="AS237" s="217">
        <f t="shared" si="35"/>
        <v>171630.91283379291</v>
      </c>
      <c r="AT237" s="217">
        <f t="shared" si="35"/>
        <v>178255.06851186632</v>
      </c>
      <c r="AU237" s="217">
        <f t="shared" si="35"/>
        <v>185009.76465616527</v>
      </c>
      <c r="AV237" s="217">
        <f t="shared" si="35"/>
        <v>191905.92840907359</v>
      </c>
    </row>
    <row r="238" spans="2:48" x14ac:dyDescent="0.3">
      <c r="B238" s="214">
        <v>35</v>
      </c>
      <c r="C238" s="218" t="s">
        <v>70</v>
      </c>
      <c r="D238" s="216">
        <f t="shared" ref="D238:X238" si="40">+D207+D177+D147+D117+D87+D57+D27</f>
        <v>54733.87639593421</v>
      </c>
      <c r="E238" s="217">
        <f t="shared" si="40"/>
        <v>56424.672218749591</v>
      </c>
      <c r="F238" s="217">
        <f t="shared" si="40"/>
        <v>58254.563967533577</v>
      </c>
      <c r="G238" s="217">
        <f t="shared" si="40"/>
        <v>60166.485855873158</v>
      </c>
      <c r="H238" s="217">
        <f t="shared" si="40"/>
        <v>62177.976821586053</v>
      </c>
      <c r="I238" s="217">
        <f t="shared" si="40"/>
        <v>64235.18475533012</v>
      </c>
      <c r="J238" s="217">
        <f t="shared" si="40"/>
        <v>66337.93959310207</v>
      </c>
      <c r="K238" s="217">
        <f t="shared" si="40"/>
        <v>68483.782265123329</v>
      </c>
      <c r="L238" s="217">
        <f t="shared" si="40"/>
        <v>70673.092063868273</v>
      </c>
      <c r="M238" s="217">
        <f t="shared" si="40"/>
        <v>72906.311041463312</v>
      </c>
      <c r="N238" s="217">
        <f t="shared" si="40"/>
        <v>75184.200772368669</v>
      </c>
      <c r="O238" s="217">
        <f t="shared" si="40"/>
        <v>77507.590915983397</v>
      </c>
      <c r="P238" s="217">
        <f t="shared" si="40"/>
        <v>79877.368265477198</v>
      </c>
      <c r="Q238" s="217">
        <f t="shared" si="40"/>
        <v>82294.448684586532</v>
      </c>
      <c r="R238" s="217">
        <f t="shared" si="40"/>
        <v>84759.773487790953</v>
      </c>
      <c r="S238" s="217">
        <f t="shared" si="40"/>
        <v>87274.300349487341</v>
      </c>
      <c r="T238" s="217">
        <f t="shared" si="40"/>
        <v>89839.024795976962</v>
      </c>
      <c r="U238" s="217">
        <f t="shared" si="40"/>
        <v>92454.893149665571</v>
      </c>
      <c r="V238" s="217">
        <f t="shared" si="40"/>
        <v>95123.141912633349</v>
      </c>
      <c r="W238" s="217">
        <f t="shared" si="40"/>
        <v>97843.973170595476</v>
      </c>
      <c r="X238" s="217">
        <f t="shared" si="40"/>
        <v>100621.78842387692</v>
      </c>
      <c r="Z238" s="214">
        <v>35</v>
      </c>
      <c r="AA238" s="218" t="s">
        <v>70</v>
      </c>
      <c r="AB238" s="216">
        <f t="shared" si="35"/>
        <v>55461.289613236164</v>
      </c>
      <c r="AC238" s="217">
        <f t="shared" si="35"/>
        <v>57174.556112536797</v>
      </c>
      <c r="AD238" s="217">
        <f t="shared" si="35"/>
        <v>59028.767122662088</v>
      </c>
      <c r="AE238" s="217">
        <f t="shared" si="35"/>
        <v>60966.098452897728</v>
      </c>
      <c r="AF238" s="217">
        <f t="shared" si="35"/>
        <v>63004.322133544934</v>
      </c>
      <c r="AG238" s="217">
        <f t="shared" si="35"/>
        <v>65088.870360728441</v>
      </c>
      <c r="AH238" s="217">
        <f t="shared" si="35"/>
        <v>67219.570810294346</v>
      </c>
      <c r="AI238" s="217">
        <f t="shared" si="35"/>
        <v>69393.931731426797</v>
      </c>
      <c r="AJ238" s="217">
        <f t="shared" si="35"/>
        <v>71612.337457397109</v>
      </c>
      <c r="AK238" s="217">
        <f t="shared" si="35"/>
        <v>73875.235915204394</v>
      </c>
      <c r="AL238" s="217">
        <f t="shared" si="35"/>
        <v>76183.398800633411</v>
      </c>
      <c r="AM238" s="217">
        <f t="shared" si="35"/>
        <v>78537.666799256811</v>
      </c>
      <c r="AN238" s="217">
        <f t="shared" si="35"/>
        <v>80938.938489725435</v>
      </c>
      <c r="AO238" s="217">
        <f t="shared" si="35"/>
        <v>83388.141907604688</v>
      </c>
      <c r="AP238" s="217">
        <f t="shared" si="35"/>
        <v>85886.230877443697</v>
      </c>
      <c r="AQ238" s="217">
        <f t="shared" si="35"/>
        <v>88434.17580113202</v>
      </c>
      <c r="AR238" s="217">
        <f t="shared" si="35"/>
        <v>91032.985435515497</v>
      </c>
      <c r="AS238" s="217">
        <f t="shared" si="35"/>
        <v>93683.618679624633</v>
      </c>
      <c r="AT238" s="217">
        <f t="shared" si="35"/>
        <v>96387.328468652253</v>
      </c>
      <c r="AU238" s="217">
        <f t="shared" si="35"/>
        <v>99144.319574032634</v>
      </c>
      <c r="AV238" s="217">
        <f t="shared" si="35"/>
        <v>101959.05199203023</v>
      </c>
    </row>
    <row r="239" spans="2:48" x14ac:dyDescent="0.3">
      <c r="B239" s="214">
        <v>36</v>
      </c>
      <c r="C239" s="219" t="s">
        <v>71</v>
      </c>
      <c r="D239" s="216">
        <f t="shared" ref="D239:X239" si="41">+D208+D178+D148+D118+D88+D58+D28</f>
        <v>57768.503457463412</v>
      </c>
      <c r="E239" s="217">
        <f t="shared" si="41"/>
        <v>59032.230729292154</v>
      </c>
      <c r="F239" s="217">
        <f t="shared" si="41"/>
        <v>60620.407806242132</v>
      </c>
      <c r="G239" s="217">
        <f t="shared" si="41"/>
        <v>62135.720197065602</v>
      </c>
      <c r="H239" s="217">
        <f t="shared" si="41"/>
        <v>63604.599805515318</v>
      </c>
      <c r="I239" s="217">
        <f t="shared" si="41"/>
        <v>65051.566722644508</v>
      </c>
      <c r="J239" s="217">
        <f t="shared" si="41"/>
        <v>66473.921212801462</v>
      </c>
      <c r="K239" s="217">
        <f t="shared" si="41"/>
        <v>67871.954532900971</v>
      </c>
      <c r="L239" s="217">
        <f t="shared" si="41"/>
        <v>69244.979970597109</v>
      </c>
      <c r="M239" s="217">
        <f t="shared" si="41"/>
        <v>70592.549977157352</v>
      </c>
      <c r="N239" s="217">
        <f t="shared" si="41"/>
        <v>71914.143289333268</v>
      </c>
      <c r="O239" s="217">
        <f t="shared" si="41"/>
        <v>73209.244849262934</v>
      </c>
      <c r="P239" s="217">
        <f t="shared" si="41"/>
        <v>74477.32502115416</v>
      </c>
      <c r="Q239" s="217">
        <f t="shared" si="41"/>
        <v>75717.844863297301</v>
      </c>
      <c r="R239" s="217">
        <f t="shared" si="41"/>
        <v>76930.253717470492</v>
      </c>
      <c r="S239" s="217">
        <f t="shared" si="41"/>
        <v>78113.992662547855</v>
      </c>
      <c r="T239" s="217">
        <f t="shared" si="41"/>
        <v>79268.481238850625</v>
      </c>
      <c r="U239" s="217">
        <f t="shared" si="41"/>
        <v>80393.16786962573</v>
      </c>
      <c r="V239" s="217">
        <f t="shared" si="41"/>
        <v>81487.331973846085</v>
      </c>
      <c r="W239" s="217">
        <f t="shared" si="41"/>
        <v>82550.855769998685</v>
      </c>
      <c r="X239" s="217">
        <f t="shared" si="41"/>
        <v>83581.174451696585</v>
      </c>
      <c r="Z239" s="214">
        <v>36</v>
      </c>
      <c r="AA239" s="219" t="s">
        <v>71</v>
      </c>
      <c r="AB239" s="216">
        <f t="shared" si="35"/>
        <v>58536.246868413094</v>
      </c>
      <c r="AC239" s="217">
        <f t="shared" si="35"/>
        <v>59816.769075684439</v>
      </c>
      <c r="AD239" s="217">
        <f t="shared" si="35"/>
        <v>61426.053025987087</v>
      </c>
      <c r="AE239" s="217">
        <f t="shared" si="35"/>
        <v>62961.503918484617</v>
      </c>
      <c r="AF239" s="217">
        <f t="shared" si="35"/>
        <v>64449.904936930601</v>
      </c>
      <c r="AG239" s="217">
        <f t="shared" si="35"/>
        <v>65916.102044388448</v>
      </c>
      <c r="AH239" s="217">
        <f t="shared" si="35"/>
        <v>67357.359625719604</v>
      </c>
      <c r="AI239" s="217">
        <f t="shared" si="35"/>
        <v>68773.972808643215</v>
      </c>
      <c r="AJ239" s="217">
        <f t="shared" si="35"/>
        <v>70165.245754406351</v>
      </c>
      <c r="AK239" s="217">
        <f t="shared" si="35"/>
        <v>71530.724966353795</v>
      </c>
      <c r="AL239" s="217">
        <f t="shared" si="35"/>
        <v>72869.88225364851</v>
      </c>
      <c r="AM239" s="217">
        <f t="shared" si="35"/>
        <v>74182.195713309644</v>
      </c>
      <c r="AN239" s="217">
        <f t="shared" si="35"/>
        <v>75467.128670685313</v>
      </c>
      <c r="AO239" s="217">
        <f t="shared" si="35"/>
        <v>76724.135021530499</v>
      </c>
      <c r="AP239" s="217">
        <f t="shared" si="35"/>
        <v>77952.656789375673</v>
      </c>
      <c r="AQ239" s="217">
        <f t="shared" si="35"/>
        <v>79152.127625033114</v>
      </c>
      <c r="AR239" s="217">
        <f t="shared" si="35"/>
        <v>80321.959354514926</v>
      </c>
      <c r="AS239" s="217">
        <f t="shared" si="35"/>
        <v>81461.593070613046</v>
      </c>
      <c r="AT239" s="217">
        <f t="shared" si="35"/>
        <v>82570.298615778534</v>
      </c>
      <c r="AU239" s="217">
        <f t="shared" si="35"/>
        <v>83647.956643182013</v>
      </c>
      <c r="AV239" s="217">
        <f t="shared" si="35"/>
        <v>84691.968260159629</v>
      </c>
    </row>
    <row r="240" spans="2:48" x14ac:dyDescent="0.3">
      <c r="B240" s="214">
        <v>39</v>
      </c>
      <c r="C240" s="219" t="s">
        <v>72</v>
      </c>
      <c r="D240" s="216">
        <f t="shared" ref="D240:X240" si="42">+D209+D179+D149+D119+D89+D59+D29</f>
        <v>183985.0904903058</v>
      </c>
      <c r="E240" s="217">
        <f t="shared" si="42"/>
        <v>191118.0871281841</v>
      </c>
      <c r="F240" s="217">
        <f t="shared" si="42"/>
        <v>200421.42153098003</v>
      </c>
      <c r="G240" s="217">
        <f t="shared" si="42"/>
        <v>210434.9365046632</v>
      </c>
      <c r="H240" s="217">
        <f t="shared" si="42"/>
        <v>220869.35962404119</v>
      </c>
      <c r="I240" s="217">
        <f t="shared" si="42"/>
        <v>231497.78166182101</v>
      </c>
      <c r="J240" s="217">
        <f t="shared" si="42"/>
        <v>242343.83743629564</v>
      </c>
      <c r="K240" s="217">
        <f t="shared" si="42"/>
        <v>253404.94604886658</v>
      </c>
      <c r="L240" s="217">
        <f t="shared" si="42"/>
        <v>264687.17941909889</v>
      </c>
      <c r="M240" s="217">
        <f t="shared" si="42"/>
        <v>276194.49486036919</v>
      </c>
      <c r="N240" s="217">
        <f t="shared" si="42"/>
        <v>287931.50148768403</v>
      </c>
      <c r="O240" s="217">
        <f t="shared" si="42"/>
        <v>299902.75354683818</v>
      </c>
      <c r="P240" s="217">
        <f t="shared" si="42"/>
        <v>312112.93418463517</v>
      </c>
      <c r="Q240" s="217">
        <f t="shared" si="42"/>
        <v>324566.80883268313</v>
      </c>
      <c r="R240" s="217">
        <f t="shared" si="42"/>
        <v>337269.24652236089</v>
      </c>
      <c r="S240" s="217">
        <f t="shared" si="42"/>
        <v>350225.18934731651</v>
      </c>
      <c r="T240" s="217">
        <f t="shared" si="42"/>
        <v>363439.76984943933</v>
      </c>
      <c r="U240" s="217">
        <f t="shared" si="42"/>
        <v>376917.86518194689</v>
      </c>
      <c r="V240" s="217">
        <f t="shared" si="42"/>
        <v>390665.84686803212</v>
      </c>
      <c r="W240" s="217">
        <f t="shared" si="42"/>
        <v>404684.75635565683</v>
      </c>
      <c r="X240" s="217">
        <f t="shared" si="42"/>
        <v>418997.27218167798</v>
      </c>
      <c r="Z240" s="214">
        <v>39</v>
      </c>
      <c r="AA240" s="219" t="s">
        <v>72</v>
      </c>
      <c r="AB240" s="216">
        <f t="shared" si="35"/>
        <v>186430.25234292186</v>
      </c>
      <c r="AC240" s="217">
        <f t="shared" si="35"/>
        <v>193658.04650611762</v>
      </c>
      <c r="AD240" s="217">
        <f t="shared" si="35"/>
        <v>203085.02222312681</v>
      </c>
      <c r="AE240" s="217">
        <f t="shared" si="35"/>
        <v>213231.61681081034</v>
      </c>
      <c r="AF240" s="217">
        <f t="shared" si="35"/>
        <v>223804.7134134447</v>
      </c>
      <c r="AG240" s="217">
        <f t="shared" si="35"/>
        <v>234574.38718010654</v>
      </c>
      <c r="AH240" s="217">
        <f t="shared" si="35"/>
        <v>245564.58703582396</v>
      </c>
      <c r="AI240" s="217">
        <f t="shared" si="35"/>
        <v>256772.69778185597</v>
      </c>
      <c r="AJ240" s="217">
        <f t="shared" si="35"/>
        <v>268204.87203357869</v>
      </c>
      <c r="AK240" s="217">
        <f t="shared" si="35"/>
        <v>279865.1196970634</v>
      </c>
      <c r="AL240" s="217">
        <f t="shared" si="35"/>
        <v>291758.11114245572</v>
      </c>
      <c r="AM240" s="217">
        <f t="shared" si="35"/>
        <v>303888.46114147606</v>
      </c>
      <c r="AN240" s="217">
        <f t="shared" si="35"/>
        <v>316260.91507994896</v>
      </c>
      <c r="AO240" s="217">
        <f t="shared" si="35"/>
        <v>328880.30172206939</v>
      </c>
      <c r="AP240" s="217">
        <f t="shared" si="35"/>
        <v>341751.55480864306</v>
      </c>
      <c r="AQ240" s="217">
        <f t="shared" si="35"/>
        <v>354879.68211374211</v>
      </c>
      <c r="AR240" s="217">
        <f t="shared" si="35"/>
        <v>368269.88439073839</v>
      </c>
      <c r="AS240" s="217">
        <f t="shared" si="35"/>
        <v>381927.10361021489</v>
      </c>
      <c r="AT240" s="217">
        <f t="shared" si="35"/>
        <v>395857.79597290838</v>
      </c>
      <c r="AU240" s="217">
        <f t="shared" si="35"/>
        <v>410063.01676762383</v>
      </c>
      <c r="AV240" s="217">
        <f t="shared" si="35"/>
        <v>424565.74592897226</v>
      </c>
    </row>
    <row r="241" spans="2:48" x14ac:dyDescent="0.3">
      <c r="B241" s="214">
        <v>40</v>
      </c>
      <c r="C241" s="219" t="s">
        <v>73</v>
      </c>
      <c r="D241" s="216">
        <f t="shared" ref="D241:X241" si="43">+D210+D180+D150+D120+D90+D60+D30</f>
        <v>148801.04324398946</v>
      </c>
      <c r="E241" s="217">
        <f t="shared" si="43"/>
        <v>159094.6462650593</v>
      </c>
      <c r="F241" s="217">
        <f t="shared" si="43"/>
        <v>171838.15324193938</v>
      </c>
      <c r="G241" s="217">
        <f t="shared" si="43"/>
        <v>182605.96012431651</v>
      </c>
      <c r="H241" s="217">
        <f t="shared" si="43"/>
        <v>190583.10218234162</v>
      </c>
      <c r="I241" s="217">
        <f t="shared" si="43"/>
        <v>197742.58119578194</v>
      </c>
      <c r="J241" s="217">
        <f t="shared" si="43"/>
        <v>204933.58698387624</v>
      </c>
      <c r="K241" s="217">
        <f t="shared" si="43"/>
        <v>212153.33117601834</v>
      </c>
      <c r="L241" s="217">
        <f t="shared" si="43"/>
        <v>219401.92854335054</v>
      </c>
      <c r="M241" s="217">
        <f t="shared" si="43"/>
        <v>226679.89545114472</v>
      </c>
      <c r="N241" s="217">
        <f t="shared" si="43"/>
        <v>233987.83331376963</v>
      </c>
      <c r="O241" s="217">
        <f t="shared" si="43"/>
        <v>241326.33638604853</v>
      </c>
      <c r="P241" s="217">
        <f t="shared" si="43"/>
        <v>248696.01574228384</v>
      </c>
      <c r="Q241" s="217">
        <f t="shared" si="43"/>
        <v>256097.49319360359</v>
      </c>
      <c r="R241" s="217">
        <f t="shared" si="43"/>
        <v>263531.40406921663</v>
      </c>
      <c r="S241" s="217">
        <f t="shared" si="43"/>
        <v>270998.39323176706</v>
      </c>
      <c r="T241" s="217">
        <f t="shared" si="43"/>
        <v>278499.13039428857</v>
      </c>
      <c r="U241" s="217">
        <f t="shared" si="43"/>
        <v>286034.25194575789</v>
      </c>
      <c r="V241" s="217">
        <f t="shared" si="43"/>
        <v>293604.58926606894</v>
      </c>
      <c r="W241" s="217">
        <f t="shared" si="43"/>
        <v>301210.27824720042</v>
      </c>
      <c r="X241" s="217">
        <f t="shared" si="43"/>
        <v>308854.27806845476</v>
      </c>
      <c r="Z241" s="214">
        <v>40</v>
      </c>
      <c r="AA241" s="219" t="s">
        <v>73</v>
      </c>
      <c r="AB241" s="216">
        <f t="shared" si="35"/>
        <v>150778.60910870202</v>
      </c>
      <c r="AC241" s="217">
        <f t="shared" si="35"/>
        <v>161209.0141139219</v>
      </c>
      <c r="AD241" s="217">
        <f t="shared" si="35"/>
        <v>174121.88229852461</v>
      </c>
      <c r="AE241" s="217">
        <f t="shared" si="35"/>
        <v>185032.79333436885</v>
      </c>
      <c r="AF241" s="217">
        <f t="shared" si="35"/>
        <v>193115.95161034493</v>
      </c>
      <c r="AG241" s="217">
        <f t="shared" si="35"/>
        <v>200370.58009987377</v>
      </c>
      <c r="AH241" s="217">
        <f t="shared" si="35"/>
        <v>207657.15435489189</v>
      </c>
      <c r="AI241" s="217">
        <f t="shared" si="35"/>
        <v>214972.84894734761</v>
      </c>
      <c r="AJ241" s="217">
        <f t="shared" si="35"/>
        <v>222317.7801736918</v>
      </c>
      <c r="AK241" s="217">
        <f t="shared" si="35"/>
        <v>229692.47126169008</v>
      </c>
      <c r="AL241" s="217">
        <f t="shared" si="35"/>
        <v>237097.53161850962</v>
      </c>
      <c r="AM241" s="217">
        <f t="shared" si="35"/>
        <v>244533.56339661902</v>
      </c>
      <c r="AN241" s="217">
        <f t="shared" si="35"/>
        <v>252001.18579149872</v>
      </c>
      <c r="AO241" s="217">
        <f t="shared" si="35"/>
        <v>259501.02887814672</v>
      </c>
      <c r="AP241" s="217">
        <f t="shared" si="35"/>
        <v>267033.73642929667</v>
      </c>
      <c r="AQ241" s="217">
        <f t="shared" si="35"/>
        <v>274599.96187781717</v>
      </c>
      <c r="AR241" s="217">
        <f t="shared" si="35"/>
        <v>282200.38383722876</v>
      </c>
      <c r="AS241" s="217">
        <f t="shared" si="35"/>
        <v>289835.64715411735</v>
      </c>
      <c r="AT241" s="217">
        <f t="shared" si="35"/>
        <v>297506.59425741492</v>
      </c>
      <c r="AU241" s="217">
        <f t="shared" si="35"/>
        <v>305213.36284510558</v>
      </c>
      <c r="AV241" s="217">
        <f t="shared" si="35"/>
        <v>312958.95142398484</v>
      </c>
    </row>
    <row r="242" spans="2:48" x14ac:dyDescent="0.3">
      <c r="B242" s="214">
        <v>45</v>
      </c>
      <c r="C242" s="219" t="s">
        <v>74</v>
      </c>
      <c r="D242" s="216">
        <f t="shared" ref="D242:X242" si="44">+D211+D181+D151+D121+D91+D61+D31</f>
        <v>0</v>
      </c>
      <c r="E242" s="217">
        <f t="shared" si="44"/>
        <v>0</v>
      </c>
      <c r="F242" s="217">
        <f t="shared" si="44"/>
        <v>0</v>
      </c>
      <c r="G242" s="217">
        <f t="shared" si="44"/>
        <v>0</v>
      </c>
      <c r="H242" s="217">
        <f t="shared" si="44"/>
        <v>0</v>
      </c>
      <c r="I242" s="217">
        <f t="shared" si="44"/>
        <v>0</v>
      </c>
      <c r="J242" s="217">
        <f t="shared" si="44"/>
        <v>0</v>
      </c>
      <c r="K242" s="217">
        <f t="shared" si="44"/>
        <v>0</v>
      </c>
      <c r="L242" s="217">
        <f t="shared" si="44"/>
        <v>0</v>
      </c>
      <c r="M242" s="217">
        <f t="shared" si="44"/>
        <v>0</v>
      </c>
      <c r="N242" s="217">
        <f t="shared" si="44"/>
        <v>0</v>
      </c>
      <c r="O242" s="217">
        <f t="shared" si="44"/>
        <v>0</v>
      </c>
      <c r="P242" s="217">
        <f t="shared" si="44"/>
        <v>0</v>
      </c>
      <c r="Q242" s="217">
        <f t="shared" si="44"/>
        <v>0</v>
      </c>
      <c r="R242" s="217">
        <f t="shared" si="44"/>
        <v>0</v>
      </c>
      <c r="S242" s="217">
        <f t="shared" si="44"/>
        <v>0</v>
      </c>
      <c r="T242" s="217">
        <f t="shared" si="44"/>
        <v>0</v>
      </c>
      <c r="U242" s="217">
        <f t="shared" si="44"/>
        <v>0</v>
      </c>
      <c r="V242" s="217">
        <f t="shared" si="44"/>
        <v>0</v>
      </c>
      <c r="W242" s="217">
        <f t="shared" si="44"/>
        <v>0</v>
      </c>
      <c r="X242" s="217">
        <f t="shared" si="44"/>
        <v>0</v>
      </c>
      <c r="Z242" s="214">
        <v>45</v>
      </c>
      <c r="AA242" s="219" t="s">
        <v>74</v>
      </c>
      <c r="AB242" s="216">
        <f t="shared" ref="AB242:AV242" si="45">+AB211+AB181+AB151+AB121+AB91+AB61+AB31</f>
        <v>0</v>
      </c>
      <c r="AC242" s="217">
        <f t="shared" si="45"/>
        <v>0</v>
      </c>
      <c r="AD242" s="217">
        <f t="shared" si="45"/>
        <v>0</v>
      </c>
      <c r="AE242" s="217">
        <f t="shared" si="45"/>
        <v>0</v>
      </c>
      <c r="AF242" s="217">
        <f t="shared" si="45"/>
        <v>0</v>
      </c>
      <c r="AG242" s="217">
        <f t="shared" si="45"/>
        <v>0</v>
      </c>
      <c r="AH242" s="217">
        <f t="shared" si="45"/>
        <v>0</v>
      </c>
      <c r="AI242" s="217">
        <f t="shared" si="45"/>
        <v>0</v>
      </c>
      <c r="AJ242" s="217">
        <f t="shared" si="45"/>
        <v>0</v>
      </c>
      <c r="AK242" s="217">
        <f t="shared" si="45"/>
        <v>0</v>
      </c>
      <c r="AL242" s="217">
        <f t="shared" si="45"/>
        <v>0</v>
      </c>
      <c r="AM242" s="217">
        <f t="shared" si="45"/>
        <v>0</v>
      </c>
      <c r="AN242" s="217">
        <f t="shared" si="45"/>
        <v>0</v>
      </c>
      <c r="AO242" s="217">
        <f t="shared" si="45"/>
        <v>0</v>
      </c>
      <c r="AP242" s="217">
        <f t="shared" si="45"/>
        <v>0</v>
      </c>
      <c r="AQ242" s="217">
        <f t="shared" si="45"/>
        <v>0</v>
      </c>
      <c r="AR242" s="217">
        <f t="shared" si="45"/>
        <v>0</v>
      </c>
      <c r="AS242" s="217">
        <f t="shared" si="45"/>
        <v>0</v>
      </c>
      <c r="AT242" s="217">
        <f t="shared" si="45"/>
        <v>0</v>
      </c>
      <c r="AU242" s="217">
        <f t="shared" si="45"/>
        <v>0</v>
      </c>
      <c r="AV242" s="217">
        <f t="shared" si="45"/>
        <v>0</v>
      </c>
    </row>
    <row r="243" spans="2:48" ht="14.4" thickBot="1" x14ac:dyDescent="0.35">
      <c r="B243" s="214">
        <v>46</v>
      </c>
      <c r="C243" s="220" t="s">
        <v>75</v>
      </c>
      <c r="D243" s="216">
        <f t="shared" ref="D243:X243" si="46">+D212+D182+D152+D122+D92+D62+D32</f>
        <v>282.63892226215552</v>
      </c>
      <c r="E243" s="217">
        <f t="shared" si="46"/>
        <v>323.52638369744</v>
      </c>
      <c r="F243" s="217">
        <f t="shared" si="46"/>
        <v>334.5426132626078</v>
      </c>
      <c r="G243" s="217">
        <f t="shared" si="46"/>
        <v>353.17703143254334</v>
      </c>
      <c r="H243" s="217">
        <f t="shared" si="46"/>
        <v>382.93729339217572</v>
      </c>
      <c r="I243" s="217">
        <f t="shared" si="46"/>
        <v>407.68270457960483</v>
      </c>
      <c r="J243" s="217">
        <f t="shared" si="46"/>
        <v>435.60692827837596</v>
      </c>
      <c r="K243" s="217">
        <f t="shared" si="46"/>
        <v>486.82417468956646</v>
      </c>
      <c r="L243" s="217">
        <f t="shared" si="46"/>
        <v>534.99962637007638</v>
      </c>
      <c r="M243" s="217">
        <f t="shared" si="46"/>
        <v>572.62470893966679</v>
      </c>
      <c r="N243" s="217">
        <f t="shared" si="46"/>
        <v>608.16712124320566</v>
      </c>
      <c r="O243" s="217">
        <f t="shared" si="46"/>
        <v>647.73785629818644</v>
      </c>
      <c r="P243" s="217">
        <f t="shared" si="46"/>
        <v>676.34716890026391</v>
      </c>
      <c r="Q243" s="217">
        <f t="shared" si="46"/>
        <v>690.6518252013027</v>
      </c>
      <c r="R243" s="217">
        <f t="shared" si="46"/>
        <v>703.36707524667042</v>
      </c>
      <c r="S243" s="217">
        <f t="shared" si="46"/>
        <v>708.5381262888277</v>
      </c>
      <c r="T243" s="217">
        <f t="shared" si="46"/>
        <v>714.16407636278018</v>
      </c>
      <c r="U243" s="217">
        <f t="shared" si="46"/>
        <v>722.98802143736725</v>
      </c>
      <c r="V243" s="217">
        <f t="shared" si="46"/>
        <v>725.76674202917843</v>
      </c>
      <c r="W243" s="217">
        <f t="shared" si="46"/>
        <v>725.53381180205406</v>
      </c>
      <c r="X243" s="217">
        <f t="shared" si="46"/>
        <v>725.34691954923221</v>
      </c>
      <c r="Z243" s="214">
        <v>46</v>
      </c>
      <c r="AA243" s="220" t="s">
        <v>75</v>
      </c>
      <c r="AB243" s="216">
        <f t="shared" ref="AB243:AV243" si="47">+AB212+AB182+AB152+AB122+AB92+AB62+AB32</f>
        <v>286.47150539326992</v>
      </c>
      <c r="AC243" s="217">
        <f t="shared" si="47"/>
        <v>327.91340146037624</v>
      </c>
      <c r="AD243" s="217">
        <f t="shared" si="47"/>
        <v>339.07901109844767</v>
      </c>
      <c r="AE243" s="217">
        <f t="shared" si="47"/>
        <v>357.96611197876757</v>
      </c>
      <c r="AF243" s="217">
        <f t="shared" si="47"/>
        <v>388.12992309057233</v>
      </c>
      <c r="AG243" s="217">
        <f t="shared" si="47"/>
        <v>413.21088205370302</v>
      </c>
      <c r="AH243" s="217">
        <f t="shared" si="47"/>
        <v>441.51375822582924</v>
      </c>
      <c r="AI243" s="217">
        <f t="shared" si="47"/>
        <v>493.42551049835544</v>
      </c>
      <c r="AJ243" s="217">
        <f t="shared" si="47"/>
        <v>542.25422130365291</v>
      </c>
      <c r="AK243" s="217">
        <f t="shared" si="47"/>
        <v>580.38949999288695</v>
      </c>
      <c r="AL243" s="217">
        <f t="shared" si="47"/>
        <v>616.41386740726148</v>
      </c>
      <c r="AM243" s="217">
        <f t="shared" si="47"/>
        <v>656.52118162958777</v>
      </c>
      <c r="AN243" s="217">
        <f t="shared" si="47"/>
        <v>685.51843651054935</v>
      </c>
      <c r="AO243" s="217">
        <f t="shared" si="47"/>
        <v>699.96151365432343</v>
      </c>
      <c r="AP243" s="217">
        <f t="shared" si="47"/>
        <v>712.87695763865986</v>
      </c>
      <c r="AQ243" s="217">
        <f t="shared" si="47"/>
        <v>718.1459032813018</v>
      </c>
      <c r="AR243" s="217">
        <f t="shared" si="47"/>
        <v>723.8481412382572</v>
      </c>
      <c r="AS243" s="217">
        <f t="shared" si="47"/>
        <v>732.79173900805586</v>
      </c>
      <c r="AT243" s="217">
        <f t="shared" si="47"/>
        <v>735.60813905109171</v>
      </c>
      <c r="AU243" s="217">
        <f t="shared" si="47"/>
        <v>735.37205029008771</v>
      </c>
      <c r="AV243" s="217">
        <f t="shared" si="47"/>
        <v>735.2103989266709</v>
      </c>
    </row>
    <row r="244" spans="2:48" ht="14.4" thickBot="1" x14ac:dyDescent="0.35">
      <c r="B244" s="221"/>
      <c r="C244" s="222" t="s">
        <v>76</v>
      </c>
      <c r="D244" s="223">
        <f t="shared" ref="D244:X244" si="48">+SUM(D220:D243)</f>
        <v>31630548.497278359</v>
      </c>
      <c r="E244" s="223">
        <f t="shared" si="48"/>
        <v>32284182.966820672</v>
      </c>
      <c r="F244" s="223">
        <f t="shared" si="48"/>
        <v>32929796.505204942</v>
      </c>
      <c r="G244" s="223">
        <f t="shared" si="48"/>
        <v>33582153.569060601</v>
      </c>
      <c r="H244" s="223">
        <f t="shared" si="48"/>
        <v>34247939.644389883</v>
      </c>
      <c r="I244" s="223">
        <f t="shared" si="48"/>
        <v>34922044.418836713</v>
      </c>
      <c r="J244" s="223">
        <f t="shared" si="48"/>
        <v>35604005.15848349</v>
      </c>
      <c r="K244" s="223">
        <f t="shared" si="48"/>
        <v>36291537.428955518</v>
      </c>
      <c r="L244" s="223">
        <f t="shared" si="48"/>
        <v>36984862.000402443</v>
      </c>
      <c r="M244" s="223">
        <f t="shared" si="48"/>
        <v>37686164.073569223</v>
      </c>
      <c r="N244" s="223">
        <f t="shared" si="48"/>
        <v>38395617.791949637</v>
      </c>
      <c r="O244" s="223">
        <f t="shared" si="48"/>
        <v>39113390.340033978</v>
      </c>
      <c r="P244" s="223">
        <f t="shared" si="48"/>
        <v>39839633.072603658</v>
      </c>
      <c r="Q244" s="223">
        <f t="shared" si="48"/>
        <v>40574511.739828922</v>
      </c>
      <c r="R244" s="223">
        <f t="shared" si="48"/>
        <v>41318211.98513893</v>
      </c>
      <c r="S244" s="223">
        <f t="shared" si="48"/>
        <v>42070902.924046114</v>
      </c>
      <c r="T244" s="223">
        <f t="shared" si="48"/>
        <v>42832776.094073638</v>
      </c>
      <c r="U244" s="223">
        <f t="shared" si="48"/>
        <v>43604002.184140228</v>
      </c>
      <c r="V244" s="223">
        <f t="shared" si="48"/>
        <v>44384817.929810084</v>
      </c>
      <c r="W244" s="223">
        <f t="shared" si="48"/>
        <v>45175187.443648547</v>
      </c>
      <c r="X244" s="223">
        <f t="shared" si="48"/>
        <v>45976214.467294574</v>
      </c>
      <c r="Z244" s="221"/>
      <c r="AA244" s="222" t="s">
        <v>76</v>
      </c>
      <c r="AB244" s="223">
        <f t="shared" ref="AB244:AV244" si="49">+SUM(AB220:AB243)</f>
        <v>32091126.836410735</v>
      </c>
      <c r="AC244" s="223">
        <f t="shared" si="49"/>
        <v>32754311.891061656</v>
      </c>
      <c r="AD244" s="223">
        <f t="shared" si="49"/>
        <v>33409173.030607756</v>
      </c>
      <c r="AE244" s="223">
        <f t="shared" si="49"/>
        <v>34070872.50085713</v>
      </c>
      <c r="AF244" s="223">
        <f t="shared" si="49"/>
        <v>34746202.407284319</v>
      </c>
      <c r="AG244" s="223">
        <f t="shared" si="49"/>
        <v>35429973.087136313</v>
      </c>
      <c r="AH244" s="223">
        <f t="shared" si="49"/>
        <v>36121715.955771737</v>
      </c>
      <c r="AI244" s="223">
        <f t="shared" si="49"/>
        <v>36819115.068926901</v>
      </c>
      <c r="AJ244" s="223">
        <f t="shared" si="49"/>
        <v>37522394.467025429</v>
      </c>
      <c r="AK244" s="223">
        <f t="shared" si="49"/>
        <v>38233769.548145004</v>
      </c>
      <c r="AL244" s="223">
        <f t="shared" si="49"/>
        <v>38953417.022533573</v>
      </c>
      <c r="AM244" s="223">
        <f t="shared" si="49"/>
        <v>39681506.54409083</v>
      </c>
      <c r="AN244" s="223">
        <f t="shared" si="49"/>
        <v>40418191.728204943</v>
      </c>
      <c r="AO244" s="223">
        <f t="shared" si="49"/>
        <v>41163640.728923544</v>
      </c>
      <c r="AP244" s="223">
        <f t="shared" si="49"/>
        <v>41918042.062365696</v>
      </c>
      <c r="AQ244" s="223">
        <f t="shared" si="49"/>
        <v>42681567.27357462</v>
      </c>
      <c r="AR244" s="223">
        <f t="shared" si="49"/>
        <v>43454410.697988868</v>
      </c>
      <c r="AS244" s="223">
        <f t="shared" si="49"/>
        <v>44236745.582690634</v>
      </c>
      <c r="AT244" s="223">
        <f t="shared" si="49"/>
        <v>45028812.160410553</v>
      </c>
      <c r="AU244" s="223">
        <f t="shared" si="49"/>
        <v>45830574.088962317</v>
      </c>
      <c r="AV244" s="223">
        <f t="shared" si="49"/>
        <v>46643151.168925747</v>
      </c>
    </row>
    <row r="245" spans="2:48" ht="14.4" thickBot="1" x14ac:dyDescent="0.35">
      <c r="C245" s="222" t="s">
        <v>102</v>
      </c>
      <c r="D245" s="223">
        <f t="shared" ref="D245:X245" si="50">+D244-D213-D183-D153-D123-D93-D63-D33</f>
        <v>0</v>
      </c>
      <c r="E245" s="227">
        <f t="shared" si="50"/>
        <v>0</v>
      </c>
      <c r="F245" s="227">
        <f t="shared" si="50"/>
        <v>0</v>
      </c>
      <c r="G245" s="227">
        <f t="shared" si="50"/>
        <v>0</v>
      </c>
      <c r="H245" s="227">
        <f t="shared" si="50"/>
        <v>0</v>
      </c>
      <c r="I245" s="227">
        <f t="shared" si="50"/>
        <v>0</v>
      </c>
      <c r="J245" s="227">
        <f t="shared" si="50"/>
        <v>0</v>
      </c>
      <c r="K245" s="227">
        <f t="shared" si="50"/>
        <v>0</v>
      </c>
      <c r="L245" s="227">
        <f t="shared" si="50"/>
        <v>0</v>
      </c>
      <c r="M245" s="227">
        <f t="shared" si="50"/>
        <v>0</v>
      </c>
      <c r="N245" s="227">
        <f t="shared" si="50"/>
        <v>0</v>
      </c>
      <c r="O245" s="227">
        <f t="shared" si="50"/>
        <v>0</v>
      </c>
      <c r="P245" s="227">
        <f t="shared" si="50"/>
        <v>0</v>
      </c>
      <c r="Q245" s="227">
        <f t="shared" si="50"/>
        <v>0</v>
      </c>
      <c r="R245" s="227">
        <f t="shared" si="50"/>
        <v>0</v>
      </c>
      <c r="S245" s="227">
        <f t="shared" si="50"/>
        <v>0</v>
      </c>
      <c r="T245" s="227">
        <f t="shared" si="50"/>
        <v>0</v>
      </c>
      <c r="U245" s="227">
        <f t="shared" si="50"/>
        <v>0</v>
      </c>
      <c r="V245" s="227">
        <f t="shared" si="50"/>
        <v>0</v>
      </c>
      <c r="W245" s="227">
        <f t="shared" si="50"/>
        <v>0</v>
      </c>
      <c r="X245" s="227">
        <f t="shared" si="50"/>
        <v>0</v>
      </c>
      <c r="AA245" s="222" t="s">
        <v>102</v>
      </c>
      <c r="AB245" s="223">
        <f t="shared" ref="AB245:AV245" si="51">+AB244-AB213-AB183-AB153-AB123-AB93-AB63-AB33</f>
        <v>0</v>
      </c>
      <c r="AC245" s="227">
        <f t="shared" si="51"/>
        <v>0</v>
      </c>
      <c r="AD245" s="227">
        <f t="shared" si="51"/>
        <v>0</v>
      </c>
      <c r="AE245" s="227">
        <f t="shared" si="51"/>
        <v>0</v>
      </c>
      <c r="AF245" s="227">
        <f t="shared" si="51"/>
        <v>0</v>
      </c>
      <c r="AG245" s="227">
        <f t="shared" si="51"/>
        <v>0</v>
      </c>
      <c r="AH245" s="227">
        <f t="shared" si="51"/>
        <v>0</v>
      </c>
      <c r="AI245" s="227">
        <f t="shared" si="51"/>
        <v>0</v>
      </c>
      <c r="AJ245" s="227">
        <f t="shared" si="51"/>
        <v>0</v>
      </c>
      <c r="AK245" s="227">
        <f t="shared" si="51"/>
        <v>0</v>
      </c>
      <c r="AL245" s="227">
        <f t="shared" si="51"/>
        <v>0</v>
      </c>
      <c r="AM245" s="227">
        <f t="shared" si="51"/>
        <v>0</v>
      </c>
      <c r="AN245" s="227">
        <f t="shared" si="51"/>
        <v>0</v>
      </c>
      <c r="AO245" s="227">
        <f t="shared" si="51"/>
        <v>0</v>
      </c>
      <c r="AP245" s="227">
        <f t="shared" si="51"/>
        <v>0</v>
      </c>
      <c r="AQ245" s="227">
        <f t="shared" si="51"/>
        <v>0</v>
      </c>
      <c r="AR245" s="227">
        <f t="shared" si="51"/>
        <v>0</v>
      </c>
      <c r="AS245" s="227">
        <f t="shared" si="51"/>
        <v>0</v>
      </c>
      <c r="AT245" s="227">
        <f t="shared" si="51"/>
        <v>0</v>
      </c>
      <c r="AU245" s="227">
        <f t="shared" si="51"/>
        <v>0</v>
      </c>
      <c r="AV245" s="227">
        <f t="shared" si="51"/>
        <v>0</v>
      </c>
    </row>
    <row r="246" spans="2:48" x14ac:dyDescent="0.3">
      <c r="AB246" s="224"/>
      <c r="AC246" s="224"/>
      <c r="AD246" s="224"/>
      <c r="AE246" s="224"/>
      <c r="AF246" s="224"/>
      <c r="AG246" s="224"/>
      <c r="AH246" s="224"/>
      <c r="AI246" s="224"/>
      <c r="AJ246" s="224"/>
      <c r="AK246" s="224"/>
      <c r="AL246" s="224"/>
      <c r="AM246" s="224"/>
      <c r="AN246" s="224"/>
      <c r="AO246" s="224"/>
      <c r="AP246" s="224"/>
      <c r="AQ246" s="224"/>
      <c r="AR246" s="224"/>
      <c r="AS246" s="224"/>
      <c r="AT246" s="224"/>
      <c r="AU246" s="224"/>
      <c r="AV246" s="224"/>
    </row>
    <row r="249" spans="2:48" x14ac:dyDescent="0.3">
      <c r="B249" s="211" t="s">
        <v>103</v>
      </c>
      <c r="Z249" s="211" t="s">
        <v>104</v>
      </c>
    </row>
    <row r="250" spans="2:48" ht="14.4" thickBot="1" x14ac:dyDescent="0.35"/>
    <row r="251" spans="2:48" ht="14.4" thickBot="1" x14ac:dyDescent="0.35">
      <c r="B251" s="212" t="s">
        <v>40</v>
      </c>
      <c r="C251" s="213" t="s">
        <v>41</v>
      </c>
      <c r="D251" s="274">
        <f t="shared" ref="D251:X251" si="52">+D219</f>
        <v>2025</v>
      </c>
      <c r="E251" s="275">
        <f t="shared" si="52"/>
        <v>2026</v>
      </c>
      <c r="F251" s="275">
        <f t="shared" si="52"/>
        <v>2027</v>
      </c>
      <c r="G251" s="275">
        <f t="shared" si="52"/>
        <v>2028</v>
      </c>
      <c r="H251" s="275">
        <f t="shared" si="52"/>
        <v>2029</v>
      </c>
      <c r="I251" s="275">
        <f t="shared" si="52"/>
        <v>2030</v>
      </c>
      <c r="J251" s="275">
        <f t="shared" si="52"/>
        <v>2031</v>
      </c>
      <c r="K251" s="275">
        <f t="shared" si="52"/>
        <v>2032</v>
      </c>
      <c r="L251" s="275">
        <f t="shared" si="52"/>
        <v>2033</v>
      </c>
      <c r="M251" s="275">
        <f t="shared" si="52"/>
        <v>2034</v>
      </c>
      <c r="N251" s="275">
        <f t="shared" si="52"/>
        <v>2035</v>
      </c>
      <c r="O251" s="275">
        <f t="shared" si="52"/>
        <v>2036</v>
      </c>
      <c r="P251" s="275">
        <f t="shared" si="52"/>
        <v>2037</v>
      </c>
      <c r="Q251" s="275">
        <f t="shared" si="52"/>
        <v>2038</v>
      </c>
      <c r="R251" s="275">
        <f t="shared" si="52"/>
        <v>2039</v>
      </c>
      <c r="S251" s="275">
        <f t="shared" si="52"/>
        <v>2040</v>
      </c>
      <c r="T251" s="275">
        <f t="shared" si="52"/>
        <v>2041</v>
      </c>
      <c r="U251" s="275">
        <f t="shared" si="52"/>
        <v>2042</v>
      </c>
      <c r="V251" s="275">
        <f t="shared" si="52"/>
        <v>2043</v>
      </c>
      <c r="W251" s="275">
        <f t="shared" si="52"/>
        <v>2044</v>
      </c>
      <c r="X251" s="275">
        <f t="shared" si="52"/>
        <v>2045</v>
      </c>
      <c r="Z251" s="212" t="s">
        <v>40</v>
      </c>
      <c r="AA251" s="213" t="s">
        <v>41</v>
      </c>
      <c r="AB251" s="274">
        <f t="shared" ref="AB251:AV251" si="53">+D251</f>
        <v>2025</v>
      </c>
      <c r="AC251" s="275">
        <f t="shared" si="53"/>
        <v>2026</v>
      </c>
      <c r="AD251" s="275">
        <f t="shared" si="53"/>
        <v>2027</v>
      </c>
      <c r="AE251" s="275">
        <f t="shared" si="53"/>
        <v>2028</v>
      </c>
      <c r="AF251" s="275">
        <f t="shared" si="53"/>
        <v>2029</v>
      </c>
      <c r="AG251" s="275">
        <f t="shared" si="53"/>
        <v>2030</v>
      </c>
      <c r="AH251" s="275">
        <f t="shared" si="53"/>
        <v>2031</v>
      </c>
      <c r="AI251" s="275">
        <f t="shared" si="53"/>
        <v>2032</v>
      </c>
      <c r="AJ251" s="275">
        <f t="shared" si="53"/>
        <v>2033</v>
      </c>
      <c r="AK251" s="275">
        <f t="shared" si="53"/>
        <v>2034</v>
      </c>
      <c r="AL251" s="275">
        <f t="shared" si="53"/>
        <v>2035</v>
      </c>
      <c r="AM251" s="275">
        <f t="shared" si="53"/>
        <v>2036</v>
      </c>
      <c r="AN251" s="275">
        <f t="shared" si="53"/>
        <v>2037</v>
      </c>
      <c r="AO251" s="275">
        <f t="shared" si="53"/>
        <v>2038</v>
      </c>
      <c r="AP251" s="275">
        <f t="shared" si="53"/>
        <v>2039</v>
      </c>
      <c r="AQ251" s="275">
        <f t="shared" si="53"/>
        <v>2040</v>
      </c>
      <c r="AR251" s="275">
        <f t="shared" si="53"/>
        <v>2041</v>
      </c>
      <c r="AS251" s="275">
        <f t="shared" si="53"/>
        <v>2042</v>
      </c>
      <c r="AT251" s="275">
        <f t="shared" si="53"/>
        <v>2043</v>
      </c>
      <c r="AU251" s="275">
        <f t="shared" si="53"/>
        <v>2044</v>
      </c>
      <c r="AV251" s="275">
        <f t="shared" si="53"/>
        <v>2045</v>
      </c>
    </row>
    <row r="252" spans="2:48" x14ac:dyDescent="0.3">
      <c r="B252" s="214">
        <v>6</v>
      </c>
      <c r="C252" s="215" t="s">
        <v>49</v>
      </c>
      <c r="D252" s="216">
        <f t="shared" ref="D252:X264" si="54">+D220/1000</f>
        <v>2490.686592399702</v>
      </c>
      <c r="E252" s="217">
        <f t="shared" si="54"/>
        <v>2519.9248689934439</v>
      </c>
      <c r="F252" s="217">
        <f t="shared" si="54"/>
        <v>2550.0300611548137</v>
      </c>
      <c r="G252" s="217">
        <f t="shared" si="54"/>
        <v>2580.6682714694234</v>
      </c>
      <c r="H252" s="217">
        <f t="shared" si="54"/>
        <v>2612.5613399558997</v>
      </c>
      <c r="I252" s="217">
        <f t="shared" si="54"/>
        <v>2645.0466156795774</v>
      </c>
      <c r="J252" s="217">
        <f t="shared" si="54"/>
        <v>2678.1970610365843</v>
      </c>
      <c r="K252" s="217">
        <f t="shared" si="54"/>
        <v>2712.0048045863555</v>
      </c>
      <c r="L252" s="217">
        <f t="shared" si="54"/>
        <v>2746.4884052544262</v>
      </c>
      <c r="M252" s="217">
        <f t="shared" si="54"/>
        <v>2781.6599583870393</v>
      </c>
      <c r="N252" s="217">
        <f t="shared" si="54"/>
        <v>2817.5335515215343</v>
      </c>
      <c r="O252" s="217">
        <f t="shared" si="54"/>
        <v>2854.1231044899291</v>
      </c>
      <c r="P252" s="217">
        <f t="shared" si="54"/>
        <v>2891.4429311039476</v>
      </c>
      <c r="Q252" s="217">
        <f t="shared" si="54"/>
        <v>2929.5075966748373</v>
      </c>
      <c r="R252" s="217">
        <f t="shared" si="54"/>
        <v>2968.3319831615304</v>
      </c>
      <c r="S252" s="217">
        <f t="shared" si="54"/>
        <v>3007.9311958342523</v>
      </c>
      <c r="T252" s="217">
        <f t="shared" si="54"/>
        <v>3048.3209220590738</v>
      </c>
      <c r="U252" s="217">
        <f t="shared" si="54"/>
        <v>3089.5160686189261</v>
      </c>
      <c r="V252" s="217">
        <f t="shared" si="54"/>
        <v>3131.5361097663326</v>
      </c>
      <c r="W252" s="217">
        <f t="shared" si="54"/>
        <v>3174.3842286366021</v>
      </c>
      <c r="X252" s="217">
        <f t="shared" si="54"/>
        <v>3218.1297410808661</v>
      </c>
      <c r="Z252" s="214">
        <v>6</v>
      </c>
      <c r="AA252" s="215" t="s">
        <v>49</v>
      </c>
      <c r="AB252" s="216">
        <f t="shared" ref="AB252:AV264" si="55">+AB220/1000</f>
        <v>2530.7368328054854</v>
      </c>
      <c r="AC252" s="217">
        <f t="shared" si="55"/>
        <v>2560.4452608868583</v>
      </c>
      <c r="AD252" s="217">
        <f t="shared" si="55"/>
        <v>2591.0345445381849</v>
      </c>
      <c r="AE252" s="217">
        <f t="shared" si="55"/>
        <v>2622.1654172746539</v>
      </c>
      <c r="AF252" s="217">
        <f t="shared" si="55"/>
        <v>2654.5713263023908</v>
      </c>
      <c r="AG252" s="217">
        <f t="shared" si="55"/>
        <v>2687.5789652597036</v>
      </c>
      <c r="AH252" s="217">
        <f t="shared" si="55"/>
        <v>2721.2624697780493</v>
      </c>
      <c r="AI252" s="217">
        <f t="shared" si="55"/>
        <v>2755.6138418441078</v>
      </c>
      <c r="AJ252" s="217">
        <f t="shared" si="55"/>
        <v>2790.651938810915</v>
      </c>
      <c r="AK252" s="217">
        <f t="shared" si="55"/>
        <v>2826.3890505179047</v>
      </c>
      <c r="AL252" s="217">
        <f t="shared" si="55"/>
        <v>2862.839491029999</v>
      </c>
      <c r="AM252" s="217">
        <f t="shared" si="55"/>
        <v>2900.0174040101265</v>
      </c>
      <c r="AN252" s="217">
        <f t="shared" si="55"/>
        <v>2937.9373334360989</v>
      </c>
      <c r="AO252" s="217">
        <f t="shared" si="55"/>
        <v>2976.614078829366</v>
      </c>
      <c r="AP252" s="217">
        <f t="shared" si="55"/>
        <v>3016.0627614507666</v>
      </c>
      <c r="AQ252" s="217">
        <f t="shared" si="55"/>
        <v>3056.2987294632703</v>
      </c>
      <c r="AR252" s="217">
        <f t="shared" si="55"/>
        <v>3097.3379224857831</v>
      </c>
      <c r="AS252" s="217">
        <f t="shared" si="55"/>
        <v>3139.1954870023242</v>
      </c>
      <c r="AT252" s="217">
        <f t="shared" si="55"/>
        <v>3181.8912104113751</v>
      </c>
      <c r="AU252" s="217">
        <f t="shared" si="55"/>
        <v>3225.4283270330816</v>
      </c>
      <c r="AV252" s="217">
        <f t="shared" si="55"/>
        <v>3269.8772673174522</v>
      </c>
    </row>
    <row r="253" spans="2:48" x14ac:dyDescent="0.3">
      <c r="B253" s="214">
        <v>8</v>
      </c>
      <c r="C253" s="218" t="s">
        <v>51</v>
      </c>
      <c r="D253" s="216">
        <f t="shared" si="54"/>
        <v>23.8548825808316</v>
      </c>
      <c r="E253" s="217">
        <f t="shared" si="54"/>
        <v>24.388850359938328</v>
      </c>
      <c r="F253" s="217">
        <f t="shared" si="54"/>
        <v>24.949666961063144</v>
      </c>
      <c r="G253" s="217">
        <f t="shared" si="54"/>
        <v>25.535240051107635</v>
      </c>
      <c r="H253" s="217">
        <f t="shared" si="54"/>
        <v>26.144796346904567</v>
      </c>
      <c r="I253" s="217">
        <f t="shared" si="54"/>
        <v>26.765671203538208</v>
      </c>
      <c r="J253" s="217">
        <f t="shared" si="54"/>
        <v>27.399259115287045</v>
      </c>
      <c r="K253" s="217">
        <f t="shared" si="54"/>
        <v>28.04540963923812</v>
      </c>
      <c r="L253" s="217">
        <f t="shared" si="54"/>
        <v>28.70447748286951</v>
      </c>
      <c r="M253" s="217">
        <f t="shared" si="54"/>
        <v>29.376693818495507</v>
      </c>
      <c r="N253" s="217">
        <f t="shared" si="54"/>
        <v>30.062327894183966</v>
      </c>
      <c r="O253" s="217">
        <f t="shared" si="54"/>
        <v>30.761645752734854</v>
      </c>
      <c r="P253" s="217">
        <f t="shared" si="54"/>
        <v>31.474920966885421</v>
      </c>
      <c r="Q253" s="217">
        <f t="shared" si="54"/>
        <v>32.202431916157792</v>
      </c>
      <c r="R253" s="217">
        <f t="shared" si="54"/>
        <v>32.944463032003284</v>
      </c>
      <c r="S253" s="217">
        <f t="shared" si="54"/>
        <v>33.70130301391039</v>
      </c>
      <c r="T253" s="217">
        <f t="shared" si="54"/>
        <v>34.473251686674843</v>
      </c>
      <c r="U253" s="217">
        <f t="shared" si="54"/>
        <v>35.2605939561968</v>
      </c>
      <c r="V253" s="217">
        <f t="shared" si="54"/>
        <v>36.063702024141797</v>
      </c>
      <c r="W253" s="217">
        <f t="shared" si="54"/>
        <v>36.882636728186235</v>
      </c>
      <c r="X253" s="217">
        <f t="shared" si="54"/>
        <v>37.718722867586727</v>
      </c>
      <c r="Z253" s="214">
        <v>8</v>
      </c>
      <c r="AA253" s="218" t="s">
        <v>51</v>
      </c>
      <c r="AB253" s="216">
        <f t="shared" si="55"/>
        <v>24.238469092731375</v>
      </c>
      <c r="AC253" s="217">
        <f t="shared" si="55"/>
        <v>24.781023073726143</v>
      </c>
      <c r="AD253" s="217">
        <f t="shared" si="55"/>
        <v>25.350857605797046</v>
      </c>
      <c r="AE253" s="217">
        <f t="shared" si="55"/>
        <v>25.945846711129441</v>
      </c>
      <c r="AF253" s="217">
        <f t="shared" si="55"/>
        <v>26.5652046721628</v>
      </c>
      <c r="AG253" s="217">
        <f t="shared" si="55"/>
        <v>27.196063196491096</v>
      </c>
      <c r="AH253" s="217">
        <f t="shared" si="55"/>
        <v>27.839839201860872</v>
      </c>
      <c r="AI253" s="217">
        <f t="shared" si="55"/>
        <v>28.496379826237078</v>
      </c>
      <c r="AJ253" s="217">
        <f t="shared" si="55"/>
        <v>29.166045480794054</v>
      </c>
      <c r="AK253" s="217">
        <f t="shared" si="55"/>
        <v>29.849071055096925</v>
      </c>
      <c r="AL253" s="217">
        <f t="shared" si="55"/>
        <v>30.545730126722443</v>
      </c>
      <c r="AM253" s="217">
        <f t="shared" si="55"/>
        <v>31.256293016438836</v>
      </c>
      <c r="AN253" s="217">
        <f t="shared" si="55"/>
        <v>31.981037696032946</v>
      </c>
      <c r="AO253" s="217">
        <f t="shared" si="55"/>
        <v>32.720247021369609</v>
      </c>
      <c r="AP253" s="217">
        <f t="shared" si="55"/>
        <v>33.474209997557885</v>
      </c>
      <c r="AQ253" s="217">
        <f t="shared" si="55"/>
        <v>34.24321996637407</v>
      </c>
      <c r="AR253" s="217">
        <f t="shared" si="55"/>
        <v>35.027581573796567</v>
      </c>
      <c r="AS253" s="217">
        <f t="shared" si="55"/>
        <v>35.827584307012437</v>
      </c>
      <c r="AT253" s="217">
        <f t="shared" si="55"/>
        <v>36.643606352690014</v>
      </c>
      <c r="AU253" s="217">
        <f t="shared" si="55"/>
        <v>37.475709526775461</v>
      </c>
      <c r="AV253" s="217">
        <f t="shared" si="55"/>
        <v>38.325239931297531</v>
      </c>
    </row>
    <row r="254" spans="2:48" x14ac:dyDescent="0.3">
      <c r="B254" s="214">
        <v>9</v>
      </c>
      <c r="C254" s="219" t="s">
        <v>52</v>
      </c>
      <c r="D254" s="216">
        <f t="shared" si="54"/>
        <v>157.44342158492373</v>
      </c>
      <c r="E254" s="217">
        <f t="shared" si="54"/>
        <v>162.61577150479857</v>
      </c>
      <c r="F254" s="217">
        <f t="shared" si="54"/>
        <v>167.15038270351246</v>
      </c>
      <c r="G254" s="217">
        <f t="shared" si="54"/>
        <v>171.76389542038481</v>
      </c>
      <c r="H254" s="217">
        <f t="shared" si="54"/>
        <v>176.56636290073823</v>
      </c>
      <c r="I254" s="217">
        <f t="shared" si="54"/>
        <v>181.45800511477495</v>
      </c>
      <c r="J254" s="217">
        <f t="shared" si="54"/>
        <v>186.44980876457694</v>
      </c>
      <c r="K254" s="217">
        <f t="shared" si="54"/>
        <v>191.54058856635291</v>
      </c>
      <c r="L254" s="217">
        <f t="shared" si="54"/>
        <v>196.73313912847661</v>
      </c>
      <c r="M254" s="217">
        <f t="shared" si="54"/>
        <v>202.02928177168496</v>
      </c>
      <c r="N254" s="217">
        <f t="shared" si="54"/>
        <v>207.43113780142397</v>
      </c>
      <c r="O254" s="217">
        <f t="shared" si="54"/>
        <v>212.94080327002553</v>
      </c>
      <c r="P254" s="217">
        <f t="shared" si="54"/>
        <v>218.56043355539848</v>
      </c>
      <c r="Q254" s="217">
        <f t="shared" si="54"/>
        <v>224.29222190632302</v>
      </c>
      <c r="R254" s="217">
        <f t="shared" si="54"/>
        <v>230.13840925248007</v>
      </c>
      <c r="S254" s="217">
        <f t="shared" si="54"/>
        <v>236.10127014982857</v>
      </c>
      <c r="T254" s="217">
        <f t="shared" si="54"/>
        <v>242.18316680648834</v>
      </c>
      <c r="U254" s="217">
        <f t="shared" si="54"/>
        <v>248.38634389014607</v>
      </c>
      <c r="V254" s="217">
        <f t="shared" si="54"/>
        <v>254.71373383937637</v>
      </c>
      <c r="W254" s="217">
        <f t="shared" si="54"/>
        <v>261.16581597161706</v>
      </c>
      <c r="X254" s="217">
        <f t="shared" si="54"/>
        <v>267.75302788777907</v>
      </c>
      <c r="Z254" s="214">
        <v>9</v>
      </c>
      <c r="AA254" s="219" t="s">
        <v>52</v>
      </c>
      <c r="AB254" s="216">
        <f t="shared" si="55"/>
        <v>159.97511180400937</v>
      </c>
      <c r="AC254" s="217">
        <f t="shared" si="55"/>
        <v>165.23063311059576</v>
      </c>
      <c r="AD254" s="217">
        <f t="shared" si="55"/>
        <v>169.83816085738496</v>
      </c>
      <c r="AE254" s="217">
        <f t="shared" si="55"/>
        <v>174.52585885874456</v>
      </c>
      <c r="AF254" s="217">
        <f t="shared" si="55"/>
        <v>179.40555001618227</v>
      </c>
      <c r="AG254" s="217">
        <f t="shared" si="55"/>
        <v>184.37584983702055</v>
      </c>
      <c r="AH254" s="217">
        <f t="shared" si="55"/>
        <v>189.44792168951145</v>
      </c>
      <c r="AI254" s="217">
        <f t="shared" si="55"/>
        <v>194.62056123049996</v>
      </c>
      <c r="AJ254" s="217">
        <f t="shared" si="55"/>
        <v>199.89660800566256</v>
      </c>
      <c r="AK254" s="217">
        <f t="shared" si="55"/>
        <v>205.27791262257355</v>
      </c>
      <c r="AL254" s="217">
        <f t="shared" si="55"/>
        <v>210.76663049727085</v>
      </c>
      <c r="AM254" s="217">
        <f t="shared" si="55"/>
        <v>216.36489138660744</v>
      </c>
      <c r="AN254" s="217">
        <f t="shared" si="55"/>
        <v>222.07488532696937</v>
      </c>
      <c r="AO254" s="217">
        <f t="shared" si="55"/>
        <v>227.89884083457667</v>
      </c>
      <c r="AP254" s="217">
        <f t="shared" si="55"/>
        <v>233.83903487325986</v>
      </c>
      <c r="AQ254" s="217">
        <f t="shared" si="55"/>
        <v>239.89777857383783</v>
      </c>
      <c r="AR254" s="217">
        <f t="shared" si="55"/>
        <v>246.0774721287367</v>
      </c>
      <c r="AS254" s="217">
        <f t="shared" si="55"/>
        <v>252.38039629989967</v>
      </c>
      <c r="AT254" s="217">
        <f t="shared" si="55"/>
        <v>258.80953067951339</v>
      </c>
      <c r="AU254" s="217">
        <f t="shared" si="55"/>
        <v>265.36536229244081</v>
      </c>
      <c r="AV254" s="217">
        <f t="shared" si="55"/>
        <v>272.05849657621479</v>
      </c>
    </row>
    <row r="255" spans="2:48" x14ac:dyDescent="0.3">
      <c r="B255" s="214">
        <v>10</v>
      </c>
      <c r="C255" s="219" t="s">
        <v>53</v>
      </c>
      <c r="D255" s="216">
        <f t="shared" si="54"/>
        <v>10232.497181451361</v>
      </c>
      <c r="E255" s="217">
        <f t="shared" si="54"/>
        <v>10315.412308466755</v>
      </c>
      <c r="F255" s="217">
        <f t="shared" si="54"/>
        <v>10433.564869697128</v>
      </c>
      <c r="G255" s="217">
        <f t="shared" si="54"/>
        <v>10555.272314586993</v>
      </c>
      <c r="H255" s="217">
        <f t="shared" si="54"/>
        <v>10681.964508165771</v>
      </c>
      <c r="I255" s="217">
        <f t="shared" si="54"/>
        <v>10811.009188808412</v>
      </c>
      <c r="J255" s="217">
        <f t="shared" si="54"/>
        <v>10942.69619281109</v>
      </c>
      <c r="K255" s="217">
        <f t="shared" si="54"/>
        <v>11076.994251621929</v>
      </c>
      <c r="L255" s="217">
        <f t="shared" si="54"/>
        <v>11213.977088814565</v>
      </c>
      <c r="M255" s="217">
        <f t="shared" si="54"/>
        <v>11353.692752006289</v>
      </c>
      <c r="N255" s="217">
        <f t="shared" si="54"/>
        <v>11496.19720260467</v>
      </c>
      <c r="O255" s="217">
        <f t="shared" si="54"/>
        <v>11641.545735823913</v>
      </c>
      <c r="P255" s="217">
        <f t="shared" si="54"/>
        <v>11789.795211925169</v>
      </c>
      <c r="Q255" s="217">
        <f t="shared" si="54"/>
        <v>11941.003490227655</v>
      </c>
      <c r="R255" s="217">
        <f t="shared" si="54"/>
        <v>12095.229687903578</v>
      </c>
      <c r="S255" s="217">
        <f t="shared" si="54"/>
        <v>12252.533809208046</v>
      </c>
      <c r="T255" s="217">
        <f t="shared" si="54"/>
        <v>12412.978170716766</v>
      </c>
      <c r="U255" s="217">
        <f t="shared" si="54"/>
        <v>12576.621988212954</v>
      </c>
      <c r="V255" s="217">
        <f t="shared" si="54"/>
        <v>12743.54262131995</v>
      </c>
      <c r="W255" s="217">
        <f t="shared" si="54"/>
        <v>12913.752714741307</v>
      </c>
      <c r="X255" s="217">
        <f t="shared" si="54"/>
        <v>13087.527619129733</v>
      </c>
      <c r="Z255" s="214">
        <v>10</v>
      </c>
      <c r="AA255" s="219" t="s">
        <v>53</v>
      </c>
      <c r="AB255" s="216">
        <f t="shared" si="55"/>
        <v>10345.60872799883</v>
      </c>
      <c r="AC255" s="217">
        <f t="shared" si="55"/>
        <v>10429.441389699734</v>
      </c>
      <c r="AD255" s="217">
        <f t="shared" si="55"/>
        <v>10548.900395142273</v>
      </c>
      <c r="AE255" s="217">
        <f t="shared" si="55"/>
        <v>10671.953580656414</v>
      </c>
      <c r="AF255" s="217">
        <f t="shared" si="55"/>
        <v>10800.046632102441</v>
      </c>
      <c r="AG255" s="217">
        <f t="shared" si="55"/>
        <v>10930.518182475582</v>
      </c>
      <c r="AH255" s="217">
        <f t="shared" si="55"/>
        <v>11063.661272842857</v>
      </c>
      <c r="AI255" s="217">
        <f t="shared" si="55"/>
        <v>11199.444288910534</v>
      </c>
      <c r="AJ255" s="217">
        <f t="shared" si="55"/>
        <v>11337.94176942682</v>
      </c>
      <c r="AK255" s="217">
        <f t="shared" si="55"/>
        <v>11479.202293279872</v>
      </c>
      <c r="AL255" s="217">
        <f t="shared" si="55"/>
        <v>11623.282440652474</v>
      </c>
      <c r="AM255" s="217">
        <f t="shared" si="55"/>
        <v>11770.238118167683</v>
      </c>
      <c r="AN255" s="217">
        <f t="shared" si="55"/>
        <v>11920.126814800562</v>
      </c>
      <c r="AO255" s="217">
        <f t="shared" si="55"/>
        <v>12073.00702963105</v>
      </c>
      <c r="AP255" s="217">
        <f t="shared" si="55"/>
        <v>12228.938533500253</v>
      </c>
      <c r="AQ255" s="217">
        <f t="shared" si="55"/>
        <v>12387.981994140919</v>
      </c>
      <c r="AR255" s="217">
        <f t="shared" si="55"/>
        <v>12550.200417174094</v>
      </c>
      <c r="AS255" s="217">
        <f t="shared" si="55"/>
        <v>12715.653673142306</v>
      </c>
      <c r="AT255" s="217">
        <f t="shared" si="55"/>
        <v>12884.419977047864</v>
      </c>
      <c r="AU255" s="217">
        <f t="shared" si="55"/>
        <v>13056.512113409042</v>
      </c>
      <c r="AV255" s="217">
        <f t="shared" si="55"/>
        <v>13232.208477479131</v>
      </c>
    </row>
    <row r="256" spans="2:48" x14ac:dyDescent="0.3">
      <c r="B256" s="214">
        <v>13</v>
      </c>
      <c r="C256" s="219" t="s">
        <v>55</v>
      </c>
      <c r="D256" s="216">
        <f t="shared" si="54"/>
        <v>17.771569278121625</v>
      </c>
      <c r="E256" s="217">
        <f t="shared" si="54"/>
        <v>18.155104298756491</v>
      </c>
      <c r="F256" s="217">
        <f t="shared" si="54"/>
        <v>18.427604984438091</v>
      </c>
      <c r="G256" s="217">
        <f t="shared" si="54"/>
        <v>18.697844038606117</v>
      </c>
      <c r="H256" s="217">
        <f t="shared" si="54"/>
        <v>18.979169968062884</v>
      </c>
      <c r="I256" s="217">
        <f t="shared" si="54"/>
        <v>19.265719722148432</v>
      </c>
      <c r="J256" s="217">
        <f t="shared" si="54"/>
        <v>19.558136878961221</v>
      </c>
      <c r="K256" s="217">
        <f t="shared" si="54"/>
        <v>19.856352005202091</v>
      </c>
      <c r="L256" s="217">
        <f t="shared" si="54"/>
        <v>20.160528807517441</v>
      </c>
      <c r="M256" s="217">
        <f t="shared" si="54"/>
        <v>20.470773977890559</v>
      </c>
      <c r="N256" s="217">
        <f t="shared" si="54"/>
        <v>20.787211781246661</v>
      </c>
      <c r="O256" s="217">
        <f t="shared" si="54"/>
        <v>21.109965003197214</v>
      </c>
      <c r="P256" s="217">
        <f t="shared" si="54"/>
        <v>21.439159904613867</v>
      </c>
      <c r="Q256" s="217">
        <f t="shared" si="54"/>
        <v>21.774924964823434</v>
      </c>
      <c r="R256" s="217">
        <f t="shared" si="54"/>
        <v>22.11739145627406</v>
      </c>
      <c r="S256" s="217">
        <f t="shared" si="54"/>
        <v>22.466692621223142</v>
      </c>
      <c r="T256" s="217">
        <f t="shared" si="54"/>
        <v>22.822966836544133</v>
      </c>
      <c r="U256" s="217">
        <f t="shared" si="54"/>
        <v>23.186345593655599</v>
      </c>
      <c r="V256" s="217">
        <f t="shared" si="54"/>
        <v>23.5570006732225</v>
      </c>
      <c r="W256" s="217">
        <f t="shared" si="54"/>
        <v>23.934960153401036</v>
      </c>
      <c r="X256" s="217">
        <f t="shared" si="54"/>
        <v>24.320835463204919</v>
      </c>
      <c r="Z256" s="214">
        <v>13</v>
      </c>
      <c r="AA256" s="219" t="s">
        <v>55</v>
      </c>
      <c r="AB256" s="216">
        <f t="shared" si="55"/>
        <v>17.994061083927278</v>
      </c>
      <c r="AC256" s="217">
        <f t="shared" si="55"/>
        <v>18.382118130647697</v>
      </c>
      <c r="AD256" s="217">
        <f t="shared" si="55"/>
        <v>18.657663900762529</v>
      </c>
      <c r="AE256" s="217">
        <f t="shared" si="55"/>
        <v>18.93088900569666</v>
      </c>
      <c r="AF256" s="217">
        <f t="shared" si="55"/>
        <v>19.215323586588404</v>
      </c>
      <c r="AG256" s="217">
        <f t="shared" si="55"/>
        <v>19.50503971545653</v>
      </c>
      <c r="AH256" s="217">
        <f t="shared" si="55"/>
        <v>19.800688081852087</v>
      </c>
      <c r="AI256" s="217">
        <f t="shared" si="55"/>
        <v>20.102198485237924</v>
      </c>
      <c r="AJ256" s="217">
        <f t="shared" si="55"/>
        <v>20.409736441218861</v>
      </c>
      <c r="AK256" s="217">
        <f t="shared" si="55"/>
        <v>20.723409820724601</v>
      </c>
      <c r="AL256" s="217">
        <f t="shared" si="55"/>
        <v>21.043344261807796</v>
      </c>
      <c r="AM256" s="217">
        <f t="shared" si="55"/>
        <v>21.369663906860893</v>
      </c>
      <c r="AN256" s="217">
        <f t="shared" si="55"/>
        <v>21.702496411938199</v>
      </c>
      <c r="AO256" s="217">
        <f t="shared" si="55"/>
        <v>22.041971676063085</v>
      </c>
      <c r="AP256" s="217">
        <f t="shared" si="55"/>
        <v>22.38822242224424</v>
      </c>
      <c r="AQ256" s="217">
        <f t="shared" si="55"/>
        <v>22.741383365066007</v>
      </c>
      <c r="AR256" s="217">
        <f t="shared" si="55"/>
        <v>23.101594410466301</v>
      </c>
      <c r="AS256" s="217">
        <f t="shared" si="55"/>
        <v>23.468988502843846</v>
      </c>
      <c r="AT256" s="217">
        <f t="shared" si="55"/>
        <v>23.843739321039966</v>
      </c>
      <c r="AU256" s="217">
        <f t="shared" si="55"/>
        <v>24.225875253474467</v>
      </c>
      <c r="AV256" s="217">
        <f t="shared" si="55"/>
        <v>24.616014485451686</v>
      </c>
    </row>
    <row r="257" spans="2:48" x14ac:dyDescent="0.3">
      <c r="B257" s="214">
        <v>14</v>
      </c>
      <c r="C257" s="219" t="s">
        <v>56</v>
      </c>
      <c r="D257" s="216">
        <f t="shared" si="54"/>
        <v>228.77495689733283</v>
      </c>
      <c r="E257" s="217">
        <f t="shared" si="54"/>
        <v>232.44575968794459</v>
      </c>
      <c r="F257" s="217">
        <f t="shared" si="54"/>
        <v>236.06169380660597</v>
      </c>
      <c r="G257" s="217">
        <f t="shared" si="54"/>
        <v>239.74054460743054</v>
      </c>
      <c r="H257" s="217">
        <f t="shared" si="54"/>
        <v>243.57006940128659</v>
      </c>
      <c r="I257" s="217">
        <f t="shared" si="54"/>
        <v>247.47070281899531</v>
      </c>
      <c r="J257" s="217">
        <f t="shared" si="54"/>
        <v>251.45120574195741</v>
      </c>
      <c r="K257" s="217">
        <f t="shared" si="54"/>
        <v>255.51063301569027</v>
      </c>
      <c r="L257" s="217">
        <f t="shared" si="54"/>
        <v>259.65121308257295</v>
      </c>
      <c r="M257" s="217">
        <f t="shared" si="54"/>
        <v>263.8743982778783</v>
      </c>
      <c r="N257" s="217">
        <f t="shared" si="54"/>
        <v>268.18188014701178</v>
      </c>
      <c r="O257" s="217">
        <f t="shared" si="54"/>
        <v>272.57533009834992</v>
      </c>
      <c r="P257" s="217">
        <f t="shared" si="54"/>
        <v>277.05646684694403</v>
      </c>
      <c r="Q257" s="217">
        <f t="shared" si="54"/>
        <v>281.62703930637184</v>
      </c>
      <c r="R257" s="217">
        <f t="shared" si="54"/>
        <v>286.28883441133041</v>
      </c>
      <c r="S257" s="217">
        <f t="shared" si="54"/>
        <v>291.04366591037268</v>
      </c>
      <c r="T257" s="217">
        <f t="shared" si="54"/>
        <v>295.89341744656321</v>
      </c>
      <c r="U257" s="217">
        <f t="shared" si="54"/>
        <v>300.839878935314</v>
      </c>
      <c r="V257" s="217">
        <f t="shared" si="54"/>
        <v>305.88538872587446</v>
      </c>
      <c r="W257" s="217">
        <f t="shared" si="54"/>
        <v>311.03032902968528</v>
      </c>
      <c r="X257" s="217">
        <f t="shared" si="54"/>
        <v>316.28302287061678</v>
      </c>
      <c r="Z257" s="214">
        <v>14</v>
      </c>
      <c r="AA257" s="219" t="s">
        <v>56</v>
      </c>
      <c r="AB257" s="216">
        <f t="shared" si="55"/>
        <v>231.30292017104838</v>
      </c>
      <c r="AC257" s="217">
        <f t="shared" si="55"/>
        <v>235.01428533249634</v>
      </c>
      <c r="AD257" s="217">
        <f t="shared" si="55"/>
        <v>238.67017552316898</v>
      </c>
      <c r="AE257" s="217">
        <f t="shared" si="55"/>
        <v>242.38967762534264</v>
      </c>
      <c r="AF257" s="217">
        <f t="shared" si="55"/>
        <v>246.26151866817074</v>
      </c>
      <c r="AG257" s="217">
        <f t="shared" si="55"/>
        <v>250.20525408514524</v>
      </c>
      <c r="AH257" s="217">
        <f t="shared" si="55"/>
        <v>254.22974156540607</v>
      </c>
      <c r="AI257" s="217">
        <f t="shared" si="55"/>
        <v>258.33402551051364</v>
      </c>
      <c r="AJ257" s="217">
        <f t="shared" si="55"/>
        <v>262.52035898713541</v>
      </c>
      <c r="AK257" s="217">
        <f t="shared" si="55"/>
        <v>266.79021037884888</v>
      </c>
      <c r="AL257" s="217">
        <f t="shared" si="55"/>
        <v>271.14528992263627</v>
      </c>
      <c r="AM257" s="217">
        <f t="shared" si="55"/>
        <v>275.58728749593661</v>
      </c>
      <c r="AN257" s="217">
        <f t="shared" si="55"/>
        <v>280.11794080560276</v>
      </c>
      <c r="AO257" s="217">
        <f t="shared" si="55"/>
        <v>284.73901809070719</v>
      </c>
      <c r="AP257" s="217">
        <f t="shared" si="55"/>
        <v>289.45232603157564</v>
      </c>
      <c r="AQ257" s="217">
        <f t="shared" si="55"/>
        <v>294.25969841868226</v>
      </c>
      <c r="AR257" s="217">
        <f t="shared" si="55"/>
        <v>299.16303970934763</v>
      </c>
      <c r="AS257" s="217">
        <f t="shared" si="55"/>
        <v>304.1641595975492</v>
      </c>
      <c r="AT257" s="217">
        <f t="shared" si="55"/>
        <v>309.26542227129528</v>
      </c>
      <c r="AU257" s="217">
        <f t="shared" si="55"/>
        <v>314.46721416546325</v>
      </c>
      <c r="AV257" s="217">
        <f t="shared" si="55"/>
        <v>319.77795027333701</v>
      </c>
    </row>
    <row r="258" spans="2:48" x14ac:dyDescent="0.3">
      <c r="B258" s="214">
        <v>18</v>
      </c>
      <c r="C258" s="219" t="s">
        <v>58</v>
      </c>
      <c r="D258" s="216">
        <f t="shared" si="54"/>
        <v>13618.948867641089</v>
      </c>
      <c r="E258" s="217">
        <f t="shared" si="54"/>
        <v>14011.556714316228</v>
      </c>
      <c r="F258" s="217">
        <f t="shared" si="54"/>
        <v>14339.279896073933</v>
      </c>
      <c r="G258" s="217">
        <f t="shared" si="54"/>
        <v>14668.132534782708</v>
      </c>
      <c r="H258" s="217">
        <f t="shared" si="54"/>
        <v>15005.556296892799</v>
      </c>
      <c r="I258" s="217">
        <f t="shared" si="54"/>
        <v>15344.368357585594</v>
      </c>
      <c r="J258" s="217">
        <f t="shared" si="54"/>
        <v>15685.216475025058</v>
      </c>
      <c r="K258" s="217">
        <f t="shared" si="54"/>
        <v>16027.928667808712</v>
      </c>
      <c r="L258" s="217">
        <f t="shared" si="54"/>
        <v>16372.595474879887</v>
      </c>
      <c r="M258" s="217">
        <f t="shared" si="54"/>
        <v>16719.242633771759</v>
      </c>
      <c r="N258" s="217">
        <f t="shared" si="54"/>
        <v>17067.912957967117</v>
      </c>
      <c r="O258" s="217">
        <f t="shared" si="54"/>
        <v>17418.646014550344</v>
      </c>
      <c r="P258" s="217">
        <f t="shared" si="54"/>
        <v>17771.483179091039</v>
      </c>
      <c r="Q258" s="217">
        <f t="shared" si="54"/>
        <v>18126.466363428397</v>
      </c>
      <c r="R258" s="217">
        <f t="shared" si="54"/>
        <v>18483.638544854224</v>
      </c>
      <c r="S258" s="217">
        <f t="shared" si="54"/>
        <v>18843.042890196855</v>
      </c>
      <c r="T258" s="217">
        <f t="shared" si="54"/>
        <v>19204.725950569271</v>
      </c>
      <c r="U258" s="217">
        <f t="shared" si="54"/>
        <v>19568.725500384495</v>
      </c>
      <c r="V258" s="217">
        <f t="shared" si="54"/>
        <v>19935.117462175163</v>
      </c>
      <c r="W258" s="217">
        <f t="shared" si="54"/>
        <v>20303.835118175833</v>
      </c>
      <c r="X258" s="217">
        <f t="shared" si="54"/>
        <v>20675.373862143155</v>
      </c>
      <c r="Z258" s="214">
        <v>18</v>
      </c>
      <c r="AA258" s="219" t="s">
        <v>58</v>
      </c>
      <c r="AB258" s="216">
        <f t="shared" si="55"/>
        <v>13854.691912527092</v>
      </c>
      <c r="AC258" s="217">
        <f t="shared" si="55"/>
        <v>14253.432445310289</v>
      </c>
      <c r="AD258" s="217">
        <f t="shared" si="55"/>
        <v>14586.307116571545</v>
      </c>
      <c r="AE258" s="217">
        <f t="shared" si="55"/>
        <v>14920.338005332251</v>
      </c>
      <c r="AF258" s="217">
        <f t="shared" si="55"/>
        <v>15263.084759663247</v>
      </c>
      <c r="AG258" s="217">
        <f t="shared" si="55"/>
        <v>15607.251591699671</v>
      </c>
      <c r="AH258" s="217">
        <f t="shared" si="55"/>
        <v>15953.496729743465</v>
      </c>
      <c r="AI258" s="217">
        <f t="shared" si="55"/>
        <v>16301.64565897624</v>
      </c>
      <c r="AJ258" s="217">
        <f t="shared" si="55"/>
        <v>16651.790560938662</v>
      </c>
      <c r="AK258" s="217">
        <f t="shared" si="55"/>
        <v>17003.957786237865</v>
      </c>
      <c r="AL258" s="217">
        <f t="shared" si="55"/>
        <v>17358.191038914953</v>
      </c>
      <c r="AM258" s="217">
        <f t="shared" si="55"/>
        <v>17714.530728380469</v>
      </c>
      <c r="AN258" s="217">
        <f t="shared" si="55"/>
        <v>18073.019105839314</v>
      </c>
      <c r="AO258" s="217">
        <f t="shared" si="55"/>
        <v>18433.69897152872</v>
      </c>
      <c r="AP258" s="217">
        <f t="shared" si="55"/>
        <v>18796.61421257431</v>
      </c>
      <c r="AQ258" s="217">
        <f t="shared" si="55"/>
        <v>19161.808913028784</v>
      </c>
      <c r="AR258" s="217">
        <f t="shared" si="55"/>
        <v>19529.330600237459</v>
      </c>
      <c r="AS258" s="217">
        <f t="shared" si="55"/>
        <v>19899.217887438783</v>
      </c>
      <c r="AT258" s="217">
        <f t="shared" si="55"/>
        <v>20271.548158401423</v>
      </c>
      <c r="AU258" s="217">
        <f t="shared" si="55"/>
        <v>20646.253846199765</v>
      </c>
      <c r="AV258" s="217">
        <f t="shared" si="55"/>
        <v>21023.83864157831</v>
      </c>
    </row>
    <row r="259" spans="2:48" x14ac:dyDescent="0.3">
      <c r="B259" s="214">
        <v>20</v>
      </c>
      <c r="C259" s="219" t="s">
        <v>59</v>
      </c>
      <c r="D259" s="216">
        <f t="shared" si="54"/>
        <v>0</v>
      </c>
      <c r="E259" s="217">
        <f t="shared" si="54"/>
        <v>0</v>
      </c>
      <c r="F259" s="217">
        <f t="shared" si="54"/>
        <v>0</v>
      </c>
      <c r="G259" s="217">
        <f t="shared" si="54"/>
        <v>0</v>
      </c>
      <c r="H259" s="217">
        <f t="shared" si="54"/>
        <v>0</v>
      </c>
      <c r="I259" s="217">
        <f t="shared" si="54"/>
        <v>0</v>
      </c>
      <c r="J259" s="217">
        <f t="shared" si="54"/>
        <v>0</v>
      </c>
      <c r="K259" s="217">
        <f t="shared" si="54"/>
        <v>0</v>
      </c>
      <c r="L259" s="217">
        <f t="shared" si="54"/>
        <v>0</v>
      </c>
      <c r="M259" s="217">
        <f t="shared" si="54"/>
        <v>0</v>
      </c>
      <c r="N259" s="217">
        <f t="shared" si="54"/>
        <v>0</v>
      </c>
      <c r="O259" s="217">
        <f t="shared" si="54"/>
        <v>0</v>
      </c>
      <c r="P259" s="217">
        <f t="shared" si="54"/>
        <v>0</v>
      </c>
      <c r="Q259" s="217">
        <f t="shared" si="54"/>
        <v>0</v>
      </c>
      <c r="R259" s="217">
        <f t="shared" si="54"/>
        <v>0</v>
      </c>
      <c r="S259" s="217">
        <f t="shared" si="54"/>
        <v>0</v>
      </c>
      <c r="T259" s="217">
        <f t="shared" si="54"/>
        <v>0</v>
      </c>
      <c r="U259" s="217">
        <f t="shared" si="54"/>
        <v>0</v>
      </c>
      <c r="V259" s="217">
        <f t="shared" si="54"/>
        <v>0</v>
      </c>
      <c r="W259" s="217">
        <f t="shared" si="54"/>
        <v>0</v>
      </c>
      <c r="X259" s="217">
        <f t="shared" si="54"/>
        <v>0</v>
      </c>
      <c r="Z259" s="214">
        <v>20</v>
      </c>
      <c r="AA259" s="219" t="s">
        <v>59</v>
      </c>
      <c r="AB259" s="216">
        <f t="shared" si="55"/>
        <v>0</v>
      </c>
      <c r="AC259" s="217">
        <f t="shared" si="55"/>
        <v>0</v>
      </c>
      <c r="AD259" s="217">
        <f t="shared" si="55"/>
        <v>0</v>
      </c>
      <c r="AE259" s="217">
        <f t="shared" si="55"/>
        <v>0</v>
      </c>
      <c r="AF259" s="217">
        <f t="shared" si="55"/>
        <v>0</v>
      </c>
      <c r="AG259" s="217">
        <f t="shared" si="55"/>
        <v>0</v>
      </c>
      <c r="AH259" s="217">
        <f t="shared" si="55"/>
        <v>0</v>
      </c>
      <c r="AI259" s="217">
        <f t="shared" si="55"/>
        <v>0</v>
      </c>
      <c r="AJ259" s="217">
        <f t="shared" si="55"/>
        <v>0</v>
      </c>
      <c r="AK259" s="217">
        <f t="shared" si="55"/>
        <v>0</v>
      </c>
      <c r="AL259" s="217">
        <f t="shared" si="55"/>
        <v>0</v>
      </c>
      <c r="AM259" s="217">
        <f t="shared" si="55"/>
        <v>0</v>
      </c>
      <c r="AN259" s="217">
        <f t="shared" si="55"/>
        <v>0</v>
      </c>
      <c r="AO259" s="217">
        <f t="shared" si="55"/>
        <v>0</v>
      </c>
      <c r="AP259" s="217">
        <f t="shared" si="55"/>
        <v>0</v>
      </c>
      <c r="AQ259" s="217">
        <f t="shared" si="55"/>
        <v>0</v>
      </c>
      <c r="AR259" s="217">
        <f t="shared" si="55"/>
        <v>0</v>
      </c>
      <c r="AS259" s="217">
        <f t="shared" si="55"/>
        <v>0</v>
      </c>
      <c r="AT259" s="217">
        <f t="shared" si="55"/>
        <v>0</v>
      </c>
      <c r="AU259" s="217">
        <f t="shared" si="55"/>
        <v>0</v>
      </c>
      <c r="AV259" s="217">
        <f t="shared" si="55"/>
        <v>0</v>
      </c>
    </row>
    <row r="260" spans="2:48" x14ac:dyDescent="0.3">
      <c r="B260" s="214">
        <v>21</v>
      </c>
      <c r="C260" s="219" t="s">
        <v>60</v>
      </c>
      <c r="D260" s="216">
        <f t="shared" si="54"/>
        <v>144.22714475930343</v>
      </c>
      <c r="E260" s="217">
        <f t="shared" si="54"/>
        <v>150.07364051446109</v>
      </c>
      <c r="F260" s="217">
        <f t="shared" si="54"/>
        <v>156.01321605462329</v>
      </c>
      <c r="G260" s="217">
        <f t="shared" si="54"/>
        <v>162.05613927042916</v>
      </c>
      <c r="H260" s="217">
        <f t="shared" si="54"/>
        <v>168.34656134384136</v>
      </c>
      <c r="I260" s="217">
        <f t="shared" si="54"/>
        <v>174.7537872718234</v>
      </c>
      <c r="J260" s="217">
        <f t="shared" si="54"/>
        <v>181.29220778030387</v>
      </c>
      <c r="K260" s="217">
        <f t="shared" si="54"/>
        <v>187.9602703475104</v>
      </c>
      <c r="L260" s="217">
        <f t="shared" si="54"/>
        <v>194.7616354388754</v>
      </c>
      <c r="M260" s="217">
        <f t="shared" si="54"/>
        <v>201.69868867725052</v>
      </c>
      <c r="N260" s="217">
        <f t="shared" si="54"/>
        <v>208.77420861483952</v>
      </c>
      <c r="O260" s="217">
        <f t="shared" si="54"/>
        <v>215.99094072652841</v>
      </c>
      <c r="P260" s="217">
        <f t="shared" si="54"/>
        <v>223.35170819369796</v>
      </c>
      <c r="Q260" s="217">
        <f t="shared" si="54"/>
        <v>230.85938380218096</v>
      </c>
      <c r="R260" s="217">
        <f t="shared" si="54"/>
        <v>238.51690279174449</v>
      </c>
      <c r="S260" s="217">
        <f t="shared" si="54"/>
        <v>246.32724444690709</v>
      </c>
      <c r="T260" s="217">
        <f t="shared" si="54"/>
        <v>254.29350286172684</v>
      </c>
      <c r="U260" s="217">
        <f t="shared" si="54"/>
        <v>262.41861817212833</v>
      </c>
      <c r="V260" s="217">
        <f t="shared" si="54"/>
        <v>270.70643137785004</v>
      </c>
      <c r="W260" s="217">
        <f t="shared" si="54"/>
        <v>279.15757030386078</v>
      </c>
      <c r="X260" s="217">
        <f t="shared" si="54"/>
        <v>287.7857064462047</v>
      </c>
      <c r="Z260" s="214">
        <v>21</v>
      </c>
      <c r="AA260" s="219" t="s">
        <v>60</v>
      </c>
      <c r="AB260" s="216">
        <f t="shared" si="55"/>
        <v>146.21026799974388</v>
      </c>
      <c r="AC260" s="217">
        <f t="shared" si="55"/>
        <v>152.13715307153487</v>
      </c>
      <c r="AD260" s="217">
        <f t="shared" si="55"/>
        <v>158.1583977753742</v>
      </c>
      <c r="AE260" s="217">
        <f t="shared" si="55"/>
        <v>164.28441118539754</v>
      </c>
      <c r="AF260" s="217">
        <f t="shared" si="55"/>
        <v>170.66132656231918</v>
      </c>
      <c r="AG260" s="217">
        <f t="shared" si="55"/>
        <v>177.15665184681095</v>
      </c>
      <c r="AH260" s="217">
        <f t="shared" si="55"/>
        <v>183.78497563728297</v>
      </c>
      <c r="AI260" s="217">
        <f t="shared" si="55"/>
        <v>190.54472406478871</v>
      </c>
      <c r="AJ260" s="217">
        <f t="shared" si="55"/>
        <v>197.43960792615991</v>
      </c>
      <c r="AK260" s="217">
        <f t="shared" si="55"/>
        <v>204.47204564656269</v>
      </c>
      <c r="AL260" s="217">
        <f t="shared" si="55"/>
        <v>211.64485398329356</v>
      </c>
      <c r="AM260" s="217">
        <f t="shared" si="55"/>
        <v>218.9608161615181</v>
      </c>
      <c r="AN260" s="217">
        <f t="shared" si="55"/>
        <v>226.42279418136127</v>
      </c>
      <c r="AO260" s="217">
        <f t="shared" si="55"/>
        <v>234.03370032946108</v>
      </c>
      <c r="AP260" s="217">
        <f t="shared" si="55"/>
        <v>241.79651020513094</v>
      </c>
      <c r="AQ260" s="217">
        <f t="shared" si="55"/>
        <v>249.71424405805195</v>
      </c>
      <c r="AR260" s="217">
        <f t="shared" si="55"/>
        <v>257.79003852607559</v>
      </c>
      <c r="AS260" s="217">
        <f t="shared" si="55"/>
        <v>266.02687417199508</v>
      </c>
      <c r="AT260" s="217">
        <f t="shared" si="55"/>
        <v>274.42864480929558</v>
      </c>
      <c r="AU260" s="217">
        <f t="shared" si="55"/>
        <v>282.99598689553875</v>
      </c>
      <c r="AV260" s="217">
        <f t="shared" si="55"/>
        <v>291.74275990983989</v>
      </c>
    </row>
    <row r="261" spans="2:48" x14ac:dyDescent="0.3">
      <c r="B261" s="214">
        <v>22</v>
      </c>
      <c r="C261" s="219" t="s">
        <v>61</v>
      </c>
      <c r="D261" s="216">
        <f t="shared" si="54"/>
        <v>1276.3785096744971</v>
      </c>
      <c r="E261" s="217">
        <f t="shared" si="54"/>
        <v>1314.3420624586286</v>
      </c>
      <c r="F261" s="217">
        <f t="shared" si="54"/>
        <v>1354.7741819841945</v>
      </c>
      <c r="G261" s="217">
        <f t="shared" si="54"/>
        <v>1395.5603132389342</v>
      </c>
      <c r="H261" s="217">
        <f t="shared" si="54"/>
        <v>1436.4171077351753</v>
      </c>
      <c r="I261" s="217">
        <f t="shared" si="54"/>
        <v>1477.3072508256846</v>
      </c>
      <c r="J261" s="217">
        <f t="shared" si="54"/>
        <v>1518.234851197469</v>
      </c>
      <c r="K261" s="217">
        <f t="shared" si="54"/>
        <v>1559.1994655910296</v>
      </c>
      <c r="L261" s="217">
        <f t="shared" si="54"/>
        <v>1600.2021391035221</v>
      </c>
      <c r="M261" s="217">
        <f t="shared" si="54"/>
        <v>1641.2435528526137</v>
      </c>
      <c r="N261" s="217">
        <f t="shared" si="54"/>
        <v>1682.3245001409714</v>
      </c>
      <c r="O261" s="217">
        <f t="shared" si="54"/>
        <v>1723.445764827391</v>
      </c>
      <c r="P261" s="217">
        <f t="shared" si="54"/>
        <v>1764.6081529565899</v>
      </c>
      <c r="Q261" s="217">
        <f t="shared" si="54"/>
        <v>1805.8124847358247</v>
      </c>
      <c r="R261" s="217">
        <f t="shared" si="54"/>
        <v>1847.0595982035406</v>
      </c>
      <c r="S261" s="217">
        <f t="shared" si="54"/>
        <v>1888.350343973364</v>
      </c>
      <c r="T261" s="217">
        <f t="shared" si="54"/>
        <v>1929.685605438118</v>
      </c>
      <c r="U261" s="217">
        <f t="shared" si="54"/>
        <v>1971.0662220341467</v>
      </c>
      <c r="V261" s="217">
        <f t="shared" si="54"/>
        <v>2012.4932904028403</v>
      </c>
      <c r="W261" s="217">
        <f t="shared" si="54"/>
        <v>2053.9669897941076</v>
      </c>
      <c r="X261" s="217">
        <f t="shared" si="54"/>
        <v>2095.4912235480965</v>
      </c>
      <c r="Z261" s="214">
        <v>22</v>
      </c>
      <c r="AA261" s="219" t="s">
        <v>61</v>
      </c>
      <c r="AB261" s="216">
        <f t="shared" si="55"/>
        <v>1293.9287141825221</v>
      </c>
      <c r="AC261" s="217">
        <f t="shared" si="55"/>
        <v>1332.4142658174364</v>
      </c>
      <c r="AD261" s="217">
        <f t="shared" si="55"/>
        <v>1373.4023269864781</v>
      </c>
      <c r="AE261" s="217">
        <f t="shared" si="55"/>
        <v>1414.7492675459691</v>
      </c>
      <c r="AF261" s="217">
        <f t="shared" si="55"/>
        <v>1456.1678429665349</v>
      </c>
      <c r="AG261" s="217">
        <f t="shared" si="55"/>
        <v>1497.6202255245369</v>
      </c>
      <c r="AH261" s="217">
        <f t="shared" si="55"/>
        <v>1539.1105804014317</v>
      </c>
      <c r="AI261" s="217">
        <f t="shared" si="55"/>
        <v>1580.6384582429055</v>
      </c>
      <c r="AJ261" s="217">
        <f t="shared" si="55"/>
        <v>1622.204918516197</v>
      </c>
      <c r="AK261" s="217">
        <f t="shared" si="55"/>
        <v>1663.8106517043368</v>
      </c>
      <c r="AL261" s="217">
        <f t="shared" si="55"/>
        <v>1705.4564620179058</v>
      </c>
      <c r="AM261" s="217">
        <f t="shared" si="55"/>
        <v>1747.1431440937642</v>
      </c>
      <c r="AN261" s="217">
        <f t="shared" si="55"/>
        <v>1788.8715150597404</v>
      </c>
      <c r="AO261" s="217">
        <f t="shared" si="55"/>
        <v>1830.6424064009418</v>
      </c>
      <c r="AP261" s="217">
        <f t="shared" si="55"/>
        <v>1872.456667678839</v>
      </c>
      <c r="AQ261" s="217">
        <f t="shared" si="55"/>
        <v>1914.3151612029949</v>
      </c>
      <c r="AR261" s="217">
        <f t="shared" si="55"/>
        <v>1956.2187825128942</v>
      </c>
      <c r="AS261" s="217">
        <f t="shared" si="55"/>
        <v>1998.1683825871123</v>
      </c>
      <c r="AT261" s="217">
        <f t="shared" si="55"/>
        <v>2040.1650731458778</v>
      </c>
      <c r="AU261" s="217">
        <f t="shared" si="55"/>
        <v>2082.2090359037761</v>
      </c>
      <c r="AV261" s="217">
        <f t="shared" si="55"/>
        <v>2124.3042278718854</v>
      </c>
    </row>
    <row r="262" spans="2:48" x14ac:dyDescent="0.3">
      <c r="B262" s="214">
        <v>23</v>
      </c>
      <c r="C262" s="219" t="s">
        <v>62</v>
      </c>
      <c r="D262" s="216">
        <f t="shared" si="54"/>
        <v>2044.5190596845307</v>
      </c>
      <c r="E262" s="217">
        <f t="shared" si="54"/>
        <v>2080.7461499614687</v>
      </c>
      <c r="F262" s="217">
        <f t="shared" si="54"/>
        <v>2126.0219355811932</v>
      </c>
      <c r="G262" s="217">
        <f t="shared" si="54"/>
        <v>2174.5284790949236</v>
      </c>
      <c r="H262" s="217">
        <f t="shared" si="54"/>
        <v>2225.0216958912451</v>
      </c>
      <c r="I262" s="217">
        <f t="shared" si="54"/>
        <v>2276.4524972063205</v>
      </c>
      <c r="J262" s="217">
        <f t="shared" si="54"/>
        <v>2328.9363973942659</v>
      </c>
      <c r="K262" s="217">
        <f t="shared" si="54"/>
        <v>2382.4609343631573</v>
      </c>
      <c r="L262" s="217">
        <f t="shared" si="54"/>
        <v>2437.0554906683146</v>
      </c>
      <c r="M262" s="217">
        <f t="shared" si="54"/>
        <v>2492.7392157039203</v>
      </c>
      <c r="N262" s="217">
        <f t="shared" si="54"/>
        <v>2549.5344129079986</v>
      </c>
      <c r="O262" s="217">
        <f t="shared" si="54"/>
        <v>2607.4631202069254</v>
      </c>
      <c r="P262" s="217">
        <f t="shared" si="54"/>
        <v>2666.5479992771202</v>
      </c>
      <c r="Q262" s="217">
        <f t="shared" si="54"/>
        <v>2726.8121099699251</v>
      </c>
      <c r="R262" s="217">
        <f t="shared" si="54"/>
        <v>2788.2790134543939</v>
      </c>
      <c r="S262" s="217">
        <f t="shared" si="54"/>
        <v>2850.9726244467852</v>
      </c>
      <c r="T262" s="217">
        <f t="shared" si="54"/>
        <v>2914.917779239534</v>
      </c>
      <c r="U262" s="217">
        <f t="shared" si="54"/>
        <v>2980.1380783031423</v>
      </c>
      <c r="V262" s="217">
        <f t="shared" si="54"/>
        <v>3046.6643533417864</v>
      </c>
      <c r="W262" s="217">
        <f t="shared" si="54"/>
        <v>3114.501643906397</v>
      </c>
      <c r="X262" s="217">
        <f t="shared" si="54"/>
        <v>3183.7596910930311</v>
      </c>
      <c r="Z262" s="214">
        <v>23</v>
      </c>
      <c r="AA262" s="219" t="s">
        <v>62</v>
      </c>
      <c r="AB262" s="216">
        <f t="shared" si="55"/>
        <v>2071.8815918506812</v>
      </c>
      <c r="AC262" s="217">
        <f t="shared" si="55"/>
        <v>2108.5940627000696</v>
      </c>
      <c r="AD262" s="217">
        <f t="shared" si="55"/>
        <v>2154.4738571521798</v>
      </c>
      <c r="AE262" s="217">
        <f t="shared" si="55"/>
        <v>2203.627386179714</v>
      </c>
      <c r="AF262" s="217">
        <f t="shared" si="55"/>
        <v>2254.7940869525505</v>
      </c>
      <c r="AG262" s="217">
        <f t="shared" si="55"/>
        <v>2306.9108778476652</v>
      </c>
      <c r="AH262" s="217">
        <f t="shared" si="55"/>
        <v>2360.0948139621005</v>
      </c>
      <c r="AI262" s="217">
        <f t="shared" si="55"/>
        <v>2414.3332669832075</v>
      </c>
      <c r="AJ262" s="217">
        <f t="shared" si="55"/>
        <v>2469.6560113739974</v>
      </c>
      <c r="AK262" s="217">
        <f t="shared" si="55"/>
        <v>2526.0824519453458</v>
      </c>
      <c r="AL262" s="217">
        <f t="shared" si="55"/>
        <v>2583.6351896209262</v>
      </c>
      <c r="AM262" s="217">
        <f t="shared" si="55"/>
        <v>2642.3365562713743</v>
      </c>
      <c r="AN262" s="217">
        <f t="shared" si="55"/>
        <v>2702.2095158369902</v>
      </c>
      <c r="AO262" s="217">
        <f t="shared" si="55"/>
        <v>2763.2774357438898</v>
      </c>
      <c r="AP262" s="217">
        <f t="shared" si="55"/>
        <v>2825.5641914225575</v>
      </c>
      <c r="AQ262" s="217">
        <f t="shared" si="55"/>
        <v>2889.0940165663174</v>
      </c>
      <c r="AR262" s="217">
        <f t="shared" si="55"/>
        <v>2953.892078736746</v>
      </c>
      <c r="AS262" s="217">
        <f t="shared" si="55"/>
        <v>3019.9822931899821</v>
      </c>
      <c r="AT262" s="217">
        <f t="shared" si="55"/>
        <v>3087.3959028667928</v>
      </c>
      <c r="AU262" s="217">
        <f t="shared" si="55"/>
        <v>3156.1380145361732</v>
      </c>
      <c r="AV262" s="217">
        <f t="shared" si="55"/>
        <v>3226.3198330327873</v>
      </c>
    </row>
    <row r="263" spans="2:48" x14ac:dyDescent="0.3">
      <c r="B263" s="214">
        <v>26</v>
      </c>
      <c r="C263" s="219" t="s">
        <v>63</v>
      </c>
      <c r="D263" s="216">
        <f t="shared" si="54"/>
        <v>90.47337481267401</v>
      </c>
      <c r="E263" s="217">
        <f t="shared" si="54"/>
        <v>95.436347642850507</v>
      </c>
      <c r="F263" s="217">
        <f t="shared" si="54"/>
        <v>100.4078956842891</v>
      </c>
      <c r="G263" s="217">
        <f t="shared" si="54"/>
        <v>105.46594787589126</v>
      </c>
      <c r="H263" s="217">
        <f t="shared" si="54"/>
        <v>110.73116174975011</v>
      </c>
      <c r="I263" s="217">
        <f t="shared" si="54"/>
        <v>116.09414287490371</v>
      </c>
      <c r="J263" s="217">
        <f t="shared" si="54"/>
        <v>121.56693658772687</v>
      </c>
      <c r="K263" s="217">
        <f t="shared" si="54"/>
        <v>127.14824339526359</v>
      </c>
      <c r="L263" s="217">
        <f t="shared" si="54"/>
        <v>132.84112718307739</v>
      </c>
      <c r="M263" s="217">
        <f t="shared" si="54"/>
        <v>138.64758476702406</v>
      </c>
      <c r="N263" s="217">
        <f t="shared" si="54"/>
        <v>144.56994185298518</v>
      </c>
      <c r="O263" s="217">
        <f t="shared" si="54"/>
        <v>150.61049646044009</v>
      </c>
      <c r="P263" s="217">
        <f t="shared" si="54"/>
        <v>156.7716116508183</v>
      </c>
      <c r="Q263" s="217">
        <f t="shared" si="54"/>
        <v>163.05569200550497</v>
      </c>
      <c r="R263" s="217">
        <f t="shared" si="54"/>
        <v>169.46519438112486</v>
      </c>
      <c r="S263" s="217">
        <f t="shared" si="54"/>
        <v>176.00261250067439</v>
      </c>
      <c r="T263" s="217">
        <f t="shared" si="54"/>
        <v>182.67053618511832</v>
      </c>
      <c r="U263" s="217">
        <f t="shared" si="54"/>
        <v>189.47142638926687</v>
      </c>
      <c r="V263" s="217">
        <f t="shared" si="54"/>
        <v>196.4084981096461</v>
      </c>
      <c r="W263" s="217">
        <f t="shared" si="54"/>
        <v>203.48227684878913</v>
      </c>
      <c r="X263" s="217">
        <f t="shared" si="54"/>
        <v>210.70420593272581</v>
      </c>
      <c r="Z263" s="214">
        <v>26</v>
      </c>
      <c r="AA263" s="219" t="s">
        <v>63</v>
      </c>
      <c r="AB263" s="216">
        <f t="shared" si="55"/>
        <v>91.717383716348266</v>
      </c>
      <c r="AC263" s="217">
        <f t="shared" si="55"/>
        <v>96.748597422939696</v>
      </c>
      <c r="AD263" s="217">
        <f t="shared" si="55"/>
        <v>101.78850424994809</v>
      </c>
      <c r="AE263" s="217">
        <f t="shared" si="55"/>
        <v>106.91610465918474</v>
      </c>
      <c r="AF263" s="217">
        <f t="shared" si="55"/>
        <v>112.25371522380917</v>
      </c>
      <c r="AG263" s="217">
        <f t="shared" si="55"/>
        <v>117.6904373394336</v>
      </c>
      <c r="AH263" s="217">
        <f t="shared" si="55"/>
        <v>123.23848196580812</v>
      </c>
      <c r="AI263" s="217">
        <f t="shared" si="55"/>
        <v>128.89653174194848</v>
      </c>
      <c r="AJ263" s="217">
        <f t="shared" si="55"/>
        <v>134.6676926818447</v>
      </c>
      <c r="AK263" s="217">
        <f t="shared" si="55"/>
        <v>140.55398905757065</v>
      </c>
      <c r="AL263" s="217">
        <f t="shared" si="55"/>
        <v>146.55777855346372</v>
      </c>
      <c r="AM263" s="217">
        <f t="shared" si="55"/>
        <v>152.68139078677115</v>
      </c>
      <c r="AN263" s="217">
        <f t="shared" si="55"/>
        <v>158.92722131101701</v>
      </c>
      <c r="AO263" s="217">
        <f t="shared" si="55"/>
        <v>165.29770777058064</v>
      </c>
      <c r="AP263" s="217">
        <f t="shared" si="55"/>
        <v>171.79534080386534</v>
      </c>
      <c r="AQ263" s="217">
        <f t="shared" si="55"/>
        <v>178.42264842255864</v>
      </c>
      <c r="AR263" s="217">
        <f t="shared" si="55"/>
        <v>185.18225605766369</v>
      </c>
      <c r="AS263" s="217">
        <f t="shared" si="55"/>
        <v>192.07665850211927</v>
      </c>
      <c r="AT263" s="217">
        <f t="shared" si="55"/>
        <v>199.10911495865369</v>
      </c>
      <c r="AU263" s="217">
        <f t="shared" si="55"/>
        <v>206.28015815545996</v>
      </c>
      <c r="AV263" s="217">
        <f t="shared" si="55"/>
        <v>213.60138876430074</v>
      </c>
    </row>
    <row r="264" spans="2:48" x14ac:dyDescent="0.3">
      <c r="B264" s="214">
        <v>28</v>
      </c>
      <c r="C264" s="219" t="s">
        <v>64</v>
      </c>
      <c r="D264" s="216">
        <f t="shared" si="54"/>
        <v>55.543006680241817</v>
      </c>
      <c r="E264" s="217">
        <f t="shared" si="54"/>
        <v>56.700986780307545</v>
      </c>
      <c r="F264" s="217">
        <f t="shared" si="54"/>
        <v>57.54618364224504</v>
      </c>
      <c r="G264" s="217">
        <f t="shared" ref="G264:X264" si="56">+G232/1000</f>
        <v>58.39936315102301</v>
      </c>
      <c r="H264" s="217">
        <f t="shared" si="56"/>
        <v>59.287344322575684</v>
      </c>
      <c r="I264" s="217">
        <f t="shared" si="56"/>
        <v>60.191811137763594</v>
      </c>
      <c r="J264" s="217">
        <f t="shared" si="56"/>
        <v>61.114797787330339</v>
      </c>
      <c r="K264" s="217">
        <f t="shared" si="56"/>
        <v>62.056085169026503</v>
      </c>
      <c r="L264" s="217">
        <f t="shared" si="56"/>
        <v>63.016190008162262</v>
      </c>
      <c r="M264" s="217">
        <f t="shared" si="56"/>
        <v>63.995449067790275</v>
      </c>
      <c r="N264" s="217">
        <f t="shared" si="56"/>
        <v>64.994254578193392</v>
      </c>
      <c r="O264" s="217">
        <f t="shared" si="56"/>
        <v>66.012994100354618</v>
      </c>
      <c r="P264" s="217">
        <f t="shared" si="56"/>
        <v>67.052066164578434</v>
      </c>
      <c r="Q264" s="217">
        <f t="shared" si="56"/>
        <v>68.111876303510925</v>
      </c>
      <c r="R264" s="217">
        <f t="shared" si="56"/>
        <v>69.192838866015961</v>
      </c>
      <c r="S264" s="217">
        <f t="shared" si="56"/>
        <v>70.295374418475106</v>
      </c>
      <c r="T264" s="217">
        <f t="shared" si="56"/>
        <v>71.41991973417565</v>
      </c>
      <c r="U264" s="217">
        <f t="shared" si="56"/>
        <v>72.566889853192521</v>
      </c>
      <c r="V264" s="217">
        <f t="shared" si="56"/>
        <v>73.736826984483088</v>
      </c>
      <c r="W264" s="217">
        <f t="shared" si="56"/>
        <v>74.929819754830277</v>
      </c>
      <c r="X264" s="217">
        <f t="shared" si="56"/>
        <v>76.147798078124438</v>
      </c>
      <c r="Z264" s="214">
        <v>28</v>
      </c>
      <c r="AA264" s="219" t="s">
        <v>64</v>
      </c>
      <c r="AB264" s="216">
        <f t="shared" si="55"/>
        <v>56.436138227660109</v>
      </c>
      <c r="AC264" s="217">
        <f t="shared" si="55"/>
        <v>57.612738647734922</v>
      </c>
      <c r="AD264" s="217">
        <f t="shared" si="55"/>
        <v>58.471526275212362</v>
      </c>
      <c r="AE264" s="217">
        <f t="shared" ref="AE264:AV264" si="57">+AE232/1000</f>
        <v>59.338424910491476</v>
      </c>
      <c r="AF264" s="217">
        <f t="shared" si="57"/>
        <v>60.240684819282713</v>
      </c>
      <c r="AG264" s="217">
        <f t="shared" si="57"/>
        <v>61.159695460858813</v>
      </c>
      <c r="AH264" s="217">
        <f t="shared" si="57"/>
        <v>62.097523735750578</v>
      </c>
      <c r="AI264" s="217">
        <f t="shared" si="57"/>
        <v>63.053947018544484</v>
      </c>
      <c r="AJ264" s="217">
        <f t="shared" si="57"/>
        <v>64.029490343493492</v>
      </c>
      <c r="AK264" s="217">
        <f t="shared" si="57"/>
        <v>65.024495888800359</v>
      </c>
      <c r="AL264" s="217">
        <f t="shared" si="57"/>
        <v>66.039362191810781</v>
      </c>
      <c r="AM264" s="217">
        <f t="shared" si="57"/>
        <v>67.074483045488293</v>
      </c>
      <c r="AN264" s="217">
        <f t="shared" si="57"/>
        <v>68.130263388504858</v>
      </c>
      <c r="AO264" s="217">
        <f t="shared" si="57"/>
        <v>69.207115274471377</v>
      </c>
      <c r="AP264" s="217">
        <f t="shared" si="57"/>
        <v>70.305459714981481</v>
      </c>
      <c r="AQ264" s="217">
        <f t="shared" si="57"/>
        <v>71.425724039124191</v>
      </c>
      <c r="AR264" s="217">
        <f t="shared" si="57"/>
        <v>72.568352043501164</v>
      </c>
      <c r="AS264" s="217">
        <f t="shared" si="57"/>
        <v>73.733765442031881</v>
      </c>
      <c r="AT264" s="217">
        <f t="shared" si="57"/>
        <v>74.922515162393566</v>
      </c>
      <c r="AU264" s="217">
        <f t="shared" si="57"/>
        <v>76.13469125648794</v>
      </c>
      <c r="AV264" s="217">
        <f t="shared" si="57"/>
        <v>77.372254671220674</v>
      </c>
    </row>
    <row r="265" spans="2:48" x14ac:dyDescent="0.3">
      <c r="B265" s="214">
        <v>29</v>
      </c>
      <c r="C265" s="219" t="s">
        <v>65</v>
      </c>
      <c r="D265" s="216">
        <f t="shared" ref="D265:X265" si="58">+D233/1000</f>
        <v>95.985854352079656</v>
      </c>
      <c r="E265" s="217">
        <f t="shared" si="58"/>
        <v>98.329762722624707</v>
      </c>
      <c r="F265" s="217">
        <f t="shared" si="58"/>
        <v>100.91297363665804</v>
      </c>
      <c r="G265" s="217">
        <f t="shared" si="58"/>
        <v>103.54113201231681</v>
      </c>
      <c r="H265" s="217">
        <f t="shared" si="58"/>
        <v>106.27693137104856</v>
      </c>
      <c r="I265" s="217">
        <f t="shared" si="58"/>
        <v>109.0635304864104</v>
      </c>
      <c r="J265" s="217">
        <f t="shared" si="58"/>
        <v>111.90718810198214</v>
      </c>
      <c r="K265" s="217">
        <f t="shared" si="58"/>
        <v>114.807229002648</v>
      </c>
      <c r="L265" s="217">
        <f t="shared" si="58"/>
        <v>117.76524517998912</v>
      </c>
      <c r="M265" s="217">
        <f t="shared" si="58"/>
        <v>120.78227417733589</v>
      </c>
      <c r="N265" s="217">
        <f t="shared" si="58"/>
        <v>123.85952442891556</v>
      </c>
      <c r="O265" s="217">
        <f t="shared" si="58"/>
        <v>126.99818998313125</v>
      </c>
      <c r="P265" s="217">
        <f t="shared" si="58"/>
        <v>130.19949868411203</v>
      </c>
      <c r="Q265" s="217">
        <f t="shared" si="58"/>
        <v>133.46469994971051</v>
      </c>
      <c r="R265" s="217">
        <f t="shared" si="58"/>
        <v>136.79507035993646</v>
      </c>
      <c r="S265" s="217">
        <f t="shared" si="58"/>
        <v>140.19190565052591</v>
      </c>
      <c r="T265" s="217">
        <f t="shared" si="58"/>
        <v>143.656551489614</v>
      </c>
      <c r="U265" s="217">
        <f t="shared" si="58"/>
        <v>147.19028658662324</v>
      </c>
      <c r="V265" s="217">
        <f t="shared" si="58"/>
        <v>150.79478145022509</v>
      </c>
      <c r="W265" s="217">
        <f t="shared" si="58"/>
        <v>154.47030913096003</v>
      </c>
      <c r="X265" s="217">
        <f t="shared" si="58"/>
        <v>158.22281556849245</v>
      </c>
      <c r="Z265" s="214">
        <v>29</v>
      </c>
      <c r="AA265" s="219" t="s">
        <v>65</v>
      </c>
      <c r="AB265" s="216">
        <f t="shared" ref="AB265:AV273" si="59">+AB233/1000</f>
        <v>97.305659849420749</v>
      </c>
      <c r="AC265" s="217">
        <f t="shared" si="59"/>
        <v>99.681796960060794</v>
      </c>
      <c r="AD265" s="217">
        <f t="shared" si="59"/>
        <v>102.30052702416205</v>
      </c>
      <c r="AE265" s="217">
        <f t="shared" si="59"/>
        <v>104.96482257748616</v>
      </c>
      <c r="AF265" s="217">
        <f t="shared" si="59"/>
        <v>107.73823917740047</v>
      </c>
      <c r="AG265" s="217">
        <f t="shared" si="59"/>
        <v>110.56315403059848</v>
      </c>
      <c r="AH265" s="217">
        <f t="shared" si="59"/>
        <v>113.44591193838438</v>
      </c>
      <c r="AI265" s="217">
        <f t="shared" si="59"/>
        <v>116.38582840143442</v>
      </c>
      <c r="AJ265" s="217">
        <f t="shared" si="59"/>
        <v>119.38451730121398</v>
      </c>
      <c r="AK265" s="217">
        <f t="shared" si="59"/>
        <v>122.44303044727427</v>
      </c>
      <c r="AL265" s="217">
        <f t="shared" si="59"/>
        <v>125.56259288981312</v>
      </c>
      <c r="AM265" s="217">
        <f t="shared" si="59"/>
        <v>128.74441509539932</v>
      </c>
      <c r="AN265" s="217">
        <f t="shared" si="59"/>
        <v>131.98974179101859</v>
      </c>
      <c r="AO265" s="217">
        <f t="shared" si="59"/>
        <v>135.29983957401902</v>
      </c>
      <c r="AP265" s="217">
        <f t="shared" si="59"/>
        <v>138.67600257738556</v>
      </c>
      <c r="AQ265" s="217">
        <f t="shared" si="59"/>
        <v>142.11954435322062</v>
      </c>
      <c r="AR265" s="217">
        <f t="shared" si="59"/>
        <v>145.63182907259622</v>
      </c>
      <c r="AS265" s="217">
        <f t="shared" si="59"/>
        <v>149.2141530271893</v>
      </c>
      <c r="AT265" s="217">
        <f t="shared" si="59"/>
        <v>152.86820969516563</v>
      </c>
      <c r="AU265" s="217">
        <f t="shared" si="59"/>
        <v>156.5942758815107</v>
      </c>
      <c r="AV265" s="217">
        <f t="shared" si="59"/>
        <v>160.3983792825592</v>
      </c>
    </row>
    <row r="266" spans="2:48" x14ac:dyDescent="0.3">
      <c r="B266" s="214">
        <v>31</v>
      </c>
      <c r="C266" s="219" t="s">
        <v>66</v>
      </c>
      <c r="D266" s="216">
        <f t="shared" ref="D266:X266" si="60">+D234/1000</f>
        <v>161.54688080712995</v>
      </c>
      <c r="E266" s="217">
        <f t="shared" si="60"/>
        <v>165.87099248922209</v>
      </c>
      <c r="F266" s="217">
        <f t="shared" si="60"/>
        <v>170.38806078519218</v>
      </c>
      <c r="G266" s="217">
        <f t="shared" si="60"/>
        <v>174.98372877209559</v>
      </c>
      <c r="H266" s="217">
        <f t="shared" si="60"/>
        <v>179.76761636958108</v>
      </c>
      <c r="I266" s="217">
        <f t="shared" si="60"/>
        <v>184.64033601836155</v>
      </c>
      <c r="J266" s="217">
        <f t="shared" si="60"/>
        <v>189.61282921752775</v>
      </c>
      <c r="K266" s="217">
        <f t="shared" si="60"/>
        <v>194.6839157945353</v>
      </c>
      <c r="L266" s="217">
        <f t="shared" si="60"/>
        <v>199.85637941309531</v>
      </c>
      <c r="M266" s="217">
        <f t="shared" si="60"/>
        <v>205.132034382624</v>
      </c>
      <c r="N266" s="217">
        <f t="shared" si="60"/>
        <v>210.51299379369007</v>
      </c>
      <c r="O266" s="217">
        <f t="shared" si="60"/>
        <v>216.00134559248622</v>
      </c>
      <c r="P266" s="217">
        <f t="shared" si="60"/>
        <v>221.59923681841519</v>
      </c>
      <c r="Q266" s="217">
        <f t="shared" si="60"/>
        <v>227.30885223614104</v>
      </c>
      <c r="R266" s="217">
        <f t="shared" si="60"/>
        <v>233.13242410594907</v>
      </c>
      <c r="S266" s="217">
        <f t="shared" si="60"/>
        <v>239.07221818688416</v>
      </c>
      <c r="T266" s="217">
        <f t="shared" si="60"/>
        <v>245.13058754125069</v>
      </c>
      <c r="U266" s="217">
        <f t="shared" si="60"/>
        <v>251.30976818393768</v>
      </c>
      <c r="V266" s="217">
        <f t="shared" si="60"/>
        <v>257.61268109048069</v>
      </c>
      <c r="W266" s="217">
        <f t="shared" si="60"/>
        <v>264.03980418946207</v>
      </c>
      <c r="X266" s="217">
        <f t="shared" si="60"/>
        <v>270.60153291294807</v>
      </c>
      <c r="Z266" s="214">
        <v>31</v>
      </c>
      <c r="AA266" s="219" t="s">
        <v>66</v>
      </c>
      <c r="AB266" s="216">
        <f t="shared" si="59"/>
        <v>163.76815041822792</v>
      </c>
      <c r="AC266" s="217">
        <f t="shared" si="59"/>
        <v>168.15171863594895</v>
      </c>
      <c r="AD266" s="217">
        <f t="shared" si="59"/>
        <v>172.7308966209886</v>
      </c>
      <c r="AE266" s="217">
        <f t="shared" si="59"/>
        <v>177.38975504271187</v>
      </c>
      <c r="AF266" s="217">
        <f t="shared" si="59"/>
        <v>182.23942109466276</v>
      </c>
      <c r="AG266" s="217">
        <f t="shared" si="59"/>
        <v>187.179140638614</v>
      </c>
      <c r="AH266" s="217">
        <f t="shared" si="59"/>
        <v>192.22000561926882</v>
      </c>
      <c r="AI266" s="217">
        <f t="shared" si="59"/>
        <v>197.36081963671037</v>
      </c>
      <c r="AJ266" s="217">
        <f t="shared" si="59"/>
        <v>202.60440463002516</v>
      </c>
      <c r="AK266" s="217">
        <f t="shared" si="59"/>
        <v>207.95259985538502</v>
      </c>
      <c r="AL266" s="217">
        <f t="shared" si="59"/>
        <v>213.40754745835332</v>
      </c>
      <c r="AM266" s="217">
        <f t="shared" si="59"/>
        <v>218.97136409438278</v>
      </c>
      <c r="AN266" s="217">
        <f t="shared" si="59"/>
        <v>224.64622632466833</v>
      </c>
      <c r="AO266" s="217">
        <f t="shared" si="59"/>
        <v>230.43434895438821</v>
      </c>
      <c r="AP266" s="217">
        <f t="shared" si="59"/>
        <v>236.33799493740591</v>
      </c>
      <c r="AQ266" s="217">
        <f t="shared" si="59"/>
        <v>242.35946118695369</v>
      </c>
      <c r="AR266" s="217">
        <f t="shared" si="59"/>
        <v>248.50113311994295</v>
      </c>
      <c r="AS266" s="217">
        <f t="shared" si="59"/>
        <v>254.76527749646681</v>
      </c>
      <c r="AT266" s="217">
        <f t="shared" si="59"/>
        <v>261.15485545547455</v>
      </c>
      <c r="AU266" s="217">
        <f t="shared" si="59"/>
        <v>267.67035149706703</v>
      </c>
      <c r="AV266" s="217">
        <f t="shared" si="59"/>
        <v>274.32230399050127</v>
      </c>
    </row>
    <row r="267" spans="2:48" x14ac:dyDescent="0.3">
      <c r="B267" s="214">
        <v>32</v>
      </c>
      <c r="C267" s="219" t="s">
        <v>67</v>
      </c>
      <c r="D267" s="216">
        <f t="shared" ref="D267:X267" si="61">+D235/1000</f>
        <v>144.36691898861815</v>
      </c>
      <c r="E267" s="217">
        <f t="shared" si="61"/>
        <v>149.15210497212018</v>
      </c>
      <c r="F267" s="217">
        <f t="shared" si="61"/>
        <v>154.58228617811642</v>
      </c>
      <c r="G267" s="217">
        <f t="shared" si="61"/>
        <v>160.10689541765154</v>
      </c>
      <c r="H267" s="217">
        <f t="shared" si="61"/>
        <v>165.85863351051759</v>
      </c>
      <c r="I267" s="217">
        <f t="shared" si="61"/>
        <v>171.71968057770545</v>
      </c>
      <c r="J267" s="217">
        <f t="shared" si="61"/>
        <v>177.70309585899992</v>
      </c>
      <c r="K267" s="217">
        <f t="shared" si="61"/>
        <v>183.80921643292299</v>
      </c>
      <c r="L267" s="217">
        <f t="shared" si="61"/>
        <v>190.03757484042185</v>
      </c>
      <c r="M267" s="217">
        <f t="shared" si="61"/>
        <v>196.3901898346318</v>
      </c>
      <c r="N267" s="217">
        <f t="shared" si="61"/>
        <v>202.86960587813442</v>
      </c>
      <c r="O267" s="217">
        <f t="shared" si="61"/>
        <v>209.47833714291693</v>
      </c>
      <c r="P267" s="217">
        <f t="shared" si="61"/>
        <v>216.21896896078474</v>
      </c>
      <c r="Q267" s="217">
        <f t="shared" si="61"/>
        <v>223.09413208888063</v>
      </c>
      <c r="R267" s="217">
        <f t="shared" si="61"/>
        <v>230.10651447661365</v>
      </c>
      <c r="S267" s="217">
        <f t="shared" si="61"/>
        <v>237.25884440742877</v>
      </c>
      <c r="T267" s="217">
        <f t="shared" si="61"/>
        <v>244.55395530174684</v>
      </c>
      <c r="U267" s="217">
        <f t="shared" si="61"/>
        <v>251.99453959263968</v>
      </c>
      <c r="V267" s="217">
        <f t="shared" si="61"/>
        <v>259.58411468031932</v>
      </c>
      <c r="W267" s="217">
        <f t="shared" si="61"/>
        <v>267.32325549626921</v>
      </c>
      <c r="X267" s="217">
        <f t="shared" si="61"/>
        <v>275.22448172972656</v>
      </c>
      <c r="Z267" s="214">
        <v>32</v>
      </c>
      <c r="AA267" s="219" t="s">
        <v>67</v>
      </c>
      <c r="AB267" s="216">
        <f t="shared" si="59"/>
        <v>146.35196412471163</v>
      </c>
      <c r="AC267" s="217">
        <f t="shared" si="59"/>
        <v>151.20294641548685</v>
      </c>
      <c r="AD267" s="217">
        <f t="shared" si="59"/>
        <v>156.70779261306555</v>
      </c>
      <c r="AE267" s="217">
        <f t="shared" si="59"/>
        <v>162.30836522964418</v>
      </c>
      <c r="AF267" s="217">
        <f t="shared" si="59"/>
        <v>168.13918972128727</v>
      </c>
      <c r="AG267" s="217">
        <f t="shared" si="59"/>
        <v>174.08082618564887</v>
      </c>
      <c r="AH267" s="217">
        <f t="shared" si="59"/>
        <v>180.14651342706114</v>
      </c>
      <c r="AI267" s="217">
        <f t="shared" si="59"/>
        <v>186.3365931588757</v>
      </c>
      <c r="AJ267" s="217">
        <f t="shared" si="59"/>
        <v>192.65059149447777</v>
      </c>
      <c r="AK267" s="217">
        <f t="shared" si="59"/>
        <v>199.09055494485798</v>
      </c>
      <c r="AL267" s="217">
        <f t="shared" si="59"/>
        <v>205.65906295895874</v>
      </c>
      <c r="AM267" s="217">
        <f t="shared" si="59"/>
        <v>212.35866427863209</v>
      </c>
      <c r="AN267" s="217">
        <f t="shared" si="59"/>
        <v>219.19197978399555</v>
      </c>
      <c r="AO267" s="217">
        <f t="shared" si="59"/>
        <v>226.16167640510264</v>
      </c>
      <c r="AP267" s="217">
        <f t="shared" si="59"/>
        <v>233.27047905066709</v>
      </c>
      <c r="AQ267" s="217">
        <f t="shared" si="59"/>
        <v>240.52115351803096</v>
      </c>
      <c r="AR267" s="217">
        <f t="shared" si="59"/>
        <v>247.91657218714587</v>
      </c>
      <c r="AS267" s="217">
        <f t="shared" si="59"/>
        <v>255.45946451203844</v>
      </c>
      <c r="AT267" s="217">
        <f t="shared" si="59"/>
        <v>263.15339625717371</v>
      </c>
      <c r="AU267" s="217">
        <f t="shared" si="59"/>
        <v>270.99895025934291</v>
      </c>
      <c r="AV267" s="217">
        <f t="shared" si="59"/>
        <v>279.00881835351021</v>
      </c>
    </row>
    <row r="268" spans="2:48" x14ac:dyDescent="0.3">
      <c r="B268" s="214">
        <v>33</v>
      </c>
      <c r="C268" s="219" t="s">
        <v>68</v>
      </c>
      <c r="D268" s="216">
        <f t="shared" ref="D268:X268" si="62">+D236/1000</f>
        <v>325.89262270452758</v>
      </c>
      <c r="E268" s="217">
        <f t="shared" si="62"/>
        <v>342.30399036325258</v>
      </c>
      <c r="F268" s="217">
        <f t="shared" si="62"/>
        <v>362.80834135516977</v>
      </c>
      <c r="G268" s="217">
        <f t="shared" si="62"/>
        <v>381.82905144499841</v>
      </c>
      <c r="H268" s="217">
        <f t="shared" si="62"/>
        <v>398.13797578080408</v>
      </c>
      <c r="I268" s="217">
        <f t="shared" si="62"/>
        <v>417.31627955552091</v>
      </c>
      <c r="J268" s="217">
        <f t="shared" si="62"/>
        <v>436.80284497060791</v>
      </c>
      <c r="K268" s="217">
        <f t="shared" si="62"/>
        <v>454.53224863980137</v>
      </c>
      <c r="L268" s="217">
        <f t="shared" si="62"/>
        <v>470.51309138391412</v>
      </c>
      <c r="M268" s="217">
        <f t="shared" si="62"/>
        <v>486.81275408703345</v>
      </c>
      <c r="N268" s="217">
        <f t="shared" si="62"/>
        <v>503.43776538057597</v>
      </c>
      <c r="O268" s="217">
        <f t="shared" si="62"/>
        <v>520.39457617576659</v>
      </c>
      <c r="P268" s="217">
        <f t="shared" si="62"/>
        <v>537.68981996707078</v>
      </c>
      <c r="Q268" s="217">
        <f t="shared" si="62"/>
        <v>555.33024680216522</v>
      </c>
      <c r="R268" s="217">
        <f t="shared" si="62"/>
        <v>573.32275347375082</v>
      </c>
      <c r="S268" s="217">
        <f t="shared" si="62"/>
        <v>591.67434026438184</v>
      </c>
      <c r="T268" s="217">
        <f t="shared" si="62"/>
        <v>610.39227721910197</v>
      </c>
      <c r="U268" s="217">
        <f t="shared" si="62"/>
        <v>629.48347263488199</v>
      </c>
      <c r="V268" s="217">
        <f t="shared" si="62"/>
        <v>648.95695152537417</v>
      </c>
      <c r="W268" s="217">
        <f t="shared" si="62"/>
        <v>668.81418906092335</v>
      </c>
      <c r="X268" s="217">
        <f t="shared" si="62"/>
        <v>689.08730850288157</v>
      </c>
      <c r="Z268" s="214">
        <v>33</v>
      </c>
      <c r="AA268" s="219" t="s">
        <v>68</v>
      </c>
      <c r="AB268" s="216">
        <f t="shared" si="59"/>
        <v>330.3736462667149</v>
      </c>
      <c r="AC268" s="217">
        <f t="shared" si="59"/>
        <v>347.01067023074728</v>
      </c>
      <c r="AD268" s="217">
        <f t="shared" si="59"/>
        <v>367.79695604880322</v>
      </c>
      <c r="AE268" s="217">
        <f t="shared" si="59"/>
        <v>387.07920090236667</v>
      </c>
      <c r="AF268" s="217">
        <f t="shared" si="59"/>
        <v>403.61237294778988</v>
      </c>
      <c r="AG268" s="217">
        <f t="shared" si="59"/>
        <v>423.0543783994093</v>
      </c>
      <c r="AH268" s="217">
        <f t="shared" si="59"/>
        <v>442.80888408895385</v>
      </c>
      <c r="AI268" s="217">
        <f t="shared" si="59"/>
        <v>460.78206705859827</v>
      </c>
      <c r="AJ268" s="217">
        <f t="shared" si="59"/>
        <v>476.98264639044345</v>
      </c>
      <c r="AK268" s="217">
        <f t="shared" si="59"/>
        <v>493.5064294557302</v>
      </c>
      <c r="AL268" s="217">
        <f t="shared" si="59"/>
        <v>510.36003465455866</v>
      </c>
      <c r="AM268" s="217">
        <f t="shared" si="59"/>
        <v>527.55000159818383</v>
      </c>
      <c r="AN268" s="217">
        <f t="shared" si="59"/>
        <v>545.0830549916185</v>
      </c>
      <c r="AO268" s="217">
        <f t="shared" si="59"/>
        <v>562.96603769569458</v>
      </c>
      <c r="AP268" s="217">
        <f t="shared" si="59"/>
        <v>581.20594133401482</v>
      </c>
      <c r="AQ268" s="217">
        <f t="shared" si="59"/>
        <v>599.8098624430171</v>
      </c>
      <c r="AR268" s="217">
        <f t="shared" si="59"/>
        <v>618.78517103086506</v>
      </c>
      <c r="AS268" s="217">
        <f t="shared" si="59"/>
        <v>638.13887038361145</v>
      </c>
      <c r="AT268" s="217">
        <f t="shared" si="59"/>
        <v>657.88010960884833</v>
      </c>
      <c r="AU268" s="217">
        <f t="shared" si="59"/>
        <v>678.01038416051199</v>
      </c>
      <c r="AV268" s="217">
        <f t="shared" si="59"/>
        <v>698.56225899479625</v>
      </c>
    </row>
    <row r="269" spans="2:48" x14ac:dyDescent="0.3">
      <c r="B269" s="214">
        <v>34</v>
      </c>
      <c r="C269" s="219" t="s">
        <v>69</v>
      </c>
      <c r="D269" s="216">
        <f t="shared" ref="D269:X269" si="63">+D237/1000</f>
        <v>76.066500471433244</v>
      </c>
      <c r="E269" s="217">
        <f t="shared" si="63"/>
        <v>80.734388562886593</v>
      </c>
      <c r="F269" s="217">
        <f t="shared" si="63"/>
        <v>85.408165761805307</v>
      </c>
      <c r="G269" s="217">
        <f t="shared" si="63"/>
        <v>90.175594112333428</v>
      </c>
      <c r="H269" s="217">
        <f t="shared" si="63"/>
        <v>95.134096956984905</v>
      </c>
      <c r="I269" s="217">
        <f t="shared" si="63"/>
        <v>100.18604490901524</v>
      </c>
      <c r="J269" s="217">
        <f t="shared" si="63"/>
        <v>105.34097805940387</v>
      </c>
      <c r="K269" s="217">
        <f t="shared" si="63"/>
        <v>110.59827477855083</v>
      </c>
      <c r="L269" s="217">
        <f t="shared" si="63"/>
        <v>115.96062010947708</v>
      </c>
      <c r="M269" s="217">
        <f t="shared" si="63"/>
        <v>121.42996196888569</v>
      </c>
      <c r="N269" s="217">
        <f t="shared" si="63"/>
        <v>127.00846867173254</v>
      </c>
      <c r="O269" s="217">
        <f t="shared" si="63"/>
        <v>132.69831227511875</v>
      </c>
      <c r="P269" s="217">
        <f t="shared" si="63"/>
        <v>138.50171615401621</v>
      </c>
      <c r="Q269" s="217">
        <f t="shared" si="63"/>
        <v>144.42094611112452</v>
      </c>
      <c r="R269" s="217">
        <f t="shared" si="63"/>
        <v>150.45831608235144</v>
      </c>
      <c r="S269" s="217">
        <f t="shared" si="63"/>
        <v>156.61617509879522</v>
      </c>
      <c r="T269" s="217">
        <f t="shared" si="63"/>
        <v>162.89696258694519</v>
      </c>
      <c r="U269" s="217">
        <f t="shared" si="63"/>
        <v>169.30299663012872</v>
      </c>
      <c r="V269" s="217">
        <f t="shared" si="63"/>
        <v>175.83730556041064</v>
      </c>
      <c r="W269" s="217">
        <f t="shared" si="63"/>
        <v>182.50038437106306</v>
      </c>
      <c r="X269" s="217">
        <f t="shared" si="63"/>
        <v>189.30301199415391</v>
      </c>
      <c r="Z269" s="214">
        <v>34</v>
      </c>
      <c r="AA269" s="219" t="s">
        <v>69</v>
      </c>
      <c r="AB269" s="216">
        <f t="shared" si="59"/>
        <v>77.11241485291545</v>
      </c>
      <c r="AC269" s="217">
        <f t="shared" si="59"/>
        <v>81.844486405626256</v>
      </c>
      <c r="AD269" s="217">
        <f t="shared" si="59"/>
        <v>86.58252804103013</v>
      </c>
      <c r="AE269" s="217">
        <f t="shared" si="59"/>
        <v>91.415508531377995</v>
      </c>
      <c r="AF269" s="217">
        <f t="shared" si="59"/>
        <v>96.442190790143457</v>
      </c>
      <c r="AG269" s="217">
        <f t="shared" si="59"/>
        <v>101.5636030265142</v>
      </c>
      <c r="AH269" s="217">
        <f t="shared" si="59"/>
        <v>106.78941650772069</v>
      </c>
      <c r="AI269" s="217">
        <f t="shared" si="59"/>
        <v>112.11900105675595</v>
      </c>
      <c r="AJ269" s="217">
        <f t="shared" si="59"/>
        <v>117.5550786359824</v>
      </c>
      <c r="AK269" s="217">
        <f t="shared" si="59"/>
        <v>123.09962394595775</v>
      </c>
      <c r="AL269" s="217">
        <f t="shared" si="59"/>
        <v>128.75483511596877</v>
      </c>
      <c r="AM269" s="217">
        <f t="shared" si="59"/>
        <v>134.52291406890163</v>
      </c>
      <c r="AN269" s="217">
        <f t="shared" si="59"/>
        <v>140.40611475113394</v>
      </c>
      <c r="AO269" s="217">
        <f t="shared" si="59"/>
        <v>146.40673412015249</v>
      </c>
      <c r="AP269" s="217">
        <f t="shared" si="59"/>
        <v>152.52711792848379</v>
      </c>
      <c r="AQ269" s="217">
        <f t="shared" si="59"/>
        <v>158.7696475064036</v>
      </c>
      <c r="AR269" s="217">
        <f t="shared" si="59"/>
        <v>165.13679582251567</v>
      </c>
      <c r="AS269" s="217">
        <f t="shared" si="59"/>
        <v>171.63091283379291</v>
      </c>
      <c r="AT269" s="217">
        <f t="shared" si="59"/>
        <v>178.25506851186631</v>
      </c>
      <c r="AU269" s="217">
        <f t="shared" si="59"/>
        <v>185.00976465616526</v>
      </c>
      <c r="AV269" s="217">
        <f t="shared" si="59"/>
        <v>191.9059284090736</v>
      </c>
    </row>
    <row r="270" spans="2:48" x14ac:dyDescent="0.3">
      <c r="B270" s="214">
        <v>35</v>
      </c>
      <c r="C270" s="218" t="s">
        <v>70</v>
      </c>
      <c r="D270" s="216">
        <f t="shared" ref="D270:X270" si="64">+D238/1000</f>
        <v>54.73387639593421</v>
      </c>
      <c r="E270" s="217">
        <f t="shared" si="64"/>
        <v>56.424672218749592</v>
      </c>
      <c r="F270" s="217">
        <f t="shared" si="64"/>
        <v>58.254563967533578</v>
      </c>
      <c r="G270" s="217">
        <f t="shared" si="64"/>
        <v>60.166485855873155</v>
      </c>
      <c r="H270" s="217">
        <f t="shared" si="64"/>
        <v>62.17797682158605</v>
      </c>
      <c r="I270" s="217">
        <f t="shared" si="64"/>
        <v>64.235184755330124</v>
      </c>
      <c r="J270" s="217">
        <f t="shared" si="64"/>
        <v>66.337939593102064</v>
      </c>
      <c r="K270" s="217">
        <f t="shared" si="64"/>
        <v>68.483782265123324</v>
      </c>
      <c r="L270" s="217">
        <f t="shared" si="64"/>
        <v>70.673092063868268</v>
      </c>
      <c r="M270" s="217">
        <f t="shared" si="64"/>
        <v>72.906311041463312</v>
      </c>
      <c r="N270" s="217">
        <f t="shared" si="64"/>
        <v>75.184200772368669</v>
      </c>
      <c r="O270" s="217">
        <f t="shared" si="64"/>
        <v>77.5075909159834</v>
      </c>
      <c r="P270" s="217">
        <f t="shared" si="64"/>
        <v>79.877368265477202</v>
      </c>
      <c r="Q270" s="217">
        <f t="shared" si="64"/>
        <v>82.294448684586527</v>
      </c>
      <c r="R270" s="217">
        <f t="shared" si="64"/>
        <v>84.759773487790952</v>
      </c>
      <c r="S270" s="217">
        <f t="shared" si="64"/>
        <v>87.274300349487348</v>
      </c>
      <c r="T270" s="217">
        <f t="shared" si="64"/>
        <v>89.839024795976968</v>
      </c>
      <c r="U270" s="217">
        <f t="shared" si="64"/>
        <v>92.454893149665565</v>
      </c>
      <c r="V270" s="217">
        <f t="shared" si="64"/>
        <v>95.123141912633344</v>
      </c>
      <c r="W270" s="217">
        <f t="shared" si="64"/>
        <v>97.843973170595476</v>
      </c>
      <c r="X270" s="217">
        <f t="shared" si="64"/>
        <v>100.62178842387692</v>
      </c>
      <c r="Z270" s="214">
        <v>35</v>
      </c>
      <c r="AA270" s="218" t="s">
        <v>70</v>
      </c>
      <c r="AB270" s="216">
        <f t="shared" si="59"/>
        <v>55.461289613236161</v>
      </c>
      <c r="AC270" s="217">
        <f t="shared" si="59"/>
        <v>57.174556112536798</v>
      </c>
      <c r="AD270" s="217">
        <f t="shared" si="59"/>
        <v>59.028767122662089</v>
      </c>
      <c r="AE270" s="217">
        <f t="shared" si="59"/>
        <v>60.966098452897725</v>
      </c>
      <c r="AF270" s="217">
        <f t="shared" si="59"/>
        <v>63.004322133544932</v>
      </c>
      <c r="AG270" s="217">
        <f t="shared" si="59"/>
        <v>65.088870360728436</v>
      </c>
      <c r="AH270" s="217">
        <f t="shared" si="59"/>
        <v>67.219570810294343</v>
      </c>
      <c r="AI270" s="217">
        <f t="shared" si="59"/>
        <v>69.393931731426804</v>
      </c>
      <c r="AJ270" s="217">
        <f t="shared" si="59"/>
        <v>71.612337457397103</v>
      </c>
      <c r="AK270" s="217">
        <f t="shared" si="59"/>
        <v>73.875235915204399</v>
      </c>
      <c r="AL270" s="217">
        <f t="shared" si="59"/>
        <v>76.183398800633412</v>
      </c>
      <c r="AM270" s="217">
        <f t="shared" si="59"/>
        <v>78.537666799256812</v>
      </c>
      <c r="AN270" s="217">
        <f t="shared" si="59"/>
        <v>80.93893848972543</v>
      </c>
      <c r="AO270" s="217">
        <f t="shared" si="59"/>
        <v>83.388141907604691</v>
      </c>
      <c r="AP270" s="217">
        <f t="shared" si="59"/>
        <v>85.886230877443694</v>
      </c>
      <c r="AQ270" s="217">
        <f t="shared" si="59"/>
        <v>88.434175801132014</v>
      </c>
      <c r="AR270" s="217">
        <f t="shared" si="59"/>
        <v>91.032985435515499</v>
      </c>
      <c r="AS270" s="217">
        <f t="shared" si="59"/>
        <v>93.68361867962463</v>
      </c>
      <c r="AT270" s="217">
        <f t="shared" si="59"/>
        <v>96.387328468652257</v>
      </c>
      <c r="AU270" s="217">
        <f t="shared" si="59"/>
        <v>99.144319574032636</v>
      </c>
      <c r="AV270" s="217">
        <f t="shared" si="59"/>
        <v>101.95905199203023</v>
      </c>
    </row>
    <row r="271" spans="2:48" x14ac:dyDescent="0.3">
      <c r="B271" s="214">
        <v>36</v>
      </c>
      <c r="C271" s="219" t="s">
        <v>71</v>
      </c>
      <c r="D271" s="216">
        <f t="shared" ref="D271:X271" si="65">+D239/1000</f>
        <v>57.76850345746341</v>
      </c>
      <c r="E271" s="217">
        <f t="shared" si="65"/>
        <v>59.032230729292152</v>
      </c>
      <c r="F271" s="217">
        <f t="shared" si="65"/>
        <v>60.620407806242135</v>
      </c>
      <c r="G271" s="217">
        <f t="shared" si="65"/>
        <v>62.135720197065602</v>
      </c>
      <c r="H271" s="217">
        <f t="shared" si="65"/>
        <v>63.604599805515321</v>
      </c>
      <c r="I271" s="217">
        <f t="shared" si="65"/>
        <v>65.051566722644509</v>
      </c>
      <c r="J271" s="217">
        <f t="shared" si="65"/>
        <v>66.473921212801457</v>
      </c>
      <c r="K271" s="217">
        <f t="shared" si="65"/>
        <v>67.871954532900972</v>
      </c>
      <c r="L271" s="217">
        <f t="shared" si="65"/>
        <v>69.244979970597115</v>
      </c>
      <c r="M271" s="217">
        <f t="shared" si="65"/>
        <v>70.592549977157347</v>
      </c>
      <c r="N271" s="217">
        <f t="shared" si="65"/>
        <v>71.914143289333268</v>
      </c>
      <c r="O271" s="217">
        <f t="shared" si="65"/>
        <v>73.20924484926293</v>
      </c>
      <c r="P271" s="217">
        <f t="shared" si="65"/>
        <v>74.477325021154158</v>
      </c>
      <c r="Q271" s="217">
        <f t="shared" si="65"/>
        <v>75.717844863297302</v>
      </c>
      <c r="R271" s="217">
        <f t="shared" si="65"/>
        <v>76.930253717470492</v>
      </c>
      <c r="S271" s="217">
        <f t="shared" si="65"/>
        <v>78.113992662547858</v>
      </c>
      <c r="T271" s="217">
        <f t="shared" si="65"/>
        <v>79.268481238850626</v>
      </c>
      <c r="U271" s="217">
        <f t="shared" si="65"/>
        <v>80.393167869625728</v>
      </c>
      <c r="V271" s="217">
        <f t="shared" si="65"/>
        <v>81.487331973846082</v>
      </c>
      <c r="W271" s="217">
        <f t="shared" si="65"/>
        <v>82.550855769998691</v>
      </c>
      <c r="X271" s="217">
        <f t="shared" si="65"/>
        <v>83.581174451696583</v>
      </c>
      <c r="Z271" s="214">
        <v>36</v>
      </c>
      <c r="AA271" s="219" t="s">
        <v>71</v>
      </c>
      <c r="AB271" s="216">
        <f t="shared" si="59"/>
        <v>58.536246868413095</v>
      </c>
      <c r="AC271" s="217">
        <f t="shared" si="59"/>
        <v>59.816769075684441</v>
      </c>
      <c r="AD271" s="217">
        <f t="shared" si="59"/>
        <v>61.426053025987088</v>
      </c>
      <c r="AE271" s="217">
        <f t="shared" si="59"/>
        <v>62.961503918484617</v>
      </c>
      <c r="AF271" s="217">
        <f t="shared" si="59"/>
        <v>64.449904936930608</v>
      </c>
      <c r="AG271" s="217">
        <f t="shared" si="59"/>
        <v>65.916102044388452</v>
      </c>
      <c r="AH271" s="217">
        <f t="shared" si="59"/>
        <v>67.35735962571961</v>
      </c>
      <c r="AI271" s="217">
        <f t="shared" si="59"/>
        <v>68.773972808643208</v>
      </c>
      <c r="AJ271" s="217">
        <f t="shared" si="59"/>
        <v>70.165245754406357</v>
      </c>
      <c r="AK271" s="217">
        <f t="shared" si="59"/>
        <v>71.530724966353802</v>
      </c>
      <c r="AL271" s="217">
        <f t="shared" si="59"/>
        <v>72.869882253648512</v>
      </c>
      <c r="AM271" s="217">
        <f t="shared" si="59"/>
        <v>74.182195713309639</v>
      </c>
      <c r="AN271" s="217">
        <f t="shared" si="59"/>
        <v>75.467128670685312</v>
      </c>
      <c r="AO271" s="217">
        <f t="shared" si="59"/>
        <v>76.7241350215305</v>
      </c>
      <c r="AP271" s="217">
        <f t="shared" si="59"/>
        <v>77.952656789375666</v>
      </c>
      <c r="AQ271" s="217">
        <f t="shared" si="59"/>
        <v>79.152127625033117</v>
      </c>
      <c r="AR271" s="217">
        <f t="shared" si="59"/>
        <v>80.321959354514931</v>
      </c>
      <c r="AS271" s="217">
        <f t="shared" si="59"/>
        <v>81.461593070613048</v>
      </c>
      <c r="AT271" s="217">
        <f t="shared" si="59"/>
        <v>82.57029861577854</v>
      </c>
      <c r="AU271" s="217">
        <f t="shared" si="59"/>
        <v>83.647956643182013</v>
      </c>
      <c r="AV271" s="217">
        <f t="shared" si="59"/>
        <v>84.691968260159626</v>
      </c>
    </row>
    <row r="272" spans="2:48" x14ac:dyDescent="0.3">
      <c r="B272" s="214">
        <v>39</v>
      </c>
      <c r="C272" s="219" t="s">
        <v>72</v>
      </c>
      <c r="D272" s="216">
        <f t="shared" ref="D272:X272" si="66">+D240/1000</f>
        <v>183.98509049030579</v>
      </c>
      <c r="E272" s="217">
        <f t="shared" si="66"/>
        <v>191.1180871281841</v>
      </c>
      <c r="F272" s="217">
        <f t="shared" si="66"/>
        <v>200.42142153098004</v>
      </c>
      <c r="G272" s="217">
        <f t="shared" si="66"/>
        <v>210.4349365046632</v>
      </c>
      <c r="H272" s="217">
        <f t="shared" si="66"/>
        <v>220.86935962404118</v>
      </c>
      <c r="I272" s="217">
        <f t="shared" si="66"/>
        <v>231.49778166182099</v>
      </c>
      <c r="J272" s="217">
        <f t="shared" si="66"/>
        <v>242.34383743629564</v>
      </c>
      <c r="K272" s="217">
        <f t="shared" si="66"/>
        <v>253.40494604886658</v>
      </c>
      <c r="L272" s="217">
        <f t="shared" si="66"/>
        <v>264.68717941909887</v>
      </c>
      <c r="M272" s="217">
        <f t="shared" si="66"/>
        <v>276.19449486036916</v>
      </c>
      <c r="N272" s="217">
        <f t="shared" si="66"/>
        <v>287.93150148768405</v>
      </c>
      <c r="O272" s="217">
        <f t="shared" si="66"/>
        <v>299.9027535468382</v>
      </c>
      <c r="P272" s="217">
        <f t="shared" si="66"/>
        <v>312.11293418463515</v>
      </c>
      <c r="Q272" s="217">
        <f t="shared" si="66"/>
        <v>324.56680883268314</v>
      </c>
      <c r="R272" s="217">
        <f t="shared" si="66"/>
        <v>337.2692465223609</v>
      </c>
      <c r="S272" s="217">
        <f t="shared" si="66"/>
        <v>350.22518934731653</v>
      </c>
      <c r="T272" s="217">
        <f t="shared" si="66"/>
        <v>363.4397698494393</v>
      </c>
      <c r="U272" s="217">
        <f t="shared" si="66"/>
        <v>376.91786518194692</v>
      </c>
      <c r="V272" s="217">
        <f t="shared" si="66"/>
        <v>390.66584686803213</v>
      </c>
      <c r="W272" s="217">
        <f t="shared" si="66"/>
        <v>404.68475635565682</v>
      </c>
      <c r="X272" s="217">
        <f t="shared" si="66"/>
        <v>418.997272181678</v>
      </c>
      <c r="Z272" s="214">
        <v>39</v>
      </c>
      <c r="AA272" s="219" t="s">
        <v>72</v>
      </c>
      <c r="AB272" s="216">
        <f t="shared" si="59"/>
        <v>186.43025234292185</v>
      </c>
      <c r="AC272" s="217">
        <f t="shared" si="59"/>
        <v>193.65804650611761</v>
      </c>
      <c r="AD272" s="217">
        <f t="shared" si="59"/>
        <v>203.0850222231268</v>
      </c>
      <c r="AE272" s="217">
        <f t="shared" si="59"/>
        <v>213.23161681081035</v>
      </c>
      <c r="AF272" s="217">
        <f t="shared" si="59"/>
        <v>223.80471341344469</v>
      </c>
      <c r="AG272" s="217">
        <f t="shared" si="59"/>
        <v>234.57438718010653</v>
      </c>
      <c r="AH272" s="217">
        <f t="shared" si="59"/>
        <v>245.56458703582396</v>
      </c>
      <c r="AI272" s="217">
        <f t="shared" si="59"/>
        <v>256.77269778185598</v>
      </c>
      <c r="AJ272" s="217">
        <f t="shared" si="59"/>
        <v>268.20487203357868</v>
      </c>
      <c r="AK272" s="217">
        <f t="shared" si="59"/>
        <v>279.86511969706339</v>
      </c>
      <c r="AL272" s="217">
        <f t="shared" si="59"/>
        <v>291.75811114245573</v>
      </c>
      <c r="AM272" s="217">
        <f t="shared" si="59"/>
        <v>303.88846114147606</v>
      </c>
      <c r="AN272" s="217">
        <f t="shared" si="59"/>
        <v>316.26091507994897</v>
      </c>
      <c r="AO272" s="217">
        <f t="shared" si="59"/>
        <v>328.88030172206936</v>
      </c>
      <c r="AP272" s="217">
        <f t="shared" si="59"/>
        <v>341.75155480864305</v>
      </c>
      <c r="AQ272" s="217">
        <f t="shared" si="59"/>
        <v>354.87968211374209</v>
      </c>
      <c r="AR272" s="217">
        <f t="shared" si="59"/>
        <v>368.26988439073841</v>
      </c>
      <c r="AS272" s="217">
        <f t="shared" si="59"/>
        <v>381.92710361021489</v>
      </c>
      <c r="AT272" s="217">
        <f t="shared" si="59"/>
        <v>395.85779597290838</v>
      </c>
      <c r="AU272" s="217">
        <f t="shared" si="59"/>
        <v>410.06301676762382</v>
      </c>
      <c r="AV272" s="217">
        <f t="shared" si="59"/>
        <v>424.56574592897226</v>
      </c>
    </row>
    <row r="273" spans="2:48" x14ac:dyDescent="0.3">
      <c r="B273" s="214">
        <v>40</v>
      </c>
      <c r="C273" s="219" t="s">
        <v>73</v>
      </c>
      <c r="D273" s="216">
        <f t="shared" ref="D273:X273" si="67">+D241/1000</f>
        <v>148.80104324398945</v>
      </c>
      <c r="E273" s="217">
        <f t="shared" si="67"/>
        <v>159.09464626505931</v>
      </c>
      <c r="F273" s="217">
        <f t="shared" si="67"/>
        <v>171.83815324193938</v>
      </c>
      <c r="G273" s="217">
        <f t="shared" si="67"/>
        <v>182.60596012431651</v>
      </c>
      <c r="H273" s="217">
        <f t="shared" si="67"/>
        <v>190.58310218234163</v>
      </c>
      <c r="I273" s="217">
        <f t="shared" si="67"/>
        <v>197.74258119578195</v>
      </c>
      <c r="J273" s="217">
        <f t="shared" si="67"/>
        <v>204.93358698387624</v>
      </c>
      <c r="K273" s="217">
        <f t="shared" si="67"/>
        <v>212.15333117601836</v>
      </c>
      <c r="L273" s="217">
        <f t="shared" si="67"/>
        <v>219.40192854335055</v>
      </c>
      <c r="M273" s="217">
        <f t="shared" si="67"/>
        <v>226.67989545114472</v>
      </c>
      <c r="N273" s="217">
        <f t="shared" si="67"/>
        <v>233.98783331376964</v>
      </c>
      <c r="O273" s="217">
        <f t="shared" si="67"/>
        <v>241.32633638604852</v>
      </c>
      <c r="P273" s="217">
        <f t="shared" si="67"/>
        <v>248.69601574228383</v>
      </c>
      <c r="Q273" s="217">
        <f t="shared" si="67"/>
        <v>256.09749319360361</v>
      </c>
      <c r="R273" s="217">
        <f t="shared" si="67"/>
        <v>263.53140406921665</v>
      </c>
      <c r="S273" s="217">
        <f t="shared" si="67"/>
        <v>270.99839323176707</v>
      </c>
      <c r="T273" s="217">
        <f t="shared" si="67"/>
        <v>278.49913039428856</v>
      </c>
      <c r="U273" s="217">
        <f t="shared" si="67"/>
        <v>286.03425194575789</v>
      </c>
      <c r="V273" s="217">
        <f t="shared" si="67"/>
        <v>293.60458926606896</v>
      </c>
      <c r="W273" s="217">
        <f t="shared" si="67"/>
        <v>301.21027824720039</v>
      </c>
      <c r="X273" s="217">
        <f t="shared" si="67"/>
        <v>308.85427806845479</v>
      </c>
      <c r="Z273" s="214">
        <v>40</v>
      </c>
      <c r="AA273" s="219" t="s">
        <v>73</v>
      </c>
      <c r="AB273" s="216">
        <f t="shared" si="59"/>
        <v>150.77860910870203</v>
      </c>
      <c r="AC273" s="217">
        <f t="shared" si="59"/>
        <v>161.20901411392191</v>
      </c>
      <c r="AD273" s="217">
        <f t="shared" si="59"/>
        <v>174.12188229852461</v>
      </c>
      <c r="AE273" s="217">
        <f t="shared" si="59"/>
        <v>185.03279333436885</v>
      </c>
      <c r="AF273" s="217">
        <f t="shared" si="59"/>
        <v>193.11595161034492</v>
      </c>
      <c r="AG273" s="217">
        <f t="shared" si="59"/>
        <v>200.37058009987376</v>
      </c>
      <c r="AH273" s="217">
        <f t="shared" si="59"/>
        <v>207.65715435489187</v>
      </c>
      <c r="AI273" s="217">
        <f t="shared" si="59"/>
        <v>214.97284894734761</v>
      </c>
      <c r="AJ273" s="217">
        <f t="shared" si="59"/>
        <v>222.3177801736918</v>
      </c>
      <c r="AK273" s="217">
        <f t="shared" si="59"/>
        <v>229.69247126169009</v>
      </c>
      <c r="AL273" s="217">
        <f t="shared" si="59"/>
        <v>237.09753161850961</v>
      </c>
      <c r="AM273" s="217">
        <f t="shared" si="59"/>
        <v>244.53356339661903</v>
      </c>
      <c r="AN273" s="217">
        <f t="shared" si="59"/>
        <v>252.00118579149873</v>
      </c>
      <c r="AO273" s="217">
        <f t="shared" si="59"/>
        <v>259.50102887814671</v>
      </c>
      <c r="AP273" s="217">
        <f t="shared" si="59"/>
        <v>267.03373642929665</v>
      </c>
      <c r="AQ273" s="217">
        <f t="shared" si="59"/>
        <v>274.59996187781718</v>
      </c>
      <c r="AR273" s="217">
        <f t="shared" si="59"/>
        <v>282.20038383722874</v>
      </c>
      <c r="AS273" s="217">
        <f t="shared" si="59"/>
        <v>289.83564715411734</v>
      </c>
      <c r="AT273" s="217">
        <f t="shared" si="59"/>
        <v>297.50659425741492</v>
      </c>
      <c r="AU273" s="217">
        <f t="shared" si="59"/>
        <v>305.21336284510556</v>
      </c>
      <c r="AV273" s="217">
        <f t="shared" si="59"/>
        <v>312.95895142398484</v>
      </c>
    </row>
    <row r="274" spans="2:48" x14ac:dyDescent="0.3">
      <c r="B274" s="214">
        <v>45</v>
      </c>
      <c r="C274" s="219" t="s">
        <v>74</v>
      </c>
      <c r="D274" s="216">
        <f t="shared" ref="D274:X274" si="68">+D242/1000</f>
        <v>0</v>
      </c>
      <c r="E274" s="217">
        <f t="shared" si="68"/>
        <v>0</v>
      </c>
      <c r="F274" s="217">
        <f t="shared" si="68"/>
        <v>0</v>
      </c>
      <c r="G274" s="217">
        <f t="shared" si="68"/>
        <v>0</v>
      </c>
      <c r="H274" s="217">
        <f t="shared" si="68"/>
        <v>0</v>
      </c>
      <c r="I274" s="217">
        <f t="shared" si="68"/>
        <v>0</v>
      </c>
      <c r="J274" s="217">
        <f t="shared" si="68"/>
        <v>0</v>
      </c>
      <c r="K274" s="217">
        <f t="shared" si="68"/>
        <v>0</v>
      </c>
      <c r="L274" s="217">
        <f t="shared" si="68"/>
        <v>0</v>
      </c>
      <c r="M274" s="217">
        <f t="shared" si="68"/>
        <v>0</v>
      </c>
      <c r="N274" s="217">
        <f t="shared" si="68"/>
        <v>0</v>
      </c>
      <c r="O274" s="217">
        <f t="shared" si="68"/>
        <v>0</v>
      </c>
      <c r="P274" s="217">
        <f t="shared" si="68"/>
        <v>0</v>
      </c>
      <c r="Q274" s="217">
        <f t="shared" si="68"/>
        <v>0</v>
      </c>
      <c r="R274" s="217">
        <f t="shared" si="68"/>
        <v>0</v>
      </c>
      <c r="S274" s="217">
        <f t="shared" si="68"/>
        <v>0</v>
      </c>
      <c r="T274" s="217">
        <f t="shared" si="68"/>
        <v>0</v>
      </c>
      <c r="U274" s="217">
        <f t="shared" si="68"/>
        <v>0</v>
      </c>
      <c r="V274" s="217">
        <f t="shared" si="68"/>
        <v>0</v>
      </c>
      <c r="W274" s="217">
        <f t="shared" si="68"/>
        <v>0</v>
      </c>
      <c r="X274" s="217">
        <f t="shared" si="68"/>
        <v>0</v>
      </c>
      <c r="Z274" s="214">
        <v>45</v>
      </c>
      <c r="AA274" s="219" t="s">
        <v>74</v>
      </c>
      <c r="AB274" s="216">
        <f t="shared" ref="AB274:AV274" si="69">+AB242/1000</f>
        <v>0</v>
      </c>
      <c r="AC274" s="217">
        <f t="shared" si="69"/>
        <v>0</v>
      </c>
      <c r="AD274" s="217">
        <f t="shared" si="69"/>
        <v>0</v>
      </c>
      <c r="AE274" s="217">
        <f t="shared" si="69"/>
        <v>0</v>
      </c>
      <c r="AF274" s="217">
        <f t="shared" si="69"/>
        <v>0</v>
      </c>
      <c r="AG274" s="217">
        <f t="shared" si="69"/>
        <v>0</v>
      </c>
      <c r="AH274" s="217">
        <f t="shared" si="69"/>
        <v>0</v>
      </c>
      <c r="AI274" s="217">
        <f t="shared" si="69"/>
        <v>0</v>
      </c>
      <c r="AJ274" s="217">
        <f t="shared" si="69"/>
        <v>0</v>
      </c>
      <c r="AK274" s="217">
        <f t="shared" si="69"/>
        <v>0</v>
      </c>
      <c r="AL274" s="217">
        <f t="shared" si="69"/>
        <v>0</v>
      </c>
      <c r="AM274" s="217">
        <f t="shared" si="69"/>
        <v>0</v>
      </c>
      <c r="AN274" s="217">
        <f t="shared" si="69"/>
        <v>0</v>
      </c>
      <c r="AO274" s="217">
        <f t="shared" si="69"/>
        <v>0</v>
      </c>
      <c r="AP274" s="217">
        <f t="shared" si="69"/>
        <v>0</v>
      </c>
      <c r="AQ274" s="217">
        <f t="shared" si="69"/>
        <v>0</v>
      </c>
      <c r="AR274" s="217">
        <f t="shared" si="69"/>
        <v>0</v>
      </c>
      <c r="AS274" s="217">
        <f t="shared" si="69"/>
        <v>0</v>
      </c>
      <c r="AT274" s="217">
        <f t="shared" si="69"/>
        <v>0</v>
      </c>
      <c r="AU274" s="217">
        <f t="shared" si="69"/>
        <v>0</v>
      </c>
      <c r="AV274" s="217">
        <f t="shared" si="69"/>
        <v>0</v>
      </c>
    </row>
    <row r="275" spans="2:48" ht="14.4" thickBot="1" x14ac:dyDescent="0.35">
      <c r="B275" s="214">
        <v>46</v>
      </c>
      <c r="C275" s="220" t="s">
        <v>75</v>
      </c>
      <c r="D275" s="216"/>
      <c r="E275" s="217"/>
      <c r="F275" s="217"/>
      <c r="G275" s="217"/>
      <c r="H275" s="217"/>
      <c r="I275" s="217"/>
      <c r="J275" s="217"/>
      <c r="K275" s="217"/>
      <c r="L275" s="217"/>
      <c r="M275" s="217"/>
      <c r="N275" s="217"/>
      <c r="O275" s="217"/>
      <c r="P275" s="217"/>
      <c r="Q275" s="217"/>
      <c r="R275" s="217"/>
      <c r="S275" s="217"/>
      <c r="T275" s="217"/>
      <c r="U275" s="217"/>
      <c r="V275" s="217"/>
      <c r="W275" s="217"/>
      <c r="X275" s="217"/>
      <c r="Z275" s="214">
        <v>46</v>
      </c>
      <c r="AA275" s="220" t="s">
        <v>75</v>
      </c>
      <c r="AB275" s="216">
        <f t="shared" ref="AB275:AV275" si="70">+AB243/1000</f>
        <v>0.28647150539326993</v>
      </c>
      <c r="AC275" s="217">
        <f t="shared" si="70"/>
        <v>0.32791340146037623</v>
      </c>
      <c r="AD275" s="217">
        <f t="shared" si="70"/>
        <v>0.33907901109844768</v>
      </c>
      <c r="AE275" s="217">
        <f t="shared" si="70"/>
        <v>0.3579661119787676</v>
      </c>
      <c r="AF275" s="217">
        <f t="shared" si="70"/>
        <v>0.38812992309057232</v>
      </c>
      <c r="AG275" s="217">
        <f t="shared" si="70"/>
        <v>0.41321088205370304</v>
      </c>
      <c r="AH275" s="217">
        <f t="shared" si="70"/>
        <v>0.44151375822582922</v>
      </c>
      <c r="AI275" s="217">
        <f t="shared" si="70"/>
        <v>0.49342551049835542</v>
      </c>
      <c r="AJ275" s="217">
        <f t="shared" si="70"/>
        <v>0.54225422130365286</v>
      </c>
      <c r="AK275" s="217">
        <f t="shared" si="70"/>
        <v>0.58038949999288691</v>
      </c>
      <c r="AL275" s="217">
        <f t="shared" si="70"/>
        <v>0.61641386740726145</v>
      </c>
      <c r="AM275" s="217">
        <f t="shared" si="70"/>
        <v>0.65652118162958772</v>
      </c>
      <c r="AN275" s="217">
        <f t="shared" si="70"/>
        <v>0.68551843651054933</v>
      </c>
      <c r="AO275" s="217">
        <f t="shared" si="70"/>
        <v>0.69996151365432346</v>
      </c>
      <c r="AP275" s="217">
        <f t="shared" si="70"/>
        <v>0.71287695763865988</v>
      </c>
      <c r="AQ275" s="217">
        <f t="shared" si="70"/>
        <v>0.71814590328130179</v>
      </c>
      <c r="AR275" s="217">
        <f t="shared" si="70"/>
        <v>0.72384814123825725</v>
      </c>
      <c r="AS275" s="217">
        <f t="shared" si="70"/>
        <v>0.73279173900805583</v>
      </c>
      <c r="AT275" s="217">
        <f t="shared" si="70"/>
        <v>0.73560813905109168</v>
      </c>
      <c r="AU275" s="217">
        <f t="shared" si="70"/>
        <v>0.73537205029008768</v>
      </c>
      <c r="AV275" s="217">
        <f t="shared" si="70"/>
        <v>0.73521039892667095</v>
      </c>
    </row>
    <row r="276" spans="2:48" ht="14.4" thickBot="1" x14ac:dyDescent="0.35">
      <c r="B276" s="221"/>
      <c r="C276" s="222" t="s">
        <v>76</v>
      </c>
      <c r="D276" s="223">
        <f>+SUM(D252:D274)</f>
        <v>31630.265858356091</v>
      </c>
      <c r="E276" s="223">
        <f t="shared" ref="E276" si="71">+SUM(E252:E274)</f>
        <v>32283.859440436969</v>
      </c>
      <c r="F276" s="223">
        <f t="shared" ref="F276:X276" si="72">+SUM(F252:F274)</f>
        <v>32929.461962591675</v>
      </c>
      <c r="G276" s="223">
        <f t="shared" si="72"/>
        <v>33581.800392029174</v>
      </c>
      <c r="H276" s="223">
        <f t="shared" si="72"/>
        <v>34247.556707096468</v>
      </c>
      <c r="I276" s="223">
        <f t="shared" si="72"/>
        <v>34921.636736132124</v>
      </c>
      <c r="J276" s="223">
        <f t="shared" si="72"/>
        <v>35603.569551555214</v>
      </c>
      <c r="K276" s="223">
        <f t="shared" si="72"/>
        <v>36291.050604780838</v>
      </c>
      <c r="L276" s="223">
        <f t="shared" si="72"/>
        <v>36984.32700077608</v>
      </c>
      <c r="M276" s="223">
        <f t="shared" si="72"/>
        <v>37685.591448860272</v>
      </c>
      <c r="N276" s="223">
        <f t="shared" si="72"/>
        <v>38395.009624828373</v>
      </c>
      <c r="O276" s="223">
        <f t="shared" si="72"/>
        <v>39112.742602177685</v>
      </c>
      <c r="P276" s="223">
        <f t="shared" si="72"/>
        <v>39838.956725434742</v>
      </c>
      <c r="Q276" s="223">
        <f t="shared" si="72"/>
        <v>40573.821088003722</v>
      </c>
      <c r="R276" s="223">
        <f t="shared" si="72"/>
        <v>41317.508618063686</v>
      </c>
      <c r="S276" s="223">
        <f t="shared" si="72"/>
        <v>42070.194385919836</v>
      </c>
      <c r="T276" s="223">
        <f t="shared" si="72"/>
        <v>42832.06192999726</v>
      </c>
      <c r="U276" s="223">
        <f t="shared" si="72"/>
        <v>43603.279196118776</v>
      </c>
      <c r="V276" s="223">
        <f t="shared" si="72"/>
        <v>44384.09216306806</v>
      </c>
      <c r="W276" s="223">
        <f t="shared" si="72"/>
        <v>45174.46190983674</v>
      </c>
      <c r="X276" s="223">
        <f t="shared" si="72"/>
        <v>45975.489120375052</v>
      </c>
      <c r="Z276" s="221"/>
      <c r="AA276" s="222" t="s">
        <v>76</v>
      </c>
      <c r="AB276" s="223">
        <f t="shared" ref="AB276:AV276" si="73">+SUM(AB252:AB275)</f>
        <v>32091.126836410742</v>
      </c>
      <c r="AC276" s="223">
        <f t="shared" si="73"/>
        <v>32754.311891061647</v>
      </c>
      <c r="AD276" s="223">
        <f t="shared" si="73"/>
        <v>33409.173030607752</v>
      </c>
      <c r="AE276" s="223">
        <f t="shared" si="73"/>
        <v>34070.872500857113</v>
      </c>
      <c r="AF276" s="223">
        <f t="shared" si="73"/>
        <v>34746.202407284327</v>
      </c>
      <c r="AG276" s="223">
        <f t="shared" si="73"/>
        <v>35429.973087136314</v>
      </c>
      <c r="AH276" s="223">
        <f t="shared" si="73"/>
        <v>36121.715955771724</v>
      </c>
      <c r="AI276" s="223">
        <f t="shared" si="73"/>
        <v>36819.115068926927</v>
      </c>
      <c r="AJ276" s="223">
        <f t="shared" si="73"/>
        <v>37522.394467025428</v>
      </c>
      <c r="AK276" s="223">
        <f t="shared" si="73"/>
        <v>38233.769548145006</v>
      </c>
      <c r="AL276" s="223">
        <f t="shared" si="73"/>
        <v>38953.417022533562</v>
      </c>
      <c r="AM276" s="223">
        <f t="shared" si="73"/>
        <v>39681.506544090807</v>
      </c>
      <c r="AN276" s="223">
        <f t="shared" si="73"/>
        <v>40418.191728204933</v>
      </c>
      <c r="AO276" s="223">
        <f t="shared" si="73"/>
        <v>41163.640728923565</v>
      </c>
      <c r="AP276" s="223">
        <f t="shared" si="73"/>
        <v>41918.042062365697</v>
      </c>
      <c r="AQ276" s="223">
        <f t="shared" si="73"/>
        <v>42681.567273574612</v>
      </c>
      <c r="AR276" s="223">
        <f t="shared" si="73"/>
        <v>43454.410697988853</v>
      </c>
      <c r="AS276" s="223">
        <f t="shared" si="73"/>
        <v>44236.745582690644</v>
      </c>
      <c r="AT276" s="223">
        <f t="shared" si="73"/>
        <v>45028.812160410562</v>
      </c>
      <c r="AU276" s="223">
        <f t="shared" si="73"/>
        <v>45830.574088962305</v>
      </c>
      <c r="AV276" s="223">
        <f t="shared" si="73"/>
        <v>46643.151168925739</v>
      </c>
    </row>
    <row r="281" spans="2:48" x14ac:dyDescent="0.3">
      <c r="B281" s="211" t="s">
        <v>105</v>
      </c>
      <c r="Z281" s="211" t="s">
        <v>106</v>
      </c>
    </row>
    <row r="282" spans="2:48" ht="14.4" thickBot="1" x14ac:dyDescent="0.35"/>
    <row r="283" spans="2:48" ht="14.4" thickBot="1" x14ac:dyDescent="0.35">
      <c r="B283" s="212" t="s">
        <v>40</v>
      </c>
      <c r="C283" s="213" t="s">
        <v>41</v>
      </c>
      <c r="D283" s="274">
        <f t="shared" ref="D283:X283" si="74">+D251</f>
        <v>2025</v>
      </c>
      <c r="E283" s="275">
        <f t="shared" si="74"/>
        <v>2026</v>
      </c>
      <c r="F283" s="275">
        <f t="shared" si="74"/>
        <v>2027</v>
      </c>
      <c r="G283" s="275">
        <f t="shared" si="74"/>
        <v>2028</v>
      </c>
      <c r="H283" s="275">
        <f t="shared" si="74"/>
        <v>2029</v>
      </c>
      <c r="I283" s="275">
        <f t="shared" si="74"/>
        <v>2030</v>
      </c>
      <c r="J283" s="275">
        <f t="shared" si="74"/>
        <v>2031</v>
      </c>
      <c r="K283" s="275">
        <f t="shared" si="74"/>
        <v>2032</v>
      </c>
      <c r="L283" s="275">
        <f t="shared" si="74"/>
        <v>2033</v>
      </c>
      <c r="M283" s="275">
        <f t="shared" si="74"/>
        <v>2034</v>
      </c>
      <c r="N283" s="275">
        <f t="shared" si="74"/>
        <v>2035</v>
      </c>
      <c r="O283" s="275">
        <f t="shared" si="74"/>
        <v>2036</v>
      </c>
      <c r="P283" s="275">
        <f t="shared" si="74"/>
        <v>2037</v>
      </c>
      <c r="Q283" s="275">
        <f t="shared" si="74"/>
        <v>2038</v>
      </c>
      <c r="R283" s="275">
        <f t="shared" si="74"/>
        <v>2039</v>
      </c>
      <c r="S283" s="275">
        <f t="shared" si="74"/>
        <v>2040</v>
      </c>
      <c r="T283" s="275">
        <f t="shared" si="74"/>
        <v>2041</v>
      </c>
      <c r="U283" s="275">
        <f t="shared" si="74"/>
        <v>2042</v>
      </c>
      <c r="V283" s="275">
        <f t="shared" si="74"/>
        <v>2043</v>
      </c>
      <c r="W283" s="275">
        <f t="shared" si="74"/>
        <v>2044</v>
      </c>
      <c r="X283" s="275">
        <f t="shared" si="74"/>
        <v>2045</v>
      </c>
      <c r="Z283" s="212" t="s">
        <v>40</v>
      </c>
      <c r="AA283" s="213" t="s">
        <v>41</v>
      </c>
      <c r="AB283" s="274">
        <f t="shared" ref="AB283:AV283" si="75">+D283</f>
        <v>2025</v>
      </c>
      <c r="AC283" s="275">
        <f t="shared" si="75"/>
        <v>2026</v>
      </c>
      <c r="AD283" s="275">
        <f t="shared" si="75"/>
        <v>2027</v>
      </c>
      <c r="AE283" s="275">
        <f t="shared" si="75"/>
        <v>2028</v>
      </c>
      <c r="AF283" s="275">
        <f t="shared" si="75"/>
        <v>2029</v>
      </c>
      <c r="AG283" s="275">
        <f t="shared" si="75"/>
        <v>2030</v>
      </c>
      <c r="AH283" s="275">
        <f t="shared" si="75"/>
        <v>2031</v>
      </c>
      <c r="AI283" s="275">
        <f t="shared" si="75"/>
        <v>2032</v>
      </c>
      <c r="AJ283" s="275">
        <f t="shared" si="75"/>
        <v>2033</v>
      </c>
      <c r="AK283" s="275">
        <f t="shared" si="75"/>
        <v>2034</v>
      </c>
      <c r="AL283" s="275">
        <f t="shared" si="75"/>
        <v>2035</v>
      </c>
      <c r="AM283" s="275">
        <f t="shared" si="75"/>
        <v>2036</v>
      </c>
      <c r="AN283" s="275">
        <f t="shared" si="75"/>
        <v>2037</v>
      </c>
      <c r="AO283" s="275">
        <f t="shared" si="75"/>
        <v>2038</v>
      </c>
      <c r="AP283" s="275">
        <f t="shared" si="75"/>
        <v>2039</v>
      </c>
      <c r="AQ283" s="275">
        <f t="shared" si="75"/>
        <v>2040</v>
      </c>
      <c r="AR283" s="275">
        <f t="shared" si="75"/>
        <v>2041</v>
      </c>
      <c r="AS283" s="275">
        <f t="shared" si="75"/>
        <v>2042</v>
      </c>
      <c r="AT283" s="275">
        <f t="shared" si="75"/>
        <v>2043</v>
      </c>
      <c r="AU283" s="275">
        <f t="shared" si="75"/>
        <v>2044</v>
      </c>
      <c r="AV283" s="275">
        <f t="shared" si="75"/>
        <v>2045</v>
      </c>
    </row>
    <row r="284" spans="2:48" x14ac:dyDescent="0.3">
      <c r="B284" s="214">
        <v>6</v>
      </c>
      <c r="C284" s="215" t="s">
        <v>49</v>
      </c>
      <c r="D284" s="216">
        <f>+IFERROR(VLOOKUP($B284,'[5]TD L-&gt;R'!$A$4:$V$8,MATCH(D$283,'[5]TD L-&gt;R'!$A$4:$V$4,0),FALSE),0)</f>
        <v>0</v>
      </c>
      <c r="E284" s="217">
        <f>+IFERROR(VLOOKUP($B284,'[5]TD L-&gt;R'!$A$4:$V$8,MATCH(E$283,'[5]TD L-&gt;R'!$A$4:$V$4,0),FALSE),0)</f>
        <v>0</v>
      </c>
      <c r="F284" s="217">
        <f>+IFERROR(VLOOKUP($B284,'[5]TD L-&gt;R'!$A$4:$V$8,MATCH(F$283,'[5]TD L-&gt;R'!$A$4:$V$4,0),FALSE),0)</f>
        <v>0</v>
      </c>
      <c r="G284" s="217">
        <f>+IFERROR(VLOOKUP($B284,'[5]TD L-&gt;R'!$A$4:$V$8,MATCH(G$283,'[5]TD L-&gt;R'!$A$4:$V$4,0),FALSE),0)</f>
        <v>0</v>
      </c>
      <c r="H284" s="217">
        <f>+IFERROR(VLOOKUP($B284,'[5]TD L-&gt;R'!$A$4:$V$8,MATCH(H$283,'[5]TD L-&gt;R'!$A$4:$V$4,0),FALSE),0)</f>
        <v>0</v>
      </c>
      <c r="I284" s="217">
        <f>+IFERROR(VLOOKUP($B284,'[5]TD L-&gt;R'!$A$4:$V$8,MATCH(I$283,'[5]TD L-&gt;R'!$A$4:$V$4,0),FALSE),0)</f>
        <v>0</v>
      </c>
      <c r="J284" s="217">
        <f>+IFERROR(VLOOKUP($B284,'[5]TD L-&gt;R'!$A$4:$V$8,MATCH(J$283,'[5]TD L-&gt;R'!$A$4:$V$4,0),FALSE),0)</f>
        <v>0</v>
      </c>
      <c r="K284" s="217">
        <f>+IFERROR(VLOOKUP($B284,'[5]TD L-&gt;R'!$A$4:$V$8,MATCH(K$283,'[5]TD L-&gt;R'!$A$4:$V$4,0),FALSE),0)</f>
        <v>0</v>
      </c>
      <c r="L284" s="217">
        <f>+IFERROR(VLOOKUP($B284,'[5]TD L-&gt;R'!$A$4:$V$8,MATCH(L$283,'[5]TD L-&gt;R'!$A$4:$V$4,0),FALSE),0)</f>
        <v>0</v>
      </c>
      <c r="M284" s="217">
        <f>+IFERROR(VLOOKUP($B284,'[5]TD L-&gt;R'!$A$4:$V$8,MATCH(M$283,'[5]TD L-&gt;R'!$A$4:$V$4,0),FALSE),0)</f>
        <v>0</v>
      </c>
      <c r="N284" s="217">
        <f>+IFERROR(VLOOKUP($B284,'[5]TD L-&gt;R'!$A$4:$V$8,MATCH(N$283,'[5]TD L-&gt;R'!$A$4:$V$4,0),FALSE),0)</f>
        <v>0</v>
      </c>
      <c r="O284" s="217">
        <f>+IFERROR(VLOOKUP($B284,'[5]TD L-&gt;R'!$A$4:$V$8,MATCH(O$283,'[5]TD L-&gt;R'!$A$4:$V$4,0),FALSE),0)</f>
        <v>0</v>
      </c>
      <c r="P284" s="217">
        <f>+IFERROR(VLOOKUP($B284,'[5]TD L-&gt;R'!$A$4:$V$8,MATCH(P$283,'[5]TD L-&gt;R'!$A$4:$V$4,0),FALSE),0)</f>
        <v>0</v>
      </c>
      <c r="Q284" s="217">
        <f>+IFERROR(VLOOKUP($B284,'[5]TD L-&gt;R'!$A$4:$V$8,MATCH(Q$283,'[5]TD L-&gt;R'!$A$4:$V$4,0),FALSE),0)</f>
        <v>0</v>
      </c>
      <c r="R284" s="217">
        <f>+IFERROR(VLOOKUP($B284,'[5]TD L-&gt;R'!$A$4:$V$8,MATCH(R$283,'[5]TD L-&gt;R'!$A$4:$V$4,0),FALSE),0)</f>
        <v>0</v>
      </c>
      <c r="S284" s="217">
        <f>+IFERROR(VLOOKUP($B284,'[5]TD L-&gt;R'!$A$4:$V$8,MATCH(S$283,'[5]TD L-&gt;R'!$A$4:$V$4,0),FALSE),0)</f>
        <v>0</v>
      </c>
      <c r="T284" s="217">
        <f>+IFERROR(VLOOKUP($B284,'[5]TD L-&gt;R'!$A$4:$V$8,MATCH(T$283,'[5]TD L-&gt;R'!$A$4:$V$4,0),FALSE),0)</f>
        <v>0</v>
      </c>
      <c r="U284" s="217">
        <f>+IFERROR(VLOOKUP($B284,'[5]TD L-&gt;R'!$A$4:$V$8,MATCH(U$283,'[5]TD L-&gt;R'!$A$4:$V$4,0),FALSE),0)</f>
        <v>0</v>
      </c>
      <c r="V284" s="217">
        <f>+IFERROR(VLOOKUP($B284,'[5]TD L-&gt;R'!$A$4:$V$8,MATCH(V$283,'[5]TD L-&gt;R'!$A$4:$V$4,0),FALSE),0)</f>
        <v>0</v>
      </c>
      <c r="W284" s="217">
        <f>+IFERROR(VLOOKUP($B284,'[5]TD L-&gt;R'!$A$4:$V$8,MATCH(W$283,'[5]TD L-&gt;R'!$A$4:$V$4,0),FALSE),0)</f>
        <v>0</v>
      </c>
      <c r="X284" s="217">
        <f>+IFERROR(VLOOKUP($B284,'[5]TD L-&gt;R'!$A$4:$V$8,MATCH(X$283,'[5]TD L-&gt;R'!$A$4:$V$4,0),FALSE),0)</f>
        <v>0</v>
      </c>
      <c r="Z284" s="214">
        <v>6</v>
      </c>
      <c r="AA284" s="215" t="s">
        <v>49</v>
      </c>
      <c r="AB284" s="216">
        <f>+IFERROR(VLOOKUP($Z284,'[5]TD L-&gt;R'!$A$15:$V$19,MATCH(AB$283,'[5]TD L-&gt;R'!$A$15:$V$15,0),FALSE),0)</f>
        <v>0</v>
      </c>
      <c r="AC284" s="217">
        <f>+IFERROR(VLOOKUP($Z284,'[5]TD L-&gt;R'!$A$15:$V$19,MATCH(AC$283,'[5]TD L-&gt;R'!$A$15:$V$15,0),FALSE),0)</f>
        <v>0</v>
      </c>
      <c r="AD284" s="217">
        <f>+IFERROR(VLOOKUP($Z284,'[5]TD L-&gt;R'!$A$15:$V$19,MATCH(AD$283,'[5]TD L-&gt;R'!$A$15:$V$15,0),FALSE),0)</f>
        <v>0</v>
      </c>
      <c r="AE284" s="217">
        <f>+IFERROR(VLOOKUP($Z284,'[5]TD L-&gt;R'!$A$15:$V$19,MATCH(AE$283,'[5]TD L-&gt;R'!$A$15:$V$15,0),FALSE),0)</f>
        <v>0</v>
      </c>
      <c r="AF284" s="217">
        <f>+IFERROR(VLOOKUP($Z284,'[5]TD L-&gt;R'!$A$15:$V$19,MATCH(AF$283,'[5]TD L-&gt;R'!$A$15:$V$15,0),FALSE),0)</f>
        <v>0</v>
      </c>
      <c r="AG284" s="217">
        <f>+IFERROR(VLOOKUP($Z284,'[5]TD L-&gt;R'!$A$15:$V$19,MATCH(AG$283,'[5]TD L-&gt;R'!$A$15:$V$15,0),FALSE),0)</f>
        <v>0</v>
      </c>
      <c r="AH284" s="217">
        <f>+IFERROR(VLOOKUP($Z284,'[5]TD L-&gt;R'!$A$15:$V$19,MATCH(AH$283,'[5]TD L-&gt;R'!$A$15:$V$15,0),FALSE),0)</f>
        <v>0</v>
      </c>
      <c r="AI284" s="217">
        <f>+IFERROR(VLOOKUP($Z284,'[5]TD L-&gt;R'!$A$15:$V$19,MATCH(AI$283,'[5]TD L-&gt;R'!$A$15:$V$15,0),FALSE),0)</f>
        <v>0</v>
      </c>
      <c r="AJ284" s="217">
        <f>+IFERROR(VLOOKUP($Z284,'[5]TD L-&gt;R'!$A$15:$V$19,MATCH(AJ$283,'[5]TD L-&gt;R'!$A$15:$V$15,0),FALSE),0)</f>
        <v>0</v>
      </c>
      <c r="AK284" s="217">
        <f>+IFERROR(VLOOKUP($Z284,'[5]TD L-&gt;R'!$A$15:$V$19,MATCH(AK$283,'[5]TD L-&gt;R'!$A$15:$V$15,0),FALSE),0)</f>
        <v>0</v>
      </c>
      <c r="AL284" s="217">
        <f>+IFERROR(VLOOKUP($Z284,'[5]TD L-&gt;R'!$A$15:$V$19,MATCH(AL$283,'[5]TD L-&gt;R'!$A$15:$V$15,0),FALSE),0)</f>
        <v>0</v>
      </c>
      <c r="AM284" s="217">
        <f>+IFERROR(VLOOKUP($Z284,'[5]TD L-&gt;R'!$A$15:$V$19,MATCH(AM$283,'[5]TD L-&gt;R'!$A$15:$V$15,0),FALSE),0)</f>
        <v>0</v>
      </c>
      <c r="AN284" s="217">
        <f>+IFERROR(VLOOKUP($Z284,'[5]TD L-&gt;R'!$A$15:$V$19,MATCH(AN$283,'[5]TD L-&gt;R'!$A$15:$V$15,0),FALSE),0)</f>
        <v>0</v>
      </c>
      <c r="AO284" s="217">
        <f>+IFERROR(VLOOKUP($Z284,'[5]TD L-&gt;R'!$A$15:$V$19,MATCH(AO$283,'[5]TD L-&gt;R'!$A$15:$V$15,0),FALSE),0)</f>
        <v>0</v>
      </c>
      <c r="AP284" s="217">
        <f>+IFERROR(VLOOKUP($Z284,'[5]TD L-&gt;R'!$A$15:$V$19,MATCH(AP$283,'[5]TD L-&gt;R'!$A$15:$V$15,0),FALSE),0)</f>
        <v>0</v>
      </c>
      <c r="AQ284" s="217">
        <f>+IFERROR(VLOOKUP($Z284,'[5]TD L-&gt;R'!$A$15:$V$19,MATCH(AQ$283,'[5]TD L-&gt;R'!$A$15:$V$15,0),FALSE),0)</f>
        <v>0</v>
      </c>
      <c r="AR284" s="217">
        <f>+IFERROR(VLOOKUP($Z284,'[5]TD L-&gt;R'!$A$15:$V$19,MATCH(AR$283,'[5]TD L-&gt;R'!$A$15:$V$15,0),FALSE),0)</f>
        <v>0</v>
      </c>
      <c r="AS284" s="217">
        <f>+IFERROR(VLOOKUP($Z284,'[5]TD L-&gt;R'!$A$15:$V$19,MATCH(AS$283,'[5]TD L-&gt;R'!$A$15:$V$15,0),FALSE),0)</f>
        <v>0</v>
      </c>
      <c r="AT284" s="217">
        <f>+IFERROR(VLOOKUP($Z284,'[5]TD L-&gt;R'!$A$15:$V$19,MATCH(AT$283,'[5]TD L-&gt;R'!$A$15:$V$15,0),FALSE),0)</f>
        <v>0</v>
      </c>
      <c r="AU284" s="217">
        <f>+IFERROR(VLOOKUP($Z284,'[5]TD L-&gt;R'!$A$15:$V$19,MATCH(AU$283,'[5]TD L-&gt;R'!$A$15:$V$15,0),FALSE),0)</f>
        <v>0</v>
      </c>
      <c r="AV284" s="217">
        <f>+IFERROR(VLOOKUP($Z284,'[5]TD L-&gt;R'!$A$15:$V$19,MATCH(AV$283,'[5]TD L-&gt;R'!$A$15:$V$15,0),FALSE),0)</f>
        <v>0</v>
      </c>
    </row>
    <row r="285" spans="2:48" x14ac:dyDescent="0.3">
      <c r="B285" s="214">
        <v>8</v>
      </c>
      <c r="C285" s="218" t="s">
        <v>51</v>
      </c>
      <c r="D285" s="216">
        <f>+IFERROR(VLOOKUP($B285,'[5]TD L-&gt;R'!$A$4:$V$8,MATCH(D$283,'[5]TD L-&gt;R'!$A$4:$V$4,0),FALSE),0)</f>
        <v>0</v>
      </c>
      <c r="E285" s="217">
        <f>+IFERROR(VLOOKUP($B285,'[5]TD L-&gt;R'!$A$4:$V$8,MATCH(E$283,'[5]TD L-&gt;R'!$A$4:$V$4,0),FALSE),0)</f>
        <v>0</v>
      </c>
      <c r="F285" s="217">
        <f>+IFERROR(VLOOKUP($B285,'[5]TD L-&gt;R'!$A$4:$V$8,MATCH(F$283,'[5]TD L-&gt;R'!$A$4:$V$4,0),FALSE),0)</f>
        <v>0</v>
      </c>
      <c r="G285" s="217">
        <f>+IFERROR(VLOOKUP($B285,'[5]TD L-&gt;R'!$A$4:$V$8,MATCH(G$283,'[5]TD L-&gt;R'!$A$4:$V$4,0),FALSE),0)</f>
        <v>0</v>
      </c>
      <c r="H285" s="217">
        <f>+IFERROR(VLOOKUP($B285,'[5]TD L-&gt;R'!$A$4:$V$8,MATCH(H$283,'[5]TD L-&gt;R'!$A$4:$V$4,0),FALSE),0)</f>
        <v>0</v>
      </c>
      <c r="I285" s="217">
        <f>+IFERROR(VLOOKUP($B285,'[5]TD L-&gt;R'!$A$4:$V$8,MATCH(I$283,'[5]TD L-&gt;R'!$A$4:$V$4,0),FALSE),0)</f>
        <v>0</v>
      </c>
      <c r="J285" s="217">
        <f>+IFERROR(VLOOKUP($B285,'[5]TD L-&gt;R'!$A$4:$V$8,MATCH(J$283,'[5]TD L-&gt;R'!$A$4:$V$4,0),FALSE),0)</f>
        <v>0</v>
      </c>
      <c r="K285" s="217">
        <f>+IFERROR(VLOOKUP($B285,'[5]TD L-&gt;R'!$A$4:$V$8,MATCH(K$283,'[5]TD L-&gt;R'!$A$4:$V$4,0),FALSE),0)</f>
        <v>0</v>
      </c>
      <c r="L285" s="217">
        <f>+IFERROR(VLOOKUP($B285,'[5]TD L-&gt;R'!$A$4:$V$8,MATCH(L$283,'[5]TD L-&gt;R'!$A$4:$V$4,0),FALSE),0)</f>
        <v>0</v>
      </c>
      <c r="M285" s="217">
        <f>+IFERROR(VLOOKUP($B285,'[5]TD L-&gt;R'!$A$4:$V$8,MATCH(M$283,'[5]TD L-&gt;R'!$A$4:$V$4,0),FALSE),0)</f>
        <v>0</v>
      </c>
      <c r="N285" s="217">
        <f>+IFERROR(VLOOKUP($B285,'[5]TD L-&gt;R'!$A$4:$V$8,MATCH(N$283,'[5]TD L-&gt;R'!$A$4:$V$4,0),FALSE),0)</f>
        <v>0</v>
      </c>
      <c r="O285" s="217">
        <f>+IFERROR(VLOOKUP($B285,'[5]TD L-&gt;R'!$A$4:$V$8,MATCH(O$283,'[5]TD L-&gt;R'!$A$4:$V$4,0),FALSE),0)</f>
        <v>0</v>
      </c>
      <c r="P285" s="217">
        <f>+IFERROR(VLOOKUP($B285,'[5]TD L-&gt;R'!$A$4:$V$8,MATCH(P$283,'[5]TD L-&gt;R'!$A$4:$V$4,0),FALSE),0)</f>
        <v>0</v>
      </c>
      <c r="Q285" s="217">
        <f>+IFERROR(VLOOKUP($B285,'[5]TD L-&gt;R'!$A$4:$V$8,MATCH(Q$283,'[5]TD L-&gt;R'!$A$4:$V$4,0),FALSE),0)</f>
        <v>0</v>
      </c>
      <c r="R285" s="217">
        <f>+IFERROR(VLOOKUP($B285,'[5]TD L-&gt;R'!$A$4:$V$8,MATCH(R$283,'[5]TD L-&gt;R'!$A$4:$V$4,0),FALSE),0)</f>
        <v>0</v>
      </c>
      <c r="S285" s="217">
        <f>+IFERROR(VLOOKUP($B285,'[5]TD L-&gt;R'!$A$4:$V$8,MATCH(S$283,'[5]TD L-&gt;R'!$A$4:$V$4,0),FALSE),0)</f>
        <v>0</v>
      </c>
      <c r="T285" s="217">
        <f>+IFERROR(VLOOKUP($B285,'[5]TD L-&gt;R'!$A$4:$V$8,MATCH(T$283,'[5]TD L-&gt;R'!$A$4:$V$4,0),FALSE),0)</f>
        <v>0</v>
      </c>
      <c r="U285" s="217">
        <f>+IFERROR(VLOOKUP($B285,'[5]TD L-&gt;R'!$A$4:$V$8,MATCH(U$283,'[5]TD L-&gt;R'!$A$4:$V$4,0),FALSE),0)</f>
        <v>0</v>
      </c>
      <c r="V285" s="217">
        <f>+IFERROR(VLOOKUP($B285,'[5]TD L-&gt;R'!$A$4:$V$8,MATCH(V$283,'[5]TD L-&gt;R'!$A$4:$V$4,0),FALSE),0)</f>
        <v>0</v>
      </c>
      <c r="W285" s="217">
        <f>+IFERROR(VLOOKUP($B285,'[5]TD L-&gt;R'!$A$4:$V$8,MATCH(W$283,'[5]TD L-&gt;R'!$A$4:$V$4,0),FALSE),0)</f>
        <v>0</v>
      </c>
      <c r="X285" s="217">
        <f>+IFERROR(VLOOKUP($B285,'[5]TD L-&gt;R'!$A$4:$V$8,MATCH(X$283,'[5]TD L-&gt;R'!$A$4:$V$4,0),FALSE),0)</f>
        <v>0</v>
      </c>
      <c r="Z285" s="214">
        <v>8</v>
      </c>
      <c r="AA285" s="218" t="s">
        <v>51</v>
      </c>
      <c r="AB285" s="216">
        <f>+IFERROR(VLOOKUP($Z285,'[5]TD L-&gt;R'!$A$15:$V$19,MATCH(AB$283,'[5]TD L-&gt;R'!$A$15:$V$15,0),FALSE),0)</f>
        <v>0</v>
      </c>
      <c r="AC285" s="217">
        <f>+IFERROR(VLOOKUP($Z285,'[5]TD L-&gt;R'!$A$15:$V$19,MATCH(AC$283,'[5]TD L-&gt;R'!$A$15:$V$15,0),FALSE),0)</f>
        <v>0</v>
      </c>
      <c r="AD285" s="217">
        <f>+IFERROR(VLOOKUP($Z285,'[5]TD L-&gt;R'!$A$15:$V$19,MATCH(AD$283,'[5]TD L-&gt;R'!$A$15:$V$15,0),FALSE),0)</f>
        <v>0</v>
      </c>
      <c r="AE285" s="217">
        <f>+IFERROR(VLOOKUP($Z285,'[5]TD L-&gt;R'!$A$15:$V$19,MATCH(AE$283,'[5]TD L-&gt;R'!$A$15:$V$15,0),FALSE),0)</f>
        <v>0</v>
      </c>
      <c r="AF285" s="217">
        <f>+IFERROR(VLOOKUP($Z285,'[5]TD L-&gt;R'!$A$15:$V$19,MATCH(AF$283,'[5]TD L-&gt;R'!$A$15:$V$15,0),FALSE),0)</f>
        <v>0</v>
      </c>
      <c r="AG285" s="217">
        <f>+IFERROR(VLOOKUP($Z285,'[5]TD L-&gt;R'!$A$15:$V$19,MATCH(AG$283,'[5]TD L-&gt;R'!$A$15:$V$15,0),FALSE),0)</f>
        <v>0</v>
      </c>
      <c r="AH285" s="217">
        <f>+IFERROR(VLOOKUP($Z285,'[5]TD L-&gt;R'!$A$15:$V$19,MATCH(AH$283,'[5]TD L-&gt;R'!$A$15:$V$15,0),FALSE),0)</f>
        <v>0</v>
      </c>
      <c r="AI285" s="217">
        <f>+IFERROR(VLOOKUP($Z285,'[5]TD L-&gt;R'!$A$15:$V$19,MATCH(AI$283,'[5]TD L-&gt;R'!$A$15:$V$15,0),FALSE),0)</f>
        <v>0</v>
      </c>
      <c r="AJ285" s="217">
        <f>+IFERROR(VLOOKUP($Z285,'[5]TD L-&gt;R'!$A$15:$V$19,MATCH(AJ$283,'[5]TD L-&gt;R'!$A$15:$V$15,0),FALSE),0)</f>
        <v>0</v>
      </c>
      <c r="AK285" s="217">
        <f>+IFERROR(VLOOKUP($Z285,'[5]TD L-&gt;R'!$A$15:$V$19,MATCH(AK$283,'[5]TD L-&gt;R'!$A$15:$V$15,0),FALSE),0)</f>
        <v>0</v>
      </c>
      <c r="AL285" s="217">
        <f>+IFERROR(VLOOKUP($Z285,'[5]TD L-&gt;R'!$A$15:$V$19,MATCH(AL$283,'[5]TD L-&gt;R'!$A$15:$V$15,0),FALSE),0)</f>
        <v>0</v>
      </c>
      <c r="AM285" s="217">
        <f>+IFERROR(VLOOKUP($Z285,'[5]TD L-&gt;R'!$A$15:$V$19,MATCH(AM$283,'[5]TD L-&gt;R'!$A$15:$V$15,0),FALSE),0)</f>
        <v>0</v>
      </c>
      <c r="AN285" s="217">
        <f>+IFERROR(VLOOKUP($Z285,'[5]TD L-&gt;R'!$A$15:$V$19,MATCH(AN$283,'[5]TD L-&gt;R'!$A$15:$V$15,0),FALSE),0)</f>
        <v>0</v>
      </c>
      <c r="AO285" s="217">
        <f>+IFERROR(VLOOKUP($Z285,'[5]TD L-&gt;R'!$A$15:$V$19,MATCH(AO$283,'[5]TD L-&gt;R'!$A$15:$V$15,0),FALSE),0)</f>
        <v>0</v>
      </c>
      <c r="AP285" s="217">
        <f>+IFERROR(VLOOKUP($Z285,'[5]TD L-&gt;R'!$A$15:$V$19,MATCH(AP$283,'[5]TD L-&gt;R'!$A$15:$V$15,0),FALSE),0)</f>
        <v>0</v>
      </c>
      <c r="AQ285" s="217">
        <f>+IFERROR(VLOOKUP($Z285,'[5]TD L-&gt;R'!$A$15:$V$19,MATCH(AQ$283,'[5]TD L-&gt;R'!$A$15:$V$15,0),FALSE),0)</f>
        <v>0</v>
      </c>
      <c r="AR285" s="217">
        <f>+IFERROR(VLOOKUP($Z285,'[5]TD L-&gt;R'!$A$15:$V$19,MATCH(AR$283,'[5]TD L-&gt;R'!$A$15:$V$15,0),FALSE),0)</f>
        <v>0</v>
      </c>
      <c r="AS285" s="217">
        <f>+IFERROR(VLOOKUP($Z285,'[5]TD L-&gt;R'!$A$15:$V$19,MATCH(AS$283,'[5]TD L-&gt;R'!$A$15:$V$15,0),FALSE),0)</f>
        <v>0</v>
      </c>
      <c r="AT285" s="217">
        <f>+IFERROR(VLOOKUP($Z285,'[5]TD L-&gt;R'!$A$15:$V$19,MATCH(AT$283,'[5]TD L-&gt;R'!$A$15:$V$15,0),FALSE),0)</f>
        <v>0</v>
      </c>
      <c r="AU285" s="217">
        <f>+IFERROR(VLOOKUP($Z285,'[5]TD L-&gt;R'!$A$15:$V$19,MATCH(AU$283,'[5]TD L-&gt;R'!$A$15:$V$15,0),FALSE),0)</f>
        <v>0</v>
      </c>
      <c r="AV285" s="217">
        <f>+IFERROR(VLOOKUP($Z285,'[5]TD L-&gt;R'!$A$15:$V$19,MATCH(AV$283,'[5]TD L-&gt;R'!$A$15:$V$15,0),FALSE),0)</f>
        <v>0</v>
      </c>
    </row>
    <row r="286" spans="2:48" x14ac:dyDescent="0.3">
      <c r="B286" s="214">
        <v>9</v>
      </c>
      <c r="C286" s="219" t="s">
        <v>52</v>
      </c>
      <c r="D286" s="216">
        <f>+IFERROR(VLOOKUP($B286,'[5]TD L-&gt;R'!$A$4:$V$8,MATCH(D$283,'[5]TD L-&gt;R'!$A$4:$V$4,0),FALSE),0)</f>
        <v>0</v>
      </c>
      <c r="E286" s="217">
        <f>+IFERROR(VLOOKUP($B286,'[5]TD L-&gt;R'!$A$4:$V$8,MATCH(E$283,'[5]TD L-&gt;R'!$A$4:$V$4,0),FALSE),0)</f>
        <v>0</v>
      </c>
      <c r="F286" s="217">
        <f>+IFERROR(VLOOKUP($B286,'[5]TD L-&gt;R'!$A$4:$V$8,MATCH(F$283,'[5]TD L-&gt;R'!$A$4:$V$4,0),FALSE),0)</f>
        <v>0</v>
      </c>
      <c r="G286" s="217">
        <f>+IFERROR(VLOOKUP($B286,'[5]TD L-&gt;R'!$A$4:$V$8,MATCH(G$283,'[5]TD L-&gt;R'!$A$4:$V$4,0),FALSE),0)</f>
        <v>0</v>
      </c>
      <c r="H286" s="217">
        <f>+IFERROR(VLOOKUP($B286,'[5]TD L-&gt;R'!$A$4:$V$8,MATCH(H$283,'[5]TD L-&gt;R'!$A$4:$V$4,0),FALSE),0)</f>
        <v>0</v>
      </c>
      <c r="I286" s="217">
        <f>+IFERROR(VLOOKUP($B286,'[5]TD L-&gt;R'!$A$4:$V$8,MATCH(I$283,'[5]TD L-&gt;R'!$A$4:$V$4,0),FALSE),0)</f>
        <v>0</v>
      </c>
      <c r="J286" s="217">
        <f>+IFERROR(VLOOKUP($B286,'[5]TD L-&gt;R'!$A$4:$V$8,MATCH(J$283,'[5]TD L-&gt;R'!$A$4:$V$4,0),FALSE),0)</f>
        <v>0</v>
      </c>
      <c r="K286" s="217">
        <f>+IFERROR(VLOOKUP($B286,'[5]TD L-&gt;R'!$A$4:$V$8,MATCH(K$283,'[5]TD L-&gt;R'!$A$4:$V$4,0),FALSE),0)</f>
        <v>0</v>
      </c>
      <c r="L286" s="217">
        <f>+IFERROR(VLOOKUP($B286,'[5]TD L-&gt;R'!$A$4:$V$8,MATCH(L$283,'[5]TD L-&gt;R'!$A$4:$V$4,0),FALSE),0)</f>
        <v>0</v>
      </c>
      <c r="M286" s="217">
        <f>+IFERROR(VLOOKUP($B286,'[5]TD L-&gt;R'!$A$4:$V$8,MATCH(M$283,'[5]TD L-&gt;R'!$A$4:$V$4,0),FALSE),0)</f>
        <v>0</v>
      </c>
      <c r="N286" s="217">
        <f>+IFERROR(VLOOKUP($B286,'[5]TD L-&gt;R'!$A$4:$V$8,MATCH(N$283,'[5]TD L-&gt;R'!$A$4:$V$4,0),FALSE),0)</f>
        <v>0</v>
      </c>
      <c r="O286" s="217">
        <f>+IFERROR(VLOOKUP($B286,'[5]TD L-&gt;R'!$A$4:$V$8,MATCH(O$283,'[5]TD L-&gt;R'!$A$4:$V$4,0),FALSE),0)</f>
        <v>0</v>
      </c>
      <c r="P286" s="217">
        <f>+IFERROR(VLOOKUP($B286,'[5]TD L-&gt;R'!$A$4:$V$8,MATCH(P$283,'[5]TD L-&gt;R'!$A$4:$V$4,0),FALSE),0)</f>
        <v>0</v>
      </c>
      <c r="Q286" s="217">
        <f>+IFERROR(VLOOKUP($B286,'[5]TD L-&gt;R'!$A$4:$V$8,MATCH(Q$283,'[5]TD L-&gt;R'!$A$4:$V$4,0),FALSE),0)</f>
        <v>0</v>
      </c>
      <c r="R286" s="217">
        <f>+IFERROR(VLOOKUP($B286,'[5]TD L-&gt;R'!$A$4:$V$8,MATCH(R$283,'[5]TD L-&gt;R'!$A$4:$V$4,0),FALSE),0)</f>
        <v>0</v>
      </c>
      <c r="S286" s="217">
        <f>+IFERROR(VLOOKUP($B286,'[5]TD L-&gt;R'!$A$4:$V$8,MATCH(S$283,'[5]TD L-&gt;R'!$A$4:$V$4,0),FALSE),0)</f>
        <v>0</v>
      </c>
      <c r="T286" s="217">
        <f>+IFERROR(VLOOKUP($B286,'[5]TD L-&gt;R'!$A$4:$V$8,MATCH(T$283,'[5]TD L-&gt;R'!$A$4:$V$4,0),FALSE),0)</f>
        <v>0</v>
      </c>
      <c r="U286" s="217">
        <f>+IFERROR(VLOOKUP($B286,'[5]TD L-&gt;R'!$A$4:$V$8,MATCH(U$283,'[5]TD L-&gt;R'!$A$4:$V$4,0),FALSE),0)</f>
        <v>0</v>
      </c>
      <c r="V286" s="217">
        <f>+IFERROR(VLOOKUP($B286,'[5]TD L-&gt;R'!$A$4:$V$8,MATCH(V$283,'[5]TD L-&gt;R'!$A$4:$V$4,0),FALSE),0)</f>
        <v>0</v>
      </c>
      <c r="W286" s="217">
        <f>+IFERROR(VLOOKUP($B286,'[5]TD L-&gt;R'!$A$4:$V$8,MATCH(W$283,'[5]TD L-&gt;R'!$A$4:$V$4,0),FALSE),0)</f>
        <v>0</v>
      </c>
      <c r="X286" s="217">
        <f>+IFERROR(VLOOKUP($B286,'[5]TD L-&gt;R'!$A$4:$V$8,MATCH(X$283,'[5]TD L-&gt;R'!$A$4:$V$4,0),FALSE),0)</f>
        <v>0</v>
      </c>
      <c r="Z286" s="214">
        <v>9</v>
      </c>
      <c r="AA286" s="219" t="s">
        <v>52</v>
      </c>
      <c r="AB286" s="216">
        <f>+IFERROR(VLOOKUP($Z286,'[5]TD L-&gt;R'!$A$15:$V$19,MATCH(AB$283,'[5]TD L-&gt;R'!$A$15:$V$15,0),FALSE),0)</f>
        <v>0</v>
      </c>
      <c r="AC286" s="217">
        <f>+IFERROR(VLOOKUP($Z286,'[5]TD L-&gt;R'!$A$15:$V$19,MATCH(AC$283,'[5]TD L-&gt;R'!$A$15:$V$15,0),FALSE),0)</f>
        <v>0</v>
      </c>
      <c r="AD286" s="217">
        <f>+IFERROR(VLOOKUP($Z286,'[5]TD L-&gt;R'!$A$15:$V$19,MATCH(AD$283,'[5]TD L-&gt;R'!$A$15:$V$15,0),FALSE),0)</f>
        <v>0</v>
      </c>
      <c r="AE286" s="217">
        <f>+IFERROR(VLOOKUP($Z286,'[5]TD L-&gt;R'!$A$15:$V$19,MATCH(AE$283,'[5]TD L-&gt;R'!$A$15:$V$15,0),FALSE),0)</f>
        <v>0</v>
      </c>
      <c r="AF286" s="217">
        <f>+IFERROR(VLOOKUP($Z286,'[5]TD L-&gt;R'!$A$15:$V$19,MATCH(AF$283,'[5]TD L-&gt;R'!$A$15:$V$15,0),FALSE),0)</f>
        <v>0</v>
      </c>
      <c r="AG286" s="217">
        <f>+IFERROR(VLOOKUP($Z286,'[5]TD L-&gt;R'!$A$15:$V$19,MATCH(AG$283,'[5]TD L-&gt;R'!$A$15:$V$15,0),FALSE),0)</f>
        <v>0</v>
      </c>
      <c r="AH286" s="217">
        <f>+IFERROR(VLOOKUP($Z286,'[5]TD L-&gt;R'!$A$15:$V$19,MATCH(AH$283,'[5]TD L-&gt;R'!$A$15:$V$15,0),FALSE),0)</f>
        <v>0</v>
      </c>
      <c r="AI286" s="217">
        <f>+IFERROR(VLOOKUP($Z286,'[5]TD L-&gt;R'!$A$15:$V$19,MATCH(AI$283,'[5]TD L-&gt;R'!$A$15:$V$15,0),FALSE),0)</f>
        <v>0</v>
      </c>
      <c r="AJ286" s="217">
        <f>+IFERROR(VLOOKUP($Z286,'[5]TD L-&gt;R'!$A$15:$V$19,MATCH(AJ$283,'[5]TD L-&gt;R'!$A$15:$V$15,0),FALSE),0)</f>
        <v>0</v>
      </c>
      <c r="AK286" s="217">
        <f>+IFERROR(VLOOKUP($Z286,'[5]TD L-&gt;R'!$A$15:$V$19,MATCH(AK$283,'[5]TD L-&gt;R'!$A$15:$V$15,0),FALSE),0)</f>
        <v>0</v>
      </c>
      <c r="AL286" s="217">
        <f>+IFERROR(VLOOKUP($Z286,'[5]TD L-&gt;R'!$A$15:$V$19,MATCH(AL$283,'[5]TD L-&gt;R'!$A$15:$V$15,0),FALSE),0)</f>
        <v>0</v>
      </c>
      <c r="AM286" s="217">
        <f>+IFERROR(VLOOKUP($Z286,'[5]TD L-&gt;R'!$A$15:$V$19,MATCH(AM$283,'[5]TD L-&gt;R'!$A$15:$V$15,0),FALSE),0)</f>
        <v>0</v>
      </c>
      <c r="AN286" s="217">
        <f>+IFERROR(VLOOKUP($Z286,'[5]TD L-&gt;R'!$A$15:$V$19,MATCH(AN$283,'[5]TD L-&gt;R'!$A$15:$V$15,0),FALSE),0)</f>
        <v>0</v>
      </c>
      <c r="AO286" s="217">
        <f>+IFERROR(VLOOKUP($Z286,'[5]TD L-&gt;R'!$A$15:$V$19,MATCH(AO$283,'[5]TD L-&gt;R'!$A$15:$V$15,0),FALSE),0)</f>
        <v>0</v>
      </c>
      <c r="AP286" s="217">
        <f>+IFERROR(VLOOKUP($Z286,'[5]TD L-&gt;R'!$A$15:$V$19,MATCH(AP$283,'[5]TD L-&gt;R'!$A$15:$V$15,0),FALSE),0)</f>
        <v>0</v>
      </c>
      <c r="AQ286" s="217">
        <f>+IFERROR(VLOOKUP($Z286,'[5]TD L-&gt;R'!$A$15:$V$19,MATCH(AQ$283,'[5]TD L-&gt;R'!$A$15:$V$15,0),FALSE),0)</f>
        <v>0</v>
      </c>
      <c r="AR286" s="217">
        <f>+IFERROR(VLOOKUP($Z286,'[5]TD L-&gt;R'!$A$15:$V$19,MATCH(AR$283,'[5]TD L-&gt;R'!$A$15:$V$15,0),FALSE),0)</f>
        <v>0</v>
      </c>
      <c r="AS286" s="217">
        <f>+IFERROR(VLOOKUP($Z286,'[5]TD L-&gt;R'!$A$15:$V$19,MATCH(AS$283,'[5]TD L-&gt;R'!$A$15:$V$15,0),FALSE),0)</f>
        <v>0</v>
      </c>
      <c r="AT286" s="217">
        <f>+IFERROR(VLOOKUP($Z286,'[5]TD L-&gt;R'!$A$15:$V$19,MATCH(AT$283,'[5]TD L-&gt;R'!$A$15:$V$15,0),FALSE),0)</f>
        <v>0</v>
      </c>
      <c r="AU286" s="217">
        <f>+IFERROR(VLOOKUP($Z286,'[5]TD L-&gt;R'!$A$15:$V$19,MATCH(AU$283,'[5]TD L-&gt;R'!$A$15:$V$15,0),FALSE),0)</f>
        <v>0</v>
      </c>
      <c r="AV286" s="217">
        <f>+IFERROR(VLOOKUP($Z286,'[5]TD L-&gt;R'!$A$15:$V$19,MATCH(AV$283,'[5]TD L-&gt;R'!$A$15:$V$15,0),FALSE),0)</f>
        <v>0</v>
      </c>
    </row>
    <row r="287" spans="2:48" x14ac:dyDescent="0.3">
      <c r="B287" s="214">
        <v>10</v>
      </c>
      <c r="C287" s="219" t="s">
        <v>53</v>
      </c>
      <c r="D287" s="216">
        <f>+IFERROR(VLOOKUP($B287,'[5]TD L-&gt;R'!$A$4:$V$8,MATCH(D$283,'[5]TD L-&gt;R'!$A$4:$V$4,0),FALSE),0)</f>
        <v>0</v>
      </c>
      <c r="E287" s="217">
        <f>+IFERROR(VLOOKUP($B287,'[5]TD L-&gt;R'!$A$4:$V$8,MATCH(E$283,'[5]TD L-&gt;R'!$A$4:$V$4,0),FALSE),0)</f>
        <v>0</v>
      </c>
      <c r="F287" s="217">
        <f>+IFERROR(VLOOKUP($B287,'[5]TD L-&gt;R'!$A$4:$V$8,MATCH(F$283,'[5]TD L-&gt;R'!$A$4:$V$4,0),FALSE),0)</f>
        <v>0</v>
      </c>
      <c r="G287" s="217">
        <f>+IFERROR(VLOOKUP($B287,'[5]TD L-&gt;R'!$A$4:$V$8,MATCH(G$283,'[5]TD L-&gt;R'!$A$4:$V$4,0),FALSE),0)</f>
        <v>0</v>
      </c>
      <c r="H287" s="217">
        <f>+IFERROR(VLOOKUP($B287,'[5]TD L-&gt;R'!$A$4:$V$8,MATCH(H$283,'[5]TD L-&gt;R'!$A$4:$V$4,0),FALSE),0)</f>
        <v>0</v>
      </c>
      <c r="I287" s="217">
        <f>+IFERROR(VLOOKUP($B287,'[5]TD L-&gt;R'!$A$4:$V$8,MATCH(I$283,'[5]TD L-&gt;R'!$A$4:$V$4,0),FALSE),0)</f>
        <v>0</v>
      </c>
      <c r="J287" s="217">
        <f>+IFERROR(VLOOKUP($B287,'[5]TD L-&gt;R'!$A$4:$V$8,MATCH(J$283,'[5]TD L-&gt;R'!$A$4:$V$4,0),FALSE),0)</f>
        <v>0</v>
      </c>
      <c r="K287" s="217">
        <f>+IFERROR(VLOOKUP($B287,'[5]TD L-&gt;R'!$A$4:$V$8,MATCH(K$283,'[5]TD L-&gt;R'!$A$4:$V$4,0),FALSE),0)</f>
        <v>0</v>
      </c>
      <c r="L287" s="217">
        <f>+IFERROR(VLOOKUP($B287,'[5]TD L-&gt;R'!$A$4:$V$8,MATCH(L$283,'[5]TD L-&gt;R'!$A$4:$V$4,0),FALSE),0)</f>
        <v>0</v>
      </c>
      <c r="M287" s="217">
        <f>+IFERROR(VLOOKUP($B287,'[5]TD L-&gt;R'!$A$4:$V$8,MATCH(M$283,'[5]TD L-&gt;R'!$A$4:$V$4,0),FALSE),0)</f>
        <v>0</v>
      </c>
      <c r="N287" s="217">
        <f>+IFERROR(VLOOKUP($B287,'[5]TD L-&gt;R'!$A$4:$V$8,MATCH(N$283,'[5]TD L-&gt;R'!$A$4:$V$4,0),FALSE),0)</f>
        <v>0</v>
      </c>
      <c r="O287" s="217">
        <f>+IFERROR(VLOOKUP($B287,'[5]TD L-&gt;R'!$A$4:$V$8,MATCH(O$283,'[5]TD L-&gt;R'!$A$4:$V$4,0),FALSE),0)</f>
        <v>0</v>
      </c>
      <c r="P287" s="217">
        <f>+IFERROR(VLOOKUP($B287,'[5]TD L-&gt;R'!$A$4:$V$8,MATCH(P$283,'[5]TD L-&gt;R'!$A$4:$V$4,0),FALSE),0)</f>
        <v>0</v>
      </c>
      <c r="Q287" s="217">
        <f>+IFERROR(VLOOKUP($B287,'[5]TD L-&gt;R'!$A$4:$V$8,MATCH(Q$283,'[5]TD L-&gt;R'!$A$4:$V$4,0),FALSE),0)</f>
        <v>0</v>
      </c>
      <c r="R287" s="217">
        <f>+IFERROR(VLOOKUP($B287,'[5]TD L-&gt;R'!$A$4:$V$8,MATCH(R$283,'[5]TD L-&gt;R'!$A$4:$V$4,0),FALSE),0)</f>
        <v>0</v>
      </c>
      <c r="S287" s="217">
        <f>+IFERROR(VLOOKUP($B287,'[5]TD L-&gt;R'!$A$4:$V$8,MATCH(S$283,'[5]TD L-&gt;R'!$A$4:$V$4,0),FALSE),0)</f>
        <v>0</v>
      </c>
      <c r="T287" s="217">
        <f>+IFERROR(VLOOKUP($B287,'[5]TD L-&gt;R'!$A$4:$V$8,MATCH(T$283,'[5]TD L-&gt;R'!$A$4:$V$4,0),FALSE),0)</f>
        <v>0</v>
      </c>
      <c r="U287" s="217">
        <f>+IFERROR(VLOOKUP($B287,'[5]TD L-&gt;R'!$A$4:$V$8,MATCH(U$283,'[5]TD L-&gt;R'!$A$4:$V$4,0),FALSE),0)</f>
        <v>0</v>
      </c>
      <c r="V287" s="217">
        <f>+IFERROR(VLOOKUP($B287,'[5]TD L-&gt;R'!$A$4:$V$8,MATCH(V$283,'[5]TD L-&gt;R'!$A$4:$V$4,0),FALSE),0)</f>
        <v>0</v>
      </c>
      <c r="W287" s="217">
        <f>+IFERROR(VLOOKUP($B287,'[5]TD L-&gt;R'!$A$4:$V$8,MATCH(W$283,'[5]TD L-&gt;R'!$A$4:$V$4,0),FALSE),0)</f>
        <v>0</v>
      </c>
      <c r="X287" s="217">
        <f>+IFERROR(VLOOKUP($B287,'[5]TD L-&gt;R'!$A$4:$V$8,MATCH(X$283,'[5]TD L-&gt;R'!$A$4:$V$4,0),FALSE),0)</f>
        <v>0</v>
      </c>
      <c r="Z287" s="214">
        <v>10</v>
      </c>
      <c r="AA287" s="219" t="s">
        <v>53</v>
      </c>
      <c r="AB287" s="216">
        <f>+IFERROR(VLOOKUP($Z287,'[5]TD L-&gt;R'!$A$15:$V$19,MATCH(AB$283,'[5]TD L-&gt;R'!$A$15:$V$15,0),FALSE),0)</f>
        <v>0</v>
      </c>
      <c r="AC287" s="217">
        <f>+IFERROR(VLOOKUP($Z287,'[5]TD L-&gt;R'!$A$15:$V$19,MATCH(AC$283,'[5]TD L-&gt;R'!$A$15:$V$15,0),FALSE),0)</f>
        <v>0</v>
      </c>
      <c r="AD287" s="217">
        <f>+IFERROR(VLOOKUP($Z287,'[5]TD L-&gt;R'!$A$15:$V$19,MATCH(AD$283,'[5]TD L-&gt;R'!$A$15:$V$15,0),FALSE),0)</f>
        <v>0</v>
      </c>
      <c r="AE287" s="217">
        <f>+IFERROR(VLOOKUP($Z287,'[5]TD L-&gt;R'!$A$15:$V$19,MATCH(AE$283,'[5]TD L-&gt;R'!$A$15:$V$15,0),FALSE),0)</f>
        <v>0</v>
      </c>
      <c r="AF287" s="217">
        <f>+IFERROR(VLOOKUP($Z287,'[5]TD L-&gt;R'!$A$15:$V$19,MATCH(AF$283,'[5]TD L-&gt;R'!$A$15:$V$15,0),FALSE),0)</f>
        <v>0</v>
      </c>
      <c r="AG287" s="217">
        <f>+IFERROR(VLOOKUP($Z287,'[5]TD L-&gt;R'!$A$15:$V$19,MATCH(AG$283,'[5]TD L-&gt;R'!$A$15:$V$15,0),FALSE),0)</f>
        <v>0</v>
      </c>
      <c r="AH287" s="217">
        <f>+IFERROR(VLOOKUP($Z287,'[5]TD L-&gt;R'!$A$15:$V$19,MATCH(AH$283,'[5]TD L-&gt;R'!$A$15:$V$15,0),FALSE),0)</f>
        <v>0</v>
      </c>
      <c r="AI287" s="217">
        <f>+IFERROR(VLOOKUP($Z287,'[5]TD L-&gt;R'!$A$15:$V$19,MATCH(AI$283,'[5]TD L-&gt;R'!$A$15:$V$15,0),FALSE),0)</f>
        <v>0</v>
      </c>
      <c r="AJ287" s="217">
        <f>+IFERROR(VLOOKUP($Z287,'[5]TD L-&gt;R'!$A$15:$V$19,MATCH(AJ$283,'[5]TD L-&gt;R'!$A$15:$V$15,0),FALSE),0)</f>
        <v>0</v>
      </c>
      <c r="AK287" s="217">
        <f>+IFERROR(VLOOKUP($Z287,'[5]TD L-&gt;R'!$A$15:$V$19,MATCH(AK$283,'[5]TD L-&gt;R'!$A$15:$V$15,0),FALSE),0)</f>
        <v>0</v>
      </c>
      <c r="AL287" s="217">
        <f>+IFERROR(VLOOKUP($Z287,'[5]TD L-&gt;R'!$A$15:$V$19,MATCH(AL$283,'[5]TD L-&gt;R'!$A$15:$V$15,0),FALSE),0)</f>
        <v>0</v>
      </c>
      <c r="AM287" s="217">
        <f>+IFERROR(VLOOKUP($Z287,'[5]TD L-&gt;R'!$A$15:$V$19,MATCH(AM$283,'[5]TD L-&gt;R'!$A$15:$V$15,0),FALSE),0)</f>
        <v>0</v>
      </c>
      <c r="AN287" s="217">
        <f>+IFERROR(VLOOKUP($Z287,'[5]TD L-&gt;R'!$A$15:$V$19,MATCH(AN$283,'[5]TD L-&gt;R'!$A$15:$V$15,0),FALSE),0)</f>
        <v>0</v>
      </c>
      <c r="AO287" s="217">
        <f>+IFERROR(VLOOKUP($Z287,'[5]TD L-&gt;R'!$A$15:$V$19,MATCH(AO$283,'[5]TD L-&gt;R'!$A$15:$V$15,0),FALSE),0)</f>
        <v>0</v>
      </c>
      <c r="AP287" s="217">
        <f>+IFERROR(VLOOKUP($Z287,'[5]TD L-&gt;R'!$A$15:$V$19,MATCH(AP$283,'[5]TD L-&gt;R'!$A$15:$V$15,0),FALSE),0)</f>
        <v>0</v>
      </c>
      <c r="AQ287" s="217">
        <f>+IFERROR(VLOOKUP($Z287,'[5]TD L-&gt;R'!$A$15:$V$19,MATCH(AQ$283,'[5]TD L-&gt;R'!$A$15:$V$15,0),FALSE),0)</f>
        <v>0</v>
      </c>
      <c r="AR287" s="217">
        <f>+IFERROR(VLOOKUP($Z287,'[5]TD L-&gt;R'!$A$15:$V$19,MATCH(AR$283,'[5]TD L-&gt;R'!$A$15:$V$15,0),FALSE),0)</f>
        <v>0</v>
      </c>
      <c r="AS287" s="217">
        <f>+IFERROR(VLOOKUP($Z287,'[5]TD L-&gt;R'!$A$15:$V$19,MATCH(AS$283,'[5]TD L-&gt;R'!$A$15:$V$15,0),FALSE),0)</f>
        <v>0</v>
      </c>
      <c r="AT287" s="217">
        <f>+IFERROR(VLOOKUP($Z287,'[5]TD L-&gt;R'!$A$15:$V$19,MATCH(AT$283,'[5]TD L-&gt;R'!$A$15:$V$15,0),FALSE),0)</f>
        <v>0</v>
      </c>
      <c r="AU287" s="217">
        <f>+IFERROR(VLOOKUP($Z287,'[5]TD L-&gt;R'!$A$15:$V$19,MATCH(AU$283,'[5]TD L-&gt;R'!$A$15:$V$15,0),FALSE),0)</f>
        <v>0</v>
      </c>
      <c r="AV287" s="217">
        <f>+IFERROR(VLOOKUP($Z287,'[5]TD L-&gt;R'!$A$15:$V$19,MATCH(AV$283,'[5]TD L-&gt;R'!$A$15:$V$15,0),FALSE),0)</f>
        <v>0</v>
      </c>
    </row>
    <row r="288" spans="2:48" x14ac:dyDescent="0.3">
      <c r="B288" s="214">
        <v>13</v>
      </c>
      <c r="C288" s="219" t="s">
        <v>55</v>
      </c>
      <c r="D288" s="216">
        <f>+IFERROR(VLOOKUP($B288,'[5]TD L-&gt;R'!$A$4:$V$8,MATCH(D$283,'[5]TD L-&gt;R'!$A$4:$V$4,0),FALSE),0)</f>
        <v>0</v>
      </c>
      <c r="E288" s="217">
        <f>+IFERROR(VLOOKUP($B288,'[5]TD L-&gt;R'!$A$4:$V$8,MATCH(E$283,'[5]TD L-&gt;R'!$A$4:$V$4,0),FALSE),0)</f>
        <v>0</v>
      </c>
      <c r="F288" s="217">
        <f>+IFERROR(VLOOKUP($B288,'[5]TD L-&gt;R'!$A$4:$V$8,MATCH(F$283,'[5]TD L-&gt;R'!$A$4:$V$4,0),FALSE),0)</f>
        <v>0</v>
      </c>
      <c r="G288" s="217">
        <f>+IFERROR(VLOOKUP($B288,'[5]TD L-&gt;R'!$A$4:$V$8,MATCH(G$283,'[5]TD L-&gt;R'!$A$4:$V$4,0),FALSE),0)</f>
        <v>0</v>
      </c>
      <c r="H288" s="217">
        <f>+IFERROR(VLOOKUP($B288,'[5]TD L-&gt;R'!$A$4:$V$8,MATCH(H$283,'[5]TD L-&gt;R'!$A$4:$V$4,0),FALSE),0)</f>
        <v>0</v>
      </c>
      <c r="I288" s="217">
        <f>+IFERROR(VLOOKUP($B288,'[5]TD L-&gt;R'!$A$4:$V$8,MATCH(I$283,'[5]TD L-&gt;R'!$A$4:$V$4,0),FALSE),0)</f>
        <v>0</v>
      </c>
      <c r="J288" s="217">
        <f>+IFERROR(VLOOKUP($B288,'[5]TD L-&gt;R'!$A$4:$V$8,MATCH(J$283,'[5]TD L-&gt;R'!$A$4:$V$4,0),FALSE),0)</f>
        <v>0</v>
      </c>
      <c r="K288" s="217">
        <f>+IFERROR(VLOOKUP($B288,'[5]TD L-&gt;R'!$A$4:$V$8,MATCH(K$283,'[5]TD L-&gt;R'!$A$4:$V$4,0),FALSE),0)</f>
        <v>0</v>
      </c>
      <c r="L288" s="217">
        <f>+IFERROR(VLOOKUP($B288,'[5]TD L-&gt;R'!$A$4:$V$8,MATCH(L$283,'[5]TD L-&gt;R'!$A$4:$V$4,0),FALSE),0)</f>
        <v>0</v>
      </c>
      <c r="M288" s="217">
        <f>+IFERROR(VLOOKUP($B288,'[5]TD L-&gt;R'!$A$4:$V$8,MATCH(M$283,'[5]TD L-&gt;R'!$A$4:$V$4,0),FALSE),0)</f>
        <v>0</v>
      </c>
      <c r="N288" s="217">
        <f>+IFERROR(VLOOKUP($B288,'[5]TD L-&gt;R'!$A$4:$V$8,MATCH(N$283,'[5]TD L-&gt;R'!$A$4:$V$4,0),FALSE),0)</f>
        <v>0</v>
      </c>
      <c r="O288" s="217">
        <f>+IFERROR(VLOOKUP($B288,'[5]TD L-&gt;R'!$A$4:$V$8,MATCH(O$283,'[5]TD L-&gt;R'!$A$4:$V$4,0),FALSE),0)</f>
        <v>0</v>
      </c>
      <c r="P288" s="217">
        <f>+IFERROR(VLOOKUP($B288,'[5]TD L-&gt;R'!$A$4:$V$8,MATCH(P$283,'[5]TD L-&gt;R'!$A$4:$V$4,0),FALSE),0)</f>
        <v>0</v>
      </c>
      <c r="Q288" s="217">
        <f>+IFERROR(VLOOKUP($B288,'[5]TD L-&gt;R'!$A$4:$V$8,MATCH(Q$283,'[5]TD L-&gt;R'!$A$4:$V$4,0),FALSE),0)</f>
        <v>0</v>
      </c>
      <c r="R288" s="217">
        <f>+IFERROR(VLOOKUP($B288,'[5]TD L-&gt;R'!$A$4:$V$8,MATCH(R$283,'[5]TD L-&gt;R'!$A$4:$V$4,0),FALSE),0)</f>
        <v>0</v>
      </c>
      <c r="S288" s="217">
        <f>+IFERROR(VLOOKUP($B288,'[5]TD L-&gt;R'!$A$4:$V$8,MATCH(S$283,'[5]TD L-&gt;R'!$A$4:$V$4,0),FALSE),0)</f>
        <v>0</v>
      </c>
      <c r="T288" s="217">
        <f>+IFERROR(VLOOKUP($B288,'[5]TD L-&gt;R'!$A$4:$V$8,MATCH(T$283,'[5]TD L-&gt;R'!$A$4:$V$4,0),FALSE),0)</f>
        <v>0</v>
      </c>
      <c r="U288" s="217">
        <f>+IFERROR(VLOOKUP($B288,'[5]TD L-&gt;R'!$A$4:$V$8,MATCH(U$283,'[5]TD L-&gt;R'!$A$4:$V$4,0),FALSE),0)</f>
        <v>0</v>
      </c>
      <c r="V288" s="217">
        <f>+IFERROR(VLOOKUP($B288,'[5]TD L-&gt;R'!$A$4:$V$8,MATCH(V$283,'[5]TD L-&gt;R'!$A$4:$V$4,0),FALSE),0)</f>
        <v>0</v>
      </c>
      <c r="W288" s="217">
        <f>+IFERROR(VLOOKUP($B288,'[5]TD L-&gt;R'!$A$4:$V$8,MATCH(W$283,'[5]TD L-&gt;R'!$A$4:$V$4,0),FALSE),0)</f>
        <v>0</v>
      </c>
      <c r="X288" s="217">
        <f>+IFERROR(VLOOKUP($B288,'[5]TD L-&gt;R'!$A$4:$V$8,MATCH(X$283,'[5]TD L-&gt;R'!$A$4:$V$4,0),FALSE),0)</f>
        <v>0</v>
      </c>
      <c r="Z288" s="214">
        <v>13</v>
      </c>
      <c r="AA288" s="219" t="s">
        <v>55</v>
      </c>
      <c r="AB288" s="216">
        <f>+IFERROR(VLOOKUP($Z288,'[5]TD L-&gt;R'!$A$15:$V$19,MATCH(AB$283,'[5]TD L-&gt;R'!$A$15:$V$15,0),FALSE),0)</f>
        <v>0</v>
      </c>
      <c r="AC288" s="217">
        <f>+IFERROR(VLOOKUP($Z288,'[5]TD L-&gt;R'!$A$15:$V$19,MATCH(AC$283,'[5]TD L-&gt;R'!$A$15:$V$15,0),FALSE),0)</f>
        <v>0</v>
      </c>
      <c r="AD288" s="217">
        <f>+IFERROR(VLOOKUP($Z288,'[5]TD L-&gt;R'!$A$15:$V$19,MATCH(AD$283,'[5]TD L-&gt;R'!$A$15:$V$15,0),FALSE),0)</f>
        <v>0</v>
      </c>
      <c r="AE288" s="217">
        <f>+IFERROR(VLOOKUP($Z288,'[5]TD L-&gt;R'!$A$15:$V$19,MATCH(AE$283,'[5]TD L-&gt;R'!$A$15:$V$15,0),FALSE),0)</f>
        <v>0</v>
      </c>
      <c r="AF288" s="217">
        <f>+IFERROR(VLOOKUP($Z288,'[5]TD L-&gt;R'!$A$15:$V$19,MATCH(AF$283,'[5]TD L-&gt;R'!$A$15:$V$15,0),FALSE),0)</f>
        <v>0</v>
      </c>
      <c r="AG288" s="217">
        <f>+IFERROR(VLOOKUP($Z288,'[5]TD L-&gt;R'!$A$15:$V$19,MATCH(AG$283,'[5]TD L-&gt;R'!$A$15:$V$15,0),FALSE),0)</f>
        <v>0</v>
      </c>
      <c r="AH288" s="217">
        <f>+IFERROR(VLOOKUP($Z288,'[5]TD L-&gt;R'!$A$15:$V$19,MATCH(AH$283,'[5]TD L-&gt;R'!$A$15:$V$15,0),FALSE),0)</f>
        <v>0</v>
      </c>
      <c r="AI288" s="217">
        <f>+IFERROR(VLOOKUP($Z288,'[5]TD L-&gt;R'!$A$15:$V$19,MATCH(AI$283,'[5]TD L-&gt;R'!$A$15:$V$15,0),FALSE),0)</f>
        <v>0</v>
      </c>
      <c r="AJ288" s="217">
        <f>+IFERROR(VLOOKUP($Z288,'[5]TD L-&gt;R'!$A$15:$V$19,MATCH(AJ$283,'[5]TD L-&gt;R'!$A$15:$V$15,0),FALSE),0)</f>
        <v>0</v>
      </c>
      <c r="AK288" s="217">
        <f>+IFERROR(VLOOKUP($Z288,'[5]TD L-&gt;R'!$A$15:$V$19,MATCH(AK$283,'[5]TD L-&gt;R'!$A$15:$V$15,0),FALSE),0)</f>
        <v>0</v>
      </c>
      <c r="AL288" s="217">
        <f>+IFERROR(VLOOKUP($Z288,'[5]TD L-&gt;R'!$A$15:$V$19,MATCH(AL$283,'[5]TD L-&gt;R'!$A$15:$V$15,0),FALSE),0)</f>
        <v>0</v>
      </c>
      <c r="AM288" s="217">
        <f>+IFERROR(VLOOKUP($Z288,'[5]TD L-&gt;R'!$A$15:$V$19,MATCH(AM$283,'[5]TD L-&gt;R'!$A$15:$V$15,0),FALSE),0)</f>
        <v>0</v>
      </c>
      <c r="AN288" s="217">
        <f>+IFERROR(VLOOKUP($Z288,'[5]TD L-&gt;R'!$A$15:$V$19,MATCH(AN$283,'[5]TD L-&gt;R'!$A$15:$V$15,0),FALSE),0)</f>
        <v>0</v>
      </c>
      <c r="AO288" s="217">
        <f>+IFERROR(VLOOKUP($Z288,'[5]TD L-&gt;R'!$A$15:$V$19,MATCH(AO$283,'[5]TD L-&gt;R'!$A$15:$V$15,0),FALSE),0)</f>
        <v>0</v>
      </c>
      <c r="AP288" s="217">
        <f>+IFERROR(VLOOKUP($Z288,'[5]TD L-&gt;R'!$A$15:$V$19,MATCH(AP$283,'[5]TD L-&gt;R'!$A$15:$V$15,0),FALSE),0)</f>
        <v>0</v>
      </c>
      <c r="AQ288" s="217">
        <f>+IFERROR(VLOOKUP($Z288,'[5]TD L-&gt;R'!$A$15:$V$19,MATCH(AQ$283,'[5]TD L-&gt;R'!$A$15:$V$15,0),FALSE),0)</f>
        <v>0</v>
      </c>
      <c r="AR288" s="217">
        <f>+IFERROR(VLOOKUP($Z288,'[5]TD L-&gt;R'!$A$15:$V$19,MATCH(AR$283,'[5]TD L-&gt;R'!$A$15:$V$15,0),FALSE),0)</f>
        <v>0</v>
      </c>
      <c r="AS288" s="217">
        <f>+IFERROR(VLOOKUP($Z288,'[5]TD L-&gt;R'!$A$15:$V$19,MATCH(AS$283,'[5]TD L-&gt;R'!$A$15:$V$15,0),FALSE),0)</f>
        <v>0</v>
      </c>
      <c r="AT288" s="217">
        <f>+IFERROR(VLOOKUP($Z288,'[5]TD L-&gt;R'!$A$15:$V$19,MATCH(AT$283,'[5]TD L-&gt;R'!$A$15:$V$15,0),FALSE),0)</f>
        <v>0</v>
      </c>
      <c r="AU288" s="217">
        <f>+IFERROR(VLOOKUP($Z288,'[5]TD L-&gt;R'!$A$15:$V$19,MATCH(AU$283,'[5]TD L-&gt;R'!$A$15:$V$15,0),FALSE),0)</f>
        <v>0</v>
      </c>
      <c r="AV288" s="217">
        <f>+IFERROR(VLOOKUP($Z288,'[5]TD L-&gt;R'!$A$15:$V$19,MATCH(AV$283,'[5]TD L-&gt;R'!$A$15:$V$15,0),FALSE),0)</f>
        <v>0</v>
      </c>
    </row>
    <row r="289" spans="2:48" x14ac:dyDescent="0.3">
      <c r="B289" s="214">
        <v>14</v>
      </c>
      <c r="C289" s="219" t="s">
        <v>56</v>
      </c>
      <c r="D289" s="216">
        <f>+IFERROR(VLOOKUP($B289,'[5]TD L-&gt;R'!$A$4:$V$8,MATCH(D$283,'[5]TD L-&gt;R'!$A$4:$V$4,0),FALSE),0)</f>
        <v>0</v>
      </c>
      <c r="E289" s="217">
        <f>+IFERROR(VLOOKUP($B289,'[5]TD L-&gt;R'!$A$4:$V$8,MATCH(E$283,'[5]TD L-&gt;R'!$A$4:$V$4,0),FALSE),0)</f>
        <v>0</v>
      </c>
      <c r="F289" s="217">
        <f>+IFERROR(VLOOKUP($B289,'[5]TD L-&gt;R'!$A$4:$V$8,MATCH(F$283,'[5]TD L-&gt;R'!$A$4:$V$4,0),FALSE),0)</f>
        <v>0</v>
      </c>
      <c r="G289" s="217">
        <f>+IFERROR(VLOOKUP($B289,'[5]TD L-&gt;R'!$A$4:$V$8,MATCH(G$283,'[5]TD L-&gt;R'!$A$4:$V$4,0),FALSE),0)</f>
        <v>0</v>
      </c>
      <c r="H289" s="217">
        <f>+IFERROR(VLOOKUP($B289,'[5]TD L-&gt;R'!$A$4:$V$8,MATCH(H$283,'[5]TD L-&gt;R'!$A$4:$V$4,0),FALSE),0)</f>
        <v>0</v>
      </c>
      <c r="I289" s="217">
        <f>+IFERROR(VLOOKUP($B289,'[5]TD L-&gt;R'!$A$4:$V$8,MATCH(I$283,'[5]TD L-&gt;R'!$A$4:$V$4,0),FALSE),0)</f>
        <v>0</v>
      </c>
      <c r="J289" s="217">
        <f>+IFERROR(VLOOKUP($B289,'[5]TD L-&gt;R'!$A$4:$V$8,MATCH(J$283,'[5]TD L-&gt;R'!$A$4:$V$4,0),FALSE),0)</f>
        <v>0</v>
      </c>
      <c r="K289" s="217">
        <f>+IFERROR(VLOOKUP($B289,'[5]TD L-&gt;R'!$A$4:$V$8,MATCH(K$283,'[5]TD L-&gt;R'!$A$4:$V$4,0),FALSE),0)</f>
        <v>0</v>
      </c>
      <c r="L289" s="217">
        <f>+IFERROR(VLOOKUP($B289,'[5]TD L-&gt;R'!$A$4:$V$8,MATCH(L$283,'[5]TD L-&gt;R'!$A$4:$V$4,0),FALSE),0)</f>
        <v>0</v>
      </c>
      <c r="M289" s="217">
        <f>+IFERROR(VLOOKUP($B289,'[5]TD L-&gt;R'!$A$4:$V$8,MATCH(M$283,'[5]TD L-&gt;R'!$A$4:$V$4,0),FALSE),0)</f>
        <v>0</v>
      </c>
      <c r="N289" s="217">
        <f>+IFERROR(VLOOKUP($B289,'[5]TD L-&gt;R'!$A$4:$V$8,MATCH(N$283,'[5]TD L-&gt;R'!$A$4:$V$4,0),FALSE),0)</f>
        <v>0</v>
      </c>
      <c r="O289" s="217">
        <f>+IFERROR(VLOOKUP($B289,'[5]TD L-&gt;R'!$A$4:$V$8,MATCH(O$283,'[5]TD L-&gt;R'!$A$4:$V$4,0),FALSE),0)</f>
        <v>0</v>
      </c>
      <c r="P289" s="217">
        <f>+IFERROR(VLOOKUP($B289,'[5]TD L-&gt;R'!$A$4:$V$8,MATCH(P$283,'[5]TD L-&gt;R'!$A$4:$V$4,0),FALSE),0)</f>
        <v>0</v>
      </c>
      <c r="Q289" s="217">
        <f>+IFERROR(VLOOKUP($B289,'[5]TD L-&gt;R'!$A$4:$V$8,MATCH(Q$283,'[5]TD L-&gt;R'!$A$4:$V$4,0),FALSE),0)</f>
        <v>0</v>
      </c>
      <c r="R289" s="217">
        <f>+IFERROR(VLOOKUP($B289,'[5]TD L-&gt;R'!$A$4:$V$8,MATCH(R$283,'[5]TD L-&gt;R'!$A$4:$V$4,0),FALSE),0)</f>
        <v>0</v>
      </c>
      <c r="S289" s="217">
        <f>+IFERROR(VLOOKUP($B289,'[5]TD L-&gt;R'!$A$4:$V$8,MATCH(S$283,'[5]TD L-&gt;R'!$A$4:$V$4,0),FALSE),0)</f>
        <v>0</v>
      </c>
      <c r="T289" s="217">
        <f>+IFERROR(VLOOKUP($B289,'[5]TD L-&gt;R'!$A$4:$V$8,MATCH(T$283,'[5]TD L-&gt;R'!$A$4:$V$4,0),FALSE),0)</f>
        <v>0</v>
      </c>
      <c r="U289" s="217">
        <f>+IFERROR(VLOOKUP($B289,'[5]TD L-&gt;R'!$A$4:$V$8,MATCH(U$283,'[5]TD L-&gt;R'!$A$4:$V$4,0),FALSE),0)</f>
        <v>0</v>
      </c>
      <c r="V289" s="217">
        <f>+IFERROR(VLOOKUP($B289,'[5]TD L-&gt;R'!$A$4:$V$8,MATCH(V$283,'[5]TD L-&gt;R'!$A$4:$V$4,0),FALSE),0)</f>
        <v>0</v>
      </c>
      <c r="W289" s="217">
        <f>+IFERROR(VLOOKUP($B289,'[5]TD L-&gt;R'!$A$4:$V$8,MATCH(W$283,'[5]TD L-&gt;R'!$A$4:$V$4,0),FALSE),0)</f>
        <v>0</v>
      </c>
      <c r="X289" s="217">
        <f>+IFERROR(VLOOKUP($B289,'[5]TD L-&gt;R'!$A$4:$V$8,MATCH(X$283,'[5]TD L-&gt;R'!$A$4:$V$4,0),FALSE),0)</f>
        <v>0</v>
      </c>
      <c r="Z289" s="214">
        <v>14</v>
      </c>
      <c r="AA289" s="219" t="s">
        <v>56</v>
      </c>
      <c r="AB289" s="216">
        <f>+IFERROR(VLOOKUP($Z289,'[5]TD L-&gt;R'!$A$15:$V$19,MATCH(AB$283,'[5]TD L-&gt;R'!$A$15:$V$15,0),FALSE),0)</f>
        <v>0</v>
      </c>
      <c r="AC289" s="217">
        <f>+IFERROR(VLOOKUP($Z289,'[5]TD L-&gt;R'!$A$15:$V$19,MATCH(AC$283,'[5]TD L-&gt;R'!$A$15:$V$15,0),FALSE),0)</f>
        <v>0</v>
      </c>
      <c r="AD289" s="217">
        <f>+IFERROR(VLOOKUP($Z289,'[5]TD L-&gt;R'!$A$15:$V$19,MATCH(AD$283,'[5]TD L-&gt;R'!$A$15:$V$15,0),FALSE),0)</f>
        <v>0</v>
      </c>
      <c r="AE289" s="217">
        <f>+IFERROR(VLOOKUP($Z289,'[5]TD L-&gt;R'!$A$15:$V$19,MATCH(AE$283,'[5]TD L-&gt;R'!$A$15:$V$15,0),FALSE),0)</f>
        <v>0</v>
      </c>
      <c r="AF289" s="217">
        <f>+IFERROR(VLOOKUP($Z289,'[5]TD L-&gt;R'!$A$15:$V$19,MATCH(AF$283,'[5]TD L-&gt;R'!$A$15:$V$15,0),FALSE),0)</f>
        <v>0</v>
      </c>
      <c r="AG289" s="217">
        <f>+IFERROR(VLOOKUP($Z289,'[5]TD L-&gt;R'!$A$15:$V$19,MATCH(AG$283,'[5]TD L-&gt;R'!$A$15:$V$15,0),FALSE),0)</f>
        <v>0</v>
      </c>
      <c r="AH289" s="217">
        <f>+IFERROR(VLOOKUP($Z289,'[5]TD L-&gt;R'!$A$15:$V$19,MATCH(AH$283,'[5]TD L-&gt;R'!$A$15:$V$15,0),FALSE),0)</f>
        <v>0</v>
      </c>
      <c r="AI289" s="217">
        <f>+IFERROR(VLOOKUP($Z289,'[5]TD L-&gt;R'!$A$15:$V$19,MATCH(AI$283,'[5]TD L-&gt;R'!$A$15:$V$15,0),FALSE),0)</f>
        <v>0</v>
      </c>
      <c r="AJ289" s="217">
        <f>+IFERROR(VLOOKUP($Z289,'[5]TD L-&gt;R'!$A$15:$V$19,MATCH(AJ$283,'[5]TD L-&gt;R'!$A$15:$V$15,0),FALSE),0)</f>
        <v>0</v>
      </c>
      <c r="AK289" s="217">
        <f>+IFERROR(VLOOKUP($Z289,'[5]TD L-&gt;R'!$A$15:$V$19,MATCH(AK$283,'[5]TD L-&gt;R'!$A$15:$V$15,0),FALSE),0)</f>
        <v>0</v>
      </c>
      <c r="AL289" s="217">
        <f>+IFERROR(VLOOKUP($Z289,'[5]TD L-&gt;R'!$A$15:$V$19,MATCH(AL$283,'[5]TD L-&gt;R'!$A$15:$V$15,0),FALSE),0)</f>
        <v>0</v>
      </c>
      <c r="AM289" s="217">
        <f>+IFERROR(VLOOKUP($Z289,'[5]TD L-&gt;R'!$A$15:$V$19,MATCH(AM$283,'[5]TD L-&gt;R'!$A$15:$V$15,0),FALSE),0)</f>
        <v>0</v>
      </c>
      <c r="AN289" s="217">
        <f>+IFERROR(VLOOKUP($Z289,'[5]TD L-&gt;R'!$A$15:$V$19,MATCH(AN$283,'[5]TD L-&gt;R'!$A$15:$V$15,0),FALSE),0)</f>
        <v>0</v>
      </c>
      <c r="AO289" s="217">
        <f>+IFERROR(VLOOKUP($Z289,'[5]TD L-&gt;R'!$A$15:$V$19,MATCH(AO$283,'[5]TD L-&gt;R'!$A$15:$V$15,0),FALSE),0)</f>
        <v>0</v>
      </c>
      <c r="AP289" s="217">
        <f>+IFERROR(VLOOKUP($Z289,'[5]TD L-&gt;R'!$A$15:$V$19,MATCH(AP$283,'[5]TD L-&gt;R'!$A$15:$V$15,0),FALSE),0)</f>
        <v>0</v>
      </c>
      <c r="AQ289" s="217">
        <f>+IFERROR(VLOOKUP($Z289,'[5]TD L-&gt;R'!$A$15:$V$19,MATCH(AQ$283,'[5]TD L-&gt;R'!$A$15:$V$15,0),FALSE),0)</f>
        <v>0</v>
      </c>
      <c r="AR289" s="217">
        <f>+IFERROR(VLOOKUP($Z289,'[5]TD L-&gt;R'!$A$15:$V$19,MATCH(AR$283,'[5]TD L-&gt;R'!$A$15:$V$15,0),FALSE),0)</f>
        <v>0</v>
      </c>
      <c r="AS289" s="217">
        <f>+IFERROR(VLOOKUP($Z289,'[5]TD L-&gt;R'!$A$15:$V$19,MATCH(AS$283,'[5]TD L-&gt;R'!$A$15:$V$15,0),FALSE),0)</f>
        <v>0</v>
      </c>
      <c r="AT289" s="217">
        <f>+IFERROR(VLOOKUP($Z289,'[5]TD L-&gt;R'!$A$15:$V$19,MATCH(AT$283,'[5]TD L-&gt;R'!$A$15:$V$15,0),FALSE),0)</f>
        <v>0</v>
      </c>
      <c r="AU289" s="217">
        <f>+IFERROR(VLOOKUP($Z289,'[5]TD L-&gt;R'!$A$15:$V$19,MATCH(AU$283,'[5]TD L-&gt;R'!$A$15:$V$15,0),FALSE),0)</f>
        <v>0</v>
      </c>
      <c r="AV289" s="217">
        <f>+IFERROR(VLOOKUP($Z289,'[5]TD L-&gt;R'!$A$15:$V$19,MATCH(AV$283,'[5]TD L-&gt;R'!$A$15:$V$15,0),FALSE),0)</f>
        <v>0</v>
      </c>
    </row>
    <row r="290" spans="2:48" x14ac:dyDescent="0.3">
      <c r="B290" s="214">
        <v>18</v>
      </c>
      <c r="C290" s="219" t="s">
        <v>58</v>
      </c>
      <c r="D290" s="216">
        <f>+IFERROR(VLOOKUP($B290,'[5]TD L-&gt;R'!$A$4:$V$8,MATCH(D$283,'[5]TD L-&gt;R'!$A$4:$V$4,0),FALSE),0)</f>
        <v>0</v>
      </c>
      <c r="E290" s="217">
        <f>+IFERROR(VLOOKUP($B290,'[5]TD L-&gt;R'!$A$4:$V$8,MATCH(E$283,'[5]TD L-&gt;R'!$A$4:$V$4,0),FALSE),0)</f>
        <v>0</v>
      </c>
      <c r="F290" s="217">
        <f>+IFERROR(VLOOKUP($B290,'[5]TD L-&gt;R'!$A$4:$V$8,MATCH(F$283,'[5]TD L-&gt;R'!$A$4:$V$4,0),FALSE),0)</f>
        <v>0</v>
      </c>
      <c r="G290" s="217">
        <f>+IFERROR(VLOOKUP($B290,'[5]TD L-&gt;R'!$A$4:$V$8,MATCH(G$283,'[5]TD L-&gt;R'!$A$4:$V$4,0),FALSE),0)</f>
        <v>0</v>
      </c>
      <c r="H290" s="217">
        <f>+IFERROR(VLOOKUP($B290,'[5]TD L-&gt;R'!$A$4:$V$8,MATCH(H$283,'[5]TD L-&gt;R'!$A$4:$V$4,0),FALSE),0)</f>
        <v>0</v>
      </c>
      <c r="I290" s="217">
        <f>+IFERROR(VLOOKUP($B290,'[5]TD L-&gt;R'!$A$4:$V$8,MATCH(I$283,'[5]TD L-&gt;R'!$A$4:$V$4,0),FALSE),0)</f>
        <v>0</v>
      </c>
      <c r="J290" s="217">
        <f>+IFERROR(VLOOKUP($B290,'[5]TD L-&gt;R'!$A$4:$V$8,MATCH(J$283,'[5]TD L-&gt;R'!$A$4:$V$4,0),FALSE),0)</f>
        <v>0</v>
      </c>
      <c r="K290" s="217">
        <f>+IFERROR(VLOOKUP($B290,'[5]TD L-&gt;R'!$A$4:$V$8,MATCH(K$283,'[5]TD L-&gt;R'!$A$4:$V$4,0),FALSE),0)</f>
        <v>0</v>
      </c>
      <c r="L290" s="217">
        <f>+IFERROR(VLOOKUP($B290,'[5]TD L-&gt;R'!$A$4:$V$8,MATCH(L$283,'[5]TD L-&gt;R'!$A$4:$V$4,0),FALSE),0)</f>
        <v>0</v>
      </c>
      <c r="M290" s="217">
        <f>+IFERROR(VLOOKUP($B290,'[5]TD L-&gt;R'!$A$4:$V$8,MATCH(M$283,'[5]TD L-&gt;R'!$A$4:$V$4,0),FALSE),0)</f>
        <v>0</v>
      </c>
      <c r="N290" s="217">
        <f>+IFERROR(VLOOKUP($B290,'[5]TD L-&gt;R'!$A$4:$V$8,MATCH(N$283,'[5]TD L-&gt;R'!$A$4:$V$4,0),FALSE),0)</f>
        <v>0</v>
      </c>
      <c r="O290" s="217">
        <f>+IFERROR(VLOOKUP($B290,'[5]TD L-&gt;R'!$A$4:$V$8,MATCH(O$283,'[5]TD L-&gt;R'!$A$4:$V$4,0),FALSE),0)</f>
        <v>0</v>
      </c>
      <c r="P290" s="217">
        <f>+IFERROR(VLOOKUP($B290,'[5]TD L-&gt;R'!$A$4:$V$8,MATCH(P$283,'[5]TD L-&gt;R'!$A$4:$V$4,0),FALSE),0)</f>
        <v>0</v>
      </c>
      <c r="Q290" s="217">
        <f>+IFERROR(VLOOKUP($B290,'[5]TD L-&gt;R'!$A$4:$V$8,MATCH(Q$283,'[5]TD L-&gt;R'!$A$4:$V$4,0),FALSE),0)</f>
        <v>0</v>
      </c>
      <c r="R290" s="217">
        <f>+IFERROR(VLOOKUP($B290,'[5]TD L-&gt;R'!$A$4:$V$8,MATCH(R$283,'[5]TD L-&gt;R'!$A$4:$V$4,0),FALSE),0)</f>
        <v>0</v>
      </c>
      <c r="S290" s="217">
        <f>+IFERROR(VLOOKUP($B290,'[5]TD L-&gt;R'!$A$4:$V$8,MATCH(S$283,'[5]TD L-&gt;R'!$A$4:$V$4,0),FALSE),0)</f>
        <v>0</v>
      </c>
      <c r="T290" s="217">
        <f>+IFERROR(VLOOKUP($B290,'[5]TD L-&gt;R'!$A$4:$V$8,MATCH(T$283,'[5]TD L-&gt;R'!$A$4:$V$4,0),FALSE),0)</f>
        <v>0</v>
      </c>
      <c r="U290" s="217">
        <f>+IFERROR(VLOOKUP($B290,'[5]TD L-&gt;R'!$A$4:$V$8,MATCH(U$283,'[5]TD L-&gt;R'!$A$4:$V$4,0),FALSE),0)</f>
        <v>0</v>
      </c>
      <c r="V290" s="217">
        <f>+IFERROR(VLOOKUP($B290,'[5]TD L-&gt;R'!$A$4:$V$8,MATCH(V$283,'[5]TD L-&gt;R'!$A$4:$V$4,0),FALSE),0)</f>
        <v>0</v>
      </c>
      <c r="W290" s="217">
        <f>+IFERROR(VLOOKUP($B290,'[5]TD L-&gt;R'!$A$4:$V$8,MATCH(W$283,'[5]TD L-&gt;R'!$A$4:$V$4,0),FALSE),0)</f>
        <v>0</v>
      </c>
      <c r="X290" s="217">
        <f>+IFERROR(VLOOKUP($B290,'[5]TD L-&gt;R'!$A$4:$V$8,MATCH(X$283,'[5]TD L-&gt;R'!$A$4:$V$4,0),FALSE),0)</f>
        <v>0</v>
      </c>
      <c r="Z290" s="214">
        <v>18</v>
      </c>
      <c r="AA290" s="219" t="s">
        <v>58</v>
      </c>
      <c r="AB290" s="216">
        <f>+IFERROR(VLOOKUP($Z290,'[5]TD L-&gt;R'!$A$15:$V$19,MATCH(AB$283,'[5]TD L-&gt;R'!$A$15:$V$15,0),FALSE),0)</f>
        <v>0</v>
      </c>
      <c r="AC290" s="217">
        <f>+IFERROR(VLOOKUP($Z290,'[5]TD L-&gt;R'!$A$15:$V$19,MATCH(AC$283,'[5]TD L-&gt;R'!$A$15:$V$15,0),FALSE),0)</f>
        <v>0</v>
      </c>
      <c r="AD290" s="217">
        <f>+IFERROR(VLOOKUP($Z290,'[5]TD L-&gt;R'!$A$15:$V$19,MATCH(AD$283,'[5]TD L-&gt;R'!$A$15:$V$15,0),FALSE),0)</f>
        <v>0</v>
      </c>
      <c r="AE290" s="217">
        <f>+IFERROR(VLOOKUP($Z290,'[5]TD L-&gt;R'!$A$15:$V$19,MATCH(AE$283,'[5]TD L-&gt;R'!$A$15:$V$15,0),FALSE),0)</f>
        <v>0</v>
      </c>
      <c r="AF290" s="217">
        <f>+IFERROR(VLOOKUP($Z290,'[5]TD L-&gt;R'!$A$15:$V$19,MATCH(AF$283,'[5]TD L-&gt;R'!$A$15:$V$15,0),FALSE),0)</f>
        <v>0</v>
      </c>
      <c r="AG290" s="217">
        <f>+IFERROR(VLOOKUP($Z290,'[5]TD L-&gt;R'!$A$15:$V$19,MATCH(AG$283,'[5]TD L-&gt;R'!$A$15:$V$15,0),FALSE),0)</f>
        <v>0</v>
      </c>
      <c r="AH290" s="217">
        <f>+IFERROR(VLOOKUP($Z290,'[5]TD L-&gt;R'!$A$15:$V$19,MATCH(AH$283,'[5]TD L-&gt;R'!$A$15:$V$15,0),FALSE),0)</f>
        <v>0</v>
      </c>
      <c r="AI290" s="217">
        <f>+IFERROR(VLOOKUP($Z290,'[5]TD L-&gt;R'!$A$15:$V$19,MATCH(AI$283,'[5]TD L-&gt;R'!$A$15:$V$15,0),FALSE),0)</f>
        <v>0</v>
      </c>
      <c r="AJ290" s="217">
        <f>+IFERROR(VLOOKUP($Z290,'[5]TD L-&gt;R'!$A$15:$V$19,MATCH(AJ$283,'[5]TD L-&gt;R'!$A$15:$V$15,0),FALSE),0)</f>
        <v>0</v>
      </c>
      <c r="AK290" s="217">
        <f>+IFERROR(VLOOKUP($Z290,'[5]TD L-&gt;R'!$A$15:$V$19,MATCH(AK$283,'[5]TD L-&gt;R'!$A$15:$V$15,0),FALSE),0)</f>
        <v>0</v>
      </c>
      <c r="AL290" s="217">
        <f>+IFERROR(VLOOKUP($Z290,'[5]TD L-&gt;R'!$A$15:$V$19,MATCH(AL$283,'[5]TD L-&gt;R'!$A$15:$V$15,0),FALSE),0)</f>
        <v>0</v>
      </c>
      <c r="AM290" s="217">
        <f>+IFERROR(VLOOKUP($Z290,'[5]TD L-&gt;R'!$A$15:$V$19,MATCH(AM$283,'[5]TD L-&gt;R'!$A$15:$V$15,0),FALSE),0)</f>
        <v>0</v>
      </c>
      <c r="AN290" s="217">
        <f>+IFERROR(VLOOKUP($Z290,'[5]TD L-&gt;R'!$A$15:$V$19,MATCH(AN$283,'[5]TD L-&gt;R'!$A$15:$V$15,0),FALSE),0)</f>
        <v>0</v>
      </c>
      <c r="AO290" s="217">
        <f>+IFERROR(VLOOKUP($Z290,'[5]TD L-&gt;R'!$A$15:$V$19,MATCH(AO$283,'[5]TD L-&gt;R'!$A$15:$V$15,0),FALSE),0)</f>
        <v>0</v>
      </c>
      <c r="AP290" s="217">
        <f>+IFERROR(VLOOKUP($Z290,'[5]TD L-&gt;R'!$A$15:$V$19,MATCH(AP$283,'[5]TD L-&gt;R'!$A$15:$V$15,0),FALSE),0)</f>
        <v>0</v>
      </c>
      <c r="AQ290" s="217">
        <f>+IFERROR(VLOOKUP($Z290,'[5]TD L-&gt;R'!$A$15:$V$19,MATCH(AQ$283,'[5]TD L-&gt;R'!$A$15:$V$15,0),FALSE),0)</f>
        <v>0</v>
      </c>
      <c r="AR290" s="217">
        <f>+IFERROR(VLOOKUP($Z290,'[5]TD L-&gt;R'!$A$15:$V$19,MATCH(AR$283,'[5]TD L-&gt;R'!$A$15:$V$15,0),FALSE),0)</f>
        <v>0</v>
      </c>
      <c r="AS290" s="217">
        <f>+IFERROR(VLOOKUP($Z290,'[5]TD L-&gt;R'!$A$15:$V$19,MATCH(AS$283,'[5]TD L-&gt;R'!$A$15:$V$15,0),FALSE),0)</f>
        <v>0</v>
      </c>
      <c r="AT290" s="217">
        <f>+IFERROR(VLOOKUP($Z290,'[5]TD L-&gt;R'!$A$15:$V$19,MATCH(AT$283,'[5]TD L-&gt;R'!$A$15:$V$15,0),FALSE),0)</f>
        <v>0</v>
      </c>
      <c r="AU290" s="217">
        <f>+IFERROR(VLOOKUP($Z290,'[5]TD L-&gt;R'!$A$15:$V$19,MATCH(AU$283,'[5]TD L-&gt;R'!$A$15:$V$15,0),FALSE),0)</f>
        <v>0</v>
      </c>
      <c r="AV290" s="217">
        <f>+IFERROR(VLOOKUP($Z290,'[5]TD L-&gt;R'!$A$15:$V$19,MATCH(AV$283,'[5]TD L-&gt;R'!$A$15:$V$15,0),FALSE),0)</f>
        <v>0</v>
      </c>
    </row>
    <row r="291" spans="2:48" x14ac:dyDescent="0.3">
      <c r="B291" s="214">
        <v>20</v>
      </c>
      <c r="C291" s="219" t="s">
        <v>59</v>
      </c>
      <c r="D291" s="216">
        <f>+IFERROR(VLOOKUP($B291,'[5]TD L-&gt;R'!$A$4:$V$8,MATCH(D$283,'[5]TD L-&gt;R'!$A$4:$V$4,0),FALSE),0)</f>
        <v>0</v>
      </c>
      <c r="E291" s="217">
        <f>+IFERROR(VLOOKUP($B291,'[5]TD L-&gt;R'!$A$4:$V$8,MATCH(E$283,'[5]TD L-&gt;R'!$A$4:$V$4,0),FALSE),0)</f>
        <v>0</v>
      </c>
      <c r="F291" s="217">
        <f>+IFERROR(VLOOKUP($B291,'[5]TD L-&gt;R'!$A$4:$V$8,MATCH(F$283,'[5]TD L-&gt;R'!$A$4:$V$4,0),FALSE),0)</f>
        <v>0</v>
      </c>
      <c r="G291" s="217">
        <f>+IFERROR(VLOOKUP($B291,'[5]TD L-&gt;R'!$A$4:$V$8,MATCH(G$283,'[5]TD L-&gt;R'!$A$4:$V$4,0),FALSE),0)</f>
        <v>0</v>
      </c>
      <c r="H291" s="217">
        <f>+IFERROR(VLOOKUP($B291,'[5]TD L-&gt;R'!$A$4:$V$8,MATCH(H$283,'[5]TD L-&gt;R'!$A$4:$V$4,0),FALSE),0)</f>
        <v>0</v>
      </c>
      <c r="I291" s="217">
        <f>+IFERROR(VLOOKUP($B291,'[5]TD L-&gt;R'!$A$4:$V$8,MATCH(I$283,'[5]TD L-&gt;R'!$A$4:$V$4,0),FALSE),0)</f>
        <v>0</v>
      </c>
      <c r="J291" s="217">
        <f>+IFERROR(VLOOKUP($B291,'[5]TD L-&gt;R'!$A$4:$V$8,MATCH(J$283,'[5]TD L-&gt;R'!$A$4:$V$4,0),FALSE),0)</f>
        <v>0</v>
      </c>
      <c r="K291" s="217">
        <f>+IFERROR(VLOOKUP($B291,'[5]TD L-&gt;R'!$A$4:$V$8,MATCH(K$283,'[5]TD L-&gt;R'!$A$4:$V$4,0),FALSE),0)</f>
        <v>0</v>
      </c>
      <c r="L291" s="217">
        <f>+IFERROR(VLOOKUP($B291,'[5]TD L-&gt;R'!$A$4:$V$8,MATCH(L$283,'[5]TD L-&gt;R'!$A$4:$V$4,0),FALSE),0)</f>
        <v>0</v>
      </c>
      <c r="M291" s="217">
        <f>+IFERROR(VLOOKUP($B291,'[5]TD L-&gt;R'!$A$4:$V$8,MATCH(M$283,'[5]TD L-&gt;R'!$A$4:$V$4,0),FALSE),0)</f>
        <v>0</v>
      </c>
      <c r="N291" s="217">
        <f>+IFERROR(VLOOKUP($B291,'[5]TD L-&gt;R'!$A$4:$V$8,MATCH(N$283,'[5]TD L-&gt;R'!$A$4:$V$4,0),FALSE),0)</f>
        <v>0</v>
      </c>
      <c r="O291" s="217">
        <f>+IFERROR(VLOOKUP($B291,'[5]TD L-&gt;R'!$A$4:$V$8,MATCH(O$283,'[5]TD L-&gt;R'!$A$4:$V$4,0),FALSE),0)</f>
        <v>0</v>
      </c>
      <c r="P291" s="217">
        <f>+IFERROR(VLOOKUP($B291,'[5]TD L-&gt;R'!$A$4:$V$8,MATCH(P$283,'[5]TD L-&gt;R'!$A$4:$V$4,0),FALSE),0)</f>
        <v>0</v>
      </c>
      <c r="Q291" s="217">
        <f>+IFERROR(VLOOKUP($B291,'[5]TD L-&gt;R'!$A$4:$V$8,MATCH(Q$283,'[5]TD L-&gt;R'!$A$4:$V$4,0),FALSE),0)</f>
        <v>0</v>
      </c>
      <c r="R291" s="217">
        <f>+IFERROR(VLOOKUP($B291,'[5]TD L-&gt;R'!$A$4:$V$8,MATCH(R$283,'[5]TD L-&gt;R'!$A$4:$V$4,0),FALSE),0)</f>
        <v>0</v>
      </c>
      <c r="S291" s="217">
        <f>+IFERROR(VLOOKUP($B291,'[5]TD L-&gt;R'!$A$4:$V$8,MATCH(S$283,'[5]TD L-&gt;R'!$A$4:$V$4,0),FALSE),0)</f>
        <v>0</v>
      </c>
      <c r="T291" s="217">
        <f>+IFERROR(VLOOKUP($B291,'[5]TD L-&gt;R'!$A$4:$V$8,MATCH(T$283,'[5]TD L-&gt;R'!$A$4:$V$4,0),FALSE),0)</f>
        <v>0</v>
      </c>
      <c r="U291" s="217">
        <f>+IFERROR(VLOOKUP($B291,'[5]TD L-&gt;R'!$A$4:$V$8,MATCH(U$283,'[5]TD L-&gt;R'!$A$4:$V$4,0),FALSE),0)</f>
        <v>0</v>
      </c>
      <c r="V291" s="217">
        <f>+IFERROR(VLOOKUP($B291,'[5]TD L-&gt;R'!$A$4:$V$8,MATCH(V$283,'[5]TD L-&gt;R'!$A$4:$V$4,0),FALSE),0)</f>
        <v>0</v>
      </c>
      <c r="W291" s="217">
        <f>+IFERROR(VLOOKUP($B291,'[5]TD L-&gt;R'!$A$4:$V$8,MATCH(W$283,'[5]TD L-&gt;R'!$A$4:$V$4,0),FALSE),0)</f>
        <v>0</v>
      </c>
      <c r="X291" s="217">
        <f>+IFERROR(VLOOKUP($B291,'[5]TD L-&gt;R'!$A$4:$V$8,MATCH(X$283,'[5]TD L-&gt;R'!$A$4:$V$4,0),FALSE),0)</f>
        <v>0</v>
      </c>
      <c r="Z291" s="214">
        <v>20</v>
      </c>
      <c r="AA291" s="219" t="s">
        <v>59</v>
      </c>
      <c r="AB291" s="216">
        <f>+IFERROR(VLOOKUP($Z291,'[5]TD L-&gt;R'!$A$15:$V$19,MATCH(AB$283,'[5]TD L-&gt;R'!$A$15:$V$15,0),FALSE),0)</f>
        <v>0</v>
      </c>
      <c r="AC291" s="217">
        <f>+IFERROR(VLOOKUP($Z291,'[5]TD L-&gt;R'!$A$15:$V$19,MATCH(AC$283,'[5]TD L-&gt;R'!$A$15:$V$15,0),FALSE),0)</f>
        <v>0</v>
      </c>
      <c r="AD291" s="217">
        <f>+IFERROR(VLOOKUP($Z291,'[5]TD L-&gt;R'!$A$15:$V$19,MATCH(AD$283,'[5]TD L-&gt;R'!$A$15:$V$15,0),FALSE),0)</f>
        <v>0</v>
      </c>
      <c r="AE291" s="217">
        <f>+IFERROR(VLOOKUP($Z291,'[5]TD L-&gt;R'!$A$15:$V$19,MATCH(AE$283,'[5]TD L-&gt;R'!$A$15:$V$15,0),FALSE),0)</f>
        <v>0</v>
      </c>
      <c r="AF291" s="217">
        <f>+IFERROR(VLOOKUP($Z291,'[5]TD L-&gt;R'!$A$15:$V$19,MATCH(AF$283,'[5]TD L-&gt;R'!$A$15:$V$15,0),FALSE),0)</f>
        <v>0</v>
      </c>
      <c r="AG291" s="217">
        <f>+IFERROR(VLOOKUP($Z291,'[5]TD L-&gt;R'!$A$15:$V$19,MATCH(AG$283,'[5]TD L-&gt;R'!$A$15:$V$15,0),FALSE),0)</f>
        <v>0</v>
      </c>
      <c r="AH291" s="217">
        <f>+IFERROR(VLOOKUP($Z291,'[5]TD L-&gt;R'!$A$15:$V$19,MATCH(AH$283,'[5]TD L-&gt;R'!$A$15:$V$15,0),FALSE),0)</f>
        <v>0</v>
      </c>
      <c r="AI291" s="217">
        <f>+IFERROR(VLOOKUP($Z291,'[5]TD L-&gt;R'!$A$15:$V$19,MATCH(AI$283,'[5]TD L-&gt;R'!$A$15:$V$15,0),FALSE),0)</f>
        <v>0</v>
      </c>
      <c r="AJ291" s="217">
        <f>+IFERROR(VLOOKUP($Z291,'[5]TD L-&gt;R'!$A$15:$V$19,MATCH(AJ$283,'[5]TD L-&gt;R'!$A$15:$V$15,0),FALSE),0)</f>
        <v>0</v>
      </c>
      <c r="AK291" s="217">
        <f>+IFERROR(VLOOKUP($Z291,'[5]TD L-&gt;R'!$A$15:$V$19,MATCH(AK$283,'[5]TD L-&gt;R'!$A$15:$V$15,0),FALSE),0)</f>
        <v>0</v>
      </c>
      <c r="AL291" s="217">
        <f>+IFERROR(VLOOKUP($Z291,'[5]TD L-&gt;R'!$A$15:$V$19,MATCH(AL$283,'[5]TD L-&gt;R'!$A$15:$V$15,0),FALSE),0)</f>
        <v>0</v>
      </c>
      <c r="AM291" s="217">
        <f>+IFERROR(VLOOKUP($Z291,'[5]TD L-&gt;R'!$A$15:$V$19,MATCH(AM$283,'[5]TD L-&gt;R'!$A$15:$V$15,0),FALSE),0)</f>
        <v>0</v>
      </c>
      <c r="AN291" s="217">
        <f>+IFERROR(VLOOKUP($Z291,'[5]TD L-&gt;R'!$A$15:$V$19,MATCH(AN$283,'[5]TD L-&gt;R'!$A$15:$V$15,0),FALSE),0)</f>
        <v>0</v>
      </c>
      <c r="AO291" s="217">
        <f>+IFERROR(VLOOKUP($Z291,'[5]TD L-&gt;R'!$A$15:$V$19,MATCH(AO$283,'[5]TD L-&gt;R'!$A$15:$V$15,0),FALSE),0)</f>
        <v>0</v>
      </c>
      <c r="AP291" s="217">
        <f>+IFERROR(VLOOKUP($Z291,'[5]TD L-&gt;R'!$A$15:$V$19,MATCH(AP$283,'[5]TD L-&gt;R'!$A$15:$V$15,0),FALSE),0)</f>
        <v>0</v>
      </c>
      <c r="AQ291" s="217">
        <f>+IFERROR(VLOOKUP($Z291,'[5]TD L-&gt;R'!$A$15:$V$19,MATCH(AQ$283,'[5]TD L-&gt;R'!$A$15:$V$15,0),FALSE),0)</f>
        <v>0</v>
      </c>
      <c r="AR291" s="217">
        <f>+IFERROR(VLOOKUP($Z291,'[5]TD L-&gt;R'!$A$15:$V$19,MATCH(AR$283,'[5]TD L-&gt;R'!$A$15:$V$15,0),FALSE),0)</f>
        <v>0</v>
      </c>
      <c r="AS291" s="217">
        <f>+IFERROR(VLOOKUP($Z291,'[5]TD L-&gt;R'!$A$15:$V$19,MATCH(AS$283,'[5]TD L-&gt;R'!$A$15:$V$15,0),FALSE),0)</f>
        <v>0</v>
      </c>
      <c r="AT291" s="217">
        <f>+IFERROR(VLOOKUP($Z291,'[5]TD L-&gt;R'!$A$15:$V$19,MATCH(AT$283,'[5]TD L-&gt;R'!$A$15:$V$15,0),FALSE),0)</f>
        <v>0</v>
      </c>
      <c r="AU291" s="217">
        <f>+IFERROR(VLOOKUP($Z291,'[5]TD L-&gt;R'!$A$15:$V$19,MATCH(AU$283,'[5]TD L-&gt;R'!$A$15:$V$15,0),FALSE),0)</f>
        <v>0</v>
      </c>
      <c r="AV291" s="217">
        <f>+IFERROR(VLOOKUP($Z291,'[5]TD L-&gt;R'!$A$15:$V$19,MATCH(AV$283,'[5]TD L-&gt;R'!$A$15:$V$15,0),FALSE),0)</f>
        <v>0</v>
      </c>
    </row>
    <row r="292" spans="2:48" x14ac:dyDescent="0.3">
      <c r="B292" s="214">
        <v>21</v>
      </c>
      <c r="C292" s="219" t="s">
        <v>60</v>
      </c>
      <c r="D292" s="216">
        <f>+IFERROR(VLOOKUP($B292,'[5]TD L-&gt;R'!$A$4:$V$8,MATCH(D$283,'[5]TD L-&gt;R'!$A$4:$V$4,0),FALSE),0)</f>
        <v>0</v>
      </c>
      <c r="E292" s="217">
        <f>+IFERROR(VLOOKUP($B292,'[5]TD L-&gt;R'!$A$4:$V$8,MATCH(E$283,'[5]TD L-&gt;R'!$A$4:$V$4,0),FALSE),0)</f>
        <v>0</v>
      </c>
      <c r="F292" s="217">
        <f>+IFERROR(VLOOKUP($B292,'[5]TD L-&gt;R'!$A$4:$V$8,MATCH(F$283,'[5]TD L-&gt;R'!$A$4:$V$4,0),FALSE),0)</f>
        <v>0</v>
      </c>
      <c r="G292" s="217">
        <f>+IFERROR(VLOOKUP($B292,'[5]TD L-&gt;R'!$A$4:$V$8,MATCH(G$283,'[5]TD L-&gt;R'!$A$4:$V$4,0),FALSE),0)</f>
        <v>0</v>
      </c>
      <c r="H292" s="217">
        <f>+IFERROR(VLOOKUP($B292,'[5]TD L-&gt;R'!$A$4:$V$8,MATCH(H$283,'[5]TD L-&gt;R'!$A$4:$V$4,0),FALSE),0)</f>
        <v>0</v>
      </c>
      <c r="I292" s="217">
        <f>+IFERROR(VLOOKUP($B292,'[5]TD L-&gt;R'!$A$4:$V$8,MATCH(I$283,'[5]TD L-&gt;R'!$A$4:$V$4,0),FALSE),0)</f>
        <v>0</v>
      </c>
      <c r="J292" s="217">
        <f>+IFERROR(VLOOKUP($B292,'[5]TD L-&gt;R'!$A$4:$V$8,MATCH(J$283,'[5]TD L-&gt;R'!$A$4:$V$4,0),FALSE),0)</f>
        <v>0</v>
      </c>
      <c r="K292" s="217">
        <f>+IFERROR(VLOOKUP($B292,'[5]TD L-&gt;R'!$A$4:$V$8,MATCH(K$283,'[5]TD L-&gt;R'!$A$4:$V$4,0),FALSE),0)</f>
        <v>0</v>
      </c>
      <c r="L292" s="217">
        <f>+IFERROR(VLOOKUP($B292,'[5]TD L-&gt;R'!$A$4:$V$8,MATCH(L$283,'[5]TD L-&gt;R'!$A$4:$V$4,0),FALSE),0)</f>
        <v>0</v>
      </c>
      <c r="M292" s="217">
        <f>+IFERROR(VLOOKUP($B292,'[5]TD L-&gt;R'!$A$4:$V$8,MATCH(M$283,'[5]TD L-&gt;R'!$A$4:$V$4,0),FALSE),0)</f>
        <v>0</v>
      </c>
      <c r="N292" s="217">
        <f>+IFERROR(VLOOKUP($B292,'[5]TD L-&gt;R'!$A$4:$V$8,MATCH(N$283,'[5]TD L-&gt;R'!$A$4:$V$4,0),FALSE),0)</f>
        <v>0</v>
      </c>
      <c r="O292" s="217">
        <f>+IFERROR(VLOOKUP($B292,'[5]TD L-&gt;R'!$A$4:$V$8,MATCH(O$283,'[5]TD L-&gt;R'!$A$4:$V$4,0),FALSE),0)</f>
        <v>0</v>
      </c>
      <c r="P292" s="217">
        <f>+IFERROR(VLOOKUP($B292,'[5]TD L-&gt;R'!$A$4:$V$8,MATCH(P$283,'[5]TD L-&gt;R'!$A$4:$V$4,0),FALSE),0)</f>
        <v>0</v>
      </c>
      <c r="Q292" s="217">
        <f>+IFERROR(VLOOKUP($B292,'[5]TD L-&gt;R'!$A$4:$V$8,MATCH(Q$283,'[5]TD L-&gt;R'!$A$4:$V$4,0),FALSE),0)</f>
        <v>0</v>
      </c>
      <c r="R292" s="217">
        <f>+IFERROR(VLOOKUP($B292,'[5]TD L-&gt;R'!$A$4:$V$8,MATCH(R$283,'[5]TD L-&gt;R'!$A$4:$V$4,0),FALSE),0)</f>
        <v>0</v>
      </c>
      <c r="S292" s="217">
        <f>+IFERROR(VLOOKUP($B292,'[5]TD L-&gt;R'!$A$4:$V$8,MATCH(S$283,'[5]TD L-&gt;R'!$A$4:$V$4,0),FALSE),0)</f>
        <v>0</v>
      </c>
      <c r="T292" s="217">
        <f>+IFERROR(VLOOKUP($B292,'[5]TD L-&gt;R'!$A$4:$V$8,MATCH(T$283,'[5]TD L-&gt;R'!$A$4:$V$4,0),FALSE),0)</f>
        <v>0</v>
      </c>
      <c r="U292" s="217">
        <f>+IFERROR(VLOOKUP($B292,'[5]TD L-&gt;R'!$A$4:$V$8,MATCH(U$283,'[5]TD L-&gt;R'!$A$4:$V$4,0),FALSE),0)</f>
        <v>0</v>
      </c>
      <c r="V292" s="217">
        <f>+IFERROR(VLOOKUP($B292,'[5]TD L-&gt;R'!$A$4:$V$8,MATCH(V$283,'[5]TD L-&gt;R'!$A$4:$V$4,0),FALSE),0)</f>
        <v>0</v>
      </c>
      <c r="W292" s="217">
        <f>+IFERROR(VLOOKUP($B292,'[5]TD L-&gt;R'!$A$4:$V$8,MATCH(W$283,'[5]TD L-&gt;R'!$A$4:$V$4,0),FALSE),0)</f>
        <v>0</v>
      </c>
      <c r="X292" s="217">
        <f>+IFERROR(VLOOKUP($B292,'[5]TD L-&gt;R'!$A$4:$V$8,MATCH(X$283,'[5]TD L-&gt;R'!$A$4:$V$4,0),FALSE),0)</f>
        <v>0</v>
      </c>
      <c r="Z292" s="214">
        <v>21</v>
      </c>
      <c r="AA292" s="219" t="s">
        <v>60</v>
      </c>
      <c r="AB292" s="216">
        <f>+IFERROR(VLOOKUP($Z292,'[5]TD L-&gt;R'!$A$15:$V$19,MATCH(AB$283,'[5]TD L-&gt;R'!$A$15:$V$15,0),FALSE),0)</f>
        <v>0</v>
      </c>
      <c r="AC292" s="217">
        <f>+IFERROR(VLOOKUP($Z292,'[5]TD L-&gt;R'!$A$15:$V$19,MATCH(AC$283,'[5]TD L-&gt;R'!$A$15:$V$15,0),FALSE),0)</f>
        <v>0</v>
      </c>
      <c r="AD292" s="217">
        <f>+IFERROR(VLOOKUP($Z292,'[5]TD L-&gt;R'!$A$15:$V$19,MATCH(AD$283,'[5]TD L-&gt;R'!$A$15:$V$15,0),FALSE),0)</f>
        <v>0</v>
      </c>
      <c r="AE292" s="217">
        <f>+IFERROR(VLOOKUP($Z292,'[5]TD L-&gt;R'!$A$15:$V$19,MATCH(AE$283,'[5]TD L-&gt;R'!$A$15:$V$15,0),FALSE),0)</f>
        <v>0</v>
      </c>
      <c r="AF292" s="217">
        <f>+IFERROR(VLOOKUP($Z292,'[5]TD L-&gt;R'!$A$15:$V$19,MATCH(AF$283,'[5]TD L-&gt;R'!$A$15:$V$15,0),FALSE),0)</f>
        <v>0</v>
      </c>
      <c r="AG292" s="217">
        <f>+IFERROR(VLOOKUP($Z292,'[5]TD L-&gt;R'!$A$15:$V$19,MATCH(AG$283,'[5]TD L-&gt;R'!$A$15:$V$15,0),FALSE),0)</f>
        <v>0</v>
      </c>
      <c r="AH292" s="217">
        <f>+IFERROR(VLOOKUP($Z292,'[5]TD L-&gt;R'!$A$15:$V$19,MATCH(AH$283,'[5]TD L-&gt;R'!$A$15:$V$15,0),FALSE),0)</f>
        <v>0</v>
      </c>
      <c r="AI292" s="217">
        <f>+IFERROR(VLOOKUP($Z292,'[5]TD L-&gt;R'!$A$15:$V$19,MATCH(AI$283,'[5]TD L-&gt;R'!$A$15:$V$15,0),FALSE),0)</f>
        <v>0</v>
      </c>
      <c r="AJ292" s="217">
        <f>+IFERROR(VLOOKUP($Z292,'[5]TD L-&gt;R'!$A$15:$V$19,MATCH(AJ$283,'[5]TD L-&gt;R'!$A$15:$V$15,0),FALSE),0)</f>
        <v>0</v>
      </c>
      <c r="AK292" s="217">
        <f>+IFERROR(VLOOKUP($Z292,'[5]TD L-&gt;R'!$A$15:$V$19,MATCH(AK$283,'[5]TD L-&gt;R'!$A$15:$V$15,0),FALSE),0)</f>
        <v>0</v>
      </c>
      <c r="AL292" s="217">
        <f>+IFERROR(VLOOKUP($Z292,'[5]TD L-&gt;R'!$A$15:$V$19,MATCH(AL$283,'[5]TD L-&gt;R'!$A$15:$V$15,0),FALSE),0)</f>
        <v>0</v>
      </c>
      <c r="AM292" s="217">
        <f>+IFERROR(VLOOKUP($Z292,'[5]TD L-&gt;R'!$A$15:$V$19,MATCH(AM$283,'[5]TD L-&gt;R'!$A$15:$V$15,0),FALSE),0)</f>
        <v>0</v>
      </c>
      <c r="AN292" s="217">
        <f>+IFERROR(VLOOKUP($Z292,'[5]TD L-&gt;R'!$A$15:$V$19,MATCH(AN$283,'[5]TD L-&gt;R'!$A$15:$V$15,0),FALSE),0)</f>
        <v>0</v>
      </c>
      <c r="AO292" s="217">
        <f>+IFERROR(VLOOKUP($Z292,'[5]TD L-&gt;R'!$A$15:$V$19,MATCH(AO$283,'[5]TD L-&gt;R'!$A$15:$V$15,0),FALSE),0)</f>
        <v>0</v>
      </c>
      <c r="AP292" s="217">
        <f>+IFERROR(VLOOKUP($Z292,'[5]TD L-&gt;R'!$A$15:$V$19,MATCH(AP$283,'[5]TD L-&gt;R'!$A$15:$V$15,0),FALSE),0)</f>
        <v>0</v>
      </c>
      <c r="AQ292" s="217">
        <f>+IFERROR(VLOOKUP($Z292,'[5]TD L-&gt;R'!$A$15:$V$19,MATCH(AQ$283,'[5]TD L-&gt;R'!$A$15:$V$15,0),FALSE),0)</f>
        <v>0</v>
      </c>
      <c r="AR292" s="217">
        <f>+IFERROR(VLOOKUP($Z292,'[5]TD L-&gt;R'!$A$15:$V$19,MATCH(AR$283,'[5]TD L-&gt;R'!$A$15:$V$15,0),FALSE),0)</f>
        <v>0</v>
      </c>
      <c r="AS292" s="217">
        <f>+IFERROR(VLOOKUP($Z292,'[5]TD L-&gt;R'!$A$15:$V$19,MATCH(AS$283,'[5]TD L-&gt;R'!$A$15:$V$15,0),FALSE),0)</f>
        <v>0</v>
      </c>
      <c r="AT292" s="217">
        <f>+IFERROR(VLOOKUP($Z292,'[5]TD L-&gt;R'!$A$15:$V$19,MATCH(AT$283,'[5]TD L-&gt;R'!$A$15:$V$15,0),FALSE),0)</f>
        <v>0</v>
      </c>
      <c r="AU292" s="217">
        <f>+IFERROR(VLOOKUP($Z292,'[5]TD L-&gt;R'!$A$15:$V$19,MATCH(AU$283,'[5]TD L-&gt;R'!$A$15:$V$15,0),FALSE),0)</f>
        <v>0</v>
      </c>
      <c r="AV292" s="217">
        <f>+IFERROR(VLOOKUP($Z292,'[5]TD L-&gt;R'!$A$15:$V$19,MATCH(AV$283,'[5]TD L-&gt;R'!$A$15:$V$15,0),FALSE),0)</f>
        <v>0</v>
      </c>
    </row>
    <row r="293" spans="2:48" x14ac:dyDescent="0.3">
      <c r="B293" s="214">
        <v>22</v>
      </c>
      <c r="C293" s="219" t="s">
        <v>61</v>
      </c>
      <c r="D293" s="216">
        <f>+IFERROR(VLOOKUP($B293,'[5]TD L-&gt;R'!$A$4:$V$8,MATCH(D$283,'[5]TD L-&gt;R'!$A$4:$V$4,0),FALSE),0)</f>
        <v>0</v>
      </c>
      <c r="E293" s="217">
        <f>+IFERROR(VLOOKUP($B293,'[5]TD L-&gt;R'!$A$4:$V$8,MATCH(E$283,'[5]TD L-&gt;R'!$A$4:$V$4,0),FALSE),0)</f>
        <v>0</v>
      </c>
      <c r="F293" s="217">
        <f>+IFERROR(VLOOKUP($B293,'[5]TD L-&gt;R'!$A$4:$V$8,MATCH(F$283,'[5]TD L-&gt;R'!$A$4:$V$4,0),FALSE),0)</f>
        <v>0</v>
      </c>
      <c r="G293" s="217">
        <f>+IFERROR(VLOOKUP($B293,'[5]TD L-&gt;R'!$A$4:$V$8,MATCH(G$283,'[5]TD L-&gt;R'!$A$4:$V$4,0),FALSE),0)</f>
        <v>0</v>
      </c>
      <c r="H293" s="217">
        <f>+IFERROR(VLOOKUP($B293,'[5]TD L-&gt;R'!$A$4:$V$8,MATCH(H$283,'[5]TD L-&gt;R'!$A$4:$V$4,0),FALSE),0)</f>
        <v>0</v>
      </c>
      <c r="I293" s="217">
        <f>+IFERROR(VLOOKUP($B293,'[5]TD L-&gt;R'!$A$4:$V$8,MATCH(I$283,'[5]TD L-&gt;R'!$A$4:$V$4,0),FALSE),0)</f>
        <v>0</v>
      </c>
      <c r="J293" s="217">
        <f>+IFERROR(VLOOKUP($B293,'[5]TD L-&gt;R'!$A$4:$V$8,MATCH(J$283,'[5]TD L-&gt;R'!$A$4:$V$4,0),FALSE),0)</f>
        <v>0</v>
      </c>
      <c r="K293" s="217">
        <f>+IFERROR(VLOOKUP($B293,'[5]TD L-&gt;R'!$A$4:$V$8,MATCH(K$283,'[5]TD L-&gt;R'!$A$4:$V$4,0),FALSE),0)</f>
        <v>0</v>
      </c>
      <c r="L293" s="217">
        <f>+IFERROR(VLOOKUP($B293,'[5]TD L-&gt;R'!$A$4:$V$8,MATCH(L$283,'[5]TD L-&gt;R'!$A$4:$V$4,0),FALSE),0)</f>
        <v>0</v>
      </c>
      <c r="M293" s="217">
        <f>+IFERROR(VLOOKUP($B293,'[5]TD L-&gt;R'!$A$4:$V$8,MATCH(M$283,'[5]TD L-&gt;R'!$A$4:$V$4,0),FALSE),0)</f>
        <v>0</v>
      </c>
      <c r="N293" s="217">
        <f>+IFERROR(VLOOKUP($B293,'[5]TD L-&gt;R'!$A$4:$V$8,MATCH(N$283,'[5]TD L-&gt;R'!$A$4:$V$4,0),FALSE),0)</f>
        <v>0</v>
      </c>
      <c r="O293" s="217">
        <f>+IFERROR(VLOOKUP($B293,'[5]TD L-&gt;R'!$A$4:$V$8,MATCH(O$283,'[5]TD L-&gt;R'!$A$4:$V$4,0),FALSE),0)</f>
        <v>0</v>
      </c>
      <c r="P293" s="217">
        <f>+IFERROR(VLOOKUP($B293,'[5]TD L-&gt;R'!$A$4:$V$8,MATCH(P$283,'[5]TD L-&gt;R'!$A$4:$V$4,0),FALSE),0)</f>
        <v>0</v>
      </c>
      <c r="Q293" s="217">
        <f>+IFERROR(VLOOKUP($B293,'[5]TD L-&gt;R'!$A$4:$V$8,MATCH(Q$283,'[5]TD L-&gt;R'!$A$4:$V$4,0),FALSE),0)</f>
        <v>0</v>
      </c>
      <c r="R293" s="217">
        <f>+IFERROR(VLOOKUP($B293,'[5]TD L-&gt;R'!$A$4:$V$8,MATCH(R$283,'[5]TD L-&gt;R'!$A$4:$V$4,0),FALSE),0)</f>
        <v>0</v>
      </c>
      <c r="S293" s="217">
        <f>+IFERROR(VLOOKUP($B293,'[5]TD L-&gt;R'!$A$4:$V$8,MATCH(S$283,'[5]TD L-&gt;R'!$A$4:$V$4,0),FALSE),0)</f>
        <v>0</v>
      </c>
      <c r="T293" s="217">
        <f>+IFERROR(VLOOKUP($B293,'[5]TD L-&gt;R'!$A$4:$V$8,MATCH(T$283,'[5]TD L-&gt;R'!$A$4:$V$4,0),FALSE),0)</f>
        <v>0</v>
      </c>
      <c r="U293" s="217">
        <f>+IFERROR(VLOOKUP($B293,'[5]TD L-&gt;R'!$A$4:$V$8,MATCH(U$283,'[5]TD L-&gt;R'!$A$4:$V$4,0),FALSE),0)</f>
        <v>0</v>
      </c>
      <c r="V293" s="217">
        <f>+IFERROR(VLOOKUP($B293,'[5]TD L-&gt;R'!$A$4:$V$8,MATCH(V$283,'[5]TD L-&gt;R'!$A$4:$V$4,0),FALSE),0)</f>
        <v>0</v>
      </c>
      <c r="W293" s="217">
        <f>+IFERROR(VLOOKUP($B293,'[5]TD L-&gt;R'!$A$4:$V$8,MATCH(W$283,'[5]TD L-&gt;R'!$A$4:$V$4,0),FALSE),0)</f>
        <v>0</v>
      </c>
      <c r="X293" s="217">
        <f>+IFERROR(VLOOKUP($B293,'[5]TD L-&gt;R'!$A$4:$V$8,MATCH(X$283,'[5]TD L-&gt;R'!$A$4:$V$4,0),FALSE),0)</f>
        <v>0</v>
      </c>
      <c r="Z293" s="214">
        <v>22</v>
      </c>
      <c r="AA293" s="219" t="s">
        <v>61</v>
      </c>
      <c r="AB293" s="216">
        <f>+IFERROR(VLOOKUP($Z293,'[5]TD L-&gt;R'!$A$15:$V$19,MATCH(AB$283,'[5]TD L-&gt;R'!$A$15:$V$15,0),FALSE),0)</f>
        <v>0</v>
      </c>
      <c r="AC293" s="217">
        <f>+IFERROR(VLOOKUP($Z293,'[5]TD L-&gt;R'!$A$15:$V$19,MATCH(AC$283,'[5]TD L-&gt;R'!$A$15:$V$15,0),FALSE),0)</f>
        <v>0</v>
      </c>
      <c r="AD293" s="217">
        <f>+IFERROR(VLOOKUP($Z293,'[5]TD L-&gt;R'!$A$15:$V$19,MATCH(AD$283,'[5]TD L-&gt;R'!$A$15:$V$15,0),FALSE),0)</f>
        <v>0</v>
      </c>
      <c r="AE293" s="217">
        <f>+IFERROR(VLOOKUP($Z293,'[5]TD L-&gt;R'!$A$15:$V$19,MATCH(AE$283,'[5]TD L-&gt;R'!$A$15:$V$15,0),FALSE),0)</f>
        <v>0</v>
      </c>
      <c r="AF293" s="217">
        <f>+IFERROR(VLOOKUP($Z293,'[5]TD L-&gt;R'!$A$15:$V$19,MATCH(AF$283,'[5]TD L-&gt;R'!$A$15:$V$15,0),FALSE),0)</f>
        <v>0</v>
      </c>
      <c r="AG293" s="217">
        <f>+IFERROR(VLOOKUP($Z293,'[5]TD L-&gt;R'!$A$15:$V$19,MATCH(AG$283,'[5]TD L-&gt;R'!$A$15:$V$15,0),FALSE),0)</f>
        <v>0</v>
      </c>
      <c r="AH293" s="217">
        <f>+IFERROR(VLOOKUP($Z293,'[5]TD L-&gt;R'!$A$15:$V$19,MATCH(AH$283,'[5]TD L-&gt;R'!$A$15:$V$15,0),FALSE),0)</f>
        <v>0</v>
      </c>
      <c r="AI293" s="217">
        <f>+IFERROR(VLOOKUP($Z293,'[5]TD L-&gt;R'!$A$15:$V$19,MATCH(AI$283,'[5]TD L-&gt;R'!$A$15:$V$15,0),FALSE),0)</f>
        <v>0</v>
      </c>
      <c r="AJ293" s="217">
        <f>+IFERROR(VLOOKUP($Z293,'[5]TD L-&gt;R'!$A$15:$V$19,MATCH(AJ$283,'[5]TD L-&gt;R'!$A$15:$V$15,0),FALSE),0)</f>
        <v>0</v>
      </c>
      <c r="AK293" s="217">
        <f>+IFERROR(VLOOKUP($Z293,'[5]TD L-&gt;R'!$A$15:$V$19,MATCH(AK$283,'[5]TD L-&gt;R'!$A$15:$V$15,0),FALSE),0)</f>
        <v>0</v>
      </c>
      <c r="AL293" s="217">
        <f>+IFERROR(VLOOKUP($Z293,'[5]TD L-&gt;R'!$A$15:$V$19,MATCH(AL$283,'[5]TD L-&gt;R'!$A$15:$V$15,0),FALSE),0)</f>
        <v>0</v>
      </c>
      <c r="AM293" s="217">
        <f>+IFERROR(VLOOKUP($Z293,'[5]TD L-&gt;R'!$A$15:$V$19,MATCH(AM$283,'[5]TD L-&gt;R'!$A$15:$V$15,0),FALSE),0)</f>
        <v>0</v>
      </c>
      <c r="AN293" s="217">
        <f>+IFERROR(VLOOKUP($Z293,'[5]TD L-&gt;R'!$A$15:$V$19,MATCH(AN$283,'[5]TD L-&gt;R'!$A$15:$V$15,0),FALSE),0)</f>
        <v>0</v>
      </c>
      <c r="AO293" s="217">
        <f>+IFERROR(VLOOKUP($Z293,'[5]TD L-&gt;R'!$A$15:$V$19,MATCH(AO$283,'[5]TD L-&gt;R'!$A$15:$V$15,0),FALSE),0)</f>
        <v>0</v>
      </c>
      <c r="AP293" s="217">
        <f>+IFERROR(VLOOKUP($Z293,'[5]TD L-&gt;R'!$A$15:$V$19,MATCH(AP$283,'[5]TD L-&gt;R'!$A$15:$V$15,0),FALSE),0)</f>
        <v>0</v>
      </c>
      <c r="AQ293" s="217">
        <f>+IFERROR(VLOOKUP($Z293,'[5]TD L-&gt;R'!$A$15:$V$19,MATCH(AQ$283,'[5]TD L-&gt;R'!$A$15:$V$15,0),FALSE),0)</f>
        <v>0</v>
      </c>
      <c r="AR293" s="217">
        <f>+IFERROR(VLOOKUP($Z293,'[5]TD L-&gt;R'!$A$15:$V$19,MATCH(AR$283,'[5]TD L-&gt;R'!$A$15:$V$15,0),FALSE),0)</f>
        <v>0</v>
      </c>
      <c r="AS293" s="217">
        <f>+IFERROR(VLOOKUP($Z293,'[5]TD L-&gt;R'!$A$15:$V$19,MATCH(AS$283,'[5]TD L-&gt;R'!$A$15:$V$15,0),FALSE),0)</f>
        <v>0</v>
      </c>
      <c r="AT293" s="217">
        <f>+IFERROR(VLOOKUP($Z293,'[5]TD L-&gt;R'!$A$15:$V$19,MATCH(AT$283,'[5]TD L-&gt;R'!$A$15:$V$15,0),FALSE),0)</f>
        <v>0</v>
      </c>
      <c r="AU293" s="217">
        <f>+IFERROR(VLOOKUP($Z293,'[5]TD L-&gt;R'!$A$15:$V$19,MATCH(AU$283,'[5]TD L-&gt;R'!$A$15:$V$15,0),FALSE),0)</f>
        <v>0</v>
      </c>
      <c r="AV293" s="217">
        <f>+IFERROR(VLOOKUP($Z293,'[5]TD L-&gt;R'!$A$15:$V$19,MATCH(AV$283,'[5]TD L-&gt;R'!$A$15:$V$15,0),FALSE),0)</f>
        <v>0</v>
      </c>
    </row>
    <row r="294" spans="2:48" x14ac:dyDescent="0.3">
      <c r="B294" s="214">
        <v>23</v>
      </c>
      <c r="C294" s="219" t="s">
        <v>62</v>
      </c>
      <c r="D294" s="216">
        <f>+IFERROR(VLOOKUP($B294,'[5]TD L-&gt;R'!$A$4:$V$8,MATCH(D$283,'[5]TD L-&gt;R'!$A$4:$V$4,0),FALSE),0)</f>
        <v>0</v>
      </c>
      <c r="E294" s="217">
        <f>+IFERROR(VLOOKUP($B294,'[5]TD L-&gt;R'!$A$4:$V$8,MATCH(E$283,'[5]TD L-&gt;R'!$A$4:$V$4,0),FALSE),0)</f>
        <v>0</v>
      </c>
      <c r="F294" s="217">
        <f>+IFERROR(VLOOKUP($B294,'[5]TD L-&gt;R'!$A$4:$V$8,MATCH(F$283,'[5]TD L-&gt;R'!$A$4:$V$4,0),FALSE),0)</f>
        <v>0</v>
      </c>
      <c r="G294" s="217">
        <f>+IFERROR(VLOOKUP($B294,'[5]TD L-&gt;R'!$A$4:$V$8,MATCH(G$283,'[5]TD L-&gt;R'!$A$4:$V$4,0),FALSE),0)</f>
        <v>0</v>
      </c>
      <c r="H294" s="217">
        <f>+IFERROR(VLOOKUP($B294,'[5]TD L-&gt;R'!$A$4:$V$8,MATCH(H$283,'[5]TD L-&gt;R'!$A$4:$V$4,0),FALSE),0)</f>
        <v>0</v>
      </c>
      <c r="I294" s="217">
        <f>+IFERROR(VLOOKUP($B294,'[5]TD L-&gt;R'!$A$4:$V$8,MATCH(I$283,'[5]TD L-&gt;R'!$A$4:$V$4,0),FALSE),0)</f>
        <v>0</v>
      </c>
      <c r="J294" s="217">
        <f>+IFERROR(VLOOKUP($B294,'[5]TD L-&gt;R'!$A$4:$V$8,MATCH(J$283,'[5]TD L-&gt;R'!$A$4:$V$4,0),FALSE),0)</f>
        <v>0</v>
      </c>
      <c r="K294" s="217">
        <f>+IFERROR(VLOOKUP($B294,'[5]TD L-&gt;R'!$A$4:$V$8,MATCH(K$283,'[5]TD L-&gt;R'!$A$4:$V$4,0),FALSE),0)</f>
        <v>0</v>
      </c>
      <c r="L294" s="217">
        <f>+IFERROR(VLOOKUP($B294,'[5]TD L-&gt;R'!$A$4:$V$8,MATCH(L$283,'[5]TD L-&gt;R'!$A$4:$V$4,0),FALSE),0)</f>
        <v>0</v>
      </c>
      <c r="M294" s="217">
        <f>+IFERROR(VLOOKUP($B294,'[5]TD L-&gt;R'!$A$4:$V$8,MATCH(M$283,'[5]TD L-&gt;R'!$A$4:$V$4,0),FALSE),0)</f>
        <v>0</v>
      </c>
      <c r="N294" s="217">
        <f>+IFERROR(VLOOKUP($B294,'[5]TD L-&gt;R'!$A$4:$V$8,MATCH(N$283,'[5]TD L-&gt;R'!$A$4:$V$4,0),FALSE),0)</f>
        <v>0</v>
      </c>
      <c r="O294" s="217">
        <f>+IFERROR(VLOOKUP($B294,'[5]TD L-&gt;R'!$A$4:$V$8,MATCH(O$283,'[5]TD L-&gt;R'!$A$4:$V$4,0),FALSE),0)</f>
        <v>0</v>
      </c>
      <c r="P294" s="217">
        <f>+IFERROR(VLOOKUP($B294,'[5]TD L-&gt;R'!$A$4:$V$8,MATCH(P$283,'[5]TD L-&gt;R'!$A$4:$V$4,0),FALSE),0)</f>
        <v>0</v>
      </c>
      <c r="Q294" s="217">
        <f>+IFERROR(VLOOKUP($B294,'[5]TD L-&gt;R'!$A$4:$V$8,MATCH(Q$283,'[5]TD L-&gt;R'!$A$4:$V$4,0),FALSE),0)</f>
        <v>0</v>
      </c>
      <c r="R294" s="217">
        <f>+IFERROR(VLOOKUP($B294,'[5]TD L-&gt;R'!$A$4:$V$8,MATCH(R$283,'[5]TD L-&gt;R'!$A$4:$V$4,0),FALSE),0)</f>
        <v>0</v>
      </c>
      <c r="S294" s="217">
        <f>+IFERROR(VLOOKUP($B294,'[5]TD L-&gt;R'!$A$4:$V$8,MATCH(S$283,'[5]TD L-&gt;R'!$A$4:$V$4,0),FALSE),0)</f>
        <v>0</v>
      </c>
      <c r="T294" s="217">
        <f>+IFERROR(VLOOKUP($B294,'[5]TD L-&gt;R'!$A$4:$V$8,MATCH(T$283,'[5]TD L-&gt;R'!$A$4:$V$4,0),FALSE),0)</f>
        <v>0</v>
      </c>
      <c r="U294" s="217">
        <f>+IFERROR(VLOOKUP($B294,'[5]TD L-&gt;R'!$A$4:$V$8,MATCH(U$283,'[5]TD L-&gt;R'!$A$4:$V$4,0),FALSE),0)</f>
        <v>0</v>
      </c>
      <c r="V294" s="217">
        <f>+IFERROR(VLOOKUP($B294,'[5]TD L-&gt;R'!$A$4:$V$8,MATCH(V$283,'[5]TD L-&gt;R'!$A$4:$V$4,0),FALSE),0)</f>
        <v>0</v>
      </c>
      <c r="W294" s="217">
        <f>+IFERROR(VLOOKUP($B294,'[5]TD L-&gt;R'!$A$4:$V$8,MATCH(W$283,'[5]TD L-&gt;R'!$A$4:$V$4,0),FALSE),0)</f>
        <v>0</v>
      </c>
      <c r="X294" s="217">
        <f>+IFERROR(VLOOKUP($B294,'[5]TD L-&gt;R'!$A$4:$V$8,MATCH(X$283,'[5]TD L-&gt;R'!$A$4:$V$4,0),FALSE),0)</f>
        <v>0</v>
      </c>
      <c r="Z294" s="214">
        <v>23</v>
      </c>
      <c r="AA294" s="219" t="s">
        <v>62</v>
      </c>
      <c r="AB294" s="216">
        <f>+IFERROR(VLOOKUP($Z294,'[5]TD L-&gt;R'!$A$15:$V$19,MATCH(AB$283,'[5]TD L-&gt;R'!$A$15:$V$15,0),FALSE),0)</f>
        <v>0</v>
      </c>
      <c r="AC294" s="217">
        <f>+IFERROR(VLOOKUP($Z294,'[5]TD L-&gt;R'!$A$15:$V$19,MATCH(AC$283,'[5]TD L-&gt;R'!$A$15:$V$15,0),FALSE),0)</f>
        <v>0</v>
      </c>
      <c r="AD294" s="217">
        <f>+IFERROR(VLOOKUP($Z294,'[5]TD L-&gt;R'!$A$15:$V$19,MATCH(AD$283,'[5]TD L-&gt;R'!$A$15:$V$15,0),FALSE),0)</f>
        <v>0</v>
      </c>
      <c r="AE294" s="217">
        <f>+IFERROR(VLOOKUP($Z294,'[5]TD L-&gt;R'!$A$15:$V$19,MATCH(AE$283,'[5]TD L-&gt;R'!$A$15:$V$15,0),FALSE),0)</f>
        <v>0</v>
      </c>
      <c r="AF294" s="217">
        <f>+IFERROR(VLOOKUP($Z294,'[5]TD L-&gt;R'!$A$15:$V$19,MATCH(AF$283,'[5]TD L-&gt;R'!$A$15:$V$15,0),FALSE),0)</f>
        <v>0</v>
      </c>
      <c r="AG294" s="217">
        <f>+IFERROR(VLOOKUP($Z294,'[5]TD L-&gt;R'!$A$15:$V$19,MATCH(AG$283,'[5]TD L-&gt;R'!$A$15:$V$15,0),FALSE),0)</f>
        <v>0</v>
      </c>
      <c r="AH294" s="217">
        <f>+IFERROR(VLOOKUP($Z294,'[5]TD L-&gt;R'!$A$15:$V$19,MATCH(AH$283,'[5]TD L-&gt;R'!$A$15:$V$15,0),FALSE),0)</f>
        <v>0</v>
      </c>
      <c r="AI294" s="217">
        <f>+IFERROR(VLOOKUP($Z294,'[5]TD L-&gt;R'!$A$15:$V$19,MATCH(AI$283,'[5]TD L-&gt;R'!$A$15:$V$15,0),FALSE),0)</f>
        <v>0</v>
      </c>
      <c r="AJ294" s="217">
        <f>+IFERROR(VLOOKUP($Z294,'[5]TD L-&gt;R'!$A$15:$V$19,MATCH(AJ$283,'[5]TD L-&gt;R'!$A$15:$V$15,0),FALSE),0)</f>
        <v>0</v>
      </c>
      <c r="AK294" s="217">
        <f>+IFERROR(VLOOKUP($Z294,'[5]TD L-&gt;R'!$A$15:$V$19,MATCH(AK$283,'[5]TD L-&gt;R'!$A$15:$V$15,0),FALSE),0)</f>
        <v>0</v>
      </c>
      <c r="AL294" s="217">
        <f>+IFERROR(VLOOKUP($Z294,'[5]TD L-&gt;R'!$A$15:$V$19,MATCH(AL$283,'[5]TD L-&gt;R'!$A$15:$V$15,0),FALSE),0)</f>
        <v>0</v>
      </c>
      <c r="AM294" s="217">
        <f>+IFERROR(VLOOKUP($Z294,'[5]TD L-&gt;R'!$A$15:$V$19,MATCH(AM$283,'[5]TD L-&gt;R'!$A$15:$V$15,0),FALSE),0)</f>
        <v>0</v>
      </c>
      <c r="AN294" s="217">
        <f>+IFERROR(VLOOKUP($Z294,'[5]TD L-&gt;R'!$A$15:$V$19,MATCH(AN$283,'[5]TD L-&gt;R'!$A$15:$V$15,0),FALSE),0)</f>
        <v>0</v>
      </c>
      <c r="AO294" s="217">
        <f>+IFERROR(VLOOKUP($Z294,'[5]TD L-&gt;R'!$A$15:$V$19,MATCH(AO$283,'[5]TD L-&gt;R'!$A$15:$V$15,0),FALSE),0)</f>
        <v>0</v>
      </c>
      <c r="AP294" s="217">
        <f>+IFERROR(VLOOKUP($Z294,'[5]TD L-&gt;R'!$A$15:$V$19,MATCH(AP$283,'[5]TD L-&gt;R'!$A$15:$V$15,0),FALSE),0)</f>
        <v>0</v>
      </c>
      <c r="AQ294" s="217">
        <f>+IFERROR(VLOOKUP($Z294,'[5]TD L-&gt;R'!$A$15:$V$19,MATCH(AQ$283,'[5]TD L-&gt;R'!$A$15:$V$15,0),FALSE),0)</f>
        <v>0</v>
      </c>
      <c r="AR294" s="217">
        <f>+IFERROR(VLOOKUP($Z294,'[5]TD L-&gt;R'!$A$15:$V$19,MATCH(AR$283,'[5]TD L-&gt;R'!$A$15:$V$15,0),FALSE),0)</f>
        <v>0</v>
      </c>
      <c r="AS294" s="217">
        <f>+IFERROR(VLOOKUP($Z294,'[5]TD L-&gt;R'!$A$15:$V$19,MATCH(AS$283,'[5]TD L-&gt;R'!$A$15:$V$15,0),FALSE),0)</f>
        <v>0</v>
      </c>
      <c r="AT294" s="217">
        <f>+IFERROR(VLOOKUP($Z294,'[5]TD L-&gt;R'!$A$15:$V$19,MATCH(AT$283,'[5]TD L-&gt;R'!$A$15:$V$15,0),FALSE),0)</f>
        <v>0</v>
      </c>
      <c r="AU294" s="217">
        <f>+IFERROR(VLOOKUP($Z294,'[5]TD L-&gt;R'!$A$15:$V$19,MATCH(AU$283,'[5]TD L-&gt;R'!$A$15:$V$15,0),FALSE),0)</f>
        <v>0</v>
      </c>
      <c r="AV294" s="217">
        <f>+IFERROR(VLOOKUP($Z294,'[5]TD L-&gt;R'!$A$15:$V$19,MATCH(AV$283,'[5]TD L-&gt;R'!$A$15:$V$15,0),FALSE),0)</f>
        <v>0</v>
      </c>
    </row>
    <row r="295" spans="2:48" x14ac:dyDescent="0.3">
      <c r="B295" s="214">
        <v>26</v>
      </c>
      <c r="C295" s="219" t="s">
        <v>63</v>
      </c>
      <c r="D295" s="216">
        <f>+IFERROR(VLOOKUP($B295,'[5]TD L-&gt;R'!$A$4:$V$8,MATCH(D$283,'[5]TD L-&gt;R'!$A$4:$V$4,0),FALSE),0)</f>
        <v>0</v>
      </c>
      <c r="E295" s="217">
        <f>+IFERROR(VLOOKUP($B295,'[5]TD L-&gt;R'!$A$4:$V$8,MATCH(E$283,'[5]TD L-&gt;R'!$A$4:$V$4,0),FALSE),0)</f>
        <v>0</v>
      </c>
      <c r="F295" s="217">
        <f>+IFERROR(VLOOKUP($B295,'[5]TD L-&gt;R'!$A$4:$V$8,MATCH(F$283,'[5]TD L-&gt;R'!$A$4:$V$4,0),FALSE),0)</f>
        <v>0</v>
      </c>
      <c r="G295" s="217">
        <f>+IFERROR(VLOOKUP($B295,'[5]TD L-&gt;R'!$A$4:$V$8,MATCH(G$283,'[5]TD L-&gt;R'!$A$4:$V$4,0),FALSE),0)</f>
        <v>0</v>
      </c>
      <c r="H295" s="217">
        <f>+IFERROR(VLOOKUP($B295,'[5]TD L-&gt;R'!$A$4:$V$8,MATCH(H$283,'[5]TD L-&gt;R'!$A$4:$V$4,0),FALSE),0)</f>
        <v>0</v>
      </c>
      <c r="I295" s="217">
        <f>+IFERROR(VLOOKUP($B295,'[5]TD L-&gt;R'!$A$4:$V$8,MATCH(I$283,'[5]TD L-&gt;R'!$A$4:$V$4,0),FALSE),0)</f>
        <v>0</v>
      </c>
      <c r="J295" s="217">
        <f>+IFERROR(VLOOKUP($B295,'[5]TD L-&gt;R'!$A$4:$V$8,MATCH(J$283,'[5]TD L-&gt;R'!$A$4:$V$4,0),FALSE),0)</f>
        <v>0</v>
      </c>
      <c r="K295" s="217">
        <f>+IFERROR(VLOOKUP($B295,'[5]TD L-&gt;R'!$A$4:$V$8,MATCH(K$283,'[5]TD L-&gt;R'!$A$4:$V$4,0),FALSE),0)</f>
        <v>0</v>
      </c>
      <c r="L295" s="217">
        <f>+IFERROR(VLOOKUP($B295,'[5]TD L-&gt;R'!$A$4:$V$8,MATCH(L$283,'[5]TD L-&gt;R'!$A$4:$V$4,0),FALSE),0)</f>
        <v>0</v>
      </c>
      <c r="M295" s="217">
        <f>+IFERROR(VLOOKUP($B295,'[5]TD L-&gt;R'!$A$4:$V$8,MATCH(M$283,'[5]TD L-&gt;R'!$A$4:$V$4,0),FALSE),0)</f>
        <v>0</v>
      </c>
      <c r="N295" s="217">
        <f>+IFERROR(VLOOKUP($B295,'[5]TD L-&gt;R'!$A$4:$V$8,MATCH(N$283,'[5]TD L-&gt;R'!$A$4:$V$4,0),FALSE),0)</f>
        <v>0</v>
      </c>
      <c r="O295" s="217">
        <f>+IFERROR(VLOOKUP($B295,'[5]TD L-&gt;R'!$A$4:$V$8,MATCH(O$283,'[5]TD L-&gt;R'!$A$4:$V$4,0),FALSE),0)</f>
        <v>0</v>
      </c>
      <c r="P295" s="217">
        <f>+IFERROR(VLOOKUP($B295,'[5]TD L-&gt;R'!$A$4:$V$8,MATCH(P$283,'[5]TD L-&gt;R'!$A$4:$V$4,0),FALSE),0)</f>
        <v>0</v>
      </c>
      <c r="Q295" s="217">
        <f>+IFERROR(VLOOKUP($B295,'[5]TD L-&gt;R'!$A$4:$V$8,MATCH(Q$283,'[5]TD L-&gt;R'!$A$4:$V$4,0),FALSE),0)</f>
        <v>0</v>
      </c>
      <c r="R295" s="217">
        <f>+IFERROR(VLOOKUP($B295,'[5]TD L-&gt;R'!$A$4:$V$8,MATCH(R$283,'[5]TD L-&gt;R'!$A$4:$V$4,0),FALSE),0)</f>
        <v>0</v>
      </c>
      <c r="S295" s="217">
        <f>+IFERROR(VLOOKUP($B295,'[5]TD L-&gt;R'!$A$4:$V$8,MATCH(S$283,'[5]TD L-&gt;R'!$A$4:$V$4,0),FALSE),0)</f>
        <v>0</v>
      </c>
      <c r="T295" s="217">
        <f>+IFERROR(VLOOKUP($B295,'[5]TD L-&gt;R'!$A$4:$V$8,MATCH(T$283,'[5]TD L-&gt;R'!$A$4:$V$4,0),FALSE),0)</f>
        <v>0</v>
      </c>
      <c r="U295" s="217">
        <f>+IFERROR(VLOOKUP($B295,'[5]TD L-&gt;R'!$A$4:$V$8,MATCH(U$283,'[5]TD L-&gt;R'!$A$4:$V$4,0),FALSE),0)</f>
        <v>0</v>
      </c>
      <c r="V295" s="217">
        <f>+IFERROR(VLOOKUP($B295,'[5]TD L-&gt;R'!$A$4:$V$8,MATCH(V$283,'[5]TD L-&gt;R'!$A$4:$V$4,0),FALSE),0)</f>
        <v>0</v>
      </c>
      <c r="W295" s="217">
        <f>+IFERROR(VLOOKUP($B295,'[5]TD L-&gt;R'!$A$4:$V$8,MATCH(W$283,'[5]TD L-&gt;R'!$A$4:$V$4,0),FALSE),0)</f>
        <v>0</v>
      </c>
      <c r="X295" s="217">
        <f>+IFERROR(VLOOKUP($B295,'[5]TD L-&gt;R'!$A$4:$V$8,MATCH(X$283,'[5]TD L-&gt;R'!$A$4:$V$4,0),FALSE),0)</f>
        <v>0</v>
      </c>
      <c r="Z295" s="214">
        <v>26</v>
      </c>
      <c r="AA295" s="219" t="s">
        <v>63</v>
      </c>
      <c r="AB295" s="216">
        <f>+IFERROR(VLOOKUP($Z295,'[5]TD L-&gt;R'!$A$15:$V$19,MATCH(AB$283,'[5]TD L-&gt;R'!$A$15:$V$15,0),FALSE),0)</f>
        <v>0</v>
      </c>
      <c r="AC295" s="217">
        <f>+IFERROR(VLOOKUP($Z295,'[5]TD L-&gt;R'!$A$15:$V$19,MATCH(AC$283,'[5]TD L-&gt;R'!$A$15:$V$15,0),FALSE),0)</f>
        <v>0</v>
      </c>
      <c r="AD295" s="217">
        <f>+IFERROR(VLOOKUP($Z295,'[5]TD L-&gt;R'!$A$15:$V$19,MATCH(AD$283,'[5]TD L-&gt;R'!$A$15:$V$15,0),FALSE),0)</f>
        <v>0</v>
      </c>
      <c r="AE295" s="217">
        <f>+IFERROR(VLOOKUP($Z295,'[5]TD L-&gt;R'!$A$15:$V$19,MATCH(AE$283,'[5]TD L-&gt;R'!$A$15:$V$15,0),FALSE),0)</f>
        <v>0</v>
      </c>
      <c r="AF295" s="217">
        <f>+IFERROR(VLOOKUP($Z295,'[5]TD L-&gt;R'!$A$15:$V$19,MATCH(AF$283,'[5]TD L-&gt;R'!$A$15:$V$15,0),FALSE),0)</f>
        <v>0</v>
      </c>
      <c r="AG295" s="217">
        <f>+IFERROR(VLOOKUP($Z295,'[5]TD L-&gt;R'!$A$15:$V$19,MATCH(AG$283,'[5]TD L-&gt;R'!$A$15:$V$15,0),FALSE),0)</f>
        <v>0</v>
      </c>
      <c r="AH295" s="217">
        <f>+IFERROR(VLOOKUP($Z295,'[5]TD L-&gt;R'!$A$15:$V$19,MATCH(AH$283,'[5]TD L-&gt;R'!$A$15:$V$15,0),FALSE),0)</f>
        <v>0</v>
      </c>
      <c r="AI295" s="217">
        <f>+IFERROR(VLOOKUP($Z295,'[5]TD L-&gt;R'!$A$15:$V$19,MATCH(AI$283,'[5]TD L-&gt;R'!$A$15:$V$15,0),FALSE),0)</f>
        <v>0</v>
      </c>
      <c r="AJ295" s="217">
        <f>+IFERROR(VLOOKUP($Z295,'[5]TD L-&gt;R'!$A$15:$V$19,MATCH(AJ$283,'[5]TD L-&gt;R'!$A$15:$V$15,0),FALSE),0)</f>
        <v>0</v>
      </c>
      <c r="AK295" s="217">
        <f>+IFERROR(VLOOKUP($Z295,'[5]TD L-&gt;R'!$A$15:$V$19,MATCH(AK$283,'[5]TD L-&gt;R'!$A$15:$V$15,0),FALSE),0)</f>
        <v>0</v>
      </c>
      <c r="AL295" s="217">
        <f>+IFERROR(VLOOKUP($Z295,'[5]TD L-&gt;R'!$A$15:$V$19,MATCH(AL$283,'[5]TD L-&gt;R'!$A$15:$V$15,0),FALSE),0)</f>
        <v>0</v>
      </c>
      <c r="AM295" s="217">
        <f>+IFERROR(VLOOKUP($Z295,'[5]TD L-&gt;R'!$A$15:$V$19,MATCH(AM$283,'[5]TD L-&gt;R'!$A$15:$V$15,0),FALSE),0)</f>
        <v>0</v>
      </c>
      <c r="AN295" s="217">
        <f>+IFERROR(VLOOKUP($Z295,'[5]TD L-&gt;R'!$A$15:$V$19,MATCH(AN$283,'[5]TD L-&gt;R'!$A$15:$V$15,0),FALSE),0)</f>
        <v>0</v>
      </c>
      <c r="AO295" s="217">
        <f>+IFERROR(VLOOKUP($Z295,'[5]TD L-&gt;R'!$A$15:$V$19,MATCH(AO$283,'[5]TD L-&gt;R'!$A$15:$V$15,0),FALSE),0)</f>
        <v>0</v>
      </c>
      <c r="AP295" s="217">
        <f>+IFERROR(VLOOKUP($Z295,'[5]TD L-&gt;R'!$A$15:$V$19,MATCH(AP$283,'[5]TD L-&gt;R'!$A$15:$V$15,0),FALSE),0)</f>
        <v>0</v>
      </c>
      <c r="AQ295" s="217">
        <f>+IFERROR(VLOOKUP($Z295,'[5]TD L-&gt;R'!$A$15:$V$19,MATCH(AQ$283,'[5]TD L-&gt;R'!$A$15:$V$15,0),FALSE),0)</f>
        <v>0</v>
      </c>
      <c r="AR295" s="217">
        <f>+IFERROR(VLOOKUP($Z295,'[5]TD L-&gt;R'!$A$15:$V$19,MATCH(AR$283,'[5]TD L-&gt;R'!$A$15:$V$15,0),FALSE),0)</f>
        <v>0</v>
      </c>
      <c r="AS295" s="217">
        <f>+IFERROR(VLOOKUP($Z295,'[5]TD L-&gt;R'!$A$15:$V$19,MATCH(AS$283,'[5]TD L-&gt;R'!$A$15:$V$15,0),FALSE),0)</f>
        <v>0</v>
      </c>
      <c r="AT295" s="217">
        <f>+IFERROR(VLOOKUP($Z295,'[5]TD L-&gt;R'!$A$15:$V$19,MATCH(AT$283,'[5]TD L-&gt;R'!$A$15:$V$15,0),FALSE),0)</f>
        <v>0</v>
      </c>
      <c r="AU295" s="217">
        <f>+IFERROR(VLOOKUP($Z295,'[5]TD L-&gt;R'!$A$15:$V$19,MATCH(AU$283,'[5]TD L-&gt;R'!$A$15:$V$15,0),FALSE),0)</f>
        <v>0</v>
      </c>
      <c r="AV295" s="217">
        <f>+IFERROR(VLOOKUP($Z295,'[5]TD L-&gt;R'!$A$15:$V$19,MATCH(AV$283,'[5]TD L-&gt;R'!$A$15:$V$15,0),FALSE),0)</f>
        <v>0</v>
      </c>
    </row>
    <row r="296" spans="2:48" x14ac:dyDescent="0.3">
      <c r="B296" s="214">
        <v>28</v>
      </c>
      <c r="C296" s="219" t="s">
        <v>64</v>
      </c>
      <c r="D296" s="216">
        <f>+IFERROR(VLOOKUP($B296,'[5]TD L-&gt;R'!$A$4:$V$8,MATCH(D$283,'[5]TD L-&gt;R'!$A$4:$V$4,0),FALSE),0)</f>
        <v>0</v>
      </c>
      <c r="E296" s="217">
        <f>+IFERROR(VLOOKUP($B296,'[5]TD L-&gt;R'!$A$4:$V$8,MATCH(E$283,'[5]TD L-&gt;R'!$A$4:$V$4,0),FALSE),0)</f>
        <v>0</v>
      </c>
      <c r="F296" s="217">
        <f>+IFERROR(VLOOKUP($B296,'[5]TD L-&gt;R'!$A$4:$V$8,MATCH(F$283,'[5]TD L-&gt;R'!$A$4:$V$4,0),FALSE),0)</f>
        <v>0</v>
      </c>
      <c r="G296" s="217">
        <f>+IFERROR(VLOOKUP($B296,'[5]TD L-&gt;R'!$A$4:$V$8,MATCH(G$283,'[5]TD L-&gt;R'!$A$4:$V$4,0),FALSE),0)</f>
        <v>0</v>
      </c>
      <c r="H296" s="217">
        <f>+IFERROR(VLOOKUP($B296,'[5]TD L-&gt;R'!$A$4:$V$8,MATCH(H$283,'[5]TD L-&gt;R'!$A$4:$V$4,0),FALSE),0)</f>
        <v>0</v>
      </c>
      <c r="I296" s="217">
        <f>+IFERROR(VLOOKUP($B296,'[5]TD L-&gt;R'!$A$4:$V$8,MATCH(I$283,'[5]TD L-&gt;R'!$A$4:$V$4,0),FALSE),0)</f>
        <v>0</v>
      </c>
      <c r="J296" s="217">
        <f>+IFERROR(VLOOKUP($B296,'[5]TD L-&gt;R'!$A$4:$V$8,MATCH(J$283,'[5]TD L-&gt;R'!$A$4:$V$4,0),FALSE),0)</f>
        <v>0</v>
      </c>
      <c r="K296" s="217">
        <f>+IFERROR(VLOOKUP($B296,'[5]TD L-&gt;R'!$A$4:$V$8,MATCH(K$283,'[5]TD L-&gt;R'!$A$4:$V$4,0),FALSE),0)</f>
        <v>0</v>
      </c>
      <c r="L296" s="217">
        <f>+IFERROR(VLOOKUP($B296,'[5]TD L-&gt;R'!$A$4:$V$8,MATCH(L$283,'[5]TD L-&gt;R'!$A$4:$V$4,0),FALSE),0)</f>
        <v>0</v>
      </c>
      <c r="M296" s="217">
        <f>+IFERROR(VLOOKUP($B296,'[5]TD L-&gt;R'!$A$4:$V$8,MATCH(M$283,'[5]TD L-&gt;R'!$A$4:$V$4,0),FALSE),0)</f>
        <v>0</v>
      </c>
      <c r="N296" s="217">
        <f>+IFERROR(VLOOKUP($B296,'[5]TD L-&gt;R'!$A$4:$V$8,MATCH(N$283,'[5]TD L-&gt;R'!$A$4:$V$4,0),FALSE),0)</f>
        <v>0</v>
      </c>
      <c r="O296" s="217">
        <f>+IFERROR(VLOOKUP($B296,'[5]TD L-&gt;R'!$A$4:$V$8,MATCH(O$283,'[5]TD L-&gt;R'!$A$4:$V$4,0),FALSE),0)</f>
        <v>0</v>
      </c>
      <c r="P296" s="217">
        <f>+IFERROR(VLOOKUP($B296,'[5]TD L-&gt;R'!$A$4:$V$8,MATCH(P$283,'[5]TD L-&gt;R'!$A$4:$V$4,0),FALSE),0)</f>
        <v>0</v>
      </c>
      <c r="Q296" s="217">
        <f>+IFERROR(VLOOKUP($B296,'[5]TD L-&gt;R'!$A$4:$V$8,MATCH(Q$283,'[5]TD L-&gt;R'!$A$4:$V$4,0),FALSE),0)</f>
        <v>0</v>
      </c>
      <c r="R296" s="217">
        <f>+IFERROR(VLOOKUP($B296,'[5]TD L-&gt;R'!$A$4:$V$8,MATCH(R$283,'[5]TD L-&gt;R'!$A$4:$V$4,0),FALSE),0)</f>
        <v>0</v>
      </c>
      <c r="S296" s="217">
        <f>+IFERROR(VLOOKUP($B296,'[5]TD L-&gt;R'!$A$4:$V$8,MATCH(S$283,'[5]TD L-&gt;R'!$A$4:$V$4,0),FALSE),0)</f>
        <v>0</v>
      </c>
      <c r="T296" s="217">
        <f>+IFERROR(VLOOKUP($B296,'[5]TD L-&gt;R'!$A$4:$V$8,MATCH(T$283,'[5]TD L-&gt;R'!$A$4:$V$4,0),FALSE),0)</f>
        <v>0</v>
      </c>
      <c r="U296" s="217">
        <f>+IFERROR(VLOOKUP($B296,'[5]TD L-&gt;R'!$A$4:$V$8,MATCH(U$283,'[5]TD L-&gt;R'!$A$4:$V$4,0),FALSE),0)</f>
        <v>0</v>
      </c>
      <c r="V296" s="217">
        <f>+IFERROR(VLOOKUP($B296,'[5]TD L-&gt;R'!$A$4:$V$8,MATCH(V$283,'[5]TD L-&gt;R'!$A$4:$V$4,0),FALSE),0)</f>
        <v>0</v>
      </c>
      <c r="W296" s="217">
        <f>+IFERROR(VLOOKUP($B296,'[5]TD L-&gt;R'!$A$4:$V$8,MATCH(W$283,'[5]TD L-&gt;R'!$A$4:$V$4,0),FALSE),0)</f>
        <v>0</v>
      </c>
      <c r="X296" s="217">
        <f>+IFERROR(VLOOKUP($B296,'[5]TD L-&gt;R'!$A$4:$V$8,MATCH(X$283,'[5]TD L-&gt;R'!$A$4:$V$4,0),FALSE),0)</f>
        <v>0</v>
      </c>
      <c r="Z296" s="214">
        <v>28</v>
      </c>
      <c r="AA296" s="219" t="s">
        <v>64</v>
      </c>
      <c r="AB296" s="216">
        <f>+IFERROR(VLOOKUP($Z296,'[5]TD L-&gt;R'!$A$15:$V$19,MATCH(AB$283,'[5]TD L-&gt;R'!$A$15:$V$15,0),FALSE),0)</f>
        <v>0</v>
      </c>
      <c r="AC296" s="217">
        <f>+IFERROR(VLOOKUP($Z296,'[5]TD L-&gt;R'!$A$15:$V$19,MATCH(AC$283,'[5]TD L-&gt;R'!$A$15:$V$15,0),FALSE),0)</f>
        <v>0</v>
      </c>
      <c r="AD296" s="217">
        <f>+IFERROR(VLOOKUP($Z296,'[5]TD L-&gt;R'!$A$15:$V$19,MATCH(AD$283,'[5]TD L-&gt;R'!$A$15:$V$15,0),FALSE),0)</f>
        <v>0</v>
      </c>
      <c r="AE296" s="217">
        <f>+IFERROR(VLOOKUP($Z296,'[5]TD L-&gt;R'!$A$15:$V$19,MATCH(AE$283,'[5]TD L-&gt;R'!$A$15:$V$15,0),FALSE),0)</f>
        <v>0</v>
      </c>
      <c r="AF296" s="217">
        <f>+IFERROR(VLOOKUP($Z296,'[5]TD L-&gt;R'!$A$15:$V$19,MATCH(AF$283,'[5]TD L-&gt;R'!$A$15:$V$15,0),FALSE),0)</f>
        <v>0</v>
      </c>
      <c r="AG296" s="217">
        <f>+IFERROR(VLOOKUP($Z296,'[5]TD L-&gt;R'!$A$15:$V$19,MATCH(AG$283,'[5]TD L-&gt;R'!$A$15:$V$15,0),FALSE),0)</f>
        <v>0</v>
      </c>
      <c r="AH296" s="217">
        <f>+IFERROR(VLOOKUP($Z296,'[5]TD L-&gt;R'!$A$15:$V$19,MATCH(AH$283,'[5]TD L-&gt;R'!$A$15:$V$15,0),FALSE),0)</f>
        <v>0</v>
      </c>
      <c r="AI296" s="217">
        <f>+IFERROR(VLOOKUP($Z296,'[5]TD L-&gt;R'!$A$15:$V$19,MATCH(AI$283,'[5]TD L-&gt;R'!$A$15:$V$15,0),FALSE),0)</f>
        <v>0</v>
      </c>
      <c r="AJ296" s="217">
        <f>+IFERROR(VLOOKUP($Z296,'[5]TD L-&gt;R'!$A$15:$V$19,MATCH(AJ$283,'[5]TD L-&gt;R'!$A$15:$V$15,0),FALSE),0)</f>
        <v>0</v>
      </c>
      <c r="AK296" s="217">
        <f>+IFERROR(VLOOKUP($Z296,'[5]TD L-&gt;R'!$A$15:$V$19,MATCH(AK$283,'[5]TD L-&gt;R'!$A$15:$V$15,0),FALSE),0)</f>
        <v>0</v>
      </c>
      <c r="AL296" s="217">
        <f>+IFERROR(VLOOKUP($Z296,'[5]TD L-&gt;R'!$A$15:$V$19,MATCH(AL$283,'[5]TD L-&gt;R'!$A$15:$V$15,0),FALSE),0)</f>
        <v>0</v>
      </c>
      <c r="AM296" s="217">
        <f>+IFERROR(VLOOKUP($Z296,'[5]TD L-&gt;R'!$A$15:$V$19,MATCH(AM$283,'[5]TD L-&gt;R'!$A$15:$V$15,0),FALSE),0)</f>
        <v>0</v>
      </c>
      <c r="AN296" s="217">
        <f>+IFERROR(VLOOKUP($Z296,'[5]TD L-&gt;R'!$A$15:$V$19,MATCH(AN$283,'[5]TD L-&gt;R'!$A$15:$V$15,0),FALSE),0)</f>
        <v>0</v>
      </c>
      <c r="AO296" s="217">
        <f>+IFERROR(VLOOKUP($Z296,'[5]TD L-&gt;R'!$A$15:$V$19,MATCH(AO$283,'[5]TD L-&gt;R'!$A$15:$V$15,0),FALSE),0)</f>
        <v>0</v>
      </c>
      <c r="AP296" s="217">
        <f>+IFERROR(VLOOKUP($Z296,'[5]TD L-&gt;R'!$A$15:$V$19,MATCH(AP$283,'[5]TD L-&gt;R'!$A$15:$V$15,0),FALSE),0)</f>
        <v>0</v>
      </c>
      <c r="AQ296" s="217">
        <f>+IFERROR(VLOOKUP($Z296,'[5]TD L-&gt;R'!$A$15:$V$19,MATCH(AQ$283,'[5]TD L-&gt;R'!$A$15:$V$15,0),FALSE),0)</f>
        <v>0</v>
      </c>
      <c r="AR296" s="217">
        <f>+IFERROR(VLOOKUP($Z296,'[5]TD L-&gt;R'!$A$15:$V$19,MATCH(AR$283,'[5]TD L-&gt;R'!$A$15:$V$15,0),FALSE),0)</f>
        <v>0</v>
      </c>
      <c r="AS296" s="217">
        <f>+IFERROR(VLOOKUP($Z296,'[5]TD L-&gt;R'!$A$15:$V$19,MATCH(AS$283,'[5]TD L-&gt;R'!$A$15:$V$15,0),FALSE),0)</f>
        <v>0</v>
      </c>
      <c r="AT296" s="217">
        <f>+IFERROR(VLOOKUP($Z296,'[5]TD L-&gt;R'!$A$15:$V$19,MATCH(AT$283,'[5]TD L-&gt;R'!$A$15:$V$15,0),FALSE),0)</f>
        <v>0</v>
      </c>
      <c r="AU296" s="217">
        <f>+IFERROR(VLOOKUP($Z296,'[5]TD L-&gt;R'!$A$15:$V$19,MATCH(AU$283,'[5]TD L-&gt;R'!$A$15:$V$15,0),FALSE),0)</f>
        <v>0</v>
      </c>
      <c r="AV296" s="217">
        <f>+IFERROR(VLOOKUP($Z296,'[5]TD L-&gt;R'!$A$15:$V$19,MATCH(AV$283,'[5]TD L-&gt;R'!$A$15:$V$15,0),FALSE),0)</f>
        <v>0</v>
      </c>
    </row>
    <row r="297" spans="2:48" x14ac:dyDescent="0.3">
      <c r="B297" s="214">
        <v>29</v>
      </c>
      <c r="C297" s="219" t="s">
        <v>65</v>
      </c>
      <c r="D297" s="216">
        <f>+IFERROR(VLOOKUP($B297,'[5]TD L-&gt;R'!$A$4:$V$8,MATCH(D$283,'[5]TD L-&gt;R'!$A$4:$V$4,0),FALSE),0)</f>
        <v>0</v>
      </c>
      <c r="E297" s="217">
        <f>+IFERROR(VLOOKUP($B297,'[5]TD L-&gt;R'!$A$4:$V$8,MATCH(E$283,'[5]TD L-&gt;R'!$A$4:$V$4,0),FALSE),0)</f>
        <v>0</v>
      </c>
      <c r="F297" s="217">
        <f>+IFERROR(VLOOKUP($B297,'[5]TD L-&gt;R'!$A$4:$V$8,MATCH(F$283,'[5]TD L-&gt;R'!$A$4:$V$4,0),FALSE),0)</f>
        <v>0</v>
      </c>
      <c r="G297" s="217">
        <f>+IFERROR(VLOOKUP($B297,'[5]TD L-&gt;R'!$A$4:$V$8,MATCH(G$283,'[5]TD L-&gt;R'!$A$4:$V$4,0),FALSE),0)</f>
        <v>0</v>
      </c>
      <c r="H297" s="217">
        <f>+IFERROR(VLOOKUP($B297,'[5]TD L-&gt;R'!$A$4:$V$8,MATCH(H$283,'[5]TD L-&gt;R'!$A$4:$V$4,0),FALSE),0)</f>
        <v>0</v>
      </c>
      <c r="I297" s="217">
        <f>+IFERROR(VLOOKUP($B297,'[5]TD L-&gt;R'!$A$4:$V$8,MATCH(I$283,'[5]TD L-&gt;R'!$A$4:$V$4,0),FALSE),0)</f>
        <v>0</v>
      </c>
      <c r="J297" s="217">
        <f>+IFERROR(VLOOKUP($B297,'[5]TD L-&gt;R'!$A$4:$V$8,MATCH(J$283,'[5]TD L-&gt;R'!$A$4:$V$4,0),FALSE),0)</f>
        <v>0</v>
      </c>
      <c r="K297" s="217">
        <f>+IFERROR(VLOOKUP($B297,'[5]TD L-&gt;R'!$A$4:$V$8,MATCH(K$283,'[5]TD L-&gt;R'!$A$4:$V$4,0),FALSE),0)</f>
        <v>0</v>
      </c>
      <c r="L297" s="217">
        <f>+IFERROR(VLOOKUP($B297,'[5]TD L-&gt;R'!$A$4:$V$8,MATCH(L$283,'[5]TD L-&gt;R'!$A$4:$V$4,0),FALSE),0)</f>
        <v>0</v>
      </c>
      <c r="M297" s="217">
        <f>+IFERROR(VLOOKUP($B297,'[5]TD L-&gt;R'!$A$4:$V$8,MATCH(M$283,'[5]TD L-&gt;R'!$A$4:$V$4,0),FALSE),0)</f>
        <v>0</v>
      </c>
      <c r="N297" s="217">
        <f>+IFERROR(VLOOKUP($B297,'[5]TD L-&gt;R'!$A$4:$V$8,MATCH(N$283,'[5]TD L-&gt;R'!$A$4:$V$4,0),FALSE),0)</f>
        <v>0</v>
      </c>
      <c r="O297" s="217">
        <f>+IFERROR(VLOOKUP($B297,'[5]TD L-&gt;R'!$A$4:$V$8,MATCH(O$283,'[5]TD L-&gt;R'!$A$4:$V$4,0),FALSE),0)</f>
        <v>0</v>
      </c>
      <c r="P297" s="217">
        <f>+IFERROR(VLOOKUP($B297,'[5]TD L-&gt;R'!$A$4:$V$8,MATCH(P$283,'[5]TD L-&gt;R'!$A$4:$V$4,0),FALSE),0)</f>
        <v>0</v>
      </c>
      <c r="Q297" s="217">
        <f>+IFERROR(VLOOKUP($B297,'[5]TD L-&gt;R'!$A$4:$V$8,MATCH(Q$283,'[5]TD L-&gt;R'!$A$4:$V$4,0),FALSE),0)</f>
        <v>0</v>
      </c>
      <c r="R297" s="217">
        <f>+IFERROR(VLOOKUP($B297,'[5]TD L-&gt;R'!$A$4:$V$8,MATCH(R$283,'[5]TD L-&gt;R'!$A$4:$V$4,0),FALSE),0)</f>
        <v>0</v>
      </c>
      <c r="S297" s="217">
        <f>+IFERROR(VLOOKUP($B297,'[5]TD L-&gt;R'!$A$4:$V$8,MATCH(S$283,'[5]TD L-&gt;R'!$A$4:$V$4,0),FALSE),0)</f>
        <v>0</v>
      </c>
      <c r="T297" s="217">
        <f>+IFERROR(VLOOKUP($B297,'[5]TD L-&gt;R'!$A$4:$V$8,MATCH(T$283,'[5]TD L-&gt;R'!$A$4:$V$4,0),FALSE),0)</f>
        <v>0</v>
      </c>
      <c r="U297" s="217">
        <f>+IFERROR(VLOOKUP($B297,'[5]TD L-&gt;R'!$A$4:$V$8,MATCH(U$283,'[5]TD L-&gt;R'!$A$4:$V$4,0),FALSE),0)</f>
        <v>0</v>
      </c>
      <c r="V297" s="217">
        <f>+IFERROR(VLOOKUP($B297,'[5]TD L-&gt;R'!$A$4:$V$8,MATCH(V$283,'[5]TD L-&gt;R'!$A$4:$V$4,0),FALSE),0)</f>
        <v>0</v>
      </c>
      <c r="W297" s="217">
        <f>+IFERROR(VLOOKUP($B297,'[5]TD L-&gt;R'!$A$4:$V$8,MATCH(W$283,'[5]TD L-&gt;R'!$A$4:$V$4,0),FALSE),0)</f>
        <v>0</v>
      </c>
      <c r="X297" s="217">
        <f>+IFERROR(VLOOKUP($B297,'[5]TD L-&gt;R'!$A$4:$V$8,MATCH(X$283,'[5]TD L-&gt;R'!$A$4:$V$4,0),FALSE),0)</f>
        <v>0</v>
      </c>
      <c r="Z297" s="214">
        <v>29</v>
      </c>
      <c r="AA297" s="219" t="s">
        <v>65</v>
      </c>
      <c r="AB297" s="216">
        <f>+IFERROR(VLOOKUP($Z297,'[5]TD L-&gt;R'!$A$15:$V$19,MATCH(AB$283,'[5]TD L-&gt;R'!$A$15:$V$15,0),FALSE),0)</f>
        <v>0</v>
      </c>
      <c r="AC297" s="217">
        <f>+IFERROR(VLOOKUP($Z297,'[5]TD L-&gt;R'!$A$15:$V$19,MATCH(AC$283,'[5]TD L-&gt;R'!$A$15:$V$15,0),FALSE),0)</f>
        <v>0</v>
      </c>
      <c r="AD297" s="217">
        <f>+IFERROR(VLOOKUP($Z297,'[5]TD L-&gt;R'!$A$15:$V$19,MATCH(AD$283,'[5]TD L-&gt;R'!$A$15:$V$15,0),FALSE),0)</f>
        <v>0</v>
      </c>
      <c r="AE297" s="217">
        <f>+IFERROR(VLOOKUP($Z297,'[5]TD L-&gt;R'!$A$15:$V$19,MATCH(AE$283,'[5]TD L-&gt;R'!$A$15:$V$15,0),FALSE),0)</f>
        <v>0</v>
      </c>
      <c r="AF297" s="217">
        <f>+IFERROR(VLOOKUP($Z297,'[5]TD L-&gt;R'!$A$15:$V$19,MATCH(AF$283,'[5]TD L-&gt;R'!$A$15:$V$15,0),FALSE),0)</f>
        <v>0</v>
      </c>
      <c r="AG297" s="217">
        <f>+IFERROR(VLOOKUP($Z297,'[5]TD L-&gt;R'!$A$15:$V$19,MATCH(AG$283,'[5]TD L-&gt;R'!$A$15:$V$15,0),FALSE),0)</f>
        <v>0</v>
      </c>
      <c r="AH297" s="217">
        <f>+IFERROR(VLOOKUP($Z297,'[5]TD L-&gt;R'!$A$15:$V$19,MATCH(AH$283,'[5]TD L-&gt;R'!$A$15:$V$15,0),FALSE),0)</f>
        <v>0</v>
      </c>
      <c r="AI297" s="217">
        <f>+IFERROR(VLOOKUP($Z297,'[5]TD L-&gt;R'!$A$15:$V$19,MATCH(AI$283,'[5]TD L-&gt;R'!$A$15:$V$15,0),FALSE),0)</f>
        <v>0</v>
      </c>
      <c r="AJ297" s="217">
        <f>+IFERROR(VLOOKUP($Z297,'[5]TD L-&gt;R'!$A$15:$V$19,MATCH(AJ$283,'[5]TD L-&gt;R'!$A$15:$V$15,0),FALSE),0)</f>
        <v>0</v>
      </c>
      <c r="AK297" s="217">
        <f>+IFERROR(VLOOKUP($Z297,'[5]TD L-&gt;R'!$A$15:$V$19,MATCH(AK$283,'[5]TD L-&gt;R'!$A$15:$V$15,0),FALSE),0)</f>
        <v>0</v>
      </c>
      <c r="AL297" s="217">
        <f>+IFERROR(VLOOKUP($Z297,'[5]TD L-&gt;R'!$A$15:$V$19,MATCH(AL$283,'[5]TD L-&gt;R'!$A$15:$V$15,0),FALSE),0)</f>
        <v>0</v>
      </c>
      <c r="AM297" s="217">
        <f>+IFERROR(VLOOKUP($Z297,'[5]TD L-&gt;R'!$A$15:$V$19,MATCH(AM$283,'[5]TD L-&gt;R'!$A$15:$V$15,0),FALSE),0)</f>
        <v>0</v>
      </c>
      <c r="AN297" s="217">
        <f>+IFERROR(VLOOKUP($Z297,'[5]TD L-&gt;R'!$A$15:$V$19,MATCH(AN$283,'[5]TD L-&gt;R'!$A$15:$V$15,0),FALSE),0)</f>
        <v>0</v>
      </c>
      <c r="AO297" s="217">
        <f>+IFERROR(VLOOKUP($Z297,'[5]TD L-&gt;R'!$A$15:$V$19,MATCH(AO$283,'[5]TD L-&gt;R'!$A$15:$V$15,0),FALSE),0)</f>
        <v>0</v>
      </c>
      <c r="AP297" s="217">
        <f>+IFERROR(VLOOKUP($Z297,'[5]TD L-&gt;R'!$A$15:$V$19,MATCH(AP$283,'[5]TD L-&gt;R'!$A$15:$V$15,0),FALSE),0)</f>
        <v>0</v>
      </c>
      <c r="AQ297" s="217">
        <f>+IFERROR(VLOOKUP($Z297,'[5]TD L-&gt;R'!$A$15:$V$19,MATCH(AQ$283,'[5]TD L-&gt;R'!$A$15:$V$15,0),FALSE),0)</f>
        <v>0</v>
      </c>
      <c r="AR297" s="217">
        <f>+IFERROR(VLOOKUP($Z297,'[5]TD L-&gt;R'!$A$15:$V$19,MATCH(AR$283,'[5]TD L-&gt;R'!$A$15:$V$15,0),FALSE),0)</f>
        <v>0</v>
      </c>
      <c r="AS297" s="217">
        <f>+IFERROR(VLOOKUP($Z297,'[5]TD L-&gt;R'!$A$15:$V$19,MATCH(AS$283,'[5]TD L-&gt;R'!$A$15:$V$15,0),FALSE),0)</f>
        <v>0</v>
      </c>
      <c r="AT297" s="217">
        <f>+IFERROR(VLOOKUP($Z297,'[5]TD L-&gt;R'!$A$15:$V$19,MATCH(AT$283,'[5]TD L-&gt;R'!$A$15:$V$15,0),FALSE),0)</f>
        <v>0</v>
      </c>
      <c r="AU297" s="217">
        <f>+IFERROR(VLOOKUP($Z297,'[5]TD L-&gt;R'!$A$15:$V$19,MATCH(AU$283,'[5]TD L-&gt;R'!$A$15:$V$15,0),FALSE),0)</f>
        <v>0</v>
      </c>
      <c r="AV297" s="217">
        <f>+IFERROR(VLOOKUP($Z297,'[5]TD L-&gt;R'!$A$15:$V$19,MATCH(AV$283,'[5]TD L-&gt;R'!$A$15:$V$15,0),FALSE),0)</f>
        <v>0</v>
      </c>
    </row>
    <row r="298" spans="2:48" x14ac:dyDescent="0.3">
      <c r="B298" s="214">
        <v>31</v>
      </c>
      <c r="C298" s="219" t="s">
        <v>66</v>
      </c>
      <c r="D298" s="216">
        <f>+IFERROR(VLOOKUP($B298,'[5]TD L-&gt;R'!$A$4:$V$8,MATCH(D$283,'[5]TD L-&gt;R'!$A$4:$V$4,0),FALSE),0)</f>
        <v>0</v>
      </c>
      <c r="E298" s="217">
        <f>+IFERROR(VLOOKUP($B298,'[5]TD L-&gt;R'!$A$4:$V$8,MATCH(E$283,'[5]TD L-&gt;R'!$A$4:$V$4,0),FALSE),0)</f>
        <v>0</v>
      </c>
      <c r="F298" s="217">
        <f>+IFERROR(VLOOKUP($B298,'[5]TD L-&gt;R'!$A$4:$V$8,MATCH(F$283,'[5]TD L-&gt;R'!$A$4:$V$4,0),FALSE),0)</f>
        <v>0</v>
      </c>
      <c r="G298" s="217">
        <f>+IFERROR(VLOOKUP($B298,'[5]TD L-&gt;R'!$A$4:$V$8,MATCH(G$283,'[5]TD L-&gt;R'!$A$4:$V$4,0),FALSE),0)</f>
        <v>0</v>
      </c>
      <c r="H298" s="217">
        <f>+IFERROR(VLOOKUP($B298,'[5]TD L-&gt;R'!$A$4:$V$8,MATCH(H$283,'[5]TD L-&gt;R'!$A$4:$V$4,0),FALSE),0)</f>
        <v>0</v>
      </c>
      <c r="I298" s="217">
        <f>+IFERROR(VLOOKUP($B298,'[5]TD L-&gt;R'!$A$4:$V$8,MATCH(I$283,'[5]TD L-&gt;R'!$A$4:$V$4,0),FALSE),0)</f>
        <v>0</v>
      </c>
      <c r="J298" s="217">
        <f>+IFERROR(VLOOKUP($B298,'[5]TD L-&gt;R'!$A$4:$V$8,MATCH(J$283,'[5]TD L-&gt;R'!$A$4:$V$4,0),FALSE),0)</f>
        <v>0</v>
      </c>
      <c r="K298" s="217">
        <f>+IFERROR(VLOOKUP($B298,'[5]TD L-&gt;R'!$A$4:$V$8,MATCH(K$283,'[5]TD L-&gt;R'!$A$4:$V$4,0),FALSE),0)</f>
        <v>0</v>
      </c>
      <c r="L298" s="217">
        <f>+IFERROR(VLOOKUP($B298,'[5]TD L-&gt;R'!$A$4:$V$8,MATCH(L$283,'[5]TD L-&gt;R'!$A$4:$V$4,0),FALSE),0)</f>
        <v>0</v>
      </c>
      <c r="M298" s="217">
        <f>+IFERROR(VLOOKUP($B298,'[5]TD L-&gt;R'!$A$4:$V$8,MATCH(M$283,'[5]TD L-&gt;R'!$A$4:$V$4,0),FALSE),0)</f>
        <v>0</v>
      </c>
      <c r="N298" s="217">
        <f>+IFERROR(VLOOKUP($B298,'[5]TD L-&gt;R'!$A$4:$V$8,MATCH(N$283,'[5]TD L-&gt;R'!$A$4:$V$4,0),FALSE),0)</f>
        <v>0</v>
      </c>
      <c r="O298" s="217">
        <f>+IFERROR(VLOOKUP($B298,'[5]TD L-&gt;R'!$A$4:$V$8,MATCH(O$283,'[5]TD L-&gt;R'!$A$4:$V$4,0),FALSE),0)</f>
        <v>0</v>
      </c>
      <c r="P298" s="217">
        <f>+IFERROR(VLOOKUP($B298,'[5]TD L-&gt;R'!$A$4:$V$8,MATCH(P$283,'[5]TD L-&gt;R'!$A$4:$V$4,0),FALSE),0)</f>
        <v>0</v>
      </c>
      <c r="Q298" s="217">
        <f>+IFERROR(VLOOKUP($B298,'[5]TD L-&gt;R'!$A$4:$V$8,MATCH(Q$283,'[5]TD L-&gt;R'!$A$4:$V$4,0),FALSE),0)</f>
        <v>0</v>
      </c>
      <c r="R298" s="217">
        <f>+IFERROR(VLOOKUP($B298,'[5]TD L-&gt;R'!$A$4:$V$8,MATCH(R$283,'[5]TD L-&gt;R'!$A$4:$V$4,0),FALSE),0)</f>
        <v>0</v>
      </c>
      <c r="S298" s="217">
        <f>+IFERROR(VLOOKUP($B298,'[5]TD L-&gt;R'!$A$4:$V$8,MATCH(S$283,'[5]TD L-&gt;R'!$A$4:$V$4,0),FALSE),0)</f>
        <v>0</v>
      </c>
      <c r="T298" s="217">
        <f>+IFERROR(VLOOKUP($B298,'[5]TD L-&gt;R'!$A$4:$V$8,MATCH(T$283,'[5]TD L-&gt;R'!$A$4:$V$4,0),FALSE),0)</f>
        <v>0</v>
      </c>
      <c r="U298" s="217">
        <f>+IFERROR(VLOOKUP($B298,'[5]TD L-&gt;R'!$A$4:$V$8,MATCH(U$283,'[5]TD L-&gt;R'!$A$4:$V$4,0),FALSE),0)</f>
        <v>0</v>
      </c>
      <c r="V298" s="217">
        <f>+IFERROR(VLOOKUP($B298,'[5]TD L-&gt;R'!$A$4:$V$8,MATCH(V$283,'[5]TD L-&gt;R'!$A$4:$V$4,0),FALSE),0)</f>
        <v>0</v>
      </c>
      <c r="W298" s="217">
        <f>+IFERROR(VLOOKUP($B298,'[5]TD L-&gt;R'!$A$4:$V$8,MATCH(W$283,'[5]TD L-&gt;R'!$A$4:$V$4,0),FALSE),0)</f>
        <v>0</v>
      </c>
      <c r="X298" s="217">
        <f>+IFERROR(VLOOKUP($B298,'[5]TD L-&gt;R'!$A$4:$V$8,MATCH(X$283,'[5]TD L-&gt;R'!$A$4:$V$4,0),FALSE),0)</f>
        <v>0</v>
      </c>
      <c r="Z298" s="214">
        <v>31</v>
      </c>
      <c r="AA298" s="219" t="s">
        <v>66</v>
      </c>
      <c r="AB298" s="216">
        <f>+IFERROR(VLOOKUP($Z298,'[5]TD L-&gt;R'!$A$15:$V$19,MATCH(AB$283,'[5]TD L-&gt;R'!$A$15:$V$15,0),FALSE),0)</f>
        <v>0</v>
      </c>
      <c r="AC298" s="217">
        <f>+IFERROR(VLOOKUP($Z298,'[5]TD L-&gt;R'!$A$15:$V$19,MATCH(AC$283,'[5]TD L-&gt;R'!$A$15:$V$15,0),FALSE),0)</f>
        <v>0</v>
      </c>
      <c r="AD298" s="217">
        <f>+IFERROR(VLOOKUP($Z298,'[5]TD L-&gt;R'!$A$15:$V$19,MATCH(AD$283,'[5]TD L-&gt;R'!$A$15:$V$15,0),FALSE),0)</f>
        <v>0</v>
      </c>
      <c r="AE298" s="217">
        <f>+IFERROR(VLOOKUP($Z298,'[5]TD L-&gt;R'!$A$15:$V$19,MATCH(AE$283,'[5]TD L-&gt;R'!$A$15:$V$15,0),FALSE),0)</f>
        <v>0</v>
      </c>
      <c r="AF298" s="217">
        <f>+IFERROR(VLOOKUP($Z298,'[5]TD L-&gt;R'!$A$15:$V$19,MATCH(AF$283,'[5]TD L-&gt;R'!$A$15:$V$15,0),FALSE),0)</f>
        <v>0</v>
      </c>
      <c r="AG298" s="217">
        <f>+IFERROR(VLOOKUP($Z298,'[5]TD L-&gt;R'!$A$15:$V$19,MATCH(AG$283,'[5]TD L-&gt;R'!$A$15:$V$15,0),FALSE),0)</f>
        <v>0</v>
      </c>
      <c r="AH298" s="217">
        <f>+IFERROR(VLOOKUP($Z298,'[5]TD L-&gt;R'!$A$15:$V$19,MATCH(AH$283,'[5]TD L-&gt;R'!$A$15:$V$15,0),FALSE),0)</f>
        <v>0</v>
      </c>
      <c r="AI298" s="217">
        <f>+IFERROR(VLOOKUP($Z298,'[5]TD L-&gt;R'!$A$15:$V$19,MATCH(AI$283,'[5]TD L-&gt;R'!$A$15:$V$15,0),FALSE),0)</f>
        <v>0</v>
      </c>
      <c r="AJ298" s="217">
        <f>+IFERROR(VLOOKUP($Z298,'[5]TD L-&gt;R'!$A$15:$V$19,MATCH(AJ$283,'[5]TD L-&gt;R'!$A$15:$V$15,0),FALSE),0)</f>
        <v>0</v>
      </c>
      <c r="AK298" s="217">
        <f>+IFERROR(VLOOKUP($Z298,'[5]TD L-&gt;R'!$A$15:$V$19,MATCH(AK$283,'[5]TD L-&gt;R'!$A$15:$V$15,0),FALSE),0)</f>
        <v>0</v>
      </c>
      <c r="AL298" s="217">
        <f>+IFERROR(VLOOKUP($Z298,'[5]TD L-&gt;R'!$A$15:$V$19,MATCH(AL$283,'[5]TD L-&gt;R'!$A$15:$V$15,0),FALSE),0)</f>
        <v>0</v>
      </c>
      <c r="AM298" s="217">
        <f>+IFERROR(VLOOKUP($Z298,'[5]TD L-&gt;R'!$A$15:$V$19,MATCH(AM$283,'[5]TD L-&gt;R'!$A$15:$V$15,0),FALSE),0)</f>
        <v>0</v>
      </c>
      <c r="AN298" s="217">
        <f>+IFERROR(VLOOKUP($Z298,'[5]TD L-&gt;R'!$A$15:$V$19,MATCH(AN$283,'[5]TD L-&gt;R'!$A$15:$V$15,0),FALSE),0)</f>
        <v>0</v>
      </c>
      <c r="AO298" s="217">
        <f>+IFERROR(VLOOKUP($Z298,'[5]TD L-&gt;R'!$A$15:$V$19,MATCH(AO$283,'[5]TD L-&gt;R'!$A$15:$V$15,0),FALSE),0)</f>
        <v>0</v>
      </c>
      <c r="AP298" s="217">
        <f>+IFERROR(VLOOKUP($Z298,'[5]TD L-&gt;R'!$A$15:$V$19,MATCH(AP$283,'[5]TD L-&gt;R'!$A$15:$V$15,0),FALSE),0)</f>
        <v>0</v>
      </c>
      <c r="AQ298" s="217">
        <f>+IFERROR(VLOOKUP($Z298,'[5]TD L-&gt;R'!$A$15:$V$19,MATCH(AQ$283,'[5]TD L-&gt;R'!$A$15:$V$15,0),FALSE),0)</f>
        <v>0</v>
      </c>
      <c r="AR298" s="217">
        <f>+IFERROR(VLOOKUP($Z298,'[5]TD L-&gt;R'!$A$15:$V$19,MATCH(AR$283,'[5]TD L-&gt;R'!$A$15:$V$15,0),FALSE),0)</f>
        <v>0</v>
      </c>
      <c r="AS298" s="217">
        <f>+IFERROR(VLOOKUP($Z298,'[5]TD L-&gt;R'!$A$15:$V$19,MATCH(AS$283,'[5]TD L-&gt;R'!$A$15:$V$15,0),FALSE),0)</f>
        <v>0</v>
      </c>
      <c r="AT298" s="217">
        <f>+IFERROR(VLOOKUP($Z298,'[5]TD L-&gt;R'!$A$15:$V$19,MATCH(AT$283,'[5]TD L-&gt;R'!$A$15:$V$15,0),FALSE),0)</f>
        <v>0</v>
      </c>
      <c r="AU298" s="217">
        <f>+IFERROR(VLOOKUP($Z298,'[5]TD L-&gt;R'!$A$15:$V$19,MATCH(AU$283,'[5]TD L-&gt;R'!$A$15:$V$15,0),FALSE),0)</f>
        <v>0</v>
      </c>
      <c r="AV298" s="217">
        <f>+IFERROR(VLOOKUP($Z298,'[5]TD L-&gt;R'!$A$15:$V$19,MATCH(AV$283,'[5]TD L-&gt;R'!$A$15:$V$15,0),FALSE),0)</f>
        <v>0</v>
      </c>
    </row>
    <row r="299" spans="2:48" x14ac:dyDescent="0.3">
      <c r="B299" s="214">
        <v>32</v>
      </c>
      <c r="C299" s="219" t="s">
        <v>67</v>
      </c>
      <c r="D299" s="216">
        <f>+IFERROR(VLOOKUP($B299,'[5]TD L-&gt;R'!$A$4:$V$8,MATCH(D$283,'[5]TD L-&gt;R'!$A$4:$V$4,0),FALSE),0)</f>
        <v>0</v>
      </c>
      <c r="E299" s="217">
        <f>+IFERROR(VLOOKUP($B299,'[5]TD L-&gt;R'!$A$4:$V$8,MATCH(E$283,'[5]TD L-&gt;R'!$A$4:$V$4,0),FALSE),0)</f>
        <v>0</v>
      </c>
      <c r="F299" s="217">
        <f>+IFERROR(VLOOKUP($B299,'[5]TD L-&gt;R'!$A$4:$V$8,MATCH(F$283,'[5]TD L-&gt;R'!$A$4:$V$4,0),FALSE),0)</f>
        <v>0</v>
      </c>
      <c r="G299" s="217">
        <f>+IFERROR(VLOOKUP($B299,'[5]TD L-&gt;R'!$A$4:$V$8,MATCH(G$283,'[5]TD L-&gt;R'!$A$4:$V$4,0),FALSE),0)</f>
        <v>0</v>
      </c>
      <c r="H299" s="217">
        <f>+IFERROR(VLOOKUP($B299,'[5]TD L-&gt;R'!$A$4:$V$8,MATCH(H$283,'[5]TD L-&gt;R'!$A$4:$V$4,0),FALSE),0)</f>
        <v>0</v>
      </c>
      <c r="I299" s="217">
        <f>+IFERROR(VLOOKUP($B299,'[5]TD L-&gt;R'!$A$4:$V$8,MATCH(I$283,'[5]TD L-&gt;R'!$A$4:$V$4,0),FALSE),0)</f>
        <v>0</v>
      </c>
      <c r="J299" s="217">
        <f>+IFERROR(VLOOKUP($B299,'[5]TD L-&gt;R'!$A$4:$V$8,MATCH(J$283,'[5]TD L-&gt;R'!$A$4:$V$4,0),FALSE),0)</f>
        <v>0</v>
      </c>
      <c r="K299" s="217">
        <f>+IFERROR(VLOOKUP($B299,'[5]TD L-&gt;R'!$A$4:$V$8,MATCH(K$283,'[5]TD L-&gt;R'!$A$4:$V$4,0),FALSE),0)</f>
        <v>0</v>
      </c>
      <c r="L299" s="217">
        <f>+IFERROR(VLOOKUP($B299,'[5]TD L-&gt;R'!$A$4:$V$8,MATCH(L$283,'[5]TD L-&gt;R'!$A$4:$V$4,0),FALSE),0)</f>
        <v>0</v>
      </c>
      <c r="M299" s="217">
        <f>+IFERROR(VLOOKUP($B299,'[5]TD L-&gt;R'!$A$4:$V$8,MATCH(M$283,'[5]TD L-&gt;R'!$A$4:$V$4,0),FALSE),0)</f>
        <v>0</v>
      </c>
      <c r="N299" s="217">
        <f>+IFERROR(VLOOKUP($B299,'[5]TD L-&gt;R'!$A$4:$V$8,MATCH(N$283,'[5]TD L-&gt;R'!$A$4:$V$4,0),FALSE),0)</f>
        <v>0</v>
      </c>
      <c r="O299" s="217">
        <f>+IFERROR(VLOOKUP($B299,'[5]TD L-&gt;R'!$A$4:$V$8,MATCH(O$283,'[5]TD L-&gt;R'!$A$4:$V$4,0),FALSE),0)</f>
        <v>0</v>
      </c>
      <c r="P299" s="217">
        <f>+IFERROR(VLOOKUP($B299,'[5]TD L-&gt;R'!$A$4:$V$8,MATCH(P$283,'[5]TD L-&gt;R'!$A$4:$V$4,0),FALSE),0)</f>
        <v>0</v>
      </c>
      <c r="Q299" s="217">
        <f>+IFERROR(VLOOKUP($B299,'[5]TD L-&gt;R'!$A$4:$V$8,MATCH(Q$283,'[5]TD L-&gt;R'!$A$4:$V$4,0),FALSE),0)</f>
        <v>0</v>
      </c>
      <c r="R299" s="217">
        <f>+IFERROR(VLOOKUP($B299,'[5]TD L-&gt;R'!$A$4:$V$8,MATCH(R$283,'[5]TD L-&gt;R'!$A$4:$V$4,0),FALSE),0)</f>
        <v>0</v>
      </c>
      <c r="S299" s="217">
        <f>+IFERROR(VLOOKUP($B299,'[5]TD L-&gt;R'!$A$4:$V$8,MATCH(S$283,'[5]TD L-&gt;R'!$A$4:$V$4,0),FALSE),0)</f>
        <v>0</v>
      </c>
      <c r="T299" s="217">
        <f>+IFERROR(VLOOKUP($B299,'[5]TD L-&gt;R'!$A$4:$V$8,MATCH(T$283,'[5]TD L-&gt;R'!$A$4:$V$4,0),FALSE),0)</f>
        <v>0</v>
      </c>
      <c r="U299" s="217">
        <f>+IFERROR(VLOOKUP($B299,'[5]TD L-&gt;R'!$A$4:$V$8,MATCH(U$283,'[5]TD L-&gt;R'!$A$4:$V$4,0),FALSE),0)</f>
        <v>0</v>
      </c>
      <c r="V299" s="217">
        <f>+IFERROR(VLOOKUP($B299,'[5]TD L-&gt;R'!$A$4:$V$8,MATCH(V$283,'[5]TD L-&gt;R'!$A$4:$V$4,0),FALSE),0)</f>
        <v>0</v>
      </c>
      <c r="W299" s="217">
        <f>+IFERROR(VLOOKUP($B299,'[5]TD L-&gt;R'!$A$4:$V$8,MATCH(W$283,'[5]TD L-&gt;R'!$A$4:$V$4,0),FALSE),0)</f>
        <v>0</v>
      </c>
      <c r="X299" s="217">
        <f>+IFERROR(VLOOKUP($B299,'[5]TD L-&gt;R'!$A$4:$V$8,MATCH(X$283,'[5]TD L-&gt;R'!$A$4:$V$4,0),FALSE),0)</f>
        <v>0</v>
      </c>
      <c r="Z299" s="214">
        <v>32</v>
      </c>
      <c r="AA299" s="219" t="s">
        <v>67</v>
      </c>
      <c r="AB299" s="216">
        <f>+IFERROR(VLOOKUP($Z299,'[5]TD L-&gt;R'!$A$15:$V$19,MATCH(AB$283,'[5]TD L-&gt;R'!$A$15:$V$15,0),FALSE),0)</f>
        <v>0</v>
      </c>
      <c r="AC299" s="217">
        <f>+IFERROR(VLOOKUP($Z299,'[5]TD L-&gt;R'!$A$15:$V$19,MATCH(AC$283,'[5]TD L-&gt;R'!$A$15:$V$15,0),FALSE),0)</f>
        <v>0</v>
      </c>
      <c r="AD299" s="217">
        <f>+IFERROR(VLOOKUP($Z299,'[5]TD L-&gt;R'!$A$15:$V$19,MATCH(AD$283,'[5]TD L-&gt;R'!$A$15:$V$15,0),FALSE),0)</f>
        <v>0</v>
      </c>
      <c r="AE299" s="217">
        <f>+IFERROR(VLOOKUP($Z299,'[5]TD L-&gt;R'!$A$15:$V$19,MATCH(AE$283,'[5]TD L-&gt;R'!$A$15:$V$15,0),FALSE),0)</f>
        <v>0</v>
      </c>
      <c r="AF299" s="217">
        <f>+IFERROR(VLOOKUP($Z299,'[5]TD L-&gt;R'!$A$15:$V$19,MATCH(AF$283,'[5]TD L-&gt;R'!$A$15:$V$15,0),FALSE),0)</f>
        <v>0</v>
      </c>
      <c r="AG299" s="217">
        <f>+IFERROR(VLOOKUP($Z299,'[5]TD L-&gt;R'!$A$15:$V$19,MATCH(AG$283,'[5]TD L-&gt;R'!$A$15:$V$15,0),FALSE),0)</f>
        <v>0</v>
      </c>
      <c r="AH299" s="217">
        <f>+IFERROR(VLOOKUP($Z299,'[5]TD L-&gt;R'!$A$15:$V$19,MATCH(AH$283,'[5]TD L-&gt;R'!$A$15:$V$15,0),FALSE),0)</f>
        <v>0</v>
      </c>
      <c r="AI299" s="217">
        <f>+IFERROR(VLOOKUP($Z299,'[5]TD L-&gt;R'!$A$15:$V$19,MATCH(AI$283,'[5]TD L-&gt;R'!$A$15:$V$15,0),FALSE),0)</f>
        <v>0</v>
      </c>
      <c r="AJ299" s="217">
        <f>+IFERROR(VLOOKUP($Z299,'[5]TD L-&gt;R'!$A$15:$V$19,MATCH(AJ$283,'[5]TD L-&gt;R'!$A$15:$V$15,0),FALSE),0)</f>
        <v>0</v>
      </c>
      <c r="AK299" s="217">
        <f>+IFERROR(VLOOKUP($Z299,'[5]TD L-&gt;R'!$A$15:$V$19,MATCH(AK$283,'[5]TD L-&gt;R'!$A$15:$V$15,0),FALSE),0)</f>
        <v>0</v>
      </c>
      <c r="AL299" s="217">
        <f>+IFERROR(VLOOKUP($Z299,'[5]TD L-&gt;R'!$A$15:$V$19,MATCH(AL$283,'[5]TD L-&gt;R'!$A$15:$V$15,0),FALSE),0)</f>
        <v>0</v>
      </c>
      <c r="AM299" s="217">
        <f>+IFERROR(VLOOKUP($Z299,'[5]TD L-&gt;R'!$A$15:$V$19,MATCH(AM$283,'[5]TD L-&gt;R'!$A$15:$V$15,0),FALSE),0)</f>
        <v>0</v>
      </c>
      <c r="AN299" s="217">
        <f>+IFERROR(VLOOKUP($Z299,'[5]TD L-&gt;R'!$A$15:$V$19,MATCH(AN$283,'[5]TD L-&gt;R'!$A$15:$V$15,0),FALSE),0)</f>
        <v>0</v>
      </c>
      <c r="AO299" s="217">
        <f>+IFERROR(VLOOKUP($Z299,'[5]TD L-&gt;R'!$A$15:$V$19,MATCH(AO$283,'[5]TD L-&gt;R'!$A$15:$V$15,0),FALSE),0)</f>
        <v>0</v>
      </c>
      <c r="AP299" s="217">
        <f>+IFERROR(VLOOKUP($Z299,'[5]TD L-&gt;R'!$A$15:$V$19,MATCH(AP$283,'[5]TD L-&gt;R'!$A$15:$V$15,0),FALSE),0)</f>
        <v>0</v>
      </c>
      <c r="AQ299" s="217">
        <f>+IFERROR(VLOOKUP($Z299,'[5]TD L-&gt;R'!$A$15:$V$19,MATCH(AQ$283,'[5]TD L-&gt;R'!$A$15:$V$15,0),FALSE),0)</f>
        <v>0</v>
      </c>
      <c r="AR299" s="217">
        <f>+IFERROR(VLOOKUP($Z299,'[5]TD L-&gt;R'!$A$15:$V$19,MATCH(AR$283,'[5]TD L-&gt;R'!$A$15:$V$15,0),FALSE),0)</f>
        <v>0</v>
      </c>
      <c r="AS299" s="217">
        <f>+IFERROR(VLOOKUP($Z299,'[5]TD L-&gt;R'!$A$15:$V$19,MATCH(AS$283,'[5]TD L-&gt;R'!$A$15:$V$15,0),FALSE),0)</f>
        <v>0</v>
      </c>
      <c r="AT299" s="217">
        <f>+IFERROR(VLOOKUP($Z299,'[5]TD L-&gt;R'!$A$15:$V$19,MATCH(AT$283,'[5]TD L-&gt;R'!$A$15:$V$15,0),FALSE),0)</f>
        <v>0</v>
      </c>
      <c r="AU299" s="217">
        <f>+IFERROR(VLOOKUP($Z299,'[5]TD L-&gt;R'!$A$15:$V$19,MATCH(AU$283,'[5]TD L-&gt;R'!$A$15:$V$15,0),FALSE),0)</f>
        <v>0</v>
      </c>
      <c r="AV299" s="217">
        <f>+IFERROR(VLOOKUP($Z299,'[5]TD L-&gt;R'!$A$15:$V$19,MATCH(AV$283,'[5]TD L-&gt;R'!$A$15:$V$15,0),FALSE),0)</f>
        <v>0</v>
      </c>
    </row>
    <row r="300" spans="2:48" x14ac:dyDescent="0.3">
      <c r="B300" s="214">
        <v>33</v>
      </c>
      <c r="C300" s="219" t="s">
        <v>68</v>
      </c>
      <c r="D300" s="216">
        <f>+IFERROR(VLOOKUP($B300,'[5]TD L-&gt;R'!$A$4:$V$8,MATCH(D$283,'[5]TD L-&gt;R'!$A$4:$V$4,0),FALSE),0)</f>
        <v>0</v>
      </c>
      <c r="E300" s="217">
        <f>+IFERROR(VLOOKUP($B300,'[5]TD L-&gt;R'!$A$4:$V$8,MATCH(E$283,'[5]TD L-&gt;R'!$A$4:$V$4,0),FALSE),0)</f>
        <v>0</v>
      </c>
      <c r="F300" s="217">
        <f>+IFERROR(VLOOKUP($B300,'[5]TD L-&gt;R'!$A$4:$V$8,MATCH(F$283,'[5]TD L-&gt;R'!$A$4:$V$4,0),FALSE),0)</f>
        <v>0</v>
      </c>
      <c r="G300" s="217">
        <f>+IFERROR(VLOOKUP($B300,'[5]TD L-&gt;R'!$A$4:$V$8,MATCH(G$283,'[5]TD L-&gt;R'!$A$4:$V$4,0),FALSE),0)</f>
        <v>0</v>
      </c>
      <c r="H300" s="217">
        <f>+IFERROR(VLOOKUP($B300,'[5]TD L-&gt;R'!$A$4:$V$8,MATCH(H$283,'[5]TD L-&gt;R'!$A$4:$V$4,0),FALSE),0)</f>
        <v>0</v>
      </c>
      <c r="I300" s="217">
        <f>+IFERROR(VLOOKUP($B300,'[5]TD L-&gt;R'!$A$4:$V$8,MATCH(I$283,'[5]TD L-&gt;R'!$A$4:$V$4,0),FALSE),0)</f>
        <v>0</v>
      </c>
      <c r="J300" s="217">
        <f>+IFERROR(VLOOKUP($B300,'[5]TD L-&gt;R'!$A$4:$V$8,MATCH(J$283,'[5]TD L-&gt;R'!$A$4:$V$4,0),FALSE),0)</f>
        <v>0</v>
      </c>
      <c r="K300" s="217">
        <f>+IFERROR(VLOOKUP($B300,'[5]TD L-&gt;R'!$A$4:$V$8,MATCH(K$283,'[5]TD L-&gt;R'!$A$4:$V$4,0),FALSE),0)</f>
        <v>0</v>
      </c>
      <c r="L300" s="217">
        <f>+IFERROR(VLOOKUP($B300,'[5]TD L-&gt;R'!$A$4:$V$8,MATCH(L$283,'[5]TD L-&gt;R'!$A$4:$V$4,0),FALSE),0)</f>
        <v>0</v>
      </c>
      <c r="M300" s="217">
        <f>+IFERROR(VLOOKUP($B300,'[5]TD L-&gt;R'!$A$4:$V$8,MATCH(M$283,'[5]TD L-&gt;R'!$A$4:$V$4,0),FALSE),0)</f>
        <v>0</v>
      </c>
      <c r="N300" s="217">
        <f>+IFERROR(VLOOKUP($B300,'[5]TD L-&gt;R'!$A$4:$V$8,MATCH(N$283,'[5]TD L-&gt;R'!$A$4:$V$4,0),FALSE),0)</f>
        <v>0</v>
      </c>
      <c r="O300" s="217">
        <f>+IFERROR(VLOOKUP($B300,'[5]TD L-&gt;R'!$A$4:$V$8,MATCH(O$283,'[5]TD L-&gt;R'!$A$4:$V$4,0),FALSE),0)</f>
        <v>0</v>
      </c>
      <c r="P300" s="217">
        <f>+IFERROR(VLOOKUP($B300,'[5]TD L-&gt;R'!$A$4:$V$8,MATCH(P$283,'[5]TD L-&gt;R'!$A$4:$V$4,0),FALSE),0)</f>
        <v>0</v>
      </c>
      <c r="Q300" s="217">
        <f>+IFERROR(VLOOKUP($B300,'[5]TD L-&gt;R'!$A$4:$V$8,MATCH(Q$283,'[5]TD L-&gt;R'!$A$4:$V$4,0),FALSE),0)</f>
        <v>0</v>
      </c>
      <c r="R300" s="217">
        <f>+IFERROR(VLOOKUP($B300,'[5]TD L-&gt;R'!$A$4:$V$8,MATCH(R$283,'[5]TD L-&gt;R'!$A$4:$V$4,0),FALSE),0)</f>
        <v>0</v>
      </c>
      <c r="S300" s="217">
        <f>+IFERROR(VLOOKUP($B300,'[5]TD L-&gt;R'!$A$4:$V$8,MATCH(S$283,'[5]TD L-&gt;R'!$A$4:$V$4,0),FALSE),0)</f>
        <v>0</v>
      </c>
      <c r="T300" s="217">
        <f>+IFERROR(VLOOKUP($B300,'[5]TD L-&gt;R'!$A$4:$V$8,MATCH(T$283,'[5]TD L-&gt;R'!$A$4:$V$4,0),FALSE),0)</f>
        <v>0</v>
      </c>
      <c r="U300" s="217">
        <f>+IFERROR(VLOOKUP($B300,'[5]TD L-&gt;R'!$A$4:$V$8,MATCH(U$283,'[5]TD L-&gt;R'!$A$4:$V$4,0),FALSE),0)</f>
        <v>0</v>
      </c>
      <c r="V300" s="217">
        <f>+IFERROR(VLOOKUP($B300,'[5]TD L-&gt;R'!$A$4:$V$8,MATCH(V$283,'[5]TD L-&gt;R'!$A$4:$V$4,0),FALSE),0)</f>
        <v>0</v>
      </c>
      <c r="W300" s="217">
        <f>+IFERROR(VLOOKUP($B300,'[5]TD L-&gt;R'!$A$4:$V$8,MATCH(W$283,'[5]TD L-&gt;R'!$A$4:$V$4,0),FALSE),0)</f>
        <v>0</v>
      </c>
      <c r="X300" s="217">
        <f>+IFERROR(VLOOKUP($B300,'[5]TD L-&gt;R'!$A$4:$V$8,MATCH(X$283,'[5]TD L-&gt;R'!$A$4:$V$4,0),FALSE),0)</f>
        <v>0</v>
      </c>
      <c r="Z300" s="214">
        <v>33</v>
      </c>
      <c r="AA300" s="219" t="s">
        <v>68</v>
      </c>
      <c r="AB300" s="216">
        <f>+IFERROR(VLOOKUP($Z300,'[5]TD L-&gt;R'!$A$15:$V$19,MATCH(AB$283,'[5]TD L-&gt;R'!$A$15:$V$15,0),FALSE),0)</f>
        <v>0</v>
      </c>
      <c r="AC300" s="217">
        <f>+IFERROR(VLOOKUP($Z300,'[5]TD L-&gt;R'!$A$15:$V$19,MATCH(AC$283,'[5]TD L-&gt;R'!$A$15:$V$15,0),FALSE),0)</f>
        <v>0</v>
      </c>
      <c r="AD300" s="217">
        <f>+IFERROR(VLOOKUP($Z300,'[5]TD L-&gt;R'!$A$15:$V$19,MATCH(AD$283,'[5]TD L-&gt;R'!$A$15:$V$15,0),FALSE),0)</f>
        <v>0</v>
      </c>
      <c r="AE300" s="217">
        <f>+IFERROR(VLOOKUP($Z300,'[5]TD L-&gt;R'!$A$15:$V$19,MATCH(AE$283,'[5]TD L-&gt;R'!$A$15:$V$15,0),FALSE),0)</f>
        <v>0</v>
      </c>
      <c r="AF300" s="217">
        <f>+IFERROR(VLOOKUP($Z300,'[5]TD L-&gt;R'!$A$15:$V$19,MATCH(AF$283,'[5]TD L-&gt;R'!$A$15:$V$15,0),FALSE),0)</f>
        <v>0</v>
      </c>
      <c r="AG300" s="217">
        <f>+IFERROR(VLOOKUP($Z300,'[5]TD L-&gt;R'!$A$15:$V$19,MATCH(AG$283,'[5]TD L-&gt;R'!$A$15:$V$15,0),FALSE),0)</f>
        <v>0</v>
      </c>
      <c r="AH300" s="217">
        <f>+IFERROR(VLOOKUP($Z300,'[5]TD L-&gt;R'!$A$15:$V$19,MATCH(AH$283,'[5]TD L-&gt;R'!$A$15:$V$15,0),FALSE),0)</f>
        <v>0</v>
      </c>
      <c r="AI300" s="217">
        <f>+IFERROR(VLOOKUP($Z300,'[5]TD L-&gt;R'!$A$15:$V$19,MATCH(AI$283,'[5]TD L-&gt;R'!$A$15:$V$15,0),FALSE),0)</f>
        <v>0</v>
      </c>
      <c r="AJ300" s="217">
        <f>+IFERROR(VLOOKUP($Z300,'[5]TD L-&gt;R'!$A$15:$V$19,MATCH(AJ$283,'[5]TD L-&gt;R'!$A$15:$V$15,0),FALSE),0)</f>
        <v>0</v>
      </c>
      <c r="AK300" s="217">
        <f>+IFERROR(VLOOKUP($Z300,'[5]TD L-&gt;R'!$A$15:$V$19,MATCH(AK$283,'[5]TD L-&gt;R'!$A$15:$V$15,0),FALSE),0)</f>
        <v>0</v>
      </c>
      <c r="AL300" s="217">
        <f>+IFERROR(VLOOKUP($Z300,'[5]TD L-&gt;R'!$A$15:$V$19,MATCH(AL$283,'[5]TD L-&gt;R'!$A$15:$V$15,0),FALSE),0)</f>
        <v>0</v>
      </c>
      <c r="AM300" s="217">
        <f>+IFERROR(VLOOKUP($Z300,'[5]TD L-&gt;R'!$A$15:$V$19,MATCH(AM$283,'[5]TD L-&gt;R'!$A$15:$V$15,0),FALSE),0)</f>
        <v>0</v>
      </c>
      <c r="AN300" s="217">
        <f>+IFERROR(VLOOKUP($Z300,'[5]TD L-&gt;R'!$A$15:$V$19,MATCH(AN$283,'[5]TD L-&gt;R'!$A$15:$V$15,0),FALSE),0)</f>
        <v>0</v>
      </c>
      <c r="AO300" s="217">
        <f>+IFERROR(VLOOKUP($Z300,'[5]TD L-&gt;R'!$A$15:$V$19,MATCH(AO$283,'[5]TD L-&gt;R'!$A$15:$V$15,0),FALSE),0)</f>
        <v>0</v>
      </c>
      <c r="AP300" s="217">
        <f>+IFERROR(VLOOKUP($Z300,'[5]TD L-&gt;R'!$A$15:$V$19,MATCH(AP$283,'[5]TD L-&gt;R'!$A$15:$V$15,0),FALSE),0)</f>
        <v>0</v>
      </c>
      <c r="AQ300" s="217">
        <f>+IFERROR(VLOOKUP($Z300,'[5]TD L-&gt;R'!$A$15:$V$19,MATCH(AQ$283,'[5]TD L-&gt;R'!$A$15:$V$15,0),FALSE),0)</f>
        <v>0</v>
      </c>
      <c r="AR300" s="217">
        <f>+IFERROR(VLOOKUP($Z300,'[5]TD L-&gt;R'!$A$15:$V$19,MATCH(AR$283,'[5]TD L-&gt;R'!$A$15:$V$15,0),FALSE),0)</f>
        <v>0</v>
      </c>
      <c r="AS300" s="217">
        <f>+IFERROR(VLOOKUP($Z300,'[5]TD L-&gt;R'!$A$15:$V$19,MATCH(AS$283,'[5]TD L-&gt;R'!$A$15:$V$15,0),FALSE),0)</f>
        <v>0</v>
      </c>
      <c r="AT300" s="217">
        <f>+IFERROR(VLOOKUP($Z300,'[5]TD L-&gt;R'!$A$15:$V$19,MATCH(AT$283,'[5]TD L-&gt;R'!$A$15:$V$15,0),FALSE),0)</f>
        <v>0</v>
      </c>
      <c r="AU300" s="217">
        <f>+IFERROR(VLOOKUP($Z300,'[5]TD L-&gt;R'!$A$15:$V$19,MATCH(AU$283,'[5]TD L-&gt;R'!$A$15:$V$15,0),FALSE),0)</f>
        <v>0</v>
      </c>
      <c r="AV300" s="217">
        <f>+IFERROR(VLOOKUP($Z300,'[5]TD L-&gt;R'!$A$15:$V$19,MATCH(AV$283,'[5]TD L-&gt;R'!$A$15:$V$15,0),FALSE),0)</f>
        <v>0</v>
      </c>
    </row>
    <row r="301" spans="2:48" x14ac:dyDescent="0.3">
      <c r="B301" s="214">
        <v>34</v>
      </c>
      <c r="C301" s="219" t="s">
        <v>69</v>
      </c>
      <c r="D301" s="216">
        <f>+IFERROR(VLOOKUP($B301,'[5]TD L-&gt;R'!$A$4:$V$8,MATCH(D$283,'[5]TD L-&gt;R'!$A$4:$V$4,0),FALSE),0)</f>
        <v>0</v>
      </c>
      <c r="E301" s="217">
        <f>+IFERROR(VLOOKUP($B301,'[5]TD L-&gt;R'!$A$4:$V$8,MATCH(E$283,'[5]TD L-&gt;R'!$A$4:$V$4,0),FALSE),0)</f>
        <v>0</v>
      </c>
      <c r="F301" s="217">
        <f>+IFERROR(VLOOKUP($B301,'[5]TD L-&gt;R'!$A$4:$V$8,MATCH(F$283,'[5]TD L-&gt;R'!$A$4:$V$4,0),FALSE),0)</f>
        <v>0</v>
      </c>
      <c r="G301" s="217">
        <f>+IFERROR(VLOOKUP($B301,'[5]TD L-&gt;R'!$A$4:$V$8,MATCH(G$283,'[5]TD L-&gt;R'!$A$4:$V$4,0),FALSE),0)</f>
        <v>0</v>
      </c>
      <c r="H301" s="217">
        <f>+IFERROR(VLOOKUP($B301,'[5]TD L-&gt;R'!$A$4:$V$8,MATCH(H$283,'[5]TD L-&gt;R'!$A$4:$V$4,0),FALSE),0)</f>
        <v>0</v>
      </c>
      <c r="I301" s="217">
        <f>+IFERROR(VLOOKUP($B301,'[5]TD L-&gt;R'!$A$4:$V$8,MATCH(I$283,'[5]TD L-&gt;R'!$A$4:$V$4,0),FALSE),0)</f>
        <v>0</v>
      </c>
      <c r="J301" s="217">
        <f>+IFERROR(VLOOKUP($B301,'[5]TD L-&gt;R'!$A$4:$V$8,MATCH(J$283,'[5]TD L-&gt;R'!$A$4:$V$4,0),FALSE),0)</f>
        <v>0</v>
      </c>
      <c r="K301" s="217">
        <f>+IFERROR(VLOOKUP($B301,'[5]TD L-&gt;R'!$A$4:$V$8,MATCH(K$283,'[5]TD L-&gt;R'!$A$4:$V$4,0),FALSE),0)</f>
        <v>0</v>
      </c>
      <c r="L301" s="217">
        <f>+IFERROR(VLOOKUP($B301,'[5]TD L-&gt;R'!$A$4:$V$8,MATCH(L$283,'[5]TD L-&gt;R'!$A$4:$V$4,0),FALSE),0)</f>
        <v>0</v>
      </c>
      <c r="M301" s="217">
        <f>+IFERROR(VLOOKUP($B301,'[5]TD L-&gt;R'!$A$4:$V$8,MATCH(M$283,'[5]TD L-&gt;R'!$A$4:$V$4,0),FALSE),0)</f>
        <v>0</v>
      </c>
      <c r="N301" s="217">
        <f>+IFERROR(VLOOKUP($B301,'[5]TD L-&gt;R'!$A$4:$V$8,MATCH(N$283,'[5]TD L-&gt;R'!$A$4:$V$4,0),FALSE),0)</f>
        <v>0</v>
      </c>
      <c r="O301" s="217">
        <f>+IFERROR(VLOOKUP($B301,'[5]TD L-&gt;R'!$A$4:$V$8,MATCH(O$283,'[5]TD L-&gt;R'!$A$4:$V$4,0),FALSE),0)</f>
        <v>0</v>
      </c>
      <c r="P301" s="217">
        <f>+IFERROR(VLOOKUP($B301,'[5]TD L-&gt;R'!$A$4:$V$8,MATCH(P$283,'[5]TD L-&gt;R'!$A$4:$V$4,0),FALSE),0)</f>
        <v>0</v>
      </c>
      <c r="Q301" s="217">
        <f>+IFERROR(VLOOKUP($B301,'[5]TD L-&gt;R'!$A$4:$V$8,MATCH(Q$283,'[5]TD L-&gt;R'!$A$4:$V$4,0),FALSE),0)</f>
        <v>0</v>
      </c>
      <c r="R301" s="217">
        <f>+IFERROR(VLOOKUP($B301,'[5]TD L-&gt;R'!$A$4:$V$8,MATCH(R$283,'[5]TD L-&gt;R'!$A$4:$V$4,0),FALSE),0)</f>
        <v>0</v>
      </c>
      <c r="S301" s="217">
        <f>+IFERROR(VLOOKUP($B301,'[5]TD L-&gt;R'!$A$4:$V$8,MATCH(S$283,'[5]TD L-&gt;R'!$A$4:$V$4,0),FALSE),0)</f>
        <v>0</v>
      </c>
      <c r="T301" s="217">
        <f>+IFERROR(VLOOKUP($B301,'[5]TD L-&gt;R'!$A$4:$V$8,MATCH(T$283,'[5]TD L-&gt;R'!$A$4:$V$4,0),FALSE),0)</f>
        <v>0</v>
      </c>
      <c r="U301" s="217">
        <f>+IFERROR(VLOOKUP($B301,'[5]TD L-&gt;R'!$A$4:$V$8,MATCH(U$283,'[5]TD L-&gt;R'!$A$4:$V$4,0),FALSE),0)</f>
        <v>0</v>
      </c>
      <c r="V301" s="217">
        <f>+IFERROR(VLOOKUP($B301,'[5]TD L-&gt;R'!$A$4:$V$8,MATCH(V$283,'[5]TD L-&gt;R'!$A$4:$V$4,0),FALSE),0)</f>
        <v>0</v>
      </c>
      <c r="W301" s="217">
        <f>+IFERROR(VLOOKUP($B301,'[5]TD L-&gt;R'!$A$4:$V$8,MATCH(W$283,'[5]TD L-&gt;R'!$A$4:$V$4,0),FALSE),0)</f>
        <v>0</v>
      </c>
      <c r="X301" s="217">
        <f>+IFERROR(VLOOKUP($B301,'[5]TD L-&gt;R'!$A$4:$V$8,MATCH(X$283,'[5]TD L-&gt;R'!$A$4:$V$4,0),FALSE),0)</f>
        <v>0</v>
      </c>
      <c r="Z301" s="214">
        <v>34</v>
      </c>
      <c r="AA301" s="219" t="s">
        <v>69</v>
      </c>
      <c r="AB301" s="216">
        <f>+IFERROR(VLOOKUP($Z301,'[5]TD L-&gt;R'!$A$15:$V$19,MATCH(AB$283,'[5]TD L-&gt;R'!$A$15:$V$15,0),FALSE),0)</f>
        <v>0</v>
      </c>
      <c r="AC301" s="217">
        <f>+IFERROR(VLOOKUP($Z301,'[5]TD L-&gt;R'!$A$15:$V$19,MATCH(AC$283,'[5]TD L-&gt;R'!$A$15:$V$15,0),FALSE),0)</f>
        <v>0</v>
      </c>
      <c r="AD301" s="217">
        <f>+IFERROR(VLOOKUP($Z301,'[5]TD L-&gt;R'!$A$15:$V$19,MATCH(AD$283,'[5]TD L-&gt;R'!$A$15:$V$15,0),FALSE),0)</f>
        <v>0</v>
      </c>
      <c r="AE301" s="217">
        <f>+IFERROR(VLOOKUP($Z301,'[5]TD L-&gt;R'!$A$15:$V$19,MATCH(AE$283,'[5]TD L-&gt;R'!$A$15:$V$15,0),FALSE),0)</f>
        <v>0</v>
      </c>
      <c r="AF301" s="217">
        <f>+IFERROR(VLOOKUP($Z301,'[5]TD L-&gt;R'!$A$15:$V$19,MATCH(AF$283,'[5]TD L-&gt;R'!$A$15:$V$15,0),FALSE),0)</f>
        <v>0</v>
      </c>
      <c r="AG301" s="217">
        <f>+IFERROR(VLOOKUP($Z301,'[5]TD L-&gt;R'!$A$15:$V$19,MATCH(AG$283,'[5]TD L-&gt;R'!$A$15:$V$15,0),FALSE),0)</f>
        <v>0</v>
      </c>
      <c r="AH301" s="217">
        <f>+IFERROR(VLOOKUP($Z301,'[5]TD L-&gt;R'!$A$15:$V$19,MATCH(AH$283,'[5]TD L-&gt;R'!$A$15:$V$15,0),FALSE),0)</f>
        <v>0</v>
      </c>
      <c r="AI301" s="217">
        <f>+IFERROR(VLOOKUP($Z301,'[5]TD L-&gt;R'!$A$15:$V$19,MATCH(AI$283,'[5]TD L-&gt;R'!$A$15:$V$15,0),FALSE),0)</f>
        <v>0</v>
      </c>
      <c r="AJ301" s="217">
        <f>+IFERROR(VLOOKUP($Z301,'[5]TD L-&gt;R'!$A$15:$V$19,MATCH(AJ$283,'[5]TD L-&gt;R'!$A$15:$V$15,0),FALSE),0)</f>
        <v>0</v>
      </c>
      <c r="AK301" s="217">
        <f>+IFERROR(VLOOKUP($Z301,'[5]TD L-&gt;R'!$A$15:$V$19,MATCH(AK$283,'[5]TD L-&gt;R'!$A$15:$V$15,0),FALSE),0)</f>
        <v>0</v>
      </c>
      <c r="AL301" s="217">
        <f>+IFERROR(VLOOKUP($Z301,'[5]TD L-&gt;R'!$A$15:$V$19,MATCH(AL$283,'[5]TD L-&gt;R'!$A$15:$V$15,0),FALSE),0)</f>
        <v>0</v>
      </c>
      <c r="AM301" s="217">
        <f>+IFERROR(VLOOKUP($Z301,'[5]TD L-&gt;R'!$A$15:$V$19,MATCH(AM$283,'[5]TD L-&gt;R'!$A$15:$V$15,0),FALSE),0)</f>
        <v>0</v>
      </c>
      <c r="AN301" s="217">
        <f>+IFERROR(VLOOKUP($Z301,'[5]TD L-&gt;R'!$A$15:$V$19,MATCH(AN$283,'[5]TD L-&gt;R'!$A$15:$V$15,0),FALSE),0)</f>
        <v>0</v>
      </c>
      <c r="AO301" s="217">
        <f>+IFERROR(VLOOKUP($Z301,'[5]TD L-&gt;R'!$A$15:$V$19,MATCH(AO$283,'[5]TD L-&gt;R'!$A$15:$V$15,0),FALSE),0)</f>
        <v>0</v>
      </c>
      <c r="AP301" s="217">
        <f>+IFERROR(VLOOKUP($Z301,'[5]TD L-&gt;R'!$A$15:$V$19,MATCH(AP$283,'[5]TD L-&gt;R'!$A$15:$V$15,0),FALSE),0)</f>
        <v>0</v>
      </c>
      <c r="AQ301" s="217">
        <f>+IFERROR(VLOOKUP($Z301,'[5]TD L-&gt;R'!$A$15:$V$19,MATCH(AQ$283,'[5]TD L-&gt;R'!$A$15:$V$15,0),FALSE),0)</f>
        <v>0</v>
      </c>
      <c r="AR301" s="217">
        <f>+IFERROR(VLOOKUP($Z301,'[5]TD L-&gt;R'!$A$15:$V$19,MATCH(AR$283,'[5]TD L-&gt;R'!$A$15:$V$15,0),FALSE),0)</f>
        <v>0</v>
      </c>
      <c r="AS301" s="217">
        <f>+IFERROR(VLOOKUP($Z301,'[5]TD L-&gt;R'!$A$15:$V$19,MATCH(AS$283,'[5]TD L-&gt;R'!$A$15:$V$15,0),FALSE),0)</f>
        <v>0</v>
      </c>
      <c r="AT301" s="217">
        <f>+IFERROR(VLOOKUP($Z301,'[5]TD L-&gt;R'!$A$15:$V$19,MATCH(AT$283,'[5]TD L-&gt;R'!$A$15:$V$15,0),FALSE),0)</f>
        <v>0</v>
      </c>
      <c r="AU301" s="217">
        <f>+IFERROR(VLOOKUP($Z301,'[5]TD L-&gt;R'!$A$15:$V$19,MATCH(AU$283,'[5]TD L-&gt;R'!$A$15:$V$15,0),FALSE),0)</f>
        <v>0</v>
      </c>
      <c r="AV301" s="217">
        <f>+IFERROR(VLOOKUP($Z301,'[5]TD L-&gt;R'!$A$15:$V$19,MATCH(AV$283,'[5]TD L-&gt;R'!$A$15:$V$15,0),FALSE),0)</f>
        <v>0</v>
      </c>
    </row>
    <row r="302" spans="2:48" x14ac:dyDescent="0.3">
      <c r="B302" s="214">
        <v>35</v>
      </c>
      <c r="C302" s="218" t="s">
        <v>70</v>
      </c>
      <c r="D302" s="216">
        <f>+IFERROR(VLOOKUP($B302,'[5]TD L-&gt;R'!$A$4:$V$8,MATCH(D$283,'[5]TD L-&gt;R'!$A$4:$V$4,0),FALSE),0)</f>
        <v>0</v>
      </c>
      <c r="E302" s="217">
        <f>+IFERROR(VLOOKUP($B302,'[5]TD L-&gt;R'!$A$4:$V$8,MATCH(E$283,'[5]TD L-&gt;R'!$A$4:$V$4,0),FALSE),0)</f>
        <v>0</v>
      </c>
      <c r="F302" s="217">
        <f>+IFERROR(VLOOKUP($B302,'[5]TD L-&gt;R'!$A$4:$V$8,MATCH(F$283,'[5]TD L-&gt;R'!$A$4:$V$4,0),FALSE),0)</f>
        <v>0</v>
      </c>
      <c r="G302" s="217">
        <f>+IFERROR(VLOOKUP($B302,'[5]TD L-&gt;R'!$A$4:$V$8,MATCH(G$283,'[5]TD L-&gt;R'!$A$4:$V$4,0),FALSE),0)</f>
        <v>0</v>
      </c>
      <c r="H302" s="217">
        <f>+IFERROR(VLOOKUP($B302,'[5]TD L-&gt;R'!$A$4:$V$8,MATCH(H$283,'[5]TD L-&gt;R'!$A$4:$V$4,0),FALSE),0)</f>
        <v>0</v>
      </c>
      <c r="I302" s="217">
        <f>+IFERROR(VLOOKUP($B302,'[5]TD L-&gt;R'!$A$4:$V$8,MATCH(I$283,'[5]TD L-&gt;R'!$A$4:$V$4,0),FALSE),0)</f>
        <v>0</v>
      </c>
      <c r="J302" s="217">
        <f>+IFERROR(VLOOKUP($B302,'[5]TD L-&gt;R'!$A$4:$V$8,MATCH(J$283,'[5]TD L-&gt;R'!$A$4:$V$4,0),FALSE),0)</f>
        <v>0</v>
      </c>
      <c r="K302" s="217">
        <f>+IFERROR(VLOOKUP($B302,'[5]TD L-&gt;R'!$A$4:$V$8,MATCH(K$283,'[5]TD L-&gt;R'!$A$4:$V$4,0),FALSE),0)</f>
        <v>0</v>
      </c>
      <c r="L302" s="217">
        <f>+IFERROR(VLOOKUP($B302,'[5]TD L-&gt;R'!$A$4:$V$8,MATCH(L$283,'[5]TD L-&gt;R'!$A$4:$V$4,0),FALSE),0)</f>
        <v>0</v>
      </c>
      <c r="M302" s="217">
        <f>+IFERROR(VLOOKUP($B302,'[5]TD L-&gt;R'!$A$4:$V$8,MATCH(M$283,'[5]TD L-&gt;R'!$A$4:$V$4,0),FALSE),0)</f>
        <v>0</v>
      </c>
      <c r="N302" s="217">
        <f>+IFERROR(VLOOKUP($B302,'[5]TD L-&gt;R'!$A$4:$V$8,MATCH(N$283,'[5]TD L-&gt;R'!$A$4:$V$4,0),FALSE),0)</f>
        <v>0</v>
      </c>
      <c r="O302" s="217">
        <f>+IFERROR(VLOOKUP($B302,'[5]TD L-&gt;R'!$A$4:$V$8,MATCH(O$283,'[5]TD L-&gt;R'!$A$4:$V$4,0),FALSE),0)</f>
        <v>0</v>
      </c>
      <c r="P302" s="217">
        <f>+IFERROR(VLOOKUP($B302,'[5]TD L-&gt;R'!$A$4:$V$8,MATCH(P$283,'[5]TD L-&gt;R'!$A$4:$V$4,0),FALSE),0)</f>
        <v>0</v>
      </c>
      <c r="Q302" s="217">
        <f>+IFERROR(VLOOKUP($B302,'[5]TD L-&gt;R'!$A$4:$V$8,MATCH(Q$283,'[5]TD L-&gt;R'!$A$4:$V$4,0),FALSE),0)</f>
        <v>0</v>
      </c>
      <c r="R302" s="217">
        <f>+IFERROR(VLOOKUP($B302,'[5]TD L-&gt;R'!$A$4:$V$8,MATCH(R$283,'[5]TD L-&gt;R'!$A$4:$V$4,0),FALSE),0)</f>
        <v>0</v>
      </c>
      <c r="S302" s="217">
        <f>+IFERROR(VLOOKUP($B302,'[5]TD L-&gt;R'!$A$4:$V$8,MATCH(S$283,'[5]TD L-&gt;R'!$A$4:$V$4,0),FALSE),0)</f>
        <v>0</v>
      </c>
      <c r="T302" s="217">
        <f>+IFERROR(VLOOKUP($B302,'[5]TD L-&gt;R'!$A$4:$V$8,MATCH(T$283,'[5]TD L-&gt;R'!$A$4:$V$4,0),FALSE),0)</f>
        <v>0</v>
      </c>
      <c r="U302" s="217">
        <f>+IFERROR(VLOOKUP($B302,'[5]TD L-&gt;R'!$A$4:$V$8,MATCH(U$283,'[5]TD L-&gt;R'!$A$4:$V$4,0),FALSE),0)</f>
        <v>0</v>
      </c>
      <c r="V302" s="217">
        <f>+IFERROR(VLOOKUP($B302,'[5]TD L-&gt;R'!$A$4:$V$8,MATCH(V$283,'[5]TD L-&gt;R'!$A$4:$V$4,0),FALSE),0)</f>
        <v>0</v>
      </c>
      <c r="W302" s="217">
        <f>+IFERROR(VLOOKUP($B302,'[5]TD L-&gt;R'!$A$4:$V$8,MATCH(W$283,'[5]TD L-&gt;R'!$A$4:$V$4,0),FALSE),0)</f>
        <v>0</v>
      </c>
      <c r="X302" s="217">
        <f>+IFERROR(VLOOKUP($B302,'[5]TD L-&gt;R'!$A$4:$V$8,MATCH(X$283,'[5]TD L-&gt;R'!$A$4:$V$4,0),FALSE),0)</f>
        <v>0</v>
      </c>
      <c r="Z302" s="214">
        <v>35</v>
      </c>
      <c r="AA302" s="218" t="s">
        <v>70</v>
      </c>
      <c r="AB302" s="216">
        <f>+IFERROR(VLOOKUP($Z302,'[5]TD L-&gt;R'!$A$15:$V$19,MATCH(AB$283,'[5]TD L-&gt;R'!$A$15:$V$15,0),FALSE),0)</f>
        <v>0</v>
      </c>
      <c r="AC302" s="217">
        <f>+IFERROR(VLOOKUP($Z302,'[5]TD L-&gt;R'!$A$15:$V$19,MATCH(AC$283,'[5]TD L-&gt;R'!$A$15:$V$15,0),FALSE),0)</f>
        <v>0</v>
      </c>
      <c r="AD302" s="217">
        <f>+IFERROR(VLOOKUP($Z302,'[5]TD L-&gt;R'!$A$15:$V$19,MATCH(AD$283,'[5]TD L-&gt;R'!$A$15:$V$15,0),FALSE),0)</f>
        <v>0</v>
      </c>
      <c r="AE302" s="217">
        <f>+IFERROR(VLOOKUP($Z302,'[5]TD L-&gt;R'!$A$15:$V$19,MATCH(AE$283,'[5]TD L-&gt;R'!$A$15:$V$15,0),FALSE),0)</f>
        <v>0</v>
      </c>
      <c r="AF302" s="217">
        <f>+IFERROR(VLOOKUP($Z302,'[5]TD L-&gt;R'!$A$15:$V$19,MATCH(AF$283,'[5]TD L-&gt;R'!$A$15:$V$15,0),FALSE),0)</f>
        <v>0</v>
      </c>
      <c r="AG302" s="217">
        <f>+IFERROR(VLOOKUP($Z302,'[5]TD L-&gt;R'!$A$15:$V$19,MATCH(AG$283,'[5]TD L-&gt;R'!$A$15:$V$15,0),FALSE),0)</f>
        <v>0</v>
      </c>
      <c r="AH302" s="217">
        <f>+IFERROR(VLOOKUP($Z302,'[5]TD L-&gt;R'!$A$15:$V$19,MATCH(AH$283,'[5]TD L-&gt;R'!$A$15:$V$15,0),FALSE),0)</f>
        <v>0</v>
      </c>
      <c r="AI302" s="217">
        <f>+IFERROR(VLOOKUP($Z302,'[5]TD L-&gt;R'!$A$15:$V$19,MATCH(AI$283,'[5]TD L-&gt;R'!$A$15:$V$15,0),FALSE),0)</f>
        <v>0</v>
      </c>
      <c r="AJ302" s="217">
        <f>+IFERROR(VLOOKUP($Z302,'[5]TD L-&gt;R'!$A$15:$V$19,MATCH(AJ$283,'[5]TD L-&gt;R'!$A$15:$V$15,0),FALSE),0)</f>
        <v>0</v>
      </c>
      <c r="AK302" s="217">
        <f>+IFERROR(VLOOKUP($Z302,'[5]TD L-&gt;R'!$A$15:$V$19,MATCH(AK$283,'[5]TD L-&gt;R'!$A$15:$V$15,0),FALSE),0)</f>
        <v>0</v>
      </c>
      <c r="AL302" s="217">
        <f>+IFERROR(VLOOKUP($Z302,'[5]TD L-&gt;R'!$A$15:$V$19,MATCH(AL$283,'[5]TD L-&gt;R'!$A$15:$V$15,0),FALSE),0)</f>
        <v>0</v>
      </c>
      <c r="AM302" s="217">
        <f>+IFERROR(VLOOKUP($Z302,'[5]TD L-&gt;R'!$A$15:$V$19,MATCH(AM$283,'[5]TD L-&gt;R'!$A$15:$V$15,0),FALSE),0)</f>
        <v>0</v>
      </c>
      <c r="AN302" s="217">
        <f>+IFERROR(VLOOKUP($Z302,'[5]TD L-&gt;R'!$A$15:$V$19,MATCH(AN$283,'[5]TD L-&gt;R'!$A$15:$V$15,0),FALSE),0)</f>
        <v>0</v>
      </c>
      <c r="AO302" s="217">
        <f>+IFERROR(VLOOKUP($Z302,'[5]TD L-&gt;R'!$A$15:$V$19,MATCH(AO$283,'[5]TD L-&gt;R'!$A$15:$V$15,0),FALSE),0)</f>
        <v>0</v>
      </c>
      <c r="AP302" s="217">
        <f>+IFERROR(VLOOKUP($Z302,'[5]TD L-&gt;R'!$A$15:$V$19,MATCH(AP$283,'[5]TD L-&gt;R'!$A$15:$V$15,0),FALSE),0)</f>
        <v>0</v>
      </c>
      <c r="AQ302" s="217">
        <f>+IFERROR(VLOOKUP($Z302,'[5]TD L-&gt;R'!$A$15:$V$19,MATCH(AQ$283,'[5]TD L-&gt;R'!$A$15:$V$15,0),FALSE),0)</f>
        <v>0</v>
      </c>
      <c r="AR302" s="217">
        <f>+IFERROR(VLOOKUP($Z302,'[5]TD L-&gt;R'!$A$15:$V$19,MATCH(AR$283,'[5]TD L-&gt;R'!$A$15:$V$15,0),FALSE),0)</f>
        <v>0</v>
      </c>
      <c r="AS302" s="217">
        <f>+IFERROR(VLOOKUP($Z302,'[5]TD L-&gt;R'!$A$15:$V$19,MATCH(AS$283,'[5]TD L-&gt;R'!$A$15:$V$15,0),FALSE),0)</f>
        <v>0</v>
      </c>
      <c r="AT302" s="217">
        <f>+IFERROR(VLOOKUP($Z302,'[5]TD L-&gt;R'!$A$15:$V$19,MATCH(AT$283,'[5]TD L-&gt;R'!$A$15:$V$15,0),FALSE),0)</f>
        <v>0</v>
      </c>
      <c r="AU302" s="217">
        <f>+IFERROR(VLOOKUP($Z302,'[5]TD L-&gt;R'!$A$15:$V$19,MATCH(AU$283,'[5]TD L-&gt;R'!$A$15:$V$15,0),FALSE),0)</f>
        <v>0</v>
      </c>
      <c r="AV302" s="217">
        <f>+IFERROR(VLOOKUP($Z302,'[5]TD L-&gt;R'!$A$15:$V$19,MATCH(AV$283,'[5]TD L-&gt;R'!$A$15:$V$15,0),FALSE),0)</f>
        <v>0</v>
      </c>
    </row>
    <row r="303" spans="2:48" x14ac:dyDescent="0.3">
      <c r="B303" s="214">
        <v>36</v>
      </c>
      <c r="C303" s="219" t="s">
        <v>71</v>
      </c>
      <c r="D303" s="216">
        <f>+IFERROR(VLOOKUP($B303,'[5]TD L-&gt;R'!$A$4:$V$8,MATCH(D$283,'[5]TD L-&gt;R'!$A$4:$V$4,0),FALSE),0)</f>
        <v>0</v>
      </c>
      <c r="E303" s="217">
        <f>+IFERROR(VLOOKUP($B303,'[5]TD L-&gt;R'!$A$4:$V$8,MATCH(E$283,'[5]TD L-&gt;R'!$A$4:$V$4,0),FALSE),0)</f>
        <v>0</v>
      </c>
      <c r="F303" s="217">
        <f>+IFERROR(VLOOKUP($B303,'[5]TD L-&gt;R'!$A$4:$V$8,MATCH(F$283,'[5]TD L-&gt;R'!$A$4:$V$4,0),FALSE),0)</f>
        <v>0</v>
      </c>
      <c r="G303" s="217">
        <f>+IFERROR(VLOOKUP($B303,'[5]TD L-&gt;R'!$A$4:$V$8,MATCH(G$283,'[5]TD L-&gt;R'!$A$4:$V$4,0),FALSE),0)</f>
        <v>0</v>
      </c>
      <c r="H303" s="217">
        <f>+IFERROR(VLOOKUP($B303,'[5]TD L-&gt;R'!$A$4:$V$8,MATCH(H$283,'[5]TD L-&gt;R'!$A$4:$V$4,0),FALSE),0)</f>
        <v>0</v>
      </c>
      <c r="I303" s="217">
        <f>+IFERROR(VLOOKUP($B303,'[5]TD L-&gt;R'!$A$4:$V$8,MATCH(I$283,'[5]TD L-&gt;R'!$A$4:$V$4,0),FALSE),0)</f>
        <v>0</v>
      </c>
      <c r="J303" s="217">
        <f>+IFERROR(VLOOKUP($B303,'[5]TD L-&gt;R'!$A$4:$V$8,MATCH(J$283,'[5]TD L-&gt;R'!$A$4:$V$4,0),FALSE),0)</f>
        <v>0</v>
      </c>
      <c r="K303" s="217">
        <f>+IFERROR(VLOOKUP($B303,'[5]TD L-&gt;R'!$A$4:$V$8,MATCH(K$283,'[5]TD L-&gt;R'!$A$4:$V$4,0),FALSE),0)</f>
        <v>0</v>
      </c>
      <c r="L303" s="217">
        <f>+IFERROR(VLOOKUP($B303,'[5]TD L-&gt;R'!$A$4:$V$8,MATCH(L$283,'[5]TD L-&gt;R'!$A$4:$V$4,0),FALSE),0)</f>
        <v>0</v>
      </c>
      <c r="M303" s="217">
        <f>+IFERROR(VLOOKUP($B303,'[5]TD L-&gt;R'!$A$4:$V$8,MATCH(M$283,'[5]TD L-&gt;R'!$A$4:$V$4,0),FALSE),0)</f>
        <v>0</v>
      </c>
      <c r="N303" s="217">
        <f>+IFERROR(VLOOKUP($B303,'[5]TD L-&gt;R'!$A$4:$V$8,MATCH(N$283,'[5]TD L-&gt;R'!$A$4:$V$4,0),FALSE),0)</f>
        <v>0</v>
      </c>
      <c r="O303" s="217">
        <f>+IFERROR(VLOOKUP($B303,'[5]TD L-&gt;R'!$A$4:$V$8,MATCH(O$283,'[5]TD L-&gt;R'!$A$4:$V$4,0),FALSE),0)</f>
        <v>0</v>
      </c>
      <c r="P303" s="217">
        <f>+IFERROR(VLOOKUP($B303,'[5]TD L-&gt;R'!$A$4:$V$8,MATCH(P$283,'[5]TD L-&gt;R'!$A$4:$V$4,0),FALSE),0)</f>
        <v>0</v>
      </c>
      <c r="Q303" s="217">
        <f>+IFERROR(VLOOKUP($B303,'[5]TD L-&gt;R'!$A$4:$V$8,MATCH(Q$283,'[5]TD L-&gt;R'!$A$4:$V$4,0),FALSE),0)</f>
        <v>0</v>
      </c>
      <c r="R303" s="217">
        <f>+IFERROR(VLOOKUP($B303,'[5]TD L-&gt;R'!$A$4:$V$8,MATCH(R$283,'[5]TD L-&gt;R'!$A$4:$V$4,0),FALSE),0)</f>
        <v>0</v>
      </c>
      <c r="S303" s="217">
        <f>+IFERROR(VLOOKUP($B303,'[5]TD L-&gt;R'!$A$4:$V$8,MATCH(S$283,'[5]TD L-&gt;R'!$A$4:$V$4,0),FALSE),0)</f>
        <v>0</v>
      </c>
      <c r="T303" s="217">
        <f>+IFERROR(VLOOKUP($B303,'[5]TD L-&gt;R'!$A$4:$V$8,MATCH(T$283,'[5]TD L-&gt;R'!$A$4:$V$4,0),FALSE),0)</f>
        <v>0</v>
      </c>
      <c r="U303" s="217">
        <f>+IFERROR(VLOOKUP($B303,'[5]TD L-&gt;R'!$A$4:$V$8,MATCH(U$283,'[5]TD L-&gt;R'!$A$4:$V$4,0),FALSE),0)</f>
        <v>0</v>
      </c>
      <c r="V303" s="217">
        <f>+IFERROR(VLOOKUP($B303,'[5]TD L-&gt;R'!$A$4:$V$8,MATCH(V$283,'[5]TD L-&gt;R'!$A$4:$V$4,0),FALSE),0)</f>
        <v>0</v>
      </c>
      <c r="W303" s="217">
        <f>+IFERROR(VLOOKUP($B303,'[5]TD L-&gt;R'!$A$4:$V$8,MATCH(W$283,'[5]TD L-&gt;R'!$A$4:$V$4,0),FALSE),0)</f>
        <v>0</v>
      </c>
      <c r="X303" s="217">
        <f>+IFERROR(VLOOKUP($B303,'[5]TD L-&gt;R'!$A$4:$V$8,MATCH(X$283,'[5]TD L-&gt;R'!$A$4:$V$4,0),FALSE),0)</f>
        <v>0</v>
      </c>
      <c r="Z303" s="214">
        <v>36</v>
      </c>
      <c r="AA303" s="219" t="s">
        <v>71</v>
      </c>
      <c r="AB303" s="216">
        <f>+IFERROR(VLOOKUP($Z303,'[5]TD L-&gt;R'!$A$15:$V$19,MATCH(AB$283,'[5]TD L-&gt;R'!$A$15:$V$15,0),FALSE),0)</f>
        <v>0</v>
      </c>
      <c r="AC303" s="217">
        <f>+IFERROR(VLOOKUP($Z303,'[5]TD L-&gt;R'!$A$15:$V$19,MATCH(AC$283,'[5]TD L-&gt;R'!$A$15:$V$15,0),FALSE),0)</f>
        <v>0</v>
      </c>
      <c r="AD303" s="217">
        <f>+IFERROR(VLOOKUP($Z303,'[5]TD L-&gt;R'!$A$15:$V$19,MATCH(AD$283,'[5]TD L-&gt;R'!$A$15:$V$15,0),FALSE),0)</f>
        <v>0</v>
      </c>
      <c r="AE303" s="217">
        <f>+IFERROR(VLOOKUP($Z303,'[5]TD L-&gt;R'!$A$15:$V$19,MATCH(AE$283,'[5]TD L-&gt;R'!$A$15:$V$15,0),FALSE),0)</f>
        <v>0</v>
      </c>
      <c r="AF303" s="217">
        <f>+IFERROR(VLOOKUP($Z303,'[5]TD L-&gt;R'!$A$15:$V$19,MATCH(AF$283,'[5]TD L-&gt;R'!$A$15:$V$15,0),FALSE),0)</f>
        <v>0</v>
      </c>
      <c r="AG303" s="217">
        <f>+IFERROR(VLOOKUP($Z303,'[5]TD L-&gt;R'!$A$15:$V$19,MATCH(AG$283,'[5]TD L-&gt;R'!$A$15:$V$15,0),FALSE),0)</f>
        <v>0</v>
      </c>
      <c r="AH303" s="217">
        <f>+IFERROR(VLOOKUP($Z303,'[5]TD L-&gt;R'!$A$15:$V$19,MATCH(AH$283,'[5]TD L-&gt;R'!$A$15:$V$15,0),FALSE),0)</f>
        <v>0</v>
      </c>
      <c r="AI303" s="217">
        <f>+IFERROR(VLOOKUP($Z303,'[5]TD L-&gt;R'!$A$15:$V$19,MATCH(AI$283,'[5]TD L-&gt;R'!$A$15:$V$15,0),FALSE),0)</f>
        <v>0</v>
      </c>
      <c r="AJ303" s="217">
        <f>+IFERROR(VLOOKUP($Z303,'[5]TD L-&gt;R'!$A$15:$V$19,MATCH(AJ$283,'[5]TD L-&gt;R'!$A$15:$V$15,0),FALSE),0)</f>
        <v>0</v>
      </c>
      <c r="AK303" s="217">
        <f>+IFERROR(VLOOKUP($Z303,'[5]TD L-&gt;R'!$A$15:$V$19,MATCH(AK$283,'[5]TD L-&gt;R'!$A$15:$V$15,0),FALSE),0)</f>
        <v>0</v>
      </c>
      <c r="AL303" s="217">
        <f>+IFERROR(VLOOKUP($Z303,'[5]TD L-&gt;R'!$A$15:$V$19,MATCH(AL$283,'[5]TD L-&gt;R'!$A$15:$V$15,0),FALSE),0)</f>
        <v>0</v>
      </c>
      <c r="AM303" s="217">
        <f>+IFERROR(VLOOKUP($Z303,'[5]TD L-&gt;R'!$A$15:$V$19,MATCH(AM$283,'[5]TD L-&gt;R'!$A$15:$V$15,0),FALSE),0)</f>
        <v>0</v>
      </c>
      <c r="AN303" s="217">
        <f>+IFERROR(VLOOKUP($Z303,'[5]TD L-&gt;R'!$A$15:$V$19,MATCH(AN$283,'[5]TD L-&gt;R'!$A$15:$V$15,0),FALSE),0)</f>
        <v>0</v>
      </c>
      <c r="AO303" s="217">
        <f>+IFERROR(VLOOKUP($Z303,'[5]TD L-&gt;R'!$A$15:$V$19,MATCH(AO$283,'[5]TD L-&gt;R'!$A$15:$V$15,0),FALSE),0)</f>
        <v>0</v>
      </c>
      <c r="AP303" s="217">
        <f>+IFERROR(VLOOKUP($Z303,'[5]TD L-&gt;R'!$A$15:$V$19,MATCH(AP$283,'[5]TD L-&gt;R'!$A$15:$V$15,0),FALSE),0)</f>
        <v>0</v>
      </c>
      <c r="AQ303" s="217">
        <f>+IFERROR(VLOOKUP($Z303,'[5]TD L-&gt;R'!$A$15:$V$19,MATCH(AQ$283,'[5]TD L-&gt;R'!$A$15:$V$15,0),FALSE),0)</f>
        <v>0</v>
      </c>
      <c r="AR303" s="217">
        <f>+IFERROR(VLOOKUP($Z303,'[5]TD L-&gt;R'!$A$15:$V$19,MATCH(AR$283,'[5]TD L-&gt;R'!$A$15:$V$15,0),FALSE),0)</f>
        <v>0</v>
      </c>
      <c r="AS303" s="217">
        <f>+IFERROR(VLOOKUP($Z303,'[5]TD L-&gt;R'!$A$15:$V$19,MATCH(AS$283,'[5]TD L-&gt;R'!$A$15:$V$15,0),FALSE),0)</f>
        <v>0</v>
      </c>
      <c r="AT303" s="217">
        <f>+IFERROR(VLOOKUP($Z303,'[5]TD L-&gt;R'!$A$15:$V$19,MATCH(AT$283,'[5]TD L-&gt;R'!$A$15:$V$15,0),FALSE),0)</f>
        <v>0</v>
      </c>
      <c r="AU303" s="217">
        <f>+IFERROR(VLOOKUP($Z303,'[5]TD L-&gt;R'!$A$15:$V$19,MATCH(AU$283,'[5]TD L-&gt;R'!$A$15:$V$15,0),FALSE),0)</f>
        <v>0</v>
      </c>
      <c r="AV303" s="217">
        <f>+IFERROR(VLOOKUP($Z303,'[5]TD L-&gt;R'!$A$15:$V$19,MATCH(AV$283,'[5]TD L-&gt;R'!$A$15:$V$15,0),FALSE),0)</f>
        <v>0</v>
      </c>
    </row>
    <row r="304" spans="2:48" x14ac:dyDescent="0.3">
      <c r="B304" s="214">
        <v>39</v>
      </c>
      <c r="C304" s="219" t="s">
        <v>72</v>
      </c>
      <c r="D304" s="216">
        <f>+IFERROR(VLOOKUP($B304,'[5]TD L-&gt;R'!$A$4:$V$8,MATCH(D$283,'[5]TD L-&gt;R'!$A$4:$V$4,0),FALSE),0)</f>
        <v>0</v>
      </c>
      <c r="E304" s="217">
        <f>+IFERROR(VLOOKUP($B304,'[5]TD L-&gt;R'!$A$4:$V$8,MATCH(E$283,'[5]TD L-&gt;R'!$A$4:$V$4,0),FALSE),0)</f>
        <v>0</v>
      </c>
      <c r="F304" s="217">
        <f>+IFERROR(VLOOKUP($B304,'[5]TD L-&gt;R'!$A$4:$V$8,MATCH(F$283,'[5]TD L-&gt;R'!$A$4:$V$4,0),FALSE),0)</f>
        <v>0</v>
      </c>
      <c r="G304" s="217">
        <f>+IFERROR(VLOOKUP($B304,'[5]TD L-&gt;R'!$A$4:$V$8,MATCH(G$283,'[5]TD L-&gt;R'!$A$4:$V$4,0),FALSE),0)</f>
        <v>0</v>
      </c>
      <c r="H304" s="217">
        <f>+IFERROR(VLOOKUP($B304,'[5]TD L-&gt;R'!$A$4:$V$8,MATCH(H$283,'[5]TD L-&gt;R'!$A$4:$V$4,0),FALSE),0)</f>
        <v>0</v>
      </c>
      <c r="I304" s="217">
        <f>+IFERROR(VLOOKUP($B304,'[5]TD L-&gt;R'!$A$4:$V$8,MATCH(I$283,'[5]TD L-&gt;R'!$A$4:$V$4,0),FALSE),0)</f>
        <v>0</v>
      </c>
      <c r="J304" s="217">
        <f>+IFERROR(VLOOKUP($B304,'[5]TD L-&gt;R'!$A$4:$V$8,MATCH(J$283,'[5]TD L-&gt;R'!$A$4:$V$4,0),FALSE),0)</f>
        <v>0</v>
      </c>
      <c r="K304" s="217">
        <f>+IFERROR(VLOOKUP($B304,'[5]TD L-&gt;R'!$A$4:$V$8,MATCH(K$283,'[5]TD L-&gt;R'!$A$4:$V$4,0),FALSE),0)</f>
        <v>0</v>
      </c>
      <c r="L304" s="217">
        <f>+IFERROR(VLOOKUP($B304,'[5]TD L-&gt;R'!$A$4:$V$8,MATCH(L$283,'[5]TD L-&gt;R'!$A$4:$V$4,0),FALSE),0)</f>
        <v>0</v>
      </c>
      <c r="M304" s="217">
        <f>+IFERROR(VLOOKUP($B304,'[5]TD L-&gt;R'!$A$4:$V$8,MATCH(M$283,'[5]TD L-&gt;R'!$A$4:$V$4,0),FALSE),0)</f>
        <v>0</v>
      </c>
      <c r="N304" s="217">
        <f>+IFERROR(VLOOKUP($B304,'[5]TD L-&gt;R'!$A$4:$V$8,MATCH(N$283,'[5]TD L-&gt;R'!$A$4:$V$4,0),FALSE),0)</f>
        <v>0</v>
      </c>
      <c r="O304" s="217">
        <f>+IFERROR(VLOOKUP($B304,'[5]TD L-&gt;R'!$A$4:$V$8,MATCH(O$283,'[5]TD L-&gt;R'!$A$4:$V$4,0),FALSE),0)</f>
        <v>0</v>
      </c>
      <c r="P304" s="217">
        <f>+IFERROR(VLOOKUP($B304,'[5]TD L-&gt;R'!$A$4:$V$8,MATCH(P$283,'[5]TD L-&gt;R'!$A$4:$V$4,0),FALSE),0)</f>
        <v>0</v>
      </c>
      <c r="Q304" s="217">
        <f>+IFERROR(VLOOKUP($B304,'[5]TD L-&gt;R'!$A$4:$V$8,MATCH(Q$283,'[5]TD L-&gt;R'!$A$4:$V$4,0),FALSE),0)</f>
        <v>0</v>
      </c>
      <c r="R304" s="217">
        <f>+IFERROR(VLOOKUP($B304,'[5]TD L-&gt;R'!$A$4:$V$8,MATCH(R$283,'[5]TD L-&gt;R'!$A$4:$V$4,0),FALSE),0)</f>
        <v>0</v>
      </c>
      <c r="S304" s="217">
        <f>+IFERROR(VLOOKUP($B304,'[5]TD L-&gt;R'!$A$4:$V$8,MATCH(S$283,'[5]TD L-&gt;R'!$A$4:$V$4,0),FALSE),0)</f>
        <v>0</v>
      </c>
      <c r="T304" s="217">
        <f>+IFERROR(VLOOKUP($B304,'[5]TD L-&gt;R'!$A$4:$V$8,MATCH(T$283,'[5]TD L-&gt;R'!$A$4:$V$4,0),FALSE),0)</f>
        <v>0</v>
      </c>
      <c r="U304" s="217">
        <f>+IFERROR(VLOOKUP($B304,'[5]TD L-&gt;R'!$A$4:$V$8,MATCH(U$283,'[5]TD L-&gt;R'!$A$4:$V$4,0),FALSE),0)</f>
        <v>0</v>
      </c>
      <c r="V304" s="217">
        <f>+IFERROR(VLOOKUP($B304,'[5]TD L-&gt;R'!$A$4:$V$8,MATCH(V$283,'[5]TD L-&gt;R'!$A$4:$V$4,0),FALSE),0)</f>
        <v>0</v>
      </c>
      <c r="W304" s="217">
        <f>+IFERROR(VLOOKUP($B304,'[5]TD L-&gt;R'!$A$4:$V$8,MATCH(W$283,'[5]TD L-&gt;R'!$A$4:$V$4,0),FALSE),0)</f>
        <v>0</v>
      </c>
      <c r="X304" s="217">
        <f>+IFERROR(VLOOKUP($B304,'[5]TD L-&gt;R'!$A$4:$V$8,MATCH(X$283,'[5]TD L-&gt;R'!$A$4:$V$4,0),FALSE),0)</f>
        <v>0</v>
      </c>
      <c r="Z304" s="214">
        <v>39</v>
      </c>
      <c r="AA304" s="219" t="s">
        <v>72</v>
      </c>
      <c r="AB304" s="216">
        <f>+IFERROR(VLOOKUP($Z304,'[5]TD L-&gt;R'!$A$15:$V$19,MATCH(AB$283,'[5]TD L-&gt;R'!$A$15:$V$15,0),FALSE),0)</f>
        <v>0</v>
      </c>
      <c r="AC304" s="217">
        <f>+IFERROR(VLOOKUP($Z304,'[5]TD L-&gt;R'!$A$15:$V$19,MATCH(AC$283,'[5]TD L-&gt;R'!$A$15:$V$15,0),FALSE),0)</f>
        <v>0</v>
      </c>
      <c r="AD304" s="217">
        <f>+IFERROR(VLOOKUP($Z304,'[5]TD L-&gt;R'!$A$15:$V$19,MATCH(AD$283,'[5]TD L-&gt;R'!$A$15:$V$15,0),FALSE),0)</f>
        <v>0</v>
      </c>
      <c r="AE304" s="217">
        <f>+IFERROR(VLOOKUP($Z304,'[5]TD L-&gt;R'!$A$15:$V$19,MATCH(AE$283,'[5]TD L-&gt;R'!$A$15:$V$15,0),FALSE),0)</f>
        <v>0</v>
      </c>
      <c r="AF304" s="217">
        <f>+IFERROR(VLOOKUP($Z304,'[5]TD L-&gt;R'!$A$15:$V$19,MATCH(AF$283,'[5]TD L-&gt;R'!$A$15:$V$15,0),FALSE),0)</f>
        <v>0</v>
      </c>
      <c r="AG304" s="217">
        <f>+IFERROR(VLOOKUP($Z304,'[5]TD L-&gt;R'!$A$15:$V$19,MATCH(AG$283,'[5]TD L-&gt;R'!$A$15:$V$15,0),FALSE),0)</f>
        <v>0</v>
      </c>
      <c r="AH304" s="217">
        <f>+IFERROR(VLOOKUP($Z304,'[5]TD L-&gt;R'!$A$15:$V$19,MATCH(AH$283,'[5]TD L-&gt;R'!$A$15:$V$15,0),FALSE),0)</f>
        <v>0</v>
      </c>
      <c r="AI304" s="217">
        <f>+IFERROR(VLOOKUP($Z304,'[5]TD L-&gt;R'!$A$15:$V$19,MATCH(AI$283,'[5]TD L-&gt;R'!$A$15:$V$15,0),FALSE),0)</f>
        <v>0</v>
      </c>
      <c r="AJ304" s="217">
        <f>+IFERROR(VLOOKUP($Z304,'[5]TD L-&gt;R'!$A$15:$V$19,MATCH(AJ$283,'[5]TD L-&gt;R'!$A$15:$V$15,0),FALSE),0)</f>
        <v>0</v>
      </c>
      <c r="AK304" s="217">
        <f>+IFERROR(VLOOKUP($Z304,'[5]TD L-&gt;R'!$A$15:$V$19,MATCH(AK$283,'[5]TD L-&gt;R'!$A$15:$V$15,0),FALSE),0)</f>
        <v>0</v>
      </c>
      <c r="AL304" s="217">
        <f>+IFERROR(VLOOKUP($Z304,'[5]TD L-&gt;R'!$A$15:$V$19,MATCH(AL$283,'[5]TD L-&gt;R'!$A$15:$V$15,0),FALSE),0)</f>
        <v>0</v>
      </c>
      <c r="AM304" s="217">
        <f>+IFERROR(VLOOKUP($Z304,'[5]TD L-&gt;R'!$A$15:$V$19,MATCH(AM$283,'[5]TD L-&gt;R'!$A$15:$V$15,0),FALSE),0)</f>
        <v>0</v>
      </c>
      <c r="AN304" s="217">
        <f>+IFERROR(VLOOKUP($Z304,'[5]TD L-&gt;R'!$A$15:$V$19,MATCH(AN$283,'[5]TD L-&gt;R'!$A$15:$V$15,0),FALSE),0)</f>
        <v>0</v>
      </c>
      <c r="AO304" s="217">
        <f>+IFERROR(VLOOKUP($Z304,'[5]TD L-&gt;R'!$A$15:$V$19,MATCH(AO$283,'[5]TD L-&gt;R'!$A$15:$V$15,0),FALSE),0)</f>
        <v>0</v>
      </c>
      <c r="AP304" s="217">
        <f>+IFERROR(VLOOKUP($Z304,'[5]TD L-&gt;R'!$A$15:$V$19,MATCH(AP$283,'[5]TD L-&gt;R'!$A$15:$V$15,0),FALSE),0)</f>
        <v>0</v>
      </c>
      <c r="AQ304" s="217">
        <f>+IFERROR(VLOOKUP($Z304,'[5]TD L-&gt;R'!$A$15:$V$19,MATCH(AQ$283,'[5]TD L-&gt;R'!$A$15:$V$15,0),FALSE),0)</f>
        <v>0</v>
      </c>
      <c r="AR304" s="217">
        <f>+IFERROR(VLOOKUP($Z304,'[5]TD L-&gt;R'!$A$15:$V$19,MATCH(AR$283,'[5]TD L-&gt;R'!$A$15:$V$15,0),FALSE),0)</f>
        <v>0</v>
      </c>
      <c r="AS304" s="217">
        <f>+IFERROR(VLOOKUP($Z304,'[5]TD L-&gt;R'!$A$15:$V$19,MATCH(AS$283,'[5]TD L-&gt;R'!$A$15:$V$15,0),FALSE),0)</f>
        <v>0</v>
      </c>
      <c r="AT304" s="217">
        <f>+IFERROR(VLOOKUP($Z304,'[5]TD L-&gt;R'!$A$15:$V$19,MATCH(AT$283,'[5]TD L-&gt;R'!$A$15:$V$15,0),FALSE),0)</f>
        <v>0</v>
      </c>
      <c r="AU304" s="217">
        <f>+IFERROR(VLOOKUP($Z304,'[5]TD L-&gt;R'!$A$15:$V$19,MATCH(AU$283,'[5]TD L-&gt;R'!$A$15:$V$15,0),FALSE),0)</f>
        <v>0</v>
      </c>
      <c r="AV304" s="217">
        <f>+IFERROR(VLOOKUP($Z304,'[5]TD L-&gt;R'!$A$15:$V$19,MATCH(AV$283,'[5]TD L-&gt;R'!$A$15:$V$15,0),FALSE),0)</f>
        <v>0</v>
      </c>
    </row>
    <row r="305" spans="2:48" x14ac:dyDescent="0.3">
      <c r="B305" s="214">
        <v>40</v>
      </c>
      <c r="C305" s="219" t="s">
        <v>73</v>
      </c>
      <c r="D305" s="216">
        <f>+IFERROR(VLOOKUP($B305,'[5]TD L-&gt;R'!$A$4:$V$8,MATCH(D$283,'[5]TD L-&gt;R'!$A$4:$V$4,0),FALSE),0)</f>
        <v>0</v>
      </c>
      <c r="E305" s="217">
        <f>+IFERROR(VLOOKUP($B305,'[5]TD L-&gt;R'!$A$4:$V$8,MATCH(E$283,'[5]TD L-&gt;R'!$A$4:$V$4,0),FALSE),0)</f>
        <v>0</v>
      </c>
      <c r="F305" s="217">
        <f>+IFERROR(VLOOKUP($B305,'[5]TD L-&gt;R'!$A$4:$V$8,MATCH(F$283,'[5]TD L-&gt;R'!$A$4:$V$4,0),FALSE),0)</f>
        <v>0</v>
      </c>
      <c r="G305" s="217">
        <f>+IFERROR(VLOOKUP($B305,'[5]TD L-&gt;R'!$A$4:$V$8,MATCH(G$283,'[5]TD L-&gt;R'!$A$4:$V$4,0),FALSE),0)</f>
        <v>0</v>
      </c>
      <c r="H305" s="217">
        <f>+IFERROR(VLOOKUP($B305,'[5]TD L-&gt;R'!$A$4:$V$8,MATCH(H$283,'[5]TD L-&gt;R'!$A$4:$V$4,0),FALSE),0)</f>
        <v>0</v>
      </c>
      <c r="I305" s="217">
        <f>+IFERROR(VLOOKUP($B305,'[5]TD L-&gt;R'!$A$4:$V$8,MATCH(I$283,'[5]TD L-&gt;R'!$A$4:$V$4,0),FALSE),0)</f>
        <v>0</v>
      </c>
      <c r="J305" s="217">
        <f>+IFERROR(VLOOKUP($B305,'[5]TD L-&gt;R'!$A$4:$V$8,MATCH(J$283,'[5]TD L-&gt;R'!$A$4:$V$4,0),FALSE),0)</f>
        <v>0</v>
      </c>
      <c r="K305" s="217">
        <f>+IFERROR(VLOOKUP($B305,'[5]TD L-&gt;R'!$A$4:$V$8,MATCH(K$283,'[5]TD L-&gt;R'!$A$4:$V$4,0),FALSE),0)</f>
        <v>0</v>
      </c>
      <c r="L305" s="217">
        <f>+IFERROR(VLOOKUP($B305,'[5]TD L-&gt;R'!$A$4:$V$8,MATCH(L$283,'[5]TD L-&gt;R'!$A$4:$V$4,0),FALSE),0)</f>
        <v>0</v>
      </c>
      <c r="M305" s="217">
        <f>+IFERROR(VLOOKUP($B305,'[5]TD L-&gt;R'!$A$4:$V$8,MATCH(M$283,'[5]TD L-&gt;R'!$A$4:$V$4,0),FALSE),0)</f>
        <v>0</v>
      </c>
      <c r="N305" s="217">
        <f>+IFERROR(VLOOKUP($B305,'[5]TD L-&gt;R'!$A$4:$V$8,MATCH(N$283,'[5]TD L-&gt;R'!$A$4:$V$4,0),FALSE),0)</f>
        <v>0</v>
      </c>
      <c r="O305" s="217">
        <f>+IFERROR(VLOOKUP($B305,'[5]TD L-&gt;R'!$A$4:$V$8,MATCH(O$283,'[5]TD L-&gt;R'!$A$4:$V$4,0),FALSE),0)</f>
        <v>0</v>
      </c>
      <c r="P305" s="217">
        <f>+IFERROR(VLOOKUP($B305,'[5]TD L-&gt;R'!$A$4:$V$8,MATCH(P$283,'[5]TD L-&gt;R'!$A$4:$V$4,0),FALSE),0)</f>
        <v>0</v>
      </c>
      <c r="Q305" s="217">
        <f>+IFERROR(VLOOKUP($B305,'[5]TD L-&gt;R'!$A$4:$V$8,MATCH(Q$283,'[5]TD L-&gt;R'!$A$4:$V$4,0),FALSE),0)</f>
        <v>0</v>
      </c>
      <c r="R305" s="217">
        <f>+IFERROR(VLOOKUP($B305,'[5]TD L-&gt;R'!$A$4:$V$8,MATCH(R$283,'[5]TD L-&gt;R'!$A$4:$V$4,0),FALSE),0)</f>
        <v>0</v>
      </c>
      <c r="S305" s="217">
        <f>+IFERROR(VLOOKUP($B305,'[5]TD L-&gt;R'!$A$4:$V$8,MATCH(S$283,'[5]TD L-&gt;R'!$A$4:$V$4,0),FALSE),0)</f>
        <v>0</v>
      </c>
      <c r="T305" s="217">
        <f>+IFERROR(VLOOKUP($B305,'[5]TD L-&gt;R'!$A$4:$V$8,MATCH(T$283,'[5]TD L-&gt;R'!$A$4:$V$4,0),FALSE),0)</f>
        <v>0</v>
      </c>
      <c r="U305" s="217">
        <f>+IFERROR(VLOOKUP($B305,'[5]TD L-&gt;R'!$A$4:$V$8,MATCH(U$283,'[5]TD L-&gt;R'!$A$4:$V$4,0),FALSE),0)</f>
        <v>0</v>
      </c>
      <c r="V305" s="217">
        <f>+IFERROR(VLOOKUP($B305,'[5]TD L-&gt;R'!$A$4:$V$8,MATCH(V$283,'[5]TD L-&gt;R'!$A$4:$V$4,0),FALSE),0)</f>
        <v>0</v>
      </c>
      <c r="W305" s="217">
        <f>+IFERROR(VLOOKUP($B305,'[5]TD L-&gt;R'!$A$4:$V$8,MATCH(W$283,'[5]TD L-&gt;R'!$A$4:$V$4,0),FALSE),0)</f>
        <v>0</v>
      </c>
      <c r="X305" s="217">
        <f>+IFERROR(VLOOKUP($B305,'[5]TD L-&gt;R'!$A$4:$V$8,MATCH(X$283,'[5]TD L-&gt;R'!$A$4:$V$4,0),FALSE),0)</f>
        <v>0</v>
      </c>
      <c r="Z305" s="214">
        <v>40</v>
      </c>
      <c r="AA305" s="219" t="s">
        <v>73</v>
      </c>
      <c r="AB305" s="216">
        <f>+IFERROR(VLOOKUP($Z305,'[5]TD L-&gt;R'!$A$15:$V$19,MATCH(AB$283,'[5]TD L-&gt;R'!$A$15:$V$15,0),FALSE),0)</f>
        <v>0</v>
      </c>
      <c r="AC305" s="217">
        <f>+IFERROR(VLOOKUP($Z305,'[5]TD L-&gt;R'!$A$15:$V$19,MATCH(AC$283,'[5]TD L-&gt;R'!$A$15:$V$15,0),FALSE),0)</f>
        <v>0</v>
      </c>
      <c r="AD305" s="217">
        <f>+IFERROR(VLOOKUP($Z305,'[5]TD L-&gt;R'!$A$15:$V$19,MATCH(AD$283,'[5]TD L-&gt;R'!$A$15:$V$15,0),FALSE),0)</f>
        <v>0</v>
      </c>
      <c r="AE305" s="217">
        <f>+IFERROR(VLOOKUP($Z305,'[5]TD L-&gt;R'!$A$15:$V$19,MATCH(AE$283,'[5]TD L-&gt;R'!$A$15:$V$15,0),FALSE),0)</f>
        <v>0</v>
      </c>
      <c r="AF305" s="217">
        <f>+IFERROR(VLOOKUP($Z305,'[5]TD L-&gt;R'!$A$15:$V$19,MATCH(AF$283,'[5]TD L-&gt;R'!$A$15:$V$15,0),FALSE),0)</f>
        <v>0</v>
      </c>
      <c r="AG305" s="217">
        <f>+IFERROR(VLOOKUP($Z305,'[5]TD L-&gt;R'!$A$15:$V$19,MATCH(AG$283,'[5]TD L-&gt;R'!$A$15:$V$15,0),FALSE),0)</f>
        <v>0</v>
      </c>
      <c r="AH305" s="217">
        <f>+IFERROR(VLOOKUP($Z305,'[5]TD L-&gt;R'!$A$15:$V$19,MATCH(AH$283,'[5]TD L-&gt;R'!$A$15:$V$15,0),FALSE),0)</f>
        <v>0</v>
      </c>
      <c r="AI305" s="217">
        <f>+IFERROR(VLOOKUP($Z305,'[5]TD L-&gt;R'!$A$15:$V$19,MATCH(AI$283,'[5]TD L-&gt;R'!$A$15:$V$15,0),FALSE),0)</f>
        <v>0</v>
      </c>
      <c r="AJ305" s="217">
        <f>+IFERROR(VLOOKUP($Z305,'[5]TD L-&gt;R'!$A$15:$V$19,MATCH(AJ$283,'[5]TD L-&gt;R'!$A$15:$V$15,0),FALSE),0)</f>
        <v>0</v>
      </c>
      <c r="AK305" s="217">
        <f>+IFERROR(VLOOKUP($Z305,'[5]TD L-&gt;R'!$A$15:$V$19,MATCH(AK$283,'[5]TD L-&gt;R'!$A$15:$V$15,0),FALSE),0)</f>
        <v>0</v>
      </c>
      <c r="AL305" s="217">
        <f>+IFERROR(VLOOKUP($Z305,'[5]TD L-&gt;R'!$A$15:$V$19,MATCH(AL$283,'[5]TD L-&gt;R'!$A$15:$V$15,0),FALSE),0)</f>
        <v>0</v>
      </c>
      <c r="AM305" s="217">
        <f>+IFERROR(VLOOKUP($Z305,'[5]TD L-&gt;R'!$A$15:$V$19,MATCH(AM$283,'[5]TD L-&gt;R'!$A$15:$V$15,0),FALSE),0)</f>
        <v>0</v>
      </c>
      <c r="AN305" s="217">
        <f>+IFERROR(VLOOKUP($Z305,'[5]TD L-&gt;R'!$A$15:$V$19,MATCH(AN$283,'[5]TD L-&gt;R'!$A$15:$V$15,0),FALSE),0)</f>
        <v>0</v>
      </c>
      <c r="AO305" s="217">
        <f>+IFERROR(VLOOKUP($Z305,'[5]TD L-&gt;R'!$A$15:$V$19,MATCH(AO$283,'[5]TD L-&gt;R'!$A$15:$V$15,0),FALSE),0)</f>
        <v>0</v>
      </c>
      <c r="AP305" s="217">
        <f>+IFERROR(VLOOKUP($Z305,'[5]TD L-&gt;R'!$A$15:$V$19,MATCH(AP$283,'[5]TD L-&gt;R'!$A$15:$V$15,0),FALSE),0)</f>
        <v>0</v>
      </c>
      <c r="AQ305" s="217">
        <f>+IFERROR(VLOOKUP($Z305,'[5]TD L-&gt;R'!$A$15:$V$19,MATCH(AQ$283,'[5]TD L-&gt;R'!$A$15:$V$15,0),FALSE),0)</f>
        <v>0</v>
      </c>
      <c r="AR305" s="217">
        <f>+IFERROR(VLOOKUP($Z305,'[5]TD L-&gt;R'!$A$15:$V$19,MATCH(AR$283,'[5]TD L-&gt;R'!$A$15:$V$15,0),FALSE),0)</f>
        <v>0</v>
      </c>
      <c r="AS305" s="217">
        <f>+IFERROR(VLOOKUP($Z305,'[5]TD L-&gt;R'!$A$15:$V$19,MATCH(AS$283,'[5]TD L-&gt;R'!$A$15:$V$15,0),FALSE),0)</f>
        <v>0</v>
      </c>
      <c r="AT305" s="217">
        <f>+IFERROR(VLOOKUP($Z305,'[5]TD L-&gt;R'!$A$15:$V$19,MATCH(AT$283,'[5]TD L-&gt;R'!$A$15:$V$15,0),FALSE),0)</f>
        <v>0</v>
      </c>
      <c r="AU305" s="217">
        <f>+IFERROR(VLOOKUP($Z305,'[5]TD L-&gt;R'!$A$15:$V$19,MATCH(AU$283,'[5]TD L-&gt;R'!$A$15:$V$15,0),FALSE),0)</f>
        <v>0</v>
      </c>
      <c r="AV305" s="217">
        <f>+IFERROR(VLOOKUP($Z305,'[5]TD L-&gt;R'!$A$15:$V$19,MATCH(AV$283,'[5]TD L-&gt;R'!$A$15:$V$15,0),FALSE),0)</f>
        <v>0</v>
      </c>
    </row>
    <row r="306" spans="2:48" x14ac:dyDescent="0.3">
      <c r="B306" s="214">
        <v>45</v>
      </c>
      <c r="C306" s="219" t="s">
        <v>74</v>
      </c>
      <c r="D306" s="216">
        <f>+IFERROR(VLOOKUP($B306,'[5]TD L-&gt;R'!$A$4:$V$8,MATCH(D$283,'[5]TD L-&gt;R'!$A$4:$V$4,0),FALSE),0)</f>
        <v>0</v>
      </c>
      <c r="E306" s="217">
        <f>+IFERROR(VLOOKUP($B306,'[5]TD L-&gt;R'!$A$4:$V$8,MATCH(E$283,'[5]TD L-&gt;R'!$A$4:$V$4,0),FALSE),0)</f>
        <v>0</v>
      </c>
      <c r="F306" s="217">
        <f>+IFERROR(VLOOKUP($B306,'[5]TD L-&gt;R'!$A$4:$V$8,MATCH(F$283,'[5]TD L-&gt;R'!$A$4:$V$4,0),FALSE),0)</f>
        <v>0</v>
      </c>
      <c r="G306" s="217">
        <f>+IFERROR(VLOOKUP($B306,'[5]TD L-&gt;R'!$A$4:$V$8,MATCH(G$283,'[5]TD L-&gt;R'!$A$4:$V$4,0),FALSE),0)</f>
        <v>0</v>
      </c>
      <c r="H306" s="217">
        <f>+IFERROR(VLOOKUP($B306,'[5]TD L-&gt;R'!$A$4:$V$8,MATCH(H$283,'[5]TD L-&gt;R'!$A$4:$V$4,0),FALSE),0)</f>
        <v>0</v>
      </c>
      <c r="I306" s="217">
        <f>+IFERROR(VLOOKUP($B306,'[5]TD L-&gt;R'!$A$4:$V$8,MATCH(I$283,'[5]TD L-&gt;R'!$A$4:$V$4,0),FALSE),0)</f>
        <v>0</v>
      </c>
      <c r="J306" s="217">
        <f>+IFERROR(VLOOKUP($B306,'[5]TD L-&gt;R'!$A$4:$V$8,MATCH(J$283,'[5]TD L-&gt;R'!$A$4:$V$4,0),FALSE),0)</f>
        <v>0</v>
      </c>
      <c r="K306" s="217">
        <f>+IFERROR(VLOOKUP($B306,'[5]TD L-&gt;R'!$A$4:$V$8,MATCH(K$283,'[5]TD L-&gt;R'!$A$4:$V$4,0),FALSE),0)</f>
        <v>0</v>
      </c>
      <c r="L306" s="217">
        <f>+IFERROR(VLOOKUP($B306,'[5]TD L-&gt;R'!$A$4:$V$8,MATCH(L$283,'[5]TD L-&gt;R'!$A$4:$V$4,0),FALSE),0)</f>
        <v>0</v>
      </c>
      <c r="M306" s="217">
        <f>+IFERROR(VLOOKUP($B306,'[5]TD L-&gt;R'!$A$4:$V$8,MATCH(M$283,'[5]TD L-&gt;R'!$A$4:$V$4,0),FALSE),0)</f>
        <v>0</v>
      </c>
      <c r="N306" s="217">
        <f>+IFERROR(VLOOKUP($B306,'[5]TD L-&gt;R'!$A$4:$V$8,MATCH(N$283,'[5]TD L-&gt;R'!$A$4:$V$4,0),FALSE),0)</f>
        <v>0</v>
      </c>
      <c r="O306" s="217">
        <f>+IFERROR(VLOOKUP($B306,'[5]TD L-&gt;R'!$A$4:$V$8,MATCH(O$283,'[5]TD L-&gt;R'!$A$4:$V$4,0),FALSE),0)</f>
        <v>0</v>
      </c>
      <c r="P306" s="217">
        <f>+IFERROR(VLOOKUP($B306,'[5]TD L-&gt;R'!$A$4:$V$8,MATCH(P$283,'[5]TD L-&gt;R'!$A$4:$V$4,0),FALSE),0)</f>
        <v>0</v>
      </c>
      <c r="Q306" s="217">
        <f>+IFERROR(VLOOKUP($B306,'[5]TD L-&gt;R'!$A$4:$V$8,MATCH(Q$283,'[5]TD L-&gt;R'!$A$4:$V$4,0),FALSE),0)</f>
        <v>0</v>
      </c>
      <c r="R306" s="217">
        <f>+IFERROR(VLOOKUP($B306,'[5]TD L-&gt;R'!$A$4:$V$8,MATCH(R$283,'[5]TD L-&gt;R'!$A$4:$V$4,0),FALSE),0)</f>
        <v>0</v>
      </c>
      <c r="S306" s="217">
        <f>+IFERROR(VLOOKUP($B306,'[5]TD L-&gt;R'!$A$4:$V$8,MATCH(S$283,'[5]TD L-&gt;R'!$A$4:$V$4,0),FALSE),0)</f>
        <v>0</v>
      </c>
      <c r="T306" s="217">
        <f>+IFERROR(VLOOKUP($B306,'[5]TD L-&gt;R'!$A$4:$V$8,MATCH(T$283,'[5]TD L-&gt;R'!$A$4:$V$4,0),FALSE),0)</f>
        <v>0</v>
      </c>
      <c r="U306" s="217">
        <f>+IFERROR(VLOOKUP($B306,'[5]TD L-&gt;R'!$A$4:$V$8,MATCH(U$283,'[5]TD L-&gt;R'!$A$4:$V$4,0),FALSE),0)</f>
        <v>0</v>
      </c>
      <c r="V306" s="217">
        <f>+IFERROR(VLOOKUP($B306,'[5]TD L-&gt;R'!$A$4:$V$8,MATCH(V$283,'[5]TD L-&gt;R'!$A$4:$V$4,0),FALSE),0)</f>
        <v>0</v>
      </c>
      <c r="W306" s="217">
        <f>+IFERROR(VLOOKUP($B306,'[5]TD L-&gt;R'!$A$4:$V$8,MATCH(W$283,'[5]TD L-&gt;R'!$A$4:$V$4,0),FALSE),0)</f>
        <v>0</v>
      </c>
      <c r="X306" s="217">
        <f>+IFERROR(VLOOKUP($B306,'[5]TD L-&gt;R'!$A$4:$V$8,MATCH(X$283,'[5]TD L-&gt;R'!$A$4:$V$4,0),FALSE),0)</f>
        <v>0</v>
      </c>
      <c r="Z306" s="214">
        <v>45</v>
      </c>
      <c r="AA306" s="219" t="s">
        <v>74</v>
      </c>
      <c r="AB306" s="216">
        <f>+IFERROR(VLOOKUP($Z306,'[5]TD L-&gt;R'!$A$15:$V$19,MATCH(AB$283,'[5]TD L-&gt;R'!$A$15:$V$15,0),FALSE),0)</f>
        <v>0</v>
      </c>
      <c r="AC306" s="217">
        <f>+IFERROR(VLOOKUP($Z306,'[5]TD L-&gt;R'!$A$15:$V$19,MATCH(AC$283,'[5]TD L-&gt;R'!$A$15:$V$15,0),FALSE),0)</f>
        <v>0</v>
      </c>
      <c r="AD306" s="217">
        <f>+IFERROR(VLOOKUP($Z306,'[5]TD L-&gt;R'!$A$15:$V$19,MATCH(AD$283,'[5]TD L-&gt;R'!$A$15:$V$15,0),FALSE),0)</f>
        <v>0</v>
      </c>
      <c r="AE306" s="217">
        <f>+IFERROR(VLOOKUP($Z306,'[5]TD L-&gt;R'!$A$15:$V$19,MATCH(AE$283,'[5]TD L-&gt;R'!$A$15:$V$15,0),FALSE),0)</f>
        <v>0</v>
      </c>
      <c r="AF306" s="217">
        <f>+IFERROR(VLOOKUP($Z306,'[5]TD L-&gt;R'!$A$15:$V$19,MATCH(AF$283,'[5]TD L-&gt;R'!$A$15:$V$15,0),FALSE),0)</f>
        <v>0</v>
      </c>
      <c r="AG306" s="217">
        <f>+IFERROR(VLOOKUP($Z306,'[5]TD L-&gt;R'!$A$15:$V$19,MATCH(AG$283,'[5]TD L-&gt;R'!$A$15:$V$15,0),FALSE),0)</f>
        <v>0</v>
      </c>
      <c r="AH306" s="217">
        <f>+IFERROR(VLOOKUP($Z306,'[5]TD L-&gt;R'!$A$15:$V$19,MATCH(AH$283,'[5]TD L-&gt;R'!$A$15:$V$15,0),FALSE),0)</f>
        <v>0</v>
      </c>
      <c r="AI306" s="217">
        <f>+IFERROR(VLOOKUP($Z306,'[5]TD L-&gt;R'!$A$15:$V$19,MATCH(AI$283,'[5]TD L-&gt;R'!$A$15:$V$15,0),FALSE),0)</f>
        <v>0</v>
      </c>
      <c r="AJ306" s="217">
        <f>+IFERROR(VLOOKUP($Z306,'[5]TD L-&gt;R'!$A$15:$V$19,MATCH(AJ$283,'[5]TD L-&gt;R'!$A$15:$V$15,0),FALSE),0)</f>
        <v>0</v>
      </c>
      <c r="AK306" s="217">
        <f>+IFERROR(VLOOKUP($Z306,'[5]TD L-&gt;R'!$A$15:$V$19,MATCH(AK$283,'[5]TD L-&gt;R'!$A$15:$V$15,0),FALSE),0)</f>
        <v>0</v>
      </c>
      <c r="AL306" s="217">
        <f>+IFERROR(VLOOKUP($Z306,'[5]TD L-&gt;R'!$A$15:$V$19,MATCH(AL$283,'[5]TD L-&gt;R'!$A$15:$V$15,0),FALSE),0)</f>
        <v>0</v>
      </c>
      <c r="AM306" s="217">
        <f>+IFERROR(VLOOKUP($Z306,'[5]TD L-&gt;R'!$A$15:$V$19,MATCH(AM$283,'[5]TD L-&gt;R'!$A$15:$V$15,0),FALSE),0)</f>
        <v>0</v>
      </c>
      <c r="AN306" s="217">
        <f>+IFERROR(VLOOKUP($Z306,'[5]TD L-&gt;R'!$A$15:$V$19,MATCH(AN$283,'[5]TD L-&gt;R'!$A$15:$V$15,0),FALSE),0)</f>
        <v>0</v>
      </c>
      <c r="AO306" s="217">
        <f>+IFERROR(VLOOKUP($Z306,'[5]TD L-&gt;R'!$A$15:$V$19,MATCH(AO$283,'[5]TD L-&gt;R'!$A$15:$V$15,0),FALSE),0)</f>
        <v>0</v>
      </c>
      <c r="AP306" s="217">
        <f>+IFERROR(VLOOKUP($Z306,'[5]TD L-&gt;R'!$A$15:$V$19,MATCH(AP$283,'[5]TD L-&gt;R'!$A$15:$V$15,0),FALSE),0)</f>
        <v>0</v>
      </c>
      <c r="AQ306" s="217">
        <f>+IFERROR(VLOOKUP($Z306,'[5]TD L-&gt;R'!$A$15:$V$19,MATCH(AQ$283,'[5]TD L-&gt;R'!$A$15:$V$15,0),FALSE),0)</f>
        <v>0</v>
      </c>
      <c r="AR306" s="217">
        <f>+IFERROR(VLOOKUP($Z306,'[5]TD L-&gt;R'!$A$15:$V$19,MATCH(AR$283,'[5]TD L-&gt;R'!$A$15:$V$15,0),FALSE),0)</f>
        <v>0</v>
      </c>
      <c r="AS306" s="217">
        <f>+IFERROR(VLOOKUP($Z306,'[5]TD L-&gt;R'!$A$15:$V$19,MATCH(AS$283,'[5]TD L-&gt;R'!$A$15:$V$15,0),FALSE),0)</f>
        <v>0</v>
      </c>
      <c r="AT306" s="217">
        <f>+IFERROR(VLOOKUP($Z306,'[5]TD L-&gt;R'!$A$15:$V$19,MATCH(AT$283,'[5]TD L-&gt;R'!$A$15:$V$15,0),FALSE),0)</f>
        <v>0</v>
      </c>
      <c r="AU306" s="217">
        <f>+IFERROR(VLOOKUP($Z306,'[5]TD L-&gt;R'!$A$15:$V$19,MATCH(AU$283,'[5]TD L-&gt;R'!$A$15:$V$15,0),FALSE),0)</f>
        <v>0</v>
      </c>
      <c r="AV306" s="217">
        <f>+IFERROR(VLOOKUP($Z306,'[5]TD L-&gt;R'!$A$15:$V$19,MATCH(AV$283,'[5]TD L-&gt;R'!$A$15:$V$15,0),FALSE),0)</f>
        <v>0</v>
      </c>
    </row>
    <row r="307" spans="2:48" ht="14.4" thickBot="1" x14ac:dyDescent="0.35">
      <c r="B307" s="214">
        <v>46</v>
      </c>
      <c r="C307" s="220" t="s">
        <v>75</v>
      </c>
      <c r="D307" s="216">
        <f>+IFERROR(VLOOKUP($B307,'[5]TD L-&gt;R'!$A$4:$V$8,MATCH(D$283,'[5]TD L-&gt;R'!$A$4:$V$4,0),FALSE),0)</f>
        <v>0</v>
      </c>
      <c r="E307" s="217">
        <f>+IFERROR(VLOOKUP($B307,'[5]TD L-&gt;R'!$A$4:$V$8,MATCH(E$283,'[5]TD L-&gt;R'!$A$4:$V$4,0),FALSE),0)</f>
        <v>0</v>
      </c>
      <c r="F307" s="217">
        <f>+IFERROR(VLOOKUP($B307,'[5]TD L-&gt;R'!$A$4:$V$8,MATCH(F$283,'[5]TD L-&gt;R'!$A$4:$V$4,0),FALSE),0)</f>
        <v>0</v>
      </c>
      <c r="G307" s="217">
        <f>+IFERROR(VLOOKUP($B307,'[5]TD L-&gt;R'!$A$4:$V$8,MATCH(G$283,'[5]TD L-&gt;R'!$A$4:$V$4,0),FALSE),0)</f>
        <v>0</v>
      </c>
      <c r="H307" s="217">
        <f>+IFERROR(VLOOKUP($B307,'[5]TD L-&gt;R'!$A$4:$V$8,MATCH(H$283,'[5]TD L-&gt;R'!$A$4:$V$4,0),FALSE),0)</f>
        <v>0</v>
      </c>
      <c r="I307" s="217">
        <f>+IFERROR(VLOOKUP($B307,'[5]TD L-&gt;R'!$A$4:$V$8,MATCH(I$283,'[5]TD L-&gt;R'!$A$4:$V$4,0),FALSE),0)</f>
        <v>0</v>
      </c>
      <c r="J307" s="217">
        <f>+IFERROR(VLOOKUP($B307,'[5]TD L-&gt;R'!$A$4:$V$8,MATCH(J$283,'[5]TD L-&gt;R'!$A$4:$V$4,0),FALSE),0)</f>
        <v>0</v>
      </c>
      <c r="K307" s="217">
        <f>+IFERROR(VLOOKUP($B307,'[5]TD L-&gt;R'!$A$4:$V$8,MATCH(K$283,'[5]TD L-&gt;R'!$A$4:$V$4,0),FALSE),0)</f>
        <v>0</v>
      </c>
      <c r="L307" s="217">
        <f>+IFERROR(VLOOKUP($B307,'[5]TD L-&gt;R'!$A$4:$V$8,MATCH(L$283,'[5]TD L-&gt;R'!$A$4:$V$4,0),FALSE),0)</f>
        <v>0</v>
      </c>
      <c r="M307" s="217">
        <f>+IFERROR(VLOOKUP($B307,'[5]TD L-&gt;R'!$A$4:$V$8,MATCH(M$283,'[5]TD L-&gt;R'!$A$4:$V$4,0),FALSE),0)</f>
        <v>0</v>
      </c>
      <c r="N307" s="217">
        <f>+IFERROR(VLOOKUP($B307,'[5]TD L-&gt;R'!$A$4:$V$8,MATCH(N$283,'[5]TD L-&gt;R'!$A$4:$V$4,0),FALSE),0)</f>
        <v>0</v>
      </c>
      <c r="O307" s="217">
        <f>+IFERROR(VLOOKUP($B307,'[5]TD L-&gt;R'!$A$4:$V$8,MATCH(O$283,'[5]TD L-&gt;R'!$A$4:$V$4,0),FALSE),0)</f>
        <v>0</v>
      </c>
      <c r="P307" s="217">
        <f>+IFERROR(VLOOKUP($B307,'[5]TD L-&gt;R'!$A$4:$V$8,MATCH(P$283,'[5]TD L-&gt;R'!$A$4:$V$4,0),FALSE),0)</f>
        <v>0</v>
      </c>
      <c r="Q307" s="217">
        <f>+IFERROR(VLOOKUP($B307,'[5]TD L-&gt;R'!$A$4:$V$8,MATCH(Q$283,'[5]TD L-&gt;R'!$A$4:$V$4,0),FALSE),0)</f>
        <v>0</v>
      </c>
      <c r="R307" s="217">
        <f>+IFERROR(VLOOKUP($B307,'[5]TD L-&gt;R'!$A$4:$V$8,MATCH(R$283,'[5]TD L-&gt;R'!$A$4:$V$4,0),FALSE),0)</f>
        <v>0</v>
      </c>
      <c r="S307" s="217">
        <f>+IFERROR(VLOOKUP($B307,'[5]TD L-&gt;R'!$A$4:$V$8,MATCH(S$283,'[5]TD L-&gt;R'!$A$4:$V$4,0),FALSE),0)</f>
        <v>0</v>
      </c>
      <c r="T307" s="217">
        <f>+IFERROR(VLOOKUP($B307,'[5]TD L-&gt;R'!$A$4:$V$8,MATCH(T$283,'[5]TD L-&gt;R'!$A$4:$V$4,0),FALSE),0)</f>
        <v>0</v>
      </c>
      <c r="U307" s="217">
        <f>+IFERROR(VLOOKUP($B307,'[5]TD L-&gt;R'!$A$4:$V$8,MATCH(U$283,'[5]TD L-&gt;R'!$A$4:$V$4,0),FALSE),0)</f>
        <v>0</v>
      </c>
      <c r="V307" s="217">
        <f>+IFERROR(VLOOKUP($B307,'[5]TD L-&gt;R'!$A$4:$V$8,MATCH(V$283,'[5]TD L-&gt;R'!$A$4:$V$4,0),FALSE),0)</f>
        <v>0</v>
      </c>
      <c r="W307" s="217">
        <f>+IFERROR(VLOOKUP($B307,'[5]TD L-&gt;R'!$A$4:$V$8,MATCH(W$283,'[5]TD L-&gt;R'!$A$4:$V$4,0),FALSE),0)</f>
        <v>0</v>
      </c>
      <c r="X307" s="217">
        <f>+IFERROR(VLOOKUP($B307,'[5]TD L-&gt;R'!$A$4:$V$8,MATCH(X$283,'[5]TD L-&gt;R'!$A$4:$V$4,0),FALSE),0)</f>
        <v>0</v>
      </c>
      <c r="Z307" s="214">
        <v>46</v>
      </c>
      <c r="AA307" s="220" t="s">
        <v>75</v>
      </c>
      <c r="AB307" s="216">
        <f>+IFERROR(VLOOKUP($Z307,'[5]TD L-&gt;R'!$A$15:$V$19,MATCH(AB$283,'[5]TD L-&gt;R'!$A$15:$V$15,0),FALSE),0)</f>
        <v>0</v>
      </c>
      <c r="AC307" s="217">
        <f>+IFERROR(VLOOKUP($Z307,'[5]TD L-&gt;R'!$A$15:$V$19,MATCH(AC$283,'[5]TD L-&gt;R'!$A$15:$V$15,0),FALSE),0)</f>
        <v>0</v>
      </c>
      <c r="AD307" s="217">
        <f>+IFERROR(VLOOKUP($Z307,'[5]TD L-&gt;R'!$A$15:$V$19,MATCH(AD$283,'[5]TD L-&gt;R'!$A$15:$V$15,0),FALSE),0)</f>
        <v>0</v>
      </c>
      <c r="AE307" s="217">
        <f>+IFERROR(VLOOKUP($Z307,'[5]TD L-&gt;R'!$A$15:$V$19,MATCH(AE$283,'[5]TD L-&gt;R'!$A$15:$V$15,0),FALSE),0)</f>
        <v>0</v>
      </c>
      <c r="AF307" s="217">
        <f>+IFERROR(VLOOKUP($Z307,'[5]TD L-&gt;R'!$A$15:$V$19,MATCH(AF$283,'[5]TD L-&gt;R'!$A$15:$V$15,0),FALSE),0)</f>
        <v>0</v>
      </c>
      <c r="AG307" s="217">
        <f>+IFERROR(VLOOKUP($Z307,'[5]TD L-&gt;R'!$A$15:$V$19,MATCH(AG$283,'[5]TD L-&gt;R'!$A$15:$V$15,0),FALSE),0)</f>
        <v>0</v>
      </c>
      <c r="AH307" s="217">
        <f>+IFERROR(VLOOKUP($Z307,'[5]TD L-&gt;R'!$A$15:$V$19,MATCH(AH$283,'[5]TD L-&gt;R'!$A$15:$V$15,0),FALSE),0)</f>
        <v>0</v>
      </c>
      <c r="AI307" s="217">
        <f>+IFERROR(VLOOKUP($Z307,'[5]TD L-&gt;R'!$A$15:$V$19,MATCH(AI$283,'[5]TD L-&gt;R'!$A$15:$V$15,0),FALSE),0)</f>
        <v>0</v>
      </c>
      <c r="AJ307" s="217">
        <f>+IFERROR(VLOOKUP($Z307,'[5]TD L-&gt;R'!$A$15:$V$19,MATCH(AJ$283,'[5]TD L-&gt;R'!$A$15:$V$15,0),FALSE),0)</f>
        <v>0</v>
      </c>
      <c r="AK307" s="217">
        <f>+IFERROR(VLOOKUP($Z307,'[5]TD L-&gt;R'!$A$15:$V$19,MATCH(AK$283,'[5]TD L-&gt;R'!$A$15:$V$15,0),FALSE),0)</f>
        <v>0</v>
      </c>
      <c r="AL307" s="217">
        <f>+IFERROR(VLOOKUP($Z307,'[5]TD L-&gt;R'!$A$15:$V$19,MATCH(AL$283,'[5]TD L-&gt;R'!$A$15:$V$15,0),FALSE),0)</f>
        <v>0</v>
      </c>
      <c r="AM307" s="217">
        <f>+IFERROR(VLOOKUP($Z307,'[5]TD L-&gt;R'!$A$15:$V$19,MATCH(AM$283,'[5]TD L-&gt;R'!$A$15:$V$15,0),FALSE),0)</f>
        <v>0</v>
      </c>
      <c r="AN307" s="217">
        <f>+IFERROR(VLOOKUP($Z307,'[5]TD L-&gt;R'!$A$15:$V$19,MATCH(AN$283,'[5]TD L-&gt;R'!$A$15:$V$15,0),FALSE),0)</f>
        <v>0</v>
      </c>
      <c r="AO307" s="217">
        <f>+IFERROR(VLOOKUP($Z307,'[5]TD L-&gt;R'!$A$15:$V$19,MATCH(AO$283,'[5]TD L-&gt;R'!$A$15:$V$15,0),FALSE),0)</f>
        <v>0</v>
      </c>
      <c r="AP307" s="217">
        <f>+IFERROR(VLOOKUP($Z307,'[5]TD L-&gt;R'!$A$15:$V$19,MATCH(AP$283,'[5]TD L-&gt;R'!$A$15:$V$15,0),FALSE),0)</f>
        <v>0</v>
      </c>
      <c r="AQ307" s="217">
        <f>+IFERROR(VLOOKUP($Z307,'[5]TD L-&gt;R'!$A$15:$V$19,MATCH(AQ$283,'[5]TD L-&gt;R'!$A$15:$V$15,0),FALSE),0)</f>
        <v>0</v>
      </c>
      <c r="AR307" s="217">
        <f>+IFERROR(VLOOKUP($Z307,'[5]TD L-&gt;R'!$A$15:$V$19,MATCH(AR$283,'[5]TD L-&gt;R'!$A$15:$V$15,0),FALSE),0)</f>
        <v>0</v>
      </c>
      <c r="AS307" s="217">
        <f>+IFERROR(VLOOKUP($Z307,'[5]TD L-&gt;R'!$A$15:$V$19,MATCH(AS$283,'[5]TD L-&gt;R'!$A$15:$V$15,0),FALSE),0)</f>
        <v>0</v>
      </c>
      <c r="AT307" s="217">
        <f>+IFERROR(VLOOKUP($Z307,'[5]TD L-&gt;R'!$A$15:$V$19,MATCH(AT$283,'[5]TD L-&gt;R'!$A$15:$V$15,0),FALSE),0)</f>
        <v>0</v>
      </c>
      <c r="AU307" s="217">
        <f>+IFERROR(VLOOKUP($Z307,'[5]TD L-&gt;R'!$A$15:$V$19,MATCH(AU$283,'[5]TD L-&gt;R'!$A$15:$V$15,0),FALSE),0)</f>
        <v>0</v>
      </c>
      <c r="AV307" s="217">
        <f>+IFERROR(VLOOKUP($Z307,'[5]TD L-&gt;R'!$A$15:$V$19,MATCH(AV$283,'[5]TD L-&gt;R'!$A$15:$V$15,0),FALSE),0)</f>
        <v>0</v>
      </c>
    </row>
    <row r="308" spans="2:48" ht="14.4" thickBot="1" x14ac:dyDescent="0.35">
      <c r="B308" s="221"/>
      <c r="C308" s="222" t="s">
        <v>76</v>
      </c>
      <c r="D308" s="223">
        <f>+SUM(D284:D306)</f>
        <v>0</v>
      </c>
      <c r="E308" s="223">
        <f t="shared" ref="E308:X308" si="76">+SUM(E284:E306)</f>
        <v>0</v>
      </c>
      <c r="F308" s="223">
        <f t="shared" si="76"/>
        <v>0</v>
      </c>
      <c r="G308" s="223">
        <f t="shared" si="76"/>
        <v>0</v>
      </c>
      <c r="H308" s="223">
        <f t="shared" si="76"/>
        <v>0</v>
      </c>
      <c r="I308" s="223">
        <f t="shared" si="76"/>
        <v>0</v>
      </c>
      <c r="J308" s="223">
        <f t="shared" si="76"/>
        <v>0</v>
      </c>
      <c r="K308" s="223">
        <f t="shared" si="76"/>
        <v>0</v>
      </c>
      <c r="L308" s="223">
        <f t="shared" si="76"/>
        <v>0</v>
      </c>
      <c r="M308" s="223">
        <f t="shared" si="76"/>
        <v>0</v>
      </c>
      <c r="N308" s="223">
        <f t="shared" si="76"/>
        <v>0</v>
      </c>
      <c r="O308" s="223">
        <f t="shared" si="76"/>
        <v>0</v>
      </c>
      <c r="P308" s="223">
        <f t="shared" si="76"/>
        <v>0</v>
      </c>
      <c r="Q308" s="223">
        <f t="shared" si="76"/>
        <v>0</v>
      </c>
      <c r="R308" s="223">
        <f t="shared" si="76"/>
        <v>0</v>
      </c>
      <c r="S308" s="223">
        <f t="shared" si="76"/>
        <v>0</v>
      </c>
      <c r="T308" s="223">
        <f t="shared" si="76"/>
        <v>0</v>
      </c>
      <c r="U308" s="223">
        <f t="shared" si="76"/>
        <v>0</v>
      </c>
      <c r="V308" s="223">
        <f t="shared" si="76"/>
        <v>0</v>
      </c>
      <c r="W308" s="223">
        <f t="shared" si="76"/>
        <v>0</v>
      </c>
      <c r="X308" s="223">
        <f t="shared" si="76"/>
        <v>0</v>
      </c>
      <c r="Z308" s="221"/>
      <c r="AA308" s="222" t="s">
        <v>76</v>
      </c>
      <c r="AB308" s="223">
        <f>+SUM(AB284:AB306)</f>
        <v>0</v>
      </c>
      <c r="AC308" s="223">
        <f t="shared" ref="AC308:AV308" si="77">+SUM(AC284:AC306)</f>
        <v>0</v>
      </c>
      <c r="AD308" s="223">
        <f t="shared" si="77"/>
        <v>0</v>
      </c>
      <c r="AE308" s="223">
        <f t="shared" si="77"/>
        <v>0</v>
      </c>
      <c r="AF308" s="223">
        <f t="shared" si="77"/>
        <v>0</v>
      </c>
      <c r="AG308" s="223">
        <f t="shared" si="77"/>
        <v>0</v>
      </c>
      <c r="AH308" s="223">
        <f t="shared" si="77"/>
        <v>0</v>
      </c>
      <c r="AI308" s="223">
        <f t="shared" si="77"/>
        <v>0</v>
      </c>
      <c r="AJ308" s="223">
        <f t="shared" si="77"/>
        <v>0</v>
      </c>
      <c r="AK308" s="223">
        <f t="shared" si="77"/>
        <v>0</v>
      </c>
      <c r="AL308" s="223">
        <f t="shared" si="77"/>
        <v>0</v>
      </c>
      <c r="AM308" s="223">
        <f t="shared" si="77"/>
        <v>0</v>
      </c>
      <c r="AN308" s="223">
        <f t="shared" si="77"/>
        <v>0</v>
      </c>
      <c r="AO308" s="223">
        <f t="shared" si="77"/>
        <v>0</v>
      </c>
      <c r="AP308" s="223">
        <f t="shared" si="77"/>
        <v>0</v>
      </c>
      <c r="AQ308" s="223">
        <f t="shared" si="77"/>
        <v>0</v>
      </c>
      <c r="AR308" s="223">
        <f t="shared" si="77"/>
        <v>0</v>
      </c>
      <c r="AS308" s="223">
        <f t="shared" si="77"/>
        <v>0</v>
      </c>
      <c r="AT308" s="223">
        <f t="shared" si="77"/>
        <v>0</v>
      </c>
      <c r="AU308" s="223">
        <f t="shared" si="77"/>
        <v>0</v>
      </c>
      <c r="AV308" s="223">
        <f t="shared" si="77"/>
        <v>0</v>
      </c>
    </row>
    <row r="309" spans="2:48" x14ac:dyDescent="0.3">
      <c r="D309" s="224"/>
      <c r="E309" s="224"/>
      <c r="F309" s="224"/>
      <c r="G309" s="224"/>
      <c r="H309" s="224"/>
      <c r="I309" s="224"/>
      <c r="J309" s="224"/>
      <c r="K309" s="224"/>
      <c r="L309" s="224"/>
      <c r="M309" s="224"/>
      <c r="N309" s="224"/>
      <c r="O309" s="224"/>
      <c r="P309" s="224"/>
      <c r="Q309" s="224"/>
      <c r="R309" s="224"/>
      <c r="S309" s="224"/>
      <c r="T309" s="224"/>
      <c r="U309" s="224"/>
      <c r="V309" s="224"/>
      <c r="W309" s="224"/>
      <c r="X309" s="224"/>
      <c r="AB309" s="224"/>
      <c r="AC309" s="224"/>
      <c r="AD309" s="224"/>
      <c r="AE309" s="224"/>
      <c r="AF309" s="224"/>
      <c r="AG309" s="224"/>
      <c r="AH309" s="224"/>
      <c r="AI309" s="224"/>
      <c r="AJ309" s="224"/>
      <c r="AK309" s="224"/>
      <c r="AL309" s="224"/>
      <c r="AM309" s="224"/>
      <c r="AN309" s="224"/>
      <c r="AO309" s="224"/>
      <c r="AP309" s="224"/>
      <c r="AQ309" s="224"/>
      <c r="AR309" s="224"/>
      <c r="AS309" s="224"/>
      <c r="AT309" s="224"/>
      <c r="AU309" s="224"/>
      <c r="AV309" s="224"/>
    </row>
    <row r="310" spans="2:48" x14ac:dyDescent="0.3">
      <c r="D310" s="224"/>
      <c r="E310" s="224"/>
      <c r="F310" s="224"/>
      <c r="G310" s="224"/>
      <c r="H310" s="224"/>
      <c r="I310" s="224"/>
      <c r="J310" s="224"/>
      <c r="K310" s="224"/>
      <c r="L310" s="224"/>
      <c r="M310" s="224"/>
      <c r="N310" s="224"/>
      <c r="O310" s="224"/>
      <c r="P310" s="224"/>
      <c r="Q310" s="224"/>
      <c r="R310" s="224"/>
      <c r="S310" s="224"/>
      <c r="T310" s="224"/>
      <c r="U310" s="224"/>
      <c r="V310" s="224"/>
      <c r="W310" s="224"/>
      <c r="X310" s="224"/>
      <c r="AB310" s="224"/>
      <c r="AC310" s="224"/>
      <c r="AD310" s="224"/>
      <c r="AE310" s="224"/>
      <c r="AF310" s="224"/>
      <c r="AG310" s="224"/>
      <c r="AH310" s="224"/>
      <c r="AI310" s="224"/>
      <c r="AJ310" s="224"/>
      <c r="AK310" s="224"/>
      <c r="AL310" s="224"/>
      <c r="AM310" s="224"/>
      <c r="AN310" s="224"/>
      <c r="AO310" s="224"/>
      <c r="AP310" s="224"/>
      <c r="AQ310" s="224"/>
      <c r="AR310" s="224"/>
      <c r="AS310" s="224"/>
      <c r="AT310" s="224"/>
      <c r="AU310" s="224"/>
      <c r="AV310" s="224"/>
    </row>
    <row r="311" spans="2:48" x14ac:dyDescent="0.3">
      <c r="E311" s="224"/>
      <c r="F311" s="224"/>
      <c r="G311" s="224"/>
      <c r="H311" s="224"/>
      <c r="I311" s="224"/>
      <c r="J311" s="224"/>
      <c r="K311" s="224"/>
      <c r="L311" s="224"/>
      <c r="M311" s="224"/>
      <c r="N311" s="224"/>
      <c r="O311" s="224"/>
      <c r="P311" s="224"/>
      <c r="Q311" s="224"/>
      <c r="R311" s="224"/>
      <c r="S311" s="224"/>
      <c r="T311" s="224"/>
      <c r="U311" s="224"/>
      <c r="V311" s="224"/>
      <c r="W311" s="224"/>
      <c r="X311" s="224"/>
      <c r="AB311" s="224"/>
      <c r="AC311" s="224"/>
      <c r="AD311" s="224"/>
      <c r="AE311" s="224"/>
      <c r="AF311" s="224"/>
      <c r="AG311" s="224"/>
      <c r="AH311" s="224"/>
      <c r="AI311" s="224"/>
      <c r="AJ311" s="224"/>
      <c r="AK311" s="224"/>
      <c r="AL311" s="224"/>
      <c r="AM311" s="224"/>
      <c r="AN311" s="224"/>
      <c r="AO311" s="224"/>
      <c r="AP311" s="224"/>
      <c r="AQ311" s="224"/>
      <c r="AR311" s="224"/>
      <c r="AS311" s="224"/>
      <c r="AT311" s="224"/>
      <c r="AU311" s="224"/>
      <c r="AV311" s="224"/>
    </row>
    <row r="312" spans="2:48" x14ac:dyDescent="0.3">
      <c r="B312" s="211" t="s">
        <v>107</v>
      </c>
      <c r="Z312" s="211" t="s">
        <v>108</v>
      </c>
    </row>
    <row r="313" spans="2:48" ht="14.4" thickBot="1" x14ac:dyDescent="0.35"/>
    <row r="314" spans="2:48" ht="14.4" thickBot="1" x14ac:dyDescent="0.35">
      <c r="B314" s="212" t="s">
        <v>40</v>
      </c>
      <c r="C314" s="213" t="s">
        <v>41</v>
      </c>
      <c r="D314" s="274">
        <f t="shared" ref="D314:X314" si="78">+D283</f>
        <v>2025</v>
      </c>
      <c r="E314" s="275">
        <f t="shared" si="78"/>
        <v>2026</v>
      </c>
      <c r="F314" s="275">
        <f t="shared" si="78"/>
        <v>2027</v>
      </c>
      <c r="G314" s="275">
        <f t="shared" si="78"/>
        <v>2028</v>
      </c>
      <c r="H314" s="275">
        <f t="shared" si="78"/>
        <v>2029</v>
      </c>
      <c r="I314" s="275">
        <f t="shared" si="78"/>
        <v>2030</v>
      </c>
      <c r="J314" s="275">
        <f t="shared" si="78"/>
        <v>2031</v>
      </c>
      <c r="K314" s="275">
        <f t="shared" si="78"/>
        <v>2032</v>
      </c>
      <c r="L314" s="275">
        <f t="shared" si="78"/>
        <v>2033</v>
      </c>
      <c r="M314" s="275">
        <f t="shared" si="78"/>
        <v>2034</v>
      </c>
      <c r="N314" s="275">
        <f t="shared" si="78"/>
        <v>2035</v>
      </c>
      <c r="O314" s="275">
        <f t="shared" si="78"/>
        <v>2036</v>
      </c>
      <c r="P314" s="275">
        <f t="shared" si="78"/>
        <v>2037</v>
      </c>
      <c r="Q314" s="275">
        <f t="shared" si="78"/>
        <v>2038</v>
      </c>
      <c r="R314" s="275">
        <f t="shared" si="78"/>
        <v>2039</v>
      </c>
      <c r="S314" s="275">
        <f t="shared" si="78"/>
        <v>2040</v>
      </c>
      <c r="T314" s="275">
        <f t="shared" si="78"/>
        <v>2041</v>
      </c>
      <c r="U314" s="275">
        <f t="shared" si="78"/>
        <v>2042</v>
      </c>
      <c r="V314" s="275">
        <f t="shared" si="78"/>
        <v>2043</v>
      </c>
      <c r="W314" s="275">
        <f t="shared" si="78"/>
        <v>2044</v>
      </c>
      <c r="X314" s="275">
        <f t="shared" si="78"/>
        <v>2045</v>
      </c>
      <c r="Z314" s="212" t="s">
        <v>40</v>
      </c>
      <c r="AA314" s="213" t="s">
        <v>41</v>
      </c>
      <c r="AB314" s="274">
        <f t="shared" ref="AB314:AV314" si="79">+D314</f>
        <v>2025</v>
      </c>
      <c r="AC314" s="275">
        <f t="shared" si="79"/>
        <v>2026</v>
      </c>
      <c r="AD314" s="275">
        <f t="shared" si="79"/>
        <v>2027</v>
      </c>
      <c r="AE314" s="275">
        <f t="shared" si="79"/>
        <v>2028</v>
      </c>
      <c r="AF314" s="275">
        <f t="shared" si="79"/>
        <v>2029</v>
      </c>
      <c r="AG314" s="275">
        <f t="shared" si="79"/>
        <v>2030</v>
      </c>
      <c r="AH314" s="275">
        <f t="shared" si="79"/>
        <v>2031</v>
      </c>
      <c r="AI314" s="275">
        <f t="shared" si="79"/>
        <v>2032</v>
      </c>
      <c r="AJ314" s="275">
        <f t="shared" si="79"/>
        <v>2033</v>
      </c>
      <c r="AK314" s="275">
        <f t="shared" si="79"/>
        <v>2034</v>
      </c>
      <c r="AL314" s="275">
        <f t="shared" si="79"/>
        <v>2035</v>
      </c>
      <c r="AM314" s="275">
        <f t="shared" si="79"/>
        <v>2036</v>
      </c>
      <c r="AN314" s="275">
        <f t="shared" si="79"/>
        <v>2037</v>
      </c>
      <c r="AO314" s="275">
        <f t="shared" si="79"/>
        <v>2038</v>
      </c>
      <c r="AP314" s="275">
        <f t="shared" si="79"/>
        <v>2039</v>
      </c>
      <c r="AQ314" s="275">
        <f t="shared" si="79"/>
        <v>2040</v>
      </c>
      <c r="AR314" s="275">
        <f t="shared" si="79"/>
        <v>2041</v>
      </c>
      <c r="AS314" s="275">
        <f t="shared" si="79"/>
        <v>2042</v>
      </c>
      <c r="AT314" s="275">
        <f t="shared" si="79"/>
        <v>2043</v>
      </c>
      <c r="AU314" s="275">
        <f t="shared" si="79"/>
        <v>2044</v>
      </c>
      <c r="AV314" s="275">
        <f t="shared" si="79"/>
        <v>2045</v>
      </c>
    </row>
    <row r="315" spans="2:48" x14ac:dyDescent="0.3">
      <c r="B315" s="214">
        <v>6</v>
      </c>
      <c r="C315" s="215" t="s">
        <v>49</v>
      </c>
      <c r="D315" s="216">
        <f>+IFERROR(VLOOKUP($B315,'[5]TD R-&gt;L'!$A$4:$V$25,MATCH(D$283,'[5]TD R-&gt;L'!$A$4:$V$4,0),FALSE),0)</f>
        <v>14144.062477526044</v>
      </c>
      <c r="E315" s="217">
        <f>+IFERROR(VLOOKUP($B315,'[5]TD R-&gt;L'!$A$4:$V$25,MATCH(E$283,'[5]TD R-&gt;L'!$A$4:$V$4,0),FALSE),0)</f>
        <v>28597.483703020793</v>
      </c>
      <c r="F315" s="217">
        <f>+IFERROR(VLOOKUP($B315,'[5]TD R-&gt;L'!$A$4:$V$25,MATCH(F$283,'[5]TD R-&gt;L'!$A$4:$V$4,0),FALSE),0)</f>
        <v>40536.102341084224</v>
      </c>
      <c r="G315" s="217">
        <f>+IFERROR(VLOOKUP($B315,'[5]TD R-&gt;L'!$A$4:$V$25,MATCH(G$283,'[5]TD R-&gt;L'!$A$4:$V$4,0),FALSE),0)</f>
        <v>48637.324045319656</v>
      </c>
      <c r="H315" s="217">
        <f>+IFERROR(VLOOKUP($B315,'[5]TD R-&gt;L'!$A$4:$V$25,MATCH(H$283,'[5]TD R-&gt;L'!$A$4:$V$4,0),FALSE),0)</f>
        <v>50999.615449884099</v>
      </c>
      <c r="I315" s="217">
        <f>+IFERROR(VLOOKUP($B315,'[5]TD R-&gt;L'!$A$4:$V$25,MATCH(I$283,'[5]TD R-&gt;L'!$A$4:$V$4,0),FALSE),0)</f>
        <v>52229.015944228631</v>
      </c>
      <c r="J315" s="217">
        <f>+IFERROR(VLOOKUP($B315,'[5]TD R-&gt;L'!$A$4:$V$25,MATCH(J$283,'[5]TD R-&gt;L'!$A$4:$V$4,0),FALSE),0)</f>
        <v>53484.998396607058</v>
      </c>
      <c r="K315" s="217">
        <f>+IFERROR(VLOOKUP($B315,'[5]TD R-&gt;L'!$A$4:$V$25,MATCH(K$283,'[5]TD R-&gt;L'!$A$4:$V$4,0),FALSE),0)</f>
        <v>54154.072422752768</v>
      </c>
      <c r="L315" s="217">
        <f>+IFERROR(VLOOKUP($B315,'[5]TD R-&gt;L'!$A$4:$V$25,MATCH(L$283,'[5]TD R-&gt;L'!$A$4:$V$4,0),FALSE),0)</f>
        <v>54836.412670316575</v>
      </c>
      <c r="M315" s="217">
        <f>+IFERROR(VLOOKUP($B315,'[5]TD R-&gt;L'!$A$4:$V$25,MATCH(M$283,'[5]TD R-&gt;L'!$A$4:$V$4,0),FALSE),0)</f>
        <v>55532.393713301572</v>
      </c>
      <c r="N315" s="217">
        <f>+IFERROR(VLOOKUP($B315,'[5]TD R-&gt;L'!$A$4:$V$25,MATCH(N$283,'[5]TD R-&gt;L'!$A$4:$V$4,0),FALSE),0)</f>
        <v>56242.25967156556</v>
      </c>
      <c r="O315" s="217">
        <f>+IFERROR(VLOOKUP($B315,'[5]TD R-&gt;L'!$A$4:$V$25,MATCH(O$283,'[5]TD R-&gt;L'!$A$4:$V$4,0),FALSE),0)</f>
        <v>56966.294873274746</v>
      </c>
      <c r="P315" s="217">
        <f>+IFERROR(VLOOKUP($B315,'[5]TD R-&gt;L'!$A$4:$V$25,MATCH(P$283,'[5]TD R-&gt;L'!$A$4:$V$4,0),FALSE),0)</f>
        <v>57704.780261805521</v>
      </c>
      <c r="Q315" s="217">
        <f>+IFERROR(VLOOKUP($B315,'[5]TD R-&gt;L'!$A$4:$V$25,MATCH(Q$283,'[5]TD R-&gt;L'!$A$4:$V$4,0),FALSE),0)</f>
        <v>58458.004732209971</v>
      </c>
      <c r="R315" s="217">
        <f>+IFERROR(VLOOKUP($B315,'[5]TD R-&gt;L'!$A$4:$V$25,MATCH(R$283,'[5]TD R-&gt;L'!$A$4:$V$4,0),FALSE),0)</f>
        <v>59226.262255544338</v>
      </c>
      <c r="S315" s="217">
        <f>+IFERROR(VLOOKUP($B315,'[5]TD R-&gt;L'!$A$4:$V$25,MATCH(S$283,'[5]TD R-&gt;L'!$A$4:$V$4,0),FALSE),0)</f>
        <v>60009.853193751616</v>
      </c>
      <c r="T315" s="217">
        <f>+IFERROR(VLOOKUP($B315,'[5]TD R-&gt;L'!$A$4:$V$25,MATCH(T$283,'[5]TD R-&gt;L'!$A$4:$V$4,0),FALSE),0)</f>
        <v>60809.082415857403</v>
      </c>
      <c r="U315" s="217">
        <f>+IFERROR(VLOOKUP($B315,'[5]TD R-&gt;L'!$A$4:$V$25,MATCH(U$283,'[5]TD R-&gt;L'!$A$4:$V$4,0),FALSE),0)</f>
        <v>61624.266539302436</v>
      </c>
      <c r="V315" s="217">
        <f>+IFERROR(VLOOKUP($B315,'[5]TD R-&gt;L'!$A$4:$V$25,MATCH(V$283,'[5]TD R-&gt;L'!$A$4:$V$4,0),FALSE),0)</f>
        <v>62455.706427051584</v>
      </c>
      <c r="W315" s="217">
        <f>+IFERROR(VLOOKUP($B315,'[5]TD R-&gt;L'!$A$4:$V$25,MATCH(W$283,'[5]TD R-&gt;L'!$A$4:$V$4,0),FALSE),0)</f>
        <v>63303.795127113633</v>
      </c>
      <c r="X315" s="217">
        <f>+IFERROR(VLOOKUP($B315,'[5]TD R-&gt;L'!$A$4:$V$25,MATCH(X$283,'[5]TD R-&gt;L'!$A$4:$V$4,0),FALSE),0)</f>
        <v>64168.596884573046</v>
      </c>
      <c r="Z315" s="214">
        <v>6</v>
      </c>
      <c r="AA315" s="215" t="s">
        <v>49</v>
      </c>
      <c r="AB315" s="216">
        <f>+IFERROR(VLOOKUP($Z315,'[5]TD R-&gt;L'!$A$31:$V$50,MATCH(AB$283,'[5]TD R-&gt;L'!$A$30:$V$30,0),FALSE),0)</f>
        <v>14371.499002164652</v>
      </c>
      <c r="AC315" s="217">
        <f>+IFERROR(VLOOKUP($Z315,'[5]TD R-&gt;L'!$A$31:$V$50,MATCH(AC$283,'[5]TD R-&gt;L'!$A$30:$V$30,0),FALSE),0)</f>
        <v>29057.33124096537</v>
      </c>
      <c r="AD315" s="217">
        <f>+IFERROR(VLOOKUP($Z315,'[5]TD R-&gt;L'!$A$31:$V$50,MATCH(AD$283,'[5]TD R-&gt;L'!$A$30:$V$30,0),FALSE),0)</f>
        <v>41187.922866728979</v>
      </c>
      <c r="AE315" s="217">
        <f>+IFERROR(VLOOKUP($Z315,'[5]TD R-&gt;L'!$A$31:$V$50,MATCH(AE$283,'[5]TD R-&gt;L'!$A$30:$V$30,0),FALSE),0)</f>
        <v>49419.412215968441</v>
      </c>
      <c r="AF315" s="217">
        <f>+IFERROR(VLOOKUP($Z315,'[5]TD R-&gt;L'!$A$31:$V$50,MATCH(AF$283,'[5]TD R-&gt;L'!$A$30:$V$30,0),FALSE),0)</f>
        <v>51819.689266318201</v>
      </c>
      <c r="AG315" s="217">
        <f>+IFERROR(VLOOKUP($Z315,'[5]TD R-&gt;L'!$A$31:$V$50,MATCH(AG$283,'[5]TD R-&gt;L'!$A$30:$V$30,0),FALSE),0)</f>
        <v>53068.858520611815</v>
      </c>
      <c r="AH315" s="217">
        <f>+IFERROR(VLOOKUP($Z315,'[5]TD R-&gt;L'!$A$31:$V$50,MATCH(AH$283,'[5]TD R-&gt;L'!$A$30:$V$30,0),FALSE),0)</f>
        <v>54345.037170824638</v>
      </c>
      <c r="AI315" s="217">
        <f>+IFERROR(VLOOKUP($Z315,'[5]TD R-&gt;L'!$A$31:$V$50,MATCH(AI$283,'[5]TD R-&gt;L'!$A$30:$V$30,0),FALSE),0)</f>
        <v>55024.869907310582</v>
      </c>
      <c r="AJ315" s="217">
        <f>+IFERROR(VLOOKUP($Z315,'[5]TD R-&gt;L'!$A$31:$V$50,MATCH(AJ$283,'[5]TD R-&gt;L'!$A$30:$V$30,0),FALSE),0)</f>
        <v>55718.182186055259</v>
      </c>
      <c r="AK315" s="217">
        <f>+IFERROR(VLOOKUP($Z315,'[5]TD R-&gt;L'!$A$31:$V$50,MATCH(AK$283,'[5]TD R-&gt;L'!$A$30:$V$30,0),FALSE),0)</f>
        <v>56425.354604211352</v>
      </c>
      <c r="AL315" s="217">
        <f>+IFERROR(VLOOKUP($Z315,'[5]TD R-&gt;L'!$A$31:$V$50,MATCH(AL$283,'[5]TD R-&gt;L'!$A$30:$V$30,0),FALSE),0)</f>
        <v>57146.635207084437</v>
      </c>
      <c r="AM315" s="217">
        <f>+IFERROR(VLOOKUP($Z315,'[5]TD R-&gt;L'!$A$31:$V$50,MATCH(AM$283,'[5]TD R-&gt;L'!$A$30:$V$30,0),FALSE),0)</f>
        <v>57882.31289483713</v>
      </c>
      <c r="AN315" s="217">
        <f>+IFERROR(VLOOKUP($Z315,'[5]TD R-&gt;L'!$A$31:$V$50,MATCH(AN$283,'[5]TD R-&gt;L'!$A$30:$V$30,0),FALSE),0)</f>
        <v>58632.673128415438</v>
      </c>
      <c r="AO315" s="217">
        <f>+IFERROR(VLOOKUP($Z315,'[5]TD R-&gt;L'!$A$31:$V$50,MATCH(AO$283,'[5]TD R-&gt;L'!$A$30:$V$30,0),FALSE),0)</f>
        <v>59398.009448303863</v>
      </c>
      <c r="AP315" s="217">
        <f>+IFERROR(VLOOKUP($Z315,'[5]TD R-&gt;L'!$A$31:$V$50,MATCH(AP$283,'[5]TD R-&gt;L'!$A$30:$V$30,0),FALSE),0)</f>
        <v>60178.620552613436</v>
      </c>
      <c r="AQ315" s="217">
        <f>+IFERROR(VLOOKUP($Z315,'[5]TD R-&gt;L'!$A$31:$V$50,MATCH(AQ$283,'[5]TD R-&gt;L'!$A$30:$V$30,0),FALSE),0)</f>
        <v>60974.811633107165</v>
      </c>
      <c r="AR315" s="217">
        <f>+IFERROR(VLOOKUP($Z315,'[5]TD R-&gt;L'!$A$31:$V$50,MATCH(AR$283,'[5]TD R-&gt;L'!$A$30:$V$30,0),FALSE),0)</f>
        <v>61786.892461104304</v>
      </c>
      <c r="AS315" s="217">
        <f>+IFERROR(VLOOKUP($Z315,'[5]TD R-&gt;L'!$A$31:$V$50,MATCH(AS$283,'[5]TD R-&gt;L'!$A$30:$V$30,0),FALSE),0)</f>
        <v>62615.184745254388</v>
      </c>
      <c r="AT315" s="217">
        <f>+IFERROR(VLOOKUP($Z315,'[5]TD R-&gt;L'!$A$31:$V$50,MATCH(AT$283,'[5]TD R-&gt;L'!$A$30:$V$30,0),FALSE),0)</f>
        <v>63459.994186398682</v>
      </c>
      <c r="AU315" s="217">
        <f>+IFERROR(VLOOKUP($Z315,'[5]TD R-&gt;L'!$A$31:$V$50,MATCH(AU$283,'[5]TD R-&gt;L'!$A$30:$V$30,0),FALSE),0)</f>
        <v>64321.720152757625</v>
      </c>
      <c r="AV315" s="217">
        <f>+IFERROR(VLOOKUP($Z315,'[5]TD R-&gt;L'!$A$31:$V$50,MATCH(AV$283,'[5]TD R-&gt;L'!$A$30:$V$30,0),FALSE),0)</f>
        <v>65200.427922476978</v>
      </c>
    </row>
    <row r="316" spans="2:48" x14ac:dyDescent="0.3">
      <c r="B316" s="214">
        <v>8</v>
      </c>
      <c r="C316" s="218" t="s">
        <v>51</v>
      </c>
      <c r="D316" s="216">
        <f>+IFERROR(VLOOKUP($B316,'[5]TD R-&gt;L'!$A$4:$V$25,MATCH(D$283,'[5]TD R-&gt;L'!$A$4:$V$4,0),FALSE),0)</f>
        <v>0</v>
      </c>
      <c r="E316" s="217">
        <f>+IFERROR(VLOOKUP($B316,'[5]TD R-&gt;L'!$A$4:$V$25,MATCH(E$283,'[5]TD R-&gt;L'!$A$4:$V$4,0),FALSE),0)</f>
        <v>0</v>
      </c>
      <c r="F316" s="217">
        <f>+IFERROR(VLOOKUP($B316,'[5]TD R-&gt;L'!$A$4:$V$25,MATCH(F$283,'[5]TD R-&gt;L'!$A$4:$V$4,0),FALSE),0)</f>
        <v>0</v>
      </c>
      <c r="G316" s="217">
        <f>+IFERROR(VLOOKUP($B316,'[5]TD R-&gt;L'!$A$4:$V$25,MATCH(G$283,'[5]TD R-&gt;L'!$A$4:$V$4,0),FALSE),0)</f>
        <v>0</v>
      </c>
      <c r="H316" s="217">
        <f>+IFERROR(VLOOKUP($B316,'[5]TD R-&gt;L'!$A$4:$V$25,MATCH(H$283,'[5]TD R-&gt;L'!$A$4:$V$4,0),FALSE),0)</f>
        <v>0</v>
      </c>
      <c r="I316" s="217">
        <f>+IFERROR(VLOOKUP($B316,'[5]TD R-&gt;L'!$A$4:$V$25,MATCH(I$283,'[5]TD R-&gt;L'!$A$4:$V$4,0),FALSE),0)</f>
        <v>0</v>
      </c>
      <c r="J316" s="217">
        <f>+IFERROR(VLOOKUP($B316,'[5]TD R-&gt;L'!$A$4:$V$25,MATCH(J$283,'[5]TD R-&gt;L'!$A$4:$V$4,0),FALSE),0)</f>
        <v>0</v>
      </c>
      <c r="K316" s="217">
        <f>+IFERROR(VLOOKUP($B316,'[5]TD R-&gt;L'!$A$4:$V$25,MATCH(K$283,'[5]TD R-&gt;L'!$A$4:$V$4,0),FALSE),0)</f>
        <v>0</v>
      </c>
      <c r="L316" s="217">
        <f>+IFERROR(VLOOKUP($B316,'[5]TD R-&gt;L'!$A$4:$V$25,MATCH(L$283,'[5]TD R-&gt;L'!$A$4:$V$4,0),FALSE),0)</f>
        <v>0</v>
      </c>
      <c r="M316" s="217">
        <f>+IFERROR(VLOOKUP($B316,'[5]TD R-&gt;L'!$A$4:$V$25,MATCH(M$283,'[5]TD R-&gt;L'!$A$4:$V$4,0),FALSE),0)</f>
        <v>0</v>
      </c>
      <c r="N316" s="217">
        <f>+IFERROR(VLOOKUP($B316,'[5]TD R-&gt;L'!$A$4:$V$25,MATCH(N$283,'[5]TD R-&gt;L'!$A$4:$V$4,0),FALSE),0)</f>
        <v>0</v>
      </c>
      <c r="O316" s="217">
        <f>+IFERROR(VLOOKUP($B316,'[5]TD R-&gt;L'!$A$4:$V$25,MATCH(O$283,'[5]TD R-&gt;L'!$A$4:$V$4,0),FALSE),0)</f>
        <v>0</v>
      </c>
      <c r="P316" s="217">
        <f>+IFERROR(VLOOKUP($B316,'[5]TD R-&gt;L'!$A$4:$V$25,MATCH(P$283,'[5]TD R-&gt;L'!$A$4:$V$4,0),FALSE),0)</f>
        <v>0</v>
      </c>
      <c r="Q316" s="217">
        <f>+IFERROR(VLOOKUP($B316,'[5]TD R-&gt;L'!$A$4:$V$25,MATCH(Q$283,'[5]TD R-&gt;L'!$A$4:$V$4,0),FALSE),0)</f>
        <v>0</v>
      </c>
      <c r="R316" s="217">
        <f>+IFERROR(VLOOKUP($B316,'[5]TD R-&gt;L'!$A$4:$V$25,MATCH(R$283,'[5]TD R-&gt;L'!$A$4:$V$4,0),FALSE),0)</f>
        <v>0</v>
      </c>
      <c r="S316" s="217">
        <f>+IFERROR(VLOOKUP($B316,'[5]TD R-&gt;L'!$A$4:$V$25,MATCH(S$283,'[5]TD R-&gt;L'!$A$4:$V$4,0),FALSE),0)</f>
        <v>0</v>
      </c>
      <c r="T316" s="217">
        <f>+IFERROR(VLOOKUP($B316,'[5]TD R-&gt;L'!$A$4:$V$25,MATCH(T$283,'[5]TD R-&gt;L'!$A$4:$V$4,0),FALSE),0)</f>
        <v>0</v>
      </c>
      <c r="U316" s="217">
        <f>+IFERROR(VLOOKUP($B316,'[5]TD R-&gt;L'!$A$4:$V$25,MATCH(U$283,'[5]TD R-&gt;L'!$A$4:$V$4,0),FALSE),0)</f>
        <v>0</v>
      </c>
      <c r="V316" s="217">
        <f>+IFERROR(VLOOKUP($B316,'[5]TD R-&gt;L'!$A$4:$V$25,MATCH(V$283,'[5]TD R-&gt;L'!$A$4:$V$4,0),FALSE),0)</f>
        <v>0</v>
      </c>
      <c r="W316" s="217">
        <f>+IFERROR(VLOOKUP($B316,'[5]TD R-&gt;L'!$A$4:$V$25,MATCH(W$283,'[5]TD R-&gt;L'!$A$4:$V$4,0),FALSE),0)</f>
        <v>0</v>
      </c>
      <c r="X316" s="217">
        <f>+IFERROR(VLOOKUP($B316,'[5]TD R-&gt;L'!$A$4:$V$25,MATCH(X$283,'[5]TD R-&gt;L'!$A$4:$V$4,0),FALSE),0)</f>
        <v>0</v>
      </c>
      <c r="Z316" s="214">
        <v>8</v>
      </c>
      <c r="AA316" s="218" t="s">
        <v>51</v>
      </c>
      <c r="AB316" s="216">
        <f>+IFERROR(VLOOKUP($Z316,'[5]TD R-&gt;L'!$A$31:$V$50,MATCH(AB$283,'[5]TD R-&gt;L'!$A$30:$V$30,0),FALSE),0)</f>
        <v>0</v>
      </c>
      <c r="AC316" s="217">
        <f>+IFERROR(VLOOKUP($Z316,'[5]TD R-&gt;L'!$A$31:$V$50,MATCH(AC$283,'[5]TD R-&gt;L'!$A$30:$V$30,0),FALSE),0)</f>
        <v>0</v>
      </c>
      <c r="AD316" s="217">
        <f>+IFERROR(VLOOKUP($Z316,'[5]TD R-&gt;L'!$A$31:$V$50,MATCH(AD$283,'[5]TD R-&gt;L'!$A$30:$V$30,0),FALSE),0)</f>
        <v>0</v>
      </c>
      <c r="AE316" s="217">
        <f>+IFERROR(VLOOKUP($Z316,'[5]TD R-&gt;L'!$A$31:$V$50,MATCH(AE$283,'[5]TD R-&gt;L'!$A$30:$V$30,0),FALSE),0)</f>
        <v>0</v>
      </c>
      <c r="AF316" s="217">
        <f>+IFERROR(VLOOKUP($Z316,'[5]TD R-&gt;L'!$A$31:$V$50,MATCH(AF$283,'[5]TD R-&gt;L'!$A$30:$V$30,0),FALSE),0)</f>
        <v>0</v>
      </c>
      <c r="AG316" s="217">
        <f>+IFERROR(VLOOKUP($Z316,'[5]TD R-&gt;L'!$A$31:$V$50,MATCH(AG$283,'[5]TD R-&gt;L'!$A$30:$V$30,0),FALSE),0)</f>
        <v>0</v>
      </c>
      <c r="AH316" s="217">
        <f>+IFERROR(VLOOKUP($Z316,'[5]TD R-&gt;L'!$A$31:$V$50,MATCH(AH$283,'[5]TD R-&gt;L'!$A$30:$V$30,0),FALSE),0)</f>
        <v>0</v>
      </c>
      <c r="AI316" s="217">
        <f>+IFERROR(VLOOKUP($Z316,'[5]TD R-&gt;L'!$A$31:$V$50,MATCH(AI$283,'[5]TD R-&gt;L'!$A$30:$V$30,0),FALSE),0)</f>
        <v>0</v>
      </c>
      <c r="AJ316" s="217">
        <f>+IFERROR(VLOOKUP($Z316,'[5]TD R-&gt;L'!$A$31:$V$50,MATCH(AJ$283,'[5]TD R-&gt;L'!$A$30:$V$30,0),FALSE),0)</f>
        <v>0</v>
      </c>
      <c r="AK316" s="217">
        <f>+IFERROR(VLOOKUP($Z316,'[5]TD R-&gt;L'!$A$31:$V$50,MATCH(AK$283,'[5]TD R-&gt;L'!$A$30:$V$30,0),FALSE),0)</f>
        <v>0</v>
      </c>
      <c r="AL316" s="217">
        <f>+IFERROR(VLOOKUP($Z316,'[5]TD R-&gt;L'!$A$31:$V$50,MATCH(AL$283,'[5]TD R-&gt;L'!$A$30:$V$30,0),FALSE),0)</f>
        <v>0</v>
      </c>
      <c r="AM316" s="217">
        <f>+IFERROR(VLOOKUP($Z316,'[5]TD R-&gt;L'!$A$31:$V$50,MATCH(AM$283,'[5]TD R-&gt;L'!$A$30:$V$30,0),FALSE),0)</f>
        <v>0</v>
      </c>
      <c r="AN316" s="217">
        <f>+IFERROR(VLOOKUP($Z316,'[5]TD R-&gt;L'!$A$31:$V$50,MATCH(AN$283,'[5]TD R-&gt;L'!$A$30:$V$30,0),FALSE),0)</f>
        <v>0</v>
      </c>
      <c r="AO316" s="217">
        <f>+IFERROR(VLOOKUP($Z316,'[5]TD R-&gt;L'!$A$31:$V$50,MATCH(AO$283,'[5]TD R-&gt;L'!$A$30:$V$30,0),FALSE),0)</f>
        <v>0</v>
      </c>
      <c r="AP316" s="217">
        <f>+IFERROR(VLOOKUP($Z316,'[5]TD R-&gt;L'!$A$31:$V$50,MATCH(AP$283,'[5]TD R-&gt;L'!$A$30:$V$30,0),FALSE),0)</f>
        <v>0</v>
      </c>
      <c r="AQ316" s="217">
        <f>+IFERROR(VLOOKUP($Z316,'[5]TD R-&gt;L'!$A$31:$V$50,MATCH(AQ$283,'[5]TD R-&gt;L'!$A$30:$V$30,0),FALSE),0)</f>
        <v>0</v>
      </c>
      <c r="AR316" s="217">
        <f>+IFERROR(VLOOKUP($Z316,'[5]TD R-&gt;L'!$A$31:$V$50,MATCH(AR$283,'[5]TD R-&gt;L'!$A$30:$V$30,0),FALSE),0)</f>
        <v>0</v>
      </c>
      <c r="AS316" s="217">
        <f>+IFERROR(VLOOKUP($Z316,'[5]TD R-&gt;L'!$A$31:$V$50,MATCH(AS$283,'[5]TD R-&gt;L'!$A$30:$V$30,0),FALSE),0)</f>
        <v>0</v>
      </c>
      <c r="AT316" s="217">
        <f>+IFERROR(VLOOKUP($Z316,'[5]TD R-&gt;L'!$A$31:$V$50,MATCH(AT$283,'[5]TD R-&gt;L'!$A$30:$V$30,0),FALSE),0)</f>
        <v>0</v>
      </c>
      <c r="AU316" s="217">
        <f>+IFERROR(VLOOKUP($Z316,'[5]TD R-&gt;L'!$A$31:$V$50,MATCH(AU$283,'[5]TD R-&gt;L'!$A$30:$V$30,0),FALSE),0)</f>
        <v>0</v>
      </c>
      <c r="AV316" s="217">
        <f>+IFERROR(VLOOKUP($Z316,'[5]TD R-&gt;L'!$A$31:$V$50,MATCH(AV$283,'[5]TD R-&gt;L'!$A$30:$V$30,0),FALSE),0)</f>
        <v>0</v>
      </c>
    </row>
    <row r="317" spans="2:48" x14ac:dyDescent="0.3">
      <c r="B317" s="214">
        <v>9</v>
      </c>
      <c r="C317" s="219" t="s">
        <v>52</v>
      </c>
      <c r="D317" s="216">
        <f>+IFERROR(VLOOKUP($B317,'[5]TD R-&gt;L'!$A$4:$V$25,MATCH(D$283,'[5]TD R-&gt;L'!$A$4:$V$4,0),FALSE),0)</f>
        <v>103.35722134049671</v>
      </c>
      <c r="E317" s="217">
        <f>+IFERROR(VLOOKUP($B317,'[5]TD R-&gt;L'!$A$4:$V$25,MATCH(E$283,'[5]TD R-&gt;L'!$A$4:$V$4,0),FALSE),0)</f>
        <v>211.11079019865127</v>
      </c>
      <c r="F317" s="217">
        <f>+IFERROR(VLOOKUP($B317,'[5]TD R-&gt;L'!$A$4:$V$25,MATCH(F$283,'[5]TD R-&gt;L'!$A$4:$V$4,0),FALSE),0)</f>
        <v>305.26471760951716</v>
      </c>
      <c r="G317" s="217">
        <f>+IFERROR(VLOOKUP($B317,'[5]TD R-&gt;L'!$A$4:$V$25,MATCH(G$283,'[5]TD R-&gt;L'!$A$4:$V$4,0),FALSE),0)</f>
        <v>372.05005691615781</v>
      </c>
      <c r="H317" s="217">
        <f>+IFERROR(VLOOKUP($B317,'[5]TD R-&gt;L'!$A$4:$V$25,MATCH(H$283,'[5]TD R-&gt;L'!$A$4:$V$4,0),FALSE),0)</f>
        <v>396.13775843157424</v>
      </c>
      <c r="I317" s="217">
        <f>+IFERROR(VLOOKUP($B317,'[5]TD R-&gt;L'!$A$4:$V$25,MATCH(I$283,'[5]TD R-&gt;L'!$A$4:$V$4,0),FALSE),0)</f>
        <v>411.94869492470497</v>
      </c>
      <c r="J317" s="217">
        <f>+IFERROR(VLOOKUP($B317,'[5]TD R-&gt;L'!$A$4:$V$25,MATCH(J$283,'[5]TD R-&gt;L'!$A$4:$V$4,0),FALSE),0)</f>
        <v>428.22765621553265</v>
      </c>
      <c r="K317" s="217">
        <f>+IFERROR(VLOOKUP($B317,'[5]TD R-&gt;L'!$A$4:$V$25,MATCH(K$283,'[5]TD R-&gt;L'!$A$4:$V$4,0),FALSE),0)</f>
        <v>440.00794871842203</v>
      </c>
      <c r="L317" s="217">
        <f>+IFERROR(VLOOKUP($B317,'[5]TD R-&gt;L'!$A$4:$V$25,MATCH(L$283,'[5]TD R-&gt;L'!$A$4:$V$4,0),FALSE),0)</f>
        <v>452.02181772048112</v>
      </c>
      <c r="M317" s="217">
        <f>+IFERROR(VLOOKUP($B317,'[5]TD R-&gt;L'!$A$4:$V$25,MATCH(M$283,'[5]TD R-&gt;L'!$A$4:$V$4,0),FALSE),0)</f>
        <v>464.27585829362846</v>
      </c>
      <c r="N317" s="217">
        <f>+IFERROR(VLOOKUP($B317,'[5]TD R-&gt;L'!$A$4:$V$25,MATCH(N$283,'[5]TD R-&gt;L'!$A$4:$V$4,0),FALSE),0)</f>
        <v>476.77436862195339</v>
      </c>
      <c r="O317" s="217">
        <f>+IFERROR(VLOOKUP($B317,'[5]TD R-&gt;L'!$A$4:$V$25,MATCH(O$283,'[5]TD R-&gt;L'!$A$4:$V$4,0),FALSE),0)</f>
        <v>489.52235483157637</v>
      </c>
      <c r="P317" s="217">
        <f>+IFERROR(VLOOKUP($B317,'[5]TD R-&gt;L'!$A$4:$V$25,MATCH(P$283,'[5]TD R-&gt;L'!$A$4:$V$4,0),FALSE),0)</f>
        <v>502.52476345311152</v>
      </c>
      <c r="Q317" s="217">
        <f>+IFERROR(VLOOKUP($B317,'[5]TD R-&gt;L'!$A$4:$V$25,MATCH(Q$283,'[5]TD R-&gt;L'!$A$4:$V$4,0),FALSE),0)</f>
        <v>515.7866810212065</v>
      </c>
      <c r="R317" s="217">
        <f>+IFERROR(VLOOKUP($B317,'[5]TD R-&gt;L'!$A$4:$V$25,MATCH(R$283,'[5]TD R-&gt;L'!$A$4:$V$4,0),FALSE),0)</f>
        <v>529.31328344300346</v>
      </c>
      <c r="S317" s="217">
        <f>+IFERROR(VLOOKUP($B317,'[5]TD R-&gt;L'!$A$4:$V$25,MATCH(S$283,'[5]TD R-&gt;L'!$A$4:$V$4,0),FALSE),0)</f>
        <v>543.10985914909122</v>
      </c>
      <c r="T317" s="217">
        <f>+IFERROR(VLOOKUP($B317,'[5]TD R-&gt;L'!$A$4:$V$25,MATCH(T$283,'[5]TD R-&gt;L'!$A$4:$V$4,0),FALSE),0)</f>
        <v>557.18177592562438</v>
      </c>
      <c r="U317" s="217">
        <f>+IFERROR(VLOOKUP($B317,'[5]TD R-&gt;L'!$A$4:$V$25,MATCH(U$283,'[5]TD R-&gt;L'!$A$4:$V$4,0),FALSE),0)</f>
        <v>571.53460841146136</v>
      </c>
      <c r="V317" s="217">
        <f>+IFERROR(VLOOKUP($B317,'[5]TD R-&gt;L'!$A$4:$V$25,MATCH(V$283,'[5]TD R-&gt;L'!$A$4:$V$4,0),FALSE),0)</f>
        <v>586.17365385861319</v>
      </c>
      <c r="W317" s="217">
        <f>+IFERROR(VLOOKUP($B317,'[5]TD R-&gt;L'!$A$4:$V$25,MATCH(W$283,'[5]TD R-&gt;L'!$A$4:$V$4,0),FALSE),0)</f>
        <v>601.10583260821807</v>
      </c>
      <c r="X317" s="217">
        <f>+IFERROR(VLOOKUP($B317,'[5]TD R-&gt;L'!$A$4:$V$25,MATCH(X$283,'[5]TD R-&gt;L'!$A$4:$V$4,0),FALSE),0)</f>
        <v>616.33227581446795</v>
      </c>
      <c r="Z317" s="214">
        <v>9</v>
      </c>
      <c r="AA317" s="219" t="s">
        <v>52</v>
      </c>
      <c r="AB317" s="216">
        <f>+IFERROR(VLOOKUP($Z317,'[5]TD R-&gt;L'!$A$31:$V$50,MATCH(AB$283,'[5]TD R-&gt;L'!$A$30:$V$30,0),FALSE),0)</f>
        <v>105.01920545965187</v>
      </c>
      <c r="AC317" s="217">
        <f>+IFERROR(VLOOKUP($Z317,'[5]TD R-&gt;L'!$A$31:$V$50,MATCH(AC$283,'[5]TD R-&gt;L'!$A$30:$V$30,0),FALSE),0)</f>
        <v>214.50545170504569</v>
      </c>
      <c r="AD317" s="217">
        <f>+IFERROR(VLOOKUP($Z317,'[5]TD R-&gt;L'!$A$31:$V$50,MATCH(AD$283,'[5]TD R-&gt;L'!$A$30:$V$30,0),FALSE),0)</f>
        <v>310.17337426867823</v>
      </c>
      <c r="AE317" s="217">
        <f>+IFERROR(VLOOKUP($Z317,'[5]TD R-&gt;L'!$A$31:$V$50,MATCH(AE$283,'[5]TD R-&gt;L'!$A$30:$V$30,0),FALSE),0)</f>
        <v>378.03262183136974</v>
      </c>
      <c r="AF317" s="217">
        <f>+IFERROR(VLOOKUP($Z317,'[5]TD R-&gt;L'!$A$31:$V$50,MATCH(AF$283,'[5]TD R-&gt;L'!$A$30:$V$30,0),FALSE),0)</f>
        <v>402.50765358715387</v>
      </c>
      <c r="AG317" s="217">
        <f>+IFERROR(VLOOKUP($Z317,'[5]TD R-&gt;L'!$A$31:$V$50,MATCH(AG$283,'[5]TD R-&gt;L'!$A$30:$V$30,0),FALSE),0)</f>
        <v>418.57282993909428</v>
      </c>
      <c r="AH317" s="217">
        <f>+IFERROR(VLOOKUP($Z317,'[5]TD R-&gt;L'!$A$31:$V$50,MATCH(AH$283,'[5]TD R-&gt;L'!$A$30:$V$30,0),FALSE),0)</f>
        <v>435.11355692747861</v>
      </c>
      <c r="AI317" s="217">
        <f>+IFERROR(VLOOKUP($Z317,'[5]TD R-&gt;L'!$A$31:$V$50,MATCH(AI$283,'[5]TD R-&gt;L'!$A$30:$V$30,0),FALSE),0)</f>
        <v>447.08327653381423</v>
      </c>
      <c r="AJ317" s="217">
        <f>+IFERROR(VLOOKUP($Z317,'[5]TD R-&gt;L'!$A$31:$V$50,MATCH(AJ$283,'[5]TD R-&gt;L'!$A$30:$V$30,0),FALSE),0)</f>
        <v>459.29032854942648</v>
      </c>
      <c r="AK317" s="217">
        <f>+IFERROR(VLOOKUP($Z317,'[5]TD R-&gt;L'!$A$31:$V$50,MATCH(AK$283,'[5]TD R-&gt;L'!$A$30:$V$30,0),FALSE),0)</f>
        <v>471.74141409499003</v>
      </c>
      <c r="AL317" s="217">
        <f>+IFERROR(VLOOKUP($Z317,'[5]TD R-&gt;L'!$A$31:$V$50,MATCH(AL$283,'[5]TD R-&gt;L'!$A$30:$V$30,0),FALSE),0)</f>
        <v>484.44090046939465</v>
      </c>
      <c r="AM317" s="217">
        <f>+IFERROR(VLOOKUP($Z317,'[5]TD R-&gt;L'!$A$31:$V$50,MATCH(AM$283,'[5]TD R-&gt;L'!$A$30:$V$30,0),FALSE),0)</f>
        <v>497.39387429726838</v>
      </c>
      <c r="AN317" s="217">
        <f>+IFERROR(VLOOKUP($Z317,'[5]TD R-&gt;L'!$A$31:$V$50,MATCH(AN$283,'[5]TD R-&gt;L'!$A$30:$V$30,0),FALSE),0)</f>
        <v>510.60536164943744</v>
      </c>
      <c r="AO317" s="217">
        <f>+IFERROR(VLOOKUP($Z317,'[5]TD R-&gt;L'!$A$31:$V$50,MATCH(AO$283,'[5]TD R-&gt;L'!$A$30:$V$30,0),FALSE),0)</f>
        <v>524.08053085202755</v>
      </c>
      <c r="AP317" s="217">
        <f>+IFERROR(VLOOKUP($Z317,'[5]TD R-&gt;L'!$A$31:$V$50,MATCH(AP$283,'[5]TD R-&gt;L'!$A$30:$V$30,0),FALSE),0)</f>
        <v>537.82464104076701</v>
      </c>
      <c r="AQ317" s="217">
        <f>+IFERROR(VLOOKUP($Z317,'[5]TD R-&gt;L'!$A$31:$V$50,MATCH(AQ$283,'[5]TD R-&gt;L'!$A$30:$V$30,0),FALSE),0)</f>
        <v>551.84306568420868</v>
      </c>
      <c r="AR317" s="217">
        <f>+IFERROR(VLOOKUP($Z317,'[5]TD R-&gt;L'!$A$31:$V$50,MATCH(AR$283,'[5]TD R-&gt;L'!$A$30:$V$30,0),FALSE),0)</f>
        <v>566.14125888250862</v>
      </c>
      <c r="AS317" s="217">
        <f>+IFERROR(VLOOKUP($Z317,'[5]TD R-&gt;L'!$A$31:$V$50,MATCH(AS$283,'[5]TD R-&gt;L'!$A$30:$V$30,0),FALSE),0)</f>
        <v>580.72488491471779</v>
      </c>
      <c r="AT317" s="217">
        <f>+IFERROR(VLOOKUP($Z317,'[5]TD R-&gt;L'!$A$31:$V$50,MATCH(AT$283,'[5]TD R-&gt;L'!$A$30:$V$30,0),FALSE),0)</f>
        <v>595.59932621265966</v>
      </c>
      <c r="AU317" s="217">
        <f>+IFERROR(VLOOKUP($Z317,'[5]TD R-&gt;L'!$A$31:$V$50,MATCH(AU$283,'[5]TD R-&gt;L'!$A$30:$V$30,0),FALSE),0)</f>
        <v>610.77161439655799</v>
      </c>
      <c r="AV317" s="217">
        <f>+IFERROR(VLOOKUP($Z317,'[5]TD R-&gt;L'!$A$31:$V$50,MATCH(AV$283,'[5]TD R-&gt;L'!$A$30:$V$30,0),FALSE),0)</f>
        <v>626.24289880956462</v>
      </c>
    </row>
    <row r="318" spans="2:48" x14ac:dyDescent="0.3">
      <c r="B318" s="214">
        <v>10</v>
      </c>
      <c r="C318" s="219" t="s">
        <v>53</v>
      </c>
      <c r="D318" s="216">
        <f>+IFERROR(VLOOKUP($B318,'[5]TD R-&gt;L'!$A$4:$V$25,MATCH(D$283,'[5]TD R-&gt;L'!$A$4:$V$4,0),FALSE),0)</f>
        <v>65887.356928963665</v>
      </c>
      <c r="E318" s="217">
        <f>+IFERROR(VLOOKUP($B318,'[5]TD R-&gt;L'!$A$4:$V$25,MATCH(E$283,'[5]TD R-&gt;L'!$A$4:$V$4,0),FALSE),0)</f>
        <v>133603.71850290007</v>
      </c>
      <c r="F318" s="217">
        <f>+IFERROR(VLOOKUP($B318,'[5]TD R-&gt;L'!$A$4:$V$25,MATCH(F$283,'[5]TD R-&gt;L'!$A$4:$V$4,0),FALSE),0)</f>
        <v>189291.69452594451</v>
      </c>
      <c r="G318" s="217">
        <f>+IFERROR(VLOOKUP($B318,'[5]TD R-&gt;L'!$A$4:$V$25,MATCH(G$283,'[5]TD R-&gt;L'!$A$4:$V$4,0),FALSE),0)</f>
        <v>227033.02616095607</v>
      </c>
      <c r="H318" s="217">
        <f>+IFERROR(VLOOKUP($B318,'[5]TD R-&gt;L'!$A$4:$V$25,MATCH(H$283,'[5]TD R-&gt;L'!$A$4:$V$4,0),FALSE),0)</f>
        <v>237966.35406210882</v>
      </c>
      <c r="I318" s="217">
        <f>+IFERROR(VLOOKUP($B318,'[5]TD R-&gt;L'!$A$4:$V$25,MATCH(I$283,'[5]TD R-&gt;L'!$A$4:$V$4,0),FALSE),0)</f>
        <v>243605.43354231655</v>
      </c>
      <c r="J318" s="217">
        <f>+IFERROR(VLOOKUP($B318,'[5]TD R-&gt;L'!$A$4:$V$25,MATCH(J$283,'[5]TD R-&gt;L'!$A$4:$V$4,0),FALSE),0)</f>
        <v>249364.47899243742</v>
      </c>
      <c r="K318" s="217">
        <f>+IFERROR(VLOOKUP($B318,'[5]TD R-&gt;L'!$A$4:$V$25,MATCH(K$283,'[5]TD R-&gt;L'!$A$4:$V$4,0),FALSE),0)</f>
        <v>252384.05022657613</v>
      </c>
      <c r="L318" s="217">
        <f>+IFERROR(VLOOKUP($B318,'[5]TD R-&gt;L'!$A$4:$V$25,MATCH(L$283,'[5]TD R-&gt;L'!$A$4:$V$4,0),FALSE),0)</f>
        <v>255463.4927141396</v>
      </c>
      <c r="M318" s="217">
        <f>+IFERROR(VLOOKUP($B318,'[5]TD R-&gt;L'!$A$4:$V$25,MATCH(M$283,'[5]TD R-&gt;L'!$A$4:$V$4,0),FALSE),0)</f>
        <v>258604.49693008306</v>
      </c>
      <c r="N318" s="217">
        <f>+IFERROR(VLOOKUP($B318,'[5]TD R-&gt;L'!$A$4:$V$25,MATCH(N$283,'[5]TD R-&gt;L'!$A$4:$V$4,0),FALSE),0)</f>
        <v>261808.16460197946</v>
      </c>
      <c r="O318" s="217">
        <f>+IFERROR(VLOOKUP($B318,'[5]TD R-&gt;L'!$A$4:$V$25,MATCH(O$283,'[5]TD R-&gt;L'!$A$4:$V$4,0),FALSE),0)</f>
        <v>265075.77891990292</v>
      </c>
      <c r="P318" s="217">
        <f>+IFERROR(VLOOKUP($B318,'[5]TD R-&gt;L'!$A$4:$V$25,MATCH(P$283,'[5]TD R-&gt;L'!$A$4:$V$4,0),FALSE),0)</f>
        <v>268408.60779817222</v>
      </c>
      <c r="Q318" s="217">
        <f>+IFERROR(VLOOKUP($B318,'[5]TD R-&gt;L'!$A$4:$V$25,MATCH(Q$283,'[5]TD R-&gt;L'!$A$4:$V$4,0),FALSE),0)</f>
        <v>271807.95503749762</v>
      </c>
      <c r="R318" s="217">
        <f>+IFERROR(VLOOKUP($B318,'[5]TD R-&gt;L'!$A$4:$V$25,MATCH(R$283,'[5]TD R-&gt;L'!$A$4:$V$4,0),FALSE),0)</f>
        <v>275275.14734689554</v>
      </c>
      <c r="S318" s="217">
        <f>+IFERROR(VLOOKUP($B318,'[5]TD R-&gt;L'!$A$4:$V$25,MATCH(S$283,'[5]TD R-&gt;L'!$A$4:$V$4,0),FALSE),0)</f>
        <v>278811.54027784255</v>
      </c>
      <c r="T318" s="217">
        <f>+IFERROR(VLOOKUP($B318,'[5]TD R-&gt;L'!$A$4:$V$25,MATCH(T$283,'[5]TD R-&gt;L'!$A$4:$V$4,0),FALSE),0)</f>
        <v>282418.50972254784</v>
      </c>
      <c r="U318" s="217">
        <f>+IFERROR(VLOOKUP($B318,'[5]TD R-&gt;L'!$A$4:$V$25,MATCH(U$283,'[5]TD R-&gt;L'!$A$4:$V$4,0),FALSE),0)</f>
        <v>286097.48459452076</v>
      </c>
      <c r="V318" s="217">
        <f>+IFERROR(VLOOKUP($B318,'[5]TD R-&gt;L'!$A$4:$V$25,MATCH(V$283,'[5]TD R-&gt;L'!$A$4:$V$4,0),FALSE),0)</f>
        <v>289849.82270638196</v>
      </c>
      <c r="W318" s="217">
        <f>+IFERROR(VLOOKUP($B318,'[5]TD R-&gt;L'!$A$4:$V$25,MATCH(W$283,'[5]TD R-&gt;L'!$A$4:$V$4,0),FALSE),0)</f>
        <v>293677.29790737969</v>
      </c>
      <c r="X318" s="217">
        <f>+IFERROR(VLOOKUP($B318,'[5]TD R-&gt;L'!$A$4:$V$25,MATCH(X$283,'[5]TD R-&gt;L'!$A$4:$V$4,0),FALSE),0)</f>
        <v>297580.20013943838</v>
      </c>
      <c r="Z318" s="214">
        <v>10</v>
      </c>
      <c r="AA318" s="219" t="s">
        <v>53</v>
      </c>
      <c r="AB318" s="216">
        <f>+IFERROR(VLOOKUP($Z318,'[5]TD R-&gt;L'!$A$31:$V$50,MATCH(AB$283,'[5]TD R-&gt;L'!$A$30:$V$30,0),FALSE),0)</f>
        <v>66615.412223028819</v>
      </c>
      <c r="AC318" s="217">
        <f>+IFERROR(VLOOKUP($Z318,'[5]TD R-&gt;L'!$A$31:$V$50,MATCH(AC$283,'[5]TD R-&gt;L'!$A$30:$V$30,0),FALSE),0)</f>
        <v>135080.0395923568</v>
      </c>
      <c r="AD318" s="217">
        <f>+IFERROR(VLOOKUP($Z318,'[5]TD R-&gt;L'!$A$31:$V$50,MATCH(AD$283,'[5]TD R-&gt;L'!$A$30:$V$30,0),FALSE),0)</f>
        <v>191383.36775045682</v>
      </c>
      <c r="AE318" s="217">
        <f>+IFERROR(VLOOKUP($Z318,'[5]TD R-&gt;L'!$A$31:$V$50,MATCH(AE$283,'[5]TD R-&gt;L'!$A$30:$V$30,0),FALSE),0)</f>
        <v>229541.74110003369</v>
      </c>
      <c r="AF318" s="217">
        <f>+IFERROR(VLOOKUP($Z318,'[5]TD R-&gt;L'!$A$31:$V$50,MATCH(AF$283,'[5]TD R-&gt;L'!$A$30:$V$30,0),FALSE),0)</f>
        <v>240595.88227449433</v>
      </c>
      <c r="AG318" s="217">
        <f>+IFERROR(VLOOKUP($Z318,'[5]TD R-&gt;L'!$A$31:$V$50,MATCH(AG$283,'[5]TD R-&gt;L'!$A$30:$V$30,0),FALSE),0)</f>
        <v>246297.27358295806</v>
      </c>
      <c r="AH318" s="217">
        <f>+IFERROR(VLOOKUP($Z318,'[5]TD R-&gt;L'!$A$31:$V$50,MATCH(AH$283,'[5]TD R-&gt;L'!$A$30:$V$30,0),FALSE),0)</f>
        <v>252119.95648530399</v>
      </c>
      <c r="AI318" s="217">
        <f>+IFERROR(VLOOKUP($Z318,'[5]TD R-&gt;L'!$A$31:$V$50,MATCH(AI$283,'[5]TD R-&gt;L'!$A$30:$V$30,0),FALSE),0)</f>
        <v>255172.89398157899</v>
      </c>
      <c r="AJ318" s="217">
        <f>+IFERROR(VLOOKUP($Z318,'[5]TD R-&gt;L'!$A$31:$V$50,MATCH(AJ$283,'[5]TD R-&gt;L'!$A$30:$V$30,0),FALSE),0)</f>
        <v>258286.36430863058</v>
      </c>
      <c r="AK318" s="217">
        <f>+IFERROR(VLOOKUP($Z318,'[5]TD R-&gt;L'!$A$31:$V$50,MATCH(AK$283,'[5]TD R-&gt;L'!$A$30:$V$30,0),FALSE),0)</f>
        <v>261462.07662116096</v>
      </c>
      <c r="AL318" s="217">
        <f>+IFERROR(VLOOKUP($Z318,'[5]TD R-&gt;L'!$A$31:$V$50,MATCH(AL$283,'[5]TD R-&gt;L'!$A$30:$V$30,0),FALSE),0)</f>
        <v>264701.14482083183</v>
      </c>
      <c r="AM318" s="217">
        <f>+IFERROR(VLOOKUP($Z318,'[5]TD R-&gt;L'!$A$31:$V$50,MATCH(AM$283,'[5]TD R-&gt;L'!$A$30:$V$30,0),FALSE),0)</f>
        <v>268004.86627696775</v>
      </c>
      <c r="AN318" s="217">
        <f>+IFERROR(VLOOKUP($Z318,'[5]TD R-&gt;L'!$A$31:$V$50,MATCH(AN$283,'[5]TD R-&gt;L'!$A$30:$V$30,0),FALSE),0)</f>
        <v>271374.52291434206</v>
      </c>
      <c r="AO318" s="217">
        <f>+IFERROR(VLOOKUP($Z318,'[5]TD R-&gt;L'!$A$31:$V$50,MATCH(AO$283,'[5]TD R-&gt;L'!$A$30:$V$30,0),FALSE),0)</f>
        <v>274811.43294066092</v>
      </c>
      <c r="AP318" s="217">
        <f>+IFERROR(VLOOKUP($Z318,'[5]TD R-&gt;L'!$A$31:$V$50,MATCH(AP$283,'[5]TD R-&gt;L'!$A$30:$V$30,0),FALSE),0)</f>
        <v>278316.93772507826</v>
      </c>
      <c r="AQ318" s="217">
        <f>+IFERROR(VLOOKUP($Z318,'[5]TD R-&gt;L'!$A$31:$V$50,MATCH(AQ$283,'[5]TD R-&gt;L'!$A$30:$V$30,0),FALSE),0)</f>
        <v>281892.40779791342</v>
      </c>
      <c r="AR318" s="217">
        <f>+IFERROR(VLOOKUP($Z318,'[5]TD R-&gt;L'!$A$31:$V$50,MATCH(AR$283,'[5]TD R-&gt;L'!$A$30:$V$30,0),FALSE),0)</f>
        <v>285539.23425498093</v>
      </c>
      <c r="AS318" s="217">
        <f>+IFERROR(VLOOKUP($Z318,'[5]TD R-&gt;L'!$A$31:$V$50,MATCH(AS$283,'[5]TD R-&gt;L'!$A$30:$V$30,0),FALSE),0)</f>
        <v>289258.86179929104</v>
      </c>
      <c r="AT318" s="217">
        <f>+IFERROR(VLOOKUP($Z318,'[5]TD R-&gt;L'!$A$31:$V$50,MATCH(AT$283,'[5]TD R-&gt;L'!$A$30:$V$30,0),FALSE),0)</f>
        <v>293052.66324728774</v>
      </c>
      <c r="AU318" s="217">
        <f>+IFERROR(VLOOKUP($Z318,'[5]TD R-&gt;L'!$A$31:$V$50,MATCH(AU$283,'[5]TD R-&gt;L'!$A$30:$V$30,0),FALSE),0)</f>
        <v>296922.43204925634</v>
      </c>
      <c r="AV318" s="217">
        <f>+IFERROR(VLOOKUP($Z318,'[5]TD R-&gt;L'!$A$31:$V$50,MATCH(AV$283,'[5]TD R-&gt;L'!$A$30:$V$30,0),FALSE),0)</f>
        <v>300868.46135097928</v>
      </c>
    </row>
    <row r="319" spans="2:48" x14ac:dyDescent="0.3">
      <c r="B319" s="214">
        <v>13</v>
      </c>
      <c r="C319" s="219" t="s">
        <v>55</v>
      </c>
      <c r="D319" s="216">
        <f>+IFERROR(VLOOKUP($B319,'[5]TD R-&gt;L'!$A$4:$V$25,MATCH(D$283,'[5]TD R-&gt;L'!$A$4:$V$4,0),FALSE),0)</f>
        <v>64.527302548778238</v>
      </c>
      <c r="E319" s="217">
        <f>+IFERROR(VLOOKUP($B319,'[5]TD R-&gt;L'!$A$4:$V$25,MATCH(E$283,'[5]TD R-&gt;L'!$A$4:$V$4,0),FALSE),0)</f>
        <v>129.89639593889217</v>
      </c>
      <c r="F319" s="217">
        <f>+IFERROR(VLOOKUP($B319,'[5]TD R-&gt;L'!$A$4:$V$25,MATCH(F$283,'[5]TD R-&gt;L'!$A$4:$V$4,0),FALSE),0)</f>
        <v>185.77963550405062</v>
      </c>
      <c r="G319" s="217">
        <f>+IFERROR(VLOOKUP($B319,'[5]TD R-&gt;L'!$A$4:$V$25,MATCH(G$283,'[5]TD R-&gt;L'!$A$4:$V$4,0),FALSE),0)</f>
        <v>223.5879039961936</v>
      </c>
      <c r="H319" s="217">
        <f>+IFERROR(VLOOKUP($B319,'[5]TD R-&gt;L'!$A$4:$V$25,MATCH(H$283,'[5]TD R-&gt;L'!$A$4:$V$4,0),FALSE),0)</f>
        <v>235.066803883429</v>
      </c>
      <c r="I319" s="217">
        <f>+IFERROR(VLOOKUP($B319,'[5]TD R-&gt;L'!$A$4:$V$25,MATCH(I$283,'[5]TD R-&gt;L'!$A$4:$V$4,0),FALSE),0)</f>
        <v>241.37805640206625</v>
      </c>
      <c r="J319" s="217">
        <f>+IFERROR(VLOOKUP($B319,'[5]TD R-&gt;L'!$A$4:$V$25,MATCH(J$283,'[5]TD R-&gt;L'!$A$4:$V$4,0),FALSE),0)</f>
        <v>247.83876041132311</v>
      </c>
      <c r="K319" s="217">
        <f>+IFERROR(VLOOKUP($B319,'[5]TD R-&gt;L'!$A$4:$V$25,MATCH(K$283,'[5]TD R-&gt;L'!$A$4:$V$4,0),FALSE),0)</f>
        <v>251.60048365409236</v>
      </c>
      <c r="L319" s="217">
        <f>+IFERROR(VLOOKUP($B319,'[5]TD R-&gt;L'!$A$4:$V$25,MATCH(L$283,'[5]TD R-&gt;L'!$A$4:$V$4,0),FALSE),0)</f>
        <v>255.43679334245937</v>
      </c>
      <c r="M319" s="217">
        <f>+IFERROR(VLOOKUP($B319,'[5]TD R-&gt;L'!$A$4:$V$25,MATCH(M$283,'[5]TD R-&gt;L'!$A$4:$V$4,0),FALSE),0)</f>
        <v>259.34979543731754</v>
      </c>
      <c r="N319" s="217">
        <f>+IFERROR(VLOOKUP($B319,'[5]TD R-&gt;L'!$A$4:$V$25,MATCH(N$283,'[5]TD R-&gt;L'!$A$4:$V$4,0),FALSE),0)</f>
        <v>263.34086244949248</v>
      </c>
      <c r="O319" s="217">
        <f>+IFERROR(VLOOKUP($B319,'[5]TD R-&gt;L'!$A$4:$V$25,MATCH(O$283,'[5]TD R-&gt;L'!$A$4:$V$4,0),FALSE),0)</f>
        <v>267.41159295227766</v>
      </c>
      <c r="P319" s="217">
        <f>+IFERROR(VLOOKUP($B319,'[5]TD R-&gt;L'!$A$4:$V$25,MATCH(P$283,'[5]TD R-&gt;L'!$A$4:$V$4,0),FALSE),0)</f>
        <v>271.56356648872548</v>
      </c>
      <c r="Q319" s="217">
        <f>+IFERROR(VLOOKUP($B319,'[5]TD R-&gt;L'!$A$4:$V$25,MATCH(Q$283,'[5]TD R-&gt;L'!$A$4:$V$4,0),FALSE),0)</f>
        <v>275.79840730845564</v>
      </c>
      <c r="R319" s="217">
        <f>+IFERROR(VLOOKUP($B319,'[5]TD R-&gt;L'!$A$4:$V$25,MATCH(R$283,'[5]TD R-&gt;L'!$A$4:$V$4,0),FALSE),0)</f>
        <v>280.11776819981668</v>
      </c>
      <c r="S319" s="217">
        <f>+IFERROR(VLOOKUP($B319,'[5]TD R-&gt;L'!$A$4:$V$25,MATCH(S$283,'[5]TD R-&gt;L'!$A$4:$V$4,0),FALSE),0)</f>
        <v>284.52333788252935</v>
      </c>
      <c r="T319" s="217">
        <f>+IFERROR(VLOOKUP($B319,'[5]TD R-&gt;L'!$A$4:$V$25,MATCH(T$283,'[5]TD R-&gt;L'!$A$4:$V$4,0),FALSE),0)</f>
        <v>289.0168304164049</v>
      </c>
      <c r="U319" s="217">
        <f>+IFERROR(VLOOKUP($B319,'[5]TD R-&gt;L'!$A$4:$V$25,MATCH(U$283,'[5]TD R-&gt;L'!$A$4:$V$4,0),FALSE),0)</f>
        <v>293.60002591416571</v>
      </c>
      <c r="V319" s="217">
        <f>+IFERROR(VLOOKUP($B319,'[5]TD R-&gt;L'!$A$4:$V$25,MATCH(V$283,'[5]TD R-&gt;L'!$A$4:$V$4,0),FALSE),0)</f>
        <v>298.27461591241934</v>
      </c>
      <c r="W319" s="217">
        <f>+IFERROR(VLOOKUP($B319,'[5]TD R-&gt;L'!$A$4:$V$25,MATCH(W$283,'[5]TD R-&gt;L'!$A$4:$V$4,0),FALSE),0)</f>
        <v>303.04281023813729</v>
      </c>
      <c r="X319" s="217">
        <f>+IFERROR(VLOOKUP($B319,'[5]TD R-&gt;L'!$A$4:$V$25,MATCH(X$283,'[5]TD R-&gt;L'!$A$4:$V$4,0),FALSE),0)</f>
        <v>307.90497009534039</v>
      </c>
      <c r="Z319" s="214">
        <v>13</v>
      </c>
      <c r="AA319" s="219" t="s">
        <v>55</v>
      </c>
      <c r="AB319" s="216">
        <f>+IFERROR(VLOOKUP($Z319,'[5]TD R-&gt;L'!$A$31:$V$50,MATCH(AB$283,'[5]TD R-&gt;L'!$A$30:$V$30,0),FALSE),0)</f>
        <v>65.564901573762583</v>
      </c>
      <c r="AC319" s="217">
        <f>+IFERROR(VLOOKUP($Z319,'[5]TD R-&gt;L'!$A$31:$V$50,MATCH(AC$283,'[5]TD R-&gt;L'!$A$30:$V$30,0),FALSE),0)</f>
        <v>131.98512998558954</v>
      </c>
      <c r="AD319" s="217">
        <f>+IFERROR(VLOOKUP($Z319,'[5]TD R-&gt;L'!$A$31:$V$50,MATCH(AD$283,'[5]TD R-&gt;L'!$A$30:$V$30,0),FALSE),0)</f>
        <v>188.76697204295576</v>
      </c>
      <c r="AE319" s="217">
        <f>+IFERROR(VLOOKUP($Z319,'[5]TD R-&gt;L'!$A$31:$V$50,MATCH(AE$283,'[5]TD R-&gt;L'!$A$30:$V$30,0),FALSE),0)</f>
        <v>227.18319749245242</v>
      </c>
      <c r="AF319" s="217">
        <f>+IFERROR(VLOOKUP($Z319,'[5]TD R-&gt;L'!$A$31:$V$50,MATCH(AF$283,'[5]TD R-&gt;L'!$A$30:$V$30,0),FALSE),0)</f>
        <v>238.84667808987456</v>
      </c>
      <c r="AG319" s="217">
        <f>+IFERROR(VLOOKUP($Z319,'[5]TD R-&gt;L'!$A$31:$V$50,MATCH(AG$283,'[5]TD R-&gt;L'!$A$30:$V$30,0),FALSE),0)</f>
        <v>245.25941554901146</v>
      </c>
      <c r="AH319" s="217">
        <f>+IFERROR(VLOOKUP($Z319,'[5]TD R-&gt;L'!$A$31:$V$50,MATCH(AH$283,'[5]TD R-&gt;L'!$A$30:$V$30,0),FALSE),0)</f>
        <v>251.8240076787371</v>
      </c>
      <c r="AI319" s="217">
        <f>+IFERROR(VLOOKUP($Z319,'[5]TD R-&gt;L'!$A$31:$V$50,MATCH(AI$283,'[5]TD R-&gt;L'!$A$30:$V$30,0),FALSE),0)</f>
        <v>255.64621943125013</v>
      </c>
      <c r="AJ319" s="217">
        <f>+IFERROR(VLOOKUP($Z319,'[5]TD R-&gt;L'!$A$31:$V$50,MATCH(AJ$283,'[5]TD R-&gt;L'!$A$30:$V$30,0),FALSE),0)</f>
        <v>259.54421697940609</v>
      </c>
      <c r="AK319" s="217">
        <f>+IFERROR(VLOOKUP($Z319,'[5]TD R-&gt;L'!$A$31:$V$50,MATCH(AK$283,'[5]TD R-&gt;L'!$A$30:$V$30,0),FALSE),0)</f>
        <v>263.52014014794958</v>
      </c>
      <c r="AL319" s="217">
        <f>+IFERROR(VLOOKUP($Z319,'[5]TD R-&gt;L'!$A$31:$V$50,MATCH(AL$283,'[5]TD R-&gt;L'!$A$30:$V$30,0),FALSE),0)</f>
        <v>267.57538351768028</v>
      </c>
      <c r="AM319" s="217">
        <f>+IFERROR(VLOOKUP($Z319,'[5]TD R-&gt;L'!$A$31:$V$50,MATCH(AM$283,'[5]TD R-&gt;L'!$A$30:$V$30,0),FALSE),0)</f>
        <v>271.7115713669503</v>
      </c>
      <c r="AN319" s="217">
        <f>+IFERROR(VLOOKUP($Z319,'[5]TD R-&gt;L'!$A$31:$V$50,MATCH(AN$283,'[5]TD R-&gt;L'!$A$30:$V$30,0),FALSE),0)</f>
        <v>275.9303086378643</v>
      </c>
      <c r="AO319" s="217">
        <f>+IFERROR(VLOOKUP($Z319,'[5]TD R-&gt;L'!$A$31:$V$50,MATCH(AO$283,'[5]TD R-&gt;L'!$A$30:$V$30,0),FALSE),0)</f>
        <v>280.23324569797563</v>
      </c>
      <c r="AP319" s="217">
        <f>+IFERROR(VLOOKUP($Z319,'[5]TD R-&gt;L'!$A$31:$V$50,MATCH(AP$283,'[5]TD R-&gt;L'!$A$30:$V$30,0),FALSE),0)</f>
        <v>284.6220619124698</v>
      </c>
      <c r="AQ319" s="217">
        <f>+IFERROR(VLOOKUP($Z319,'[5]TD R-&gt;L'!$A$31:$V$50,MATCH(AQ$283,'[5]TD R-&gt;L'!$A$30:$V$30,0),FALSE),0)</f>
        <v>289.09847315568049</v>
      </c>
      <c r="AR319" s="217">
        <f>+IFERROR(VLOOKUP($Z319,'[5]TD R-&gt;L'!$A$31:$V$50,MATCH(AR$283,'[5]TD R-&gt;L'!$A$30:$V$30,0),FALSE),0)</f>
        <v>293.66422104950067</v>
      </c>
      <c r="AS319" s="217">
        <f>+IFERROR(VLOOKUP($Z319,'[5]TD R-&gt;L'!$A$31:$V$50,MATCH(AS$283,'[5]TD R-&gt;L'!$A$30:$V$30,0),FALSE),0)</f>
        <v>298.32111433086556</v>
      </c>
      <c r="AT319" s="217">
        <f>+IFERROR(VLOOKUP($Z319,'[5]TD R-&gt;L'!$A$31:$V$50,MATCH(AT$283,'[5]TD R-&gt;L'!$A$30:$V$30,0),FALSE),0)</f>
        <v>303.070871736291</v>
      </c>
      <c r="AU319" s="217">
        <f>+IFERROR(VLOOKUP($Z319,'[5]TD R-&gt;L'!$A$31:$V$50,MATCH(AU$283,'[5]TD R-&gt;L'!$A$30:$V$30,0),FALSE),0)</f>
        <v>307.9157386267666</v>
      </c>
      <c r="AV319" s="217">
        <f>+IFERROR(VLOOKUP($Z319,'[5]TD R-&gt;L'!$A$31:$V$50,MATCH(AV$283,'[5]TD R-&gt;L'!$A$30:$V$30,0),FALSE),0)</f>
        <v>312.85608201447349</v>
      </c>
    </row>
    <row r="320" spans="2:48" x14ac:dyDescent="0.3">
      <c r="B320" s="214">
        <v>14</v>
      </c>
      <c r="C320" s="219" t="s">
        <v>56</v>
      </c>
      <c r="D320" s="216">
        <f>+IFERROR(VLOOKUP($B320,'[5]TD R-&gt;L'!$A$4:$V$25,MATCH(D$283,'[5]TD R-&gt;L'!$A$4:$V$4,0),FALSE),0)</f>
        <v>618.00281771521929</v>
      </c>
      <c r="E320" s="217">
        <f>+IFERROR(VLOOKUP($B320,'[5]TD R-&gt;L'!$A$4:$V$25,MATCH(E$283,'[5]TD R-&gt;L'!$A$4:$V$4,0),FALSE),0)</f>
        <v>1246.153738118167</v>
      </c>
      <c r="F320" s="217">
        <f>+IFERROR(VLOOKUP($B320,'[5]TD R-&gt;L'!$A$4:$V$25,MATCH(F$283,'[5]TD R-&gt;L'!$A$4:$V$4,0),FALSE),0)</f>
        <v>1773.2293466920646</v>
      </c>
      <c r="G320" s="217">
        <f>+IFERROR(VLOOKUP($B320,'[5]TD R-&gt;L'!$A$4:$V$25,MATCH(G$283,'[5]TD R-&gt;L'!$A$4:$V$4,0),FALSE),0)</f>
        <v>2135.1758913582103</v>
      </c>
      <c r="H320" s="217">
        <f>+IFERROR(VLOOKUP($B320,'[5]TD R-&gt;L'!$A$4:$V$25,MATCH(H$283,'[5]TD R-&gt;L'!$A$4:$V$4,0),FALSE),0)</f>
        <v>2246.7512591651889</v>
      </c>
      <c r="I320" s="217">
        <f>+IFERROR(VLOOKUP($B320,'[5]TD R-&gt;L'!$A$4:$V$25,MATCH(I$283,'[5]TD R-&gt;L'!$A$4:$V$4,0),FALSE),0)</f>
        <v>2309.1019241883105</v>
      </c>
      <c r="J320" s="217">
        <f>+IFERROR(VLOOKUP($B320,'[5]TD R-&gt;L'!$A$4:$V$25,MATCH(J$283,'[5]TD R-&gt;L'!$A$4:$V$4,0),FALSE),0)</f>
        <v>2372.9657513377256</v>
      </c>
      <c r="K320" s="217">
        <f>+IFERROR(VLOOKUP($B320,'[5]TD R-&gt;L'!$A$4:$V$25,MATCH(K$283,'[5]TD R-&gt;L'!$A$4:$V$4,0),FALSE),0)</f>
        <v>2411.0523923442443</v>
      </c>
      <c r="L320" s="217">
        <f>+IFERROR(VLOOKUP($B320,'[5]TD R-&gt;L'!$A$4:$V$25,MATCH(L$283,'[5]TD R-&gt;L'!$A$4:$V$4,0),FALSE),0)</f>
        <v>2449.8942051149002</v>
      </c>
      <c r="M320" s="217">
        <f>+IFERROR(VLOOKUP($B320,'[5]TD R-&gt;L'!$A$4:$V$25,MATCH(M$283,'[5]TD R-&gt;L'!$A$4:$V$4,0),FALSE),0)</f>
        <v>2489.5125120520443</v>
      </c>
      <c r="N320" s="217">
        <f>+IFERROR(VLOOKUP($B320,'[5]TD R-&gt;L'!$A$4:$V$25,MATCH(N$283,'[5]TD R-&gt;L'!$A$4:$V$4,0),FALSE),0)</f>
        <v>2529.9212095334037</v>
      </c>
      <c r="O320" s="217">
        <f>+IFERROR(VLOOKUP($B320,'[5]TD R-&gt;L'!$A$4:$V$25,MATCH(O$283,'[5]TD R-&gt;L'!$A$4:$V$4,0),FALSE),0)</f>
        <v>2571.1364827707098</v>
      </c>
      <c r="P320" s="217">
        <f>+IFERROR(VLOOKUP($B320,'[5]TD R-&gt;L'!$A$4:$V$25,MATCH(P$283,'[5]TD R-&gt;L'!$A$4:$V$4,0),FALSE),0)</f>
        <v>2613.1743242985845</v>
      </c>
      <c r="Q320" s="217">
        <f>+IFERROR(VLOOKUP($B320,'[5]TD R-&gt;L'!$A$4:$V$25,MATCH(Q$283,'[5]TD R-&gt;L'!$A$4:$V$4,0),FALSE),0)</f>
        <v>2656.0511792960469</v>
      </c>
      <c r="R320" s="217">
        <f>+IFERROR(VLOOKUP($B320,'[5]TD R-&gt;L'!$A$4:$V$25,MATCH(R$283,'[5]TD R-&gt;L'!$A$4:$V$4,0),FALSE),0)</f>
        <v>2699.7837818906405</v>
      </c>
      <c r="S320" s="217">
        <f>+IFERROR(VLOOKUP($B320,'[5]TD R-&gt;L'!$A$4:$V$25,MATCH(S$283,'[5]TD R-&gt;L'!$A$4:$V$4,0),FALSE),0)</f>
        <v>2744.389230007328</v>
      </c>
      <c r="T320" s="217">
        <f>+IFERROR(VLOOKUP($B320,'[5]TD R-&gt;L'!$A$4:$V$25,MATCH(T$283,'[5]TD R-&gt;L'!$A$4:$V$4,0),FALSE),0)</f>
        <v>2789.8848781340598</v>
      </c>
      <c r="U320" s="217">
        <f>+IFERROR(VLOOKUP($B320,'[5]TD R-&gt;L'!$A$4:$V$25,MATCH(U$283,'[5]TD R-&gt;L'!$A$4:$V$4,0),FALSE),0)</f>
        <v>2836.2887495303535</v>
      </c>
      <c r="V320" s="217">
        <f>+IFERROR(VLOOKUP($B320,'[5]TD R-&gt;L'!$A$4:$V$25,MATCH(V$283,'[5]TD R-&gt;L'!$A$4:$V$4,0),FALSE),0)</f>
        <v>2883.6179706415464</v>
      </c>
      <c r="W320" s="217">
        <f>+IFERROR(VLOOKUP($B320,'[5]TD R-&gt;L'!$A$4:$V$25,MATCH(W$283,'[5]TD R-&gt;L'!$A$4:$V$4,0),FALSE),0)</f>
        <v>2931.8949154917595</v>
      </c>
      <c r="X320" s="217">
        <f>+IFERROR(VLOOKUP($B320,'[5]TD R-&gt;L'!$A$4:$V$25,MATCH(X$283,'[5]TD R-&gt;L'!$A$4:$V$4,0),FALSE),0)</f>
        <v>2981.1232411942315</v>
      </c>
      <c r="Z320" s="214">
        <v>14</v>
      </c>
      <c r="AA320" s="219" t="s">
        <v>56</v>
      </c>
      <c r="AB320" s="216">
        <f>+IFERROR(VLOOKUP($Z320,'[5]TD R-&gt;L'!$A$31:$V$50,MATCH(AB$283,'[5]TD R-&gt;L'!$A$30:$V$30,0),FALSE),0)</f>
        <v>624.83174885097276</v>
      </c>
      <c r="AC320" s="217">
        <f>+IFERROR(VLOOKUP($Z320,'[5]TD R-&gt;L'!$A$31:$V$50,MATCH(AC$283,'[5]TD R-&gt;L'!$A$30:$V$30,0),FALSE),0)</f>
        <v>1259.9237369243731</v>
      </c>
      <c r="AD320" s="217">
        <f>+IFERROR(VLOOKUP($Z320,'[5]TD R-&gt;L'!$A$31:$V$50,MATCH(AD$283,'[5]TD R-&gt;L'!$A$30:$V$30,0),FALSE),0)</f>
        <v>1792.8235309730128</v>
      </c>
      <c r="AE320" s="217">
        <f>+IFERROR(VLOOKUP($Z320,'[5]TD R-&gt;L'!$A$31:$V$50,MATCH(AE$283,'[5]TD R-&gt;L'!$A$30:$V$30,0),FALSE),0)</f>
        <v>2158.7695849577181</v>
      </c>
      <c r="AF320" s="217">
        <f>+IFERROR(VLOOKUP($Z320,'[5]TD R-&gt;L'!$A$31:$V$50,MATCH(AF$283,'[5]TD R-&gt;L'!$A$30:$V$30,0),FALSE),0)</f>
        <v>2271.5778605789651</v>
      </c>
      <c r="AG320" s="217">
        <f>+IFERROR(VLOOKUP($Z320,'[5]TD R-&gt;L'!$A$31:$V$50,MATCH(AG$283,'[5]TD R-&gt;L'!$A$30:$V$30,0),FALSE),0)</f>
        <v>2334.6175004505913</v>
      </c>
      <c r="AH320" s="217">
        <f>+IFERROR(VLOOKUP($Z320,'[5]TD R-&gt;L'!$A$31:$V$50,MATCH(AH$283,'[5]TD R-&gt;L'!$A$30:$V$30,0),FALSE),0)</f>
        <v>2399.1870228900075</v>
      </c>
      <c r="AI320" s="217">
        <f>+IFERROR(VLOOKUP($Z320,'[5]TD R-&gt;L'!$A$31:$V$50,MATCH(AI$283,'[5]TD R-&gt;L'!$A$30:$V$30,0),FALSE),0)</f>
        <v>2437.6945212796491</v>
      </c>
      <c r="AJ320" s="217">
        <f>+IFERROR(VLOOKUP($Z320,'[5]TD R-&gt;L'!$A$31:$V$50,MATCH(AJ$283,'[5]TD R-&gt;L'!$A$30:$V$30,0),FALSE),0)</f>
        <v>2476.9655360814199</v>
      </c>
      <c r="AK320" s="217">
        <f>+IFERROR(VLOOKUP($Z320,'[5]TD R-&gt;L'!$A$31:$V$50,MATCH(AK$283,'[5]TD R-&gt;L'!$A$30:$V$30,0),FALSE),0)</f>
        <v>2517.0216253102176</v>
      </c>
      <c r="AL320" s="217">
        <f>+IFERROR(VLOOKUP($Z320,'[5]TD R-&gt;L'!$A$31:$V$50,MATCH(AL$283,'[5]TD R-&gt;L'!$A$30:$V$30,0),FALSE),0)</f>
        <v>2557.8768388987469</v>
      </c>
      <c r="AM320" s="217">
        <f>+IFERROR(VLOOKUP($Z320,'[5]TD R-&gt;L'!$A$31:$V$50,MATCH(AM$283,'[5]TD R-&gt;L'!$A$30:$V$30,0),FALSE),0)</f>
        <v>2599.5475409053274</v>
      </c>
      <c r="AN320" s="217">
        <f>+IFERROR(VLOOKUP($Z320,'[5]TD R-&gt;L'!$A$31:$V$50,MATCH(AN$283,'[5]TD R-&gt;L'!$A$30:$V$30,0),FALSE),0)</f>
        <v>2642.0499005820839</v>
      </c>
      <c r="AO320" s="217">
        <f>+IFERROR(VLOOKUP($Z320,'[5]TD R-&gt;L'!$A$31:$V$50,MATCH(AO$283,'[5]TD R-&gt;L'!$A$30:$V$30,0),FALSE),0)</f>
        <v>2685.4005448272683</v>
      </c>
      <c r="AP320" s="217">
        <f>+IFERROR(VLOOKUP($Z320,'[5]TD R-&gt;L'!$A$31:$V$50,MATCH(AP$283,'[5]TD R-&gt;L'!$A$30:$V$30,0),FALSE),0)</f>
        <v>2729.6163926805302</v>
      </c>
      <c r="AQ320" s="217">
        <f>+IFERROR(VLOOKUP($Z320,'[5]TD R-&gt;L'!$A$31:$V$50,MATCH(AQ$283,'[5]TD R-&gt;L'!$A$30:$V$30,0),FALSE),0)</f>
        <v>2774.7147309989068</v>
      </c>
      <c r="AR320" s="217">
        <f>+IFERROR(VLOOKUP($Z320,'[5]TD R-&gt;L'!$A$31:$V$50,MATCH(AR$283,'[5]TD R-&gt;L'!$A$30:$V$30,0),FALSE),0)</f>
        <v>2820.7131060374409</v>
      </c>
      <c r="AS320" s="217">
        <f>+IFERROR(VLOOKUP($Z320,'[5]TD R-&gt;L'!$A$31:$V$50,MATCH(AS$283,'[5]TD R-&gt;L'!$A$30:$V$30,0),FALSE),0)</f>
        <v>2867.6297402126615</v>
      </c>
      <c r="AT320" s="217">
        <f>+IFERROR(VLOOKUP($Z320,'[5]TD R-&gt;L'!$A$31:$V$50,MATCH(AT$283,'[5]TD R-&gt;L'!$A$30:$V$30,0),FALSE),0)</f>
        <v>2915.4819492171364</v>
      </c>
      <c r="AU320" s="217">
        <f>+IFERROR(VLOOKUP($Z320,'[5]TD R-&gt;L'!$A$31:$V$50,MATCH(AU$283,'[5]TD R-&gt;L'!$A$30:$V$30,0),FALSE),0)</f>
        <v>2964.2923543079437</v>
      </c>
      <c r="AV320" s="217">
        <f>+IFERROR(VLOOKUP($Z320,'[5]TD R-&gt;L'!$A$31:$V$50,MATCH(AV$283,'[5]TD R-&gt;L'!$A$30:$V$30,0),FALSE),0)</f>
        <v>3014.0646530094277</v>
      </c>
    </row>
    <row r="321" spans="2:48" x14ac:dyDescent="0.3">
      <c r="B321" s="214">
        <v>18</v>
      </c>
      <c r="C321" s="219" t="s">
        <v>58</v>
      </c>
      <c r="D321" s="216">
        <f>+IFERROR(VLOOKUP($B321,'[5]TD R-&gt;L'!$A$4:$V$25,MATCH(D$283,'[5]TD R-&gt;L'!$A$4:$V$4,0),FALSE),0)</f>
        <v>81473.753416808831</v>
      </c>
      <c r="E321" s="217">
        <f>+IFERROR(VLOOKUP($B321,'[5]TD R-&gt;L'!$A$4:$V$25,MATCH(E$283,'[5]TD R-&gt;L'!$A$4:$V$4,0),FALSE),0)</f>
        <v>166942.76152421231</v>
      </c>
      <c r="F321" s="217">
        <f>+IFERROR(VLOOKUP($B321,'[5]TD R-&gt;L'!$A$4:$V$25,MATCH(F$283,'[5]TD R-&gt;L'!$A$4:$V$4,0),FALSE),0)</f>
        <v>240457.23663051924</v>
      </c>
      <c r="G321" s="217">
        <f>+IFERROR(VLOOKUP($B321,'[5]TD R-&gt;L'!$A$4:$V$25,MATCH(G$283,'[5]TD R-&gt;L'!$A$4:$V$4,0),FALSE),0)</f>
        <v>291779.67343601823</v>
      </c>
      <c r="H321" s="217">
        <f>+IFERROR(VLOOKUP($B321,'[5]TD R-&gt;L'!$A$4:$V$25,MATCH(H$283,'[5]TD R-&gt;L'!$A$4:$V$4,0),FALSE),0)</f>
        <v>309256.76690348104</v>
      </c>
      <c r="I321" s="217">
        <f>+IFERROR(VLOOKUP($B321,'[5]TD R-&gt;L'!$A$4:$V$25,MATCH(I$283,'[5]TD R-&gt;L'!$A$4:$V$4,0),FALSE),0)</f>
        <v>320046.95118761872</v>
      </c>
      <c r="J321" s="217">
        <f>+IFERROR(VLOOKUP($B321,'[5]TD R-&gt;L'!$A$4:$V$25,MATCH(J$283,'[5]TD R-&gt;L'!$A$4:$V$4,0),FALSE),0)</f>
        <v>331032.45880391262</v>
      </c>
      <c r="K321" s="217">
        <f>+IFERROR(VLOOKUP($B321,'[5]TD R-&gt;L'!$A$4:$V$25,MATCH(K$283,'[5]TD R-&gt;L'!$A$4:$V$4,0),FALSE),0)</f>
        <v>338383.17534827325</v>
      </c>
      <c r="L321" s="217">
        <f>+IFERROR(VLOOKUP($B321,'[5]TD R-&gt;L'!$A$4:$V$25,MATCH(L$283,'[5]TD R-&gt;L'!$A$4:$V$4,0),FALSE),0)</f>
        <v>345774.09246517759</v>
      </c>
      <c r="M321" s="217">
        <f>+IFERROR(VLOOKUP($B321,'[5]TD R-&gt;L'!$A$4:$V$25,MATCH(M$283,'[5]TD R-&gt;L'!$A$4:$V$4,0),FALSE),0)</f>
        <v>353207.16271377727</v>
      </c>
      <c r="N321" s="217">
        <f>+IFERROR(VLOOKUP($B321,'[5]TD R-&gt;L'!$A$4:$V$25,MATCH(N$283,'[5]TD R-&gt;L'!$A$4:$V$4,0),FALSE),0)</f>
        <v>360682.94114864909</v>
      </c>
      <c r="O321" s="217">
        <f>+IFERROR(VLOOKUP($B321,'[5]TD R-&gt;L'!$A$4:$V$25,MATCH(O$283,'[5]TD R-&gt;L'!$A$4:$V$4,0),FALSE),0)</f>
        <v>368202.35108361905</v>
      </c>
      <c r="P321" s="217">
        <f>+IFERROR(VLOOKUP($B321,'[5]TD R-&gt;L'!$A$4:$V$25,MATCH(P$283,'[5]TD R-&gt;L'!$A$4:$V$4,0),FALSE),0)</f>
        <v>375766.24582080328</v>
      </c>
      <c r="Q321" s="217">
        <f>+IFERROR(VLOOKUP($B321,'[5]TD R-&gt;L'!$A$4:$V$25,MATCH(Q$283,'[5]TD R-&gt;L'!$A$4:$V$4,0),FALSE),0)</f>
        <v>383375.5176640483</v>
      </c>
      <c r="R321" s="217">
        <f>+IFERROR(VLOOKUP($B321,'[5]TD R-&gt;L'!$A$4:$V$25,MATCH(R$283,'[5]TD R-&gt;L'!$A$4:$V$4,0),FALSE),0)</f>
        <v>391031.07048235065</v>
      </c>
      <c r="S321" s="217">
        <f>+IFERROR(VLOOKUP($B321,'[5]TD R-&gt;L'!$A$4:$V$25,MATCH(S$283,'[5]TD R-&gt;L'!$A$4:$V$4,0),FALSE),0)</f>
        <v>398733.83112223656</v>
      </c>
      <c r="T321" s="217">
        <f>+IFERROR(VLOOKUP($B321,'[5]TD R-&gt;L'!$A$4:$V$25,MATCH(T$283,'[5]TD R-&gt;L'!$A$4:$V$4,0),FALSE),0)</f>
        <v>406484.73051775532</v>
      </c>
      <c r="U321" s="217">
        <f>+IFERROR(VLOOKUP($B321,'[5]TD R-&gt;L'!$A$4:$V$25,MATCH(U$283,'[5]TD R-&gt;L'!$A$4:$V$4,0),FALSE),0)</f>
        <v>414284.77258830291</v>
      </c>
      <c r="V321" s="217">
        <f>+IFERROR(VLOOKUP($B321,'[5]TD R-&gt;L'!$A$4:$V$25,MATCH(V$283,'[5]TD R-&gt;L'!$A$4:$V$4,0),FALSE),0)</f>
        <v>422134.7719753178</v>
      </c>
      <c r="W321" s="217">
        <f>+IFERROR(VLOOKUP($B321,'[5]TD R-&gt;L'!$A$4:$V$25,MATCH(W$283,'[5]TD R-&gt;L'!$A$4:$V$4,0),FALSE),0)</f>
        <v>430036.36602104164</v>
      </c>
      <c r="X321" s="217">
        <f>+IFERROR(VLOOKUP($B321,'[5]TD R-&gt;L'!$A$4:$V$25,MATCH(X$283,'[5]TD R-&gt;L'!$A$4:$V$4,0),FALSE),0)</f>
        <v>437988.11589286628</v>
      </c>
      <c r="Z321" s="214">
        <v>18</v>
      </c>
      <c r="AA321" s="219" t="s">
        <v>58</v>
      </c>
      <c r="AB321" s="216">
        <f>+IFERROR(VLOOKUP($Z321,'[5]TD R-&gt;L'!$A$31:$V$50,MATCH(AB$283,'[5]TD R-&gt;L'!$A$30:$V$30,0),FALSE),0)</f>
        <v>82920.228467190842</v>
      </c>
      <c r="AC321" s="217">
        <f>+IFERROR(VLOOKUP($Z321,'[5]TD R-&gt;L'!$A$31:$V$50,MATCH(AC$283,'[5]TD R-&gt;L'!$A$30:$V$30,0),FALSE),0)</f>
        <v>169906.64288795993</v>
      </c>
      <c r="AD321" s="217">
        <f>+IFERROR(VLOOKUP($Z321,'[5]TD R-&gt;L'!$A$31:$V$50,MATCH(AD$283,'[5]TD R-&gt;L'!$A$30:$V$30,0),FALSE),0)</f>
        <v>244726.28499128902</v>
      </c>
      <c r="AE321" s="217">
        <f>+IFERROR(VLOOKUP($Z321,'[5]TD R-&gt;L'!$A$31:$V$50,MATCH(AE$283,'[5]TD R-&gt;L'!$A$30:$V$30,0),FALSE),0)</f>
        <v>296959.89406086924</v>
      </c>
      <c r="AF321" s="217">
        <f>+IFERROR(VLOOKUP($Z321,'[5]TD R-&gt;L'!$A$31:$V$50,MATCH(AF$283,'[5]TD R-&gt;L'!$A$30:$V$30,0),FALSE),0)</f>
        <v>314747.27370754408</v>
      </c>
      <c r="AG321" s="217">
        <f>+IFERROR(VLOOKUP($Z321,'[5]TD R-&gt;L'!$A$31:$V$50,MATCH(AG$283,'[5]TD R-&gt;L'!$A$30:$V$30,0),FALSE),0)</f>
        <v>325729.02560335555</v>
      </c>
      <c r="AH321" s="217">
        <f>+IFERROR(VLOOKUP($Z321,'[5]TD R-&gt;L'!$A$31:$V$50,MATCH(AH$283,'[5]TD R-&gt;L'!$A$30:$V$30,0),FALSE),0)</f>
        <v>336909.56857786339</v>
      </c>
      <c r="AI321" s="217">
        <f>+IFERROR(VLOOKUP($Z321,'[5]TD R-&gt;L'!$A$31:$V$50,MATCH(AI$283,'[5]TD R-&gt;L'!$A$30:$V$30,0),FALSE),0)</f>
        <v>344390.78884443792</v>
      </c>
      <c r="AJ321" s="217">
        <f>+IFERROR(VLOOKUP($Z321,'[5]TD R-&gt;L'!$A$31:$V$50,MATCH(AJ$283,'[5]TD R-&gt;L'!$A$30:$V$30,0),FALSE),0)</f>
        <v>351912.92339960969</v>
      </c>
      <c r="AK321" s="217">
        <f>+IFERROR(VLOOKUP($Z321,'[5]TD R-&gt;L'!$A$31:$V$50,MATCH(AK$283,'[5]TD R-&gt;L'!$A$30:$V$30,0),FALSE),0)</f>
        <v>359477.9594680125</v>
      </c>
      <c r="AL321" s="217">
        <f>+IFERROR(VLOOKUP($Z321,'[5]TD R-&gt;L'!$A$31:$V$50,MATCH(AL$283,'[5]TD R-&gt;L'!$A$30:$V$30,0),FALSE),0)</f>
        <v>367086.46195860778</v>
      </c>
      <c r="AM321" s="217">
        <f>+IFERROR(VLOOKUP($Z321,'[5]TD R-&gt;L'!$A$31:$V$50,MATCH(AM$283,'[5]TD R-&gt;L'!$A$30:$V$30,0),FALSE),0)</f>
        <v>374739.3705776112</v>
      </c>
      <c r="AN321" s="217">
        <f>+IFERROR(VLOOKUP($Z321,'[5]TD R-&gt;L'!$A$31:$V$50,MATCH(AN$283,'[5]TD R-&gt;L'!$A$30:$V$30,0),FALSE),0)</f>
        <v>382437.5537765692</v>
      </c>
      <c r="AO321" s="217">
        <f>+IFERROR(VLOOKUP($Z321,'[5]TD R-&gt;L'!$A$31:$V$50,MATCH(AO$283,'[5]TD R-&gt;L'!$A$30:$V$30,0),FALSE),0)</f>
        <v>390181.91970117122</v>
      </c>
      <c r="AP321" s="217">
        <f>+IFERROR(VLOOKUP($Z321,'[5]TD R-&gt;L'!$A$31:$V$50,MATCH(AP$283,'[5]TD R-&gt;L'!$A$30:$V$30,0),FALSE),0)</f>
        <v>397973.38826760498</v>
      </c>
      <c r="AQ321" s="217">
        <f>+IFERROR(VLOOKUP($Z321,'[5]TD R-&gt;L'!$A$31:$V$50,MATCH(AQ$283,'[5]TD R-&gt;L'!$A$30:$V$30,0),FALSE),0)</f>
        <v>405812.90277750767</v>
      </c>
      <c r="AR321" s="217">
        <f>+IFERROR(VLOOKUP($Z321,'[5]TD R-&gt;L'!$A$31:$V$50,MATCH(AR$283,'[5]TD R-&gt;L'!$A$30:$V$30,0),FALSE),0)</f>
        <v>413701.41069262009</v>
      </c>
      <c r="AS321" s="217">
        <f>+IFERROR(VLOOKUP($Z321,'[5]TD R-&gt;L'!$A$31:$V$50,MATCH(AS$283,'[5]TD R-&gt;L'!$A$30:$V$30,0),FALSE),0)</f>
        <v>421639.93375580508</v>
      </c>
      <c r="AT321" s="217">
        <f>+IFERROR(VLOOKUP($Z321,'[5]TD R-&gt;L'!$A$31:$V$50,MATCH(AT$283,'[5]TD R-&gt;L'!$A$30:$V$30,0),FALSE),0)</f>
        <v>429629.30107154307</v>
      </c>
      <c r="AU321" s="217">
        <f>+IFERROR(VLOOKUP($Z321,'[5]TD R-&gt;L'!$A$31:$V$50,MATCH(AU$283,'[5]TD R-&gt;L'!$A$30:$V$30,0),FALSE),0)</f>
        <v>437671.17905124527</v>
      </c>
      <c r="AV321" s="217">
        <f>+IFERROR(VLOOKUP($Z321,'[5]TD R-&gt;L'!$A$31:$V$50,MATCH(AV$283,'[5]TD R-&gt;L'!$A$30:$V$30,0),FALSE),0)</f>
        <v>445764.10331745207</v>
      </c>
    </row>
    <row r="322" spans="2:48" x14ac:dyDescent="0.3">
      <c r="B322" s="214">
        <v>20</v>
      </c>
      <c r="C322" s="219" t="s">
        <v>59</v>
      </c>
      <c r="D322" s="216">
        <f>+IFERROR(VLOOKUP($B322,'[5]TD R-&gt;L'!$A$4:$V$25,MATCH(D$283,'[5]TD R-&gt;L'!$A$4:$V$4,0),FALSE),0)</f>
        <v>0</v>
      </c>
      <c r="E322" s="217">
        <f>+IFERROR(VLOOKUP($B322,'[5]TD R-&gt;L'!$A$4:$V$25,MATCH(E$283,'[5]TD R-&gt;L'!$A$4:$V$4,0),FALSE),0)</f>
        <v>0</v>
      </c>
      <c r="F322" s="217">
        <f>+IFERROR(VLOOKUP($B322,'[5]TD R-&gt;L'!$A$4:$V$25,MATCH(F$283,'[5]TD R-&gt;L'!$A$4:$V$4,0),FALSE),0)</f>
        <v>0</v>
      </c>
      <c r="G322" s="217">
        <f>+IFERROR(VLOOKUP($B322,'[5]TD R-&gt;L'!$A$4:$V$25,MATCH(G$283,'[5]TD R-&gt;L'!$A$4:$V$4,0),FALSE),0)</f>
        <v>0</v>
      </c>
      <c r="H322" s="217">
        <f>+IFERROR(VLOOKUP($B322,'[5]TD R-&gt;L'!$A$4:$V$25,MATCH(H$283,'[5]TD R-&gt;L'!$A$4:$V$4,0),FALSE),0)</f>
        <v>0</v>
      </c>
      <c r="I322" s="217">
        <f>+IFERROR(VLOOKUP($B322,'[5]TD R-&gt;L'!$A$4:$V$25,MATCH(I$283,'[5]TD R-&gt;L'!$A$4:$V$4,0),FALSE),0)</f>
        <v>0</v>
      </c>
      <c r="J322" s="217">
        <f>+IFERROR(VLOOKUP($B322,'[5]TD R-&gt;L'!$A$4:$V$25,MATCH(J$283,'[5]TD R-&gt;L'!$A$4:$V$4,0),FALSE),0)</f>
        <v>0</v>
      </c>
      <c r="K322" s="217">
        <f>+IFERROR(VLOOKUP($B322,'[5]TD R-&gt;L'!$A$4:$V$25,MATCH(K$283,'[5]TD R-&gt;L'!$A$4:$V$4,0),FALSE),0)</f>
        <v>0</v>
      </c>
      <c r="L322" s="217">
        <f>+IFERROR(VLOOKUP($B322,'[5]TD R-&gt;L'!$A$4:$V$25,MATCH(L$283,'[5]TD R-&gt;L'!$A$4:$V$4,0),FALSE),0)</f>
        <v>0</v>
      </c>
      <c r="M322" s="217">
        <f>+IFERROR(VLOOKUP($B322,'[5]TD R-&gt;L'!$A$4:$V$25,MATCH(M$283,'[5]TD R-&gt;L'!$A$4:$V$4,0),FALSE),0)</f>
        <v>0</v>
      </c>
      <c r="N322" s="217">
        <f>+IFERROR(VLOOKUP($B322,'[5]TD R-&gt;L'!$A$4:$V$25,MATCH(N$283,'[5]TD R-&gt;L'!$A$4:$V$4,0),FALSE),0)</f>
        <v>0</v>
      </c>
      <c r="O322" s="217">
        <f>+IFERROR(VLOOKUP($B322,'[5]TD R-&gt;L'!$A$4:$V$25,MATCH(O$283,'[5]TD R-&gt;L'!$A$4:$V$4,0),FALSE),0)</f>
        <v>0</v>
      </c>
      <c r="P322" s="217">
        <f>+IFERROR(VLOOKUP($B322,'[5]TD R-&gt;L'!$A$4:$V$25,MATCH(P$283,'[5]TD R-&gt;L'!$A$4:$V$4,0),FALSE),0)</f>
        <v>0</v>
      </c>
      <c r="Q322" s="217">
        <f>+IFERROR(VLOOKUP($B322,'[5]TD R-&gt;L'!$A$4:$V$25,MATCH(Q$283,'[5]TD R-&gt;L'!$A$4:$V$4,0),FALSE),0)</f>
        <v>0</v>
      </c>
      <c r="R322" s="217">
        <f>+IFERROR(VLOOKUP($B322,'[5]TD R-&gt;L'!$A$4:$V$25,MATCH(R$283,'[5]TD R-&gt;L'!$A$4:$V$4,0),FALSE),0)</f>
        <v>0</v>
      </c>
      <c r="S322" s="217">
        <f>+IFERROR(VLOOKUP($B322,'[5]TD R-&gt;L'!$A$4:$V$25,MATCH(S$283,'[5]TD R-&gt;L'!$A$4:$V$4,0),FALSE),0)</f>
        <v>0</v>
      </c>
      <c r="T322" s="217">
        <f>+IFERROR(VLOOKUP($B322,'[5]TD R-&gt;L'!$A$4:$V$25,MATCH(T$283,'[5]TD R-&gt;L'!$A$4:$V$4,0),FALSE),0)</f>
        <v>0</v>
      </c>
      <c r="U322" s="217">
        <f>+IFERROR(VLOOKUP($B322,'[5]TD R-&gt;L'!$A$4:$V$25,MATCH(U$283,'[5]TD R-&gt;L'!$A$4:$V$4,0),FALSE),0)</f>
        <v>0</v>
      </c>
      <c r="V322" s="217">
        <f>+IFERROR(VLOOKUP($B322,'[5]TD R-&gt;L'!$A$4:$V$25,MATCH(V$283,'[5]TD R-&gt;L'!$A$4:$V$4,0),FALSE),0)</f>
        <v>0</v>
      </c>
      <c r="W322" s="217">
        <f>+IFERROR(VLOOKUP($B322,'[5]TD R-&gt;L'!$A$4:$V$25,MATCH(W$283,'[5]TD R-&gt;L'!$A$4:$V$4,0),FALSE),0)</f>
        <v>0</v>
      </c>
      <c r="X322" s="217">
        <f>+IFERROR(VLOOKUP($B322,'[5]TD R-&gt;L'!$A$4:$V$25,MATCH(X$283,'[5]TD R-&gt;L'!$A$4:$V$4,0),FALSE),0)</f>
        <v>0</v>
      </c>
      <c r="Z322" s="214">
        <v>20</v>
      </c>
      <c r="AA322" s="219" t="s">
        <v>59</v>
      </c>
      <c r="AB322" s="216">
        <f>+IFERROR(VLOOKUP($Z322,'[5]TD R-&gt;L'!$A$31:$V$50,MATCH(AB$283,'[5]TD R-&gt;L'!$A$30:$V$30,0),FALSE),0)</f>
        <v>0</v>
      </c>
      <c r="AC322" s="217">
        <f>+IFERROR(VLOOKUP($Z322,'[5]TD R-&gt;L'!$A$31:$V$50,MATCH(AC$283,'[5]TD R-&gt;L'!$A$30:$V$30,0),FALSE),0)</f>
        <v>0</v>
      </c>
      <c r="AD322" s="217">
        <f>+IFERROR(VLOOKUP($Z322,'[5]TD R-&gt;L'!$A$31:$V$50,MATCH(AD$283,'[5]TD R-&gt;L'!$A$30:$V$30,0),FALSE),0)</f>
        <v>0</v>
      </c>
      <c r="AE322" s="217">
        <f>+IFERROR(VLOOKUP($Z322,'[5]TD R-&gt;L'!$A$31:$V$50,MATCH(AE$283,'[5]TD R-&gt;L'!$A$30:$V$30,0),FALSE),0)</f>
        <v>0</v>
      </c>
      <c r="AF322" s="217">
        <f>+IFERROR(VLOOKUP($Z322,'[5]TD R-&gt;L'!$A$31:$V$50,MATCH(AF$283,'[5]TD R-&gt;L'!$A$30:$V$30,0),FALSE),0)</f>
        <v>0</v>
      </c>
      <c r="AG322" s="217">
        <f>+IFERROR(VLOOKUP($Z322,'[5]TD R-&gt;L'!$A$31:$V$50,MATCH(AG$283,'[5]TD R-&gt;L'!$A$30:$V$30,0),FALSE),0)</f>
        <v>0</v>
      </c>
      <c r="AH322" s="217">
        <f>+IFERROR(VLOOKUP($Z322,'[5]TD R-&gt;L'!$A$31:$V$50,MATCH(AH$283,'[5]TD R-&gt;L'!$A$30:$V$30,0),FALSE),0)</f>
        <v>0</v>
      </c>
      <c r="AI322" s="217">
        <f>+IFERROR(VLOOKUP($Z322,'[5]TD R-&gt;L'!$A$31:$V$50,MATCH(AI$283,'[5]TD R-&gt;L'!$A$30:$V$30,0),FALSE),0)</f>
        <v>0</v>
      </c>
      <c r="AJ322" s="217">
        <f>+IFERROR(VLOOKUP($Z322,'[5]TD R-&gt;L'!$A$31:$V$50,MATCH(AJ$283,'[5]TD R-&gt;L'!$A$30:$V$30,0),FALSE),0)</f>
        <v>0</v>
      </c>
      <c r="AK322" s="217">
        <f>+IFERROR(VLOOKUP($Z322,'[5]TD R-&gt;L'!$A$31:$V$50,MATCH(AK$283,'[5]TD R-&gt;L'!$A$30:$V$30,0),FALSE),0)</f>
        <v>0</v>
      </c>
      <c r="AL322" s="217">
        <f>+IFERROR(VLOOKUP($Z322,'[5]TD R-&gt;L'!$A$31:$V$50,MATCH(AL$283,'[5]TD R-&gt;L'!$A$30:$V$30,0),FALSE),0)</f>
        <v>0</v>
      </c>
      <c r="AM322" s="217">
        <f>+IFERROR(VLOOKUP($Z322,'[5]TD R-&gt;L'!$A$31:$V$50,MATCH(AM$283,'[5]TD R-&gt;L'!$A$30:$V$30,0),FALSE),0)</f>
        <v>0</v>
      </c>
      <c r="AN322" s="217">
        <f>+IFERROR(VLOOKUP($Z322,'[5]TD R-&gt;L'!$A$31:$V$50,MATCH(AN$283,'[5]TD R-&gt;L'!$A$30:$V$30,0),FALSE),0)</f>
        <v>0</v>
      </c>
      <c r="AO322" s="217">
        <f>+IFERROR(VLOOKUP($Z322,'[5]TD R-&gt;L'!$A$31:$V$50,MATCH(AO$283,'[5]TD R-&gt;L'!$A$30:$V$30,0),FALSE),0)</f>
        <v>0</v>
      </c>
      <c r="AP322" s="217">
        <f>+IFERROR(VLOOKUP($Z322,'[5]TD R-&gt;L'!$A$31:$V$50,MATCH(AP$283,'[5]TD R-&gt;L'!$A$30:$V$30,0),FALSE),0)</f>
        <v>0</v>
      </c>
      <c r="AQ322" s="217">
        <f>+IFERROR(VLOOKUP($Z322,'[5]TD R-&gt;L'!$A$31:$V$50,MATCH(AQ$283,'[5]TD R-&gt;L'!$A$30:$V$30,0),FALSE),0)</f>
        <v>0</v>
      </c>
      <c r="AR322" s="217">
        <f>+IFERROR(VLOOKUP($Z322,'[5]TD R-&gt;L'!$A$31:$V$50,MATCH(AR$283,'[5]TD R-&gt;L'!$A$30:$V$30,0),FALSE),0)</f>
        <v>0</v>
      </c>
      <c r="AS322" s="217">
        <f>+IFERROR(VLOOKUP($Z322,'[5]TD R-&gt;L'!$A$31:$V$50,MATCH(AS$283,'[5]TD R-&gt;L'!$A$30:$V$30,0),FALSE),0)</f>
        <v>0</v>
      </c>
      <c r="AT322" s="217">
        <f>+IFERROR(VLOOKUP($Z322,'[5]TD R-&gt;L'!$A$31:$V$50,MATCH(AT$283,'[5]TD R-&gt;L'!$A$30:$V$30,0),FALSE),0)</f>
        <v>0</v>
      </c>
      <c r="AU322" s="217">
        <f>+IFERROR(VLOOKUP($Z322,'[5]TD R-&gt;L'!$A$31:$V$50,MATCH(AU$283,'[5]TD R-&gt;L'!$A$30:$V$30,0),FALSE),0)</f>
        <v>0</v>
      </c>
      <c r="AV322" s="217">
        <f>+IFERROR(VLOOKUP($Z322,'[5]TD R-&gt;L'!$A$31:$V$50,MATCH(AV$283,'[5]TD R-&gt;L'!$A$30:$V$30,0),FALSE),0)</f>
        <v>0</v>
      </c>
    </row>
    <row r="323" spans="2:48" x14ac:dyDescent="0.3">
      <c r="B323" s="214">
        <v>21</v>
      </c>
      <c r="C323" s="219" t="s">
        <v>60</v>
      </c>
      <c r="D323" s="216">
        <f>+IFERROR(VLOOKUP($B323,'[5]TD R-&gt;L'!$A$4:$V$25,MATCH(D$283,'[5]TD R-&gt;L'!$A$4:$V$4,0),FALSE),0)</f>
        <v>379.44796871378333</v>
      </c>
      <c r="E323" s="217">
        <f>+IFERROR(VLOOKUP($B323,'[5]TD R-&gt;L'!$A$4:$V$25,MATCH(E$283,'[5]TD R-&gt;L'!$A$4:$V$4,0),FALSE),0)</f>
        <v>790.50834824921435</v>
      </c>
      <c r="F323" s="217">
        <f>+IFERROR(VLOOKUP($B323,'[5]TD R-&gt;L'!$A$4:$V$25,MATCH(F$283,'[5]TD R-&gt;L'!$A$4:$V$4,0),FALSE),0)</f>
        <v>1151.5741521996172</v>
      </c>
      <c r="G323" s="217">
        <f>+IFERROR(VLOOKUP($B323,'[5]TD R-&gt;L'!$A$4:$V$25,MATCH(G$283,'[5]TD R-&gt;L'!$A$4:$V$4,0),FALSE),0)</f>
        <v>1419.478870574522</v>
      </c>
      <c r="H323" s="217">
        <f>+IFERROR(VLOOKUP($B323,'[5]TD R-&gt;L'!$A$4:$V$25,MATCH(H$283,'[5]TD R-&gt;L'!$A$4:$V$4,0),FALSE),0)</f>
        <v>1527.7538611086075</v>
      </c>
      <c r="I323" s="217">
        <f>+IFERROR(VLOOKUP($B323,'[5]TD R-&gt;L'!$A$4:$V$25,MATCH(I$283,'[5]TD R-&gt;L'!$A$4:$V$4,0),FALSE),0)</f>
        <v>1605.5097708021499</v>
      </c>
      <c r="J323" s="217">
        <f>+IFERROR(VLOOKUP($B323,'[5]TD R-&gt;L'!$A$4:$V$25,MATCH(J$283,'[5]TD R-&gt;L'!$A$4:$V$4,0),FALSE),0)</f>
        <v>1685.7715460184447</v>
      </c>
      <c r="K323" s="217">
        <f>+IFERROR(VLOOKUP($B323,'[5]TD R-&gt;L'!$A$4:$V$25,MATCH(K$283,'[5]TD R-&gt;L'!$A$4:$V$4,0),FALSE),0)</f>
        <v>1748.8447613185219</v>
      </c>
      <c r="L323" s="217">
        <f>+IFERROR(VLOOKUP($B323,'[5]TD R-&gt;L'!$A$4:$V$25,MATCH(L$283,'[5]TD R-&gt;L'!$A$4:$V$4,0),FALSE),0)</f>
        <v>1813.1685755165104</v>
      </c>
      <c r="M323" s="217">
        <f>+IFERROR(VLOOKUP($B323,'[5]TD R-&gt;L'!$A$4:$V$25,MATCH(M$283,'[5]TD R-&gt;L'!$A$4:$V$4,0),FALSE),0)</f>
        <v>1878.7782994835909</v>
      </c>
      <c r="N323" s="217">
        <f>+IFERROR(VLOOKUP($B323,'[5]TD R-&gt;L'!$A$4:$V$25,MATCH(N$283,'[5]TD R-&gt;L'!$A$4:$V$4,0),FALSE),0)</f>
        <v>1945.6969462553366</v>
      </c>
      <c r="O323" s="217">
        <f>+IFERROR(VLOOKUP($B323,'[5]TD R-&gt;L'!$A$4:$V$25,MATCH(O$283,'[5]TD R-&gt;L'!$A$4:$V$4,0),FALSE),0)</f>
        <v>2013.951319280859</v>
      </c>
      <c r="P323" s="217">
        <f>+IFERROR(VLOOKUP($B323,'[5]TD R-&gt;L'!$A$4:$V$25,MATCH(P$283,'[5]TD R-&gt;L'!$A$4:$V$4,0),FALSE),0)</f>
        <v>2083.5679029271932</v>
      </c>
      <c r="Q323" s="217">
        <f>+IFERROR(VLOOKUP($B323,'[5]TD R-&gt;L'!$A$4:$V$25,MATCH(Q$283,'[5]TD R-&gt;L'!$A$4:$V$4,0),FALSE),0)</f>
        <v>2154.5739311611442</v>
      </c>
      <c r="R323" s="217">
        <f>+IFERROR(VLOOKUP($B323,'[5]TD R-&gt;L'!$A$4:$V$25,MATCH(R$283,'[5]TD R-&gt;L'!$A$4:$V$4,0),FALSE),0)</f>
        <v>2226.997116461449</v>
      </c>
      <c r="S323" s="217">
        <f>+IFERROR(VLOOKUP($B323,'[5]TD R-&gt;L'!$A$4:$V$25,MATCH(S$283,'[5]TD R-&gt;L'!$A$4:$V$4,0),FALSE),0)</f>
        <v>2300.8657737719923</v>
      </c>
      <c r="T323" s="217">
        <f>+IFERROR(VLOOKUP($B323,'[5]TD R-&gt;L'!$A$4:$V$25,MATCH(T$283,'[5]TD R-&gt;L'!$A$4:$V$4,0),FALSE),0)</f>
        <v>2376.2086429166575</v>
      </c>
      <c r="U323" s="217">
        <f>+IFERROR(VLOOKUP($B323,'[5]TD R-&gt;L'!$A$4:$V$25,MATCH(U$283,'[5]TD R-&gt;L'!$A$4:$V$4,0),FALSE),0)</f>
        <v>2453.0555712355531</v>
      </c>
      <c r="V323" s="217">
        <f>+IFERROR(VLOOKUP($B323,'[5]TD R-&gt;L'!$A$4:$V$25,MATCH(V$283,'[5]TD R-&gt;L'!$A$4:$V$4,0),FALSE),0)</f>
        <v>2531.4349209035986</v>
      </c>
      <c r="W323" s="217">
        <f>+IFERROR(VLOOKUP($B323,'[5]TD R-&gt;L'!$A$4:$V$25,MATCH(W$283,'[5]TD R-&gt;L'!$A$4:$V$4,0),FALSE),0)</f>
        <v>2611.3837443256048</v>
      </c>
      <c r="X323" s="217">
        <f>+IFERROR(VLOOKUP($B323,'[5]TD R-&gt;L'!$A$4:$V$25,MATCH(X$283,'[5]TD R-&gt;L'!$A$4:$V$4,0),FALSE),0)</f>
        <v>2692.9080978479528</v>
      </c>
      <c r="Z323" s="214">
        <v>21</v>
      </c>
      <c r="AA323" s="219" t="s">
        <v>60</v>
      </c>
      <c r="AB323" s="216">
        <f>+IFERROR(VLOOKUP($Z323,'[5]TD R-&gt;L'!$A$31:$V$50,MATCH(AB$283,'[5]TD R-&gt;L'!$A$30:$V$30,0),FALSE),0)</f>
        <v>384.66537828359793</v>
      </c>
      <c r="AC323" s="217">
        <f>+IFERROR(VLOOKUP($Z323,'[5]TD R-&gt;L'!$A$31:$V$50,MATCH(AC$283,'[5]TD R-&gt;L'!$A$30:$V$30,0),FALSE),0)</f>
        <v>801.37783803764137</v>
      </c>
      <c r="AD323" s="217">
        <f>+IFERROR(VLOOKUP($Z323,'[5]TD R-&gt;L'!$A$31:$V$50,MATCH(AD$283,'[5]TD R-&gt;L'!$A$30:$V$30,0),FALSE),0)</f>
        <v>1167.4082967923616</v>
      </c>
      <c r="AE323" s="217">
        <f>+IFERROR(VLOOKUP($Z323,'[5]TD R-&gt;L'!$A$31:$V$50,MATCH(AE$283,'[5]TD R-&gt;L'!$A$30:$V$30,0),FALSE),0)</f>
        <v>1438.996705044922</v>
      </c>
      <c r="AF323" s="217">
        <f>+IFERROR(VLOOKUP($Z323,'[5]TD R-&gt;L'!$A$31:$V$50,MATCH(AF$283,'[5]TD R-&gt;L'!$A$30:$V$30,0),FALSE),0)</f>
        <v>1548.7604766988509</v>
      </c>
      <c r="AG323" s="217">
        <f>+IFERROR(VLOOKUP($Z323,'[5]TD R-&gt;L'!$A$31:$V$50,MATCH(AG$283,'[5]TD R-&gt;L'!$A$30:$V$30,0),FALSE),0)</f>
        <v>1627.5855301506799</v>
      </c>
      <c r="AH323" s="217">
        <f>+IFERROR(VLOOKUP($Z323,'[5]TD R-&gt;L'!$A$31:$V$50,MATCH(AH$283,'[5]TD R-&gt;L'!$A$30:$V$30,0),FALSE),0)</f>
        <v>1708.9509047761985</v>
      </c>
      <c r="AI323" s="217">
        <f>+IFERROR(VLOOKUP($Z323,'[5]TD R-&gt;L'!$A$31:$V$50,MATCH(AI$283,'[5]TD R-&gt;L'!$A$30:$V$30,0),FALSE),0)</f>
        <v>1772.8913767866522</v>
      </c>
      <c r="AJ323" s="217">
        <f>+IFERROR(VLOOKUP($Z323,'[5]TD R-&gt;L'!$A$31:$V$50,MATCH(AJ$283,'[5]TD R-&gt;L'!$A$30:$V$30,0),FALSE),0)</f>
        <v>1838.0996434298631</v>
      </c>
      <c r="AK323" s="217">
        <f>+IFERROR(VLOOKUP($Z323,'[5]TD R-&gt;L'!$A$31:$V$50,MATCH(AK$283,'[5]TD R-&gt;L'!$A$30:$V$30,0),FALSE),0)</f>
        <v>1904.6115011014897</v>
      </c>
      <c r="AL323" s="217">
        <f>+IFERROR(VLOOKUP($Z323,'[5]TD R-&gt;L'!$A$31:$V$50,MATCH(AL$283,'[5]TD R-&gt;L'!$A$30:$V$30,0),FALSE),0)</f>
        <v>1972.4502792663479</v>
      </c>
      <c r="AM323" s="217">
        <f>+IFERROR(VLOOKUP($Z323,'[5]TD R-&gt;L'!$A$31:$V$50,MATCH(AM$283,'[5]TD R-&gt;L'!$A$30:$V$30,0),FALSE),0)</f>
        <v>2041.6431499209707</v>
      </c>
      <c r="AN323" s="217">
        <f>+IFERROR(VLOOKUP($Z323,'[5]TD R-&gt;L'!$A$31:$V$50,MATCH(AN$283,'[5]TD R-&gt;L'!$A$30:$V$30,0),FALSE),0)</f>
        <v>2112.2169615924417</v>
      </c>
      <c r="AO323" s="217">
        <f>+IFERROR(VLOOKUP($Z323,'[5]TD R-&gt;L'!$A$31:$V$50,MATCH(AO$283,'[5]TD R-&gt;L'!$A$30:$V$30,0),FALSE),0)</f>
        <v>2184.1993227146086</v>
      </c>
      <c r="AP323" s="217">
        <f>+IFERROR(VLOOKUP($Z323,'[5]TD R-&gt;L'!$A$31:$V$50,MATCH(AP$283,'[5]TD R-&gt;L'!$A$30:$V$30,0),FALSE),0)</f>
        <v>2257.6183268127938</v>
      </c>
      <c r="AQ323" s="217">
        <f>+IFERROR(VLOOKUP($Z323,'[5]TD R-&gt;L'!$A$31:$V$50,MATCH(AQ$283,'[5]TD R-&gt;L'!$A$30:$V$30,0),FALSE),0)</f>
        <v>2332.5026781613574</v>
      </c>
      <c r="AR323" s="217">
        <f>+IFERROR(VLOOKUP($Z323,'[5]TD R-&gt;L'!$A$31:$V$50,MATCH(AR$283,'[5]TD R-&gt;L'!$A$30:$V$30,0),FALSE),0)</f>
        <v>2408.8815117567619</v>
      </c>
      <c r="AS323" s="217">
        <f>+IFERROR(VLOOKUP($Z323,'[5]TD R-&gt;L'!$A$31:$V$50,MATCH(AS$283,'[5]TD R-&gt;L'!$A$30:$V$30,0),FALSE),0)</f>
        <v>2486.7850853400414</v>
      </c>
      <c r="AT323" s="217">
        <f>+IFERROR(VLOOKUP($Z323,'[5]TD R-&gt;L'!$A$31:$V$50,MATCH(AT$283,'[5]TD R-&gt;L'!$A$30:$V$30,0),FALSE),0)</f>
        <v>2566.2421510660238</v>
      </c>
      <c r="AU323" s="217">
        <f>+IFERROR(VLOOKUP($Z323,'[5]TD R-&gt;L'!$A$31:$V$50,MATCH(AU$283,'[5]TD R-&gt;L'!$A$30:$V$30,0),FALSE),0)</f>
        <v>2647.2902708100814</v>
      </c>
      <c r="AV323" s="217">
        <f>+IFERROR(VLOOKUP($Z323,'[5]TD R-&gt;L'!$A$31:$V$50,MATCH(AV$283,'[5]TD R-&gt;L'!$A$30:$V$30,0),FALSE),0)</f>
        <v>2729.935584193363</v>
      </c>
    </row>
    <row r="324" spans="2:48" x14ac:dyDescent="0.3">
      <c r="B324" s="214">
        <v>22</v>
      </c>
      <c r="C324" s="219" t="s">
        <v>61</v>
      </c>
      <c r="D324" s="216">
        <f>+IFERROR(VLOOKUP($B324,'[5]TD R-&gt;L'!$A$4:$V$25,MATCH(D$283,'[5]TD R-&gt;L'!$A$4:$V$4,0),FALSE),0)</f>
        <v>4889.8663771755155</v>
      </c>
      <c r="E324" s="217">
        <f>+IFERROR(VLOOKUP($B324,'[5]TD R-&gt;L'!$A$4:$V$25,MATCH(E$283,'[5]TD R-&gt;L'!$A$4:$V$4,0),FALSE),0)</f>
        <v>10108.789791711875</v>
      </c>
      <c r="F324" s="217">
        <f>+IFERROR(VLOOKUP($B324,'[5]TD R-&gt;L'!$A$4:$V$25,MATCH(F$283,'[5]TD R-&gt;L'!$A$4:$V$4,0),FALSE),0)</f>
        <v>14611.711454501139</v>
      </c>
      <c r="G324" s="217">
        <f>+IFERROR(VLOOKUP($B324,'[5]TD R-&gt;L'!$A$4:$V$25,MATCH(G$283,'[5]TD R-&gt;L'!$A$4:$V$4,0),FALSE),0)</f>
        <v>17861.094157075127</v>
      </c>
      <c r="H324" s="217">
        <f>+IFERROR(VLOOKUP($B324,'[5]TD R-&gt;L'!$A$4:$V$25,MATCH(H$283,'[5]TD R-&gt;L'!$A$4:$V$4,0),FALSE),0)</f>
        <v>19062.222441861035</v>
      </c>
      <c r="I324" s="217">
        <f>+IFERROR(VLOOKUP($B324,'[5]TD R-&gt;L'!$A$4:$V$25,MATCH(I$283,'[5]TD R-&gt;L'!$A$4:$V$4,0),FALSE),0)</f>
        <v>19846.856296863421</v>
      </c>
      <c r="J324" s="217">
        <f>+IFERROR(VLOOKUP($B324,'[5]TD R-&gt;L'!$A$4:$V$25,MATCH(J$283,'[5]TD R-&gt;L'!$A$4:$V$4,0),FALSE),0)</f>
        <v>20644.897027103139</v>
      </c>
      <c r="K324" s="217">
        <f>+IFERROR(VLOOKUP($B324,'[5]TD R-&gt;L'!$A$4:$V$25,MATCH(K$283,'[5]TD R-&gt;L'!$A$4:$V$4,0),FALSE),0)</f>
        <v>21215.335041951159</v>
      </c>
      <c r="L324" s="217">
        <f>+IFERROR(VLOOKUP($B324,'[5]TD R-&gt;L'!$A$4:$V$25,MATCH(L$283,'[5]TD R-&gt;L'!$A$4:$V$4,0),FALSE),0)</f>
        <v>21786.288948395861</v>
      </c>
      <c r="M324" s="217">
        <f>+IFERROR(VLOOKUP($B324,'[5]TD R-&gt;L'!$A$4:$V$25,MATCH(M$283,'[5]TD R-&gt;L'!$A$4:$V$4,0),FALSE),0)</f>
        <v>22357.77331272361</v>
      </c>
      <c r="N324" s="217">
        <f>+IFERROR(VLOOKUP($B324,'[5]TD R-&gt;L'!$A$4:$V$25,MATCH(N$283,'[5]TD R-&gt;L'!$A$4:$V$4,0),FALSE),0)</f>
        <v>22929.797628171262</v>
      </c>
      <c r="O324" s="217">
        <f>+IFERROR(VLOOKUP($B324,'[5]TD R-&gt;L'!$A$4:$V$25,MATCH(O$283,'[5]TD R-&gt;L'!$A$4:$V$4,0),FALSE),0)</f>
        <v>23502.372951580757</v>
      </c>
      <c r="P324" s="217">
        <f>+IFERROR(VLOOKUP($B324,'[5]TD R-&gt;L'!$A$4:$V$25,MATCH(P$283,'[5]TD R-&gt;L'!$A$4:$V$4,0),FALSE),0)</f>
        <v>24075.510208167474</v>
      </c>
      <c r="Q324" s="217">
        <f>+IFERROR(VLOOKUP($B324,'[5]TD R-&gt;L'!$A$4:$V$25,MATCH(Q$283,'[5]TD R-&gt;L'!$A$4:$V$4,0),FALSE),0)</f>
        <v>24649.220632368451</v>
      </c>
      <c r="R324" s="217">
        <f>+IFERROR(VLOOKUP($B324,'[5]TD R-&gt;L'!$A$4:$V$25,MATCH(R$283,'[5]TD R-&gt;L'!$A$4:$V$4,0),FALSE),0)</f>
        <v>25223.515656014446</v>
      </c>
      <c r="S324" s="217">
        <f>+IFERROR(VLOOKUP($B324,'[5]TD R-&gt;L'!$A$4:$V$25,MATCH(S$283,'[5]TD R-&gt;L'!$A$4:$V$4,0),FALSE),0)</f>
        <v>25798.406959462445</v>
      </c>
      <c r="T324" s="217">
        <f>+IFERROR(VLOOKUP($B324,'[5]TD R-&gt;L'!$A$4:$V$25,MATCH(T$283,'[5]TD R-&gt;L'!$A$4:$V$4,0),FALSE),0)</f>
        <v>26373.906398339132</v>
      </c>
      <c r="U324" s="217">
        <f>+IFERROR(VLOOKUP($B324,'[5]TD R-&gt;L'!$A$4:$V$25,MATCH(U$283,'[5]TD R-&gt;L'!$A$4:$V$4,0),FALSE),0)</f>
        <v>26950.026285138949</v>
      </c>
      <c r="V324" s="217">
        <f>+IFERROR(VLOOKUP($B324,'[5]TD R-&gt;L'!$A$4:$V$25,MATCH(V$283,'[5]TD R-&gt;L'!$A$4:$V$4,0),FALSE),0)</f>
        <v>27526.778319702364</v>
      </c>
      <c r="W324" s="217">
        <f>+IFERROR(VLOOKUP($B324,'[5]TD R-&gt;L'!$A$4:$V$25,MATCH(W$283,'[5]TD R-&gt;L'!$A$4:$V$4,0),FALSE),0)</f>
        <v>28104.177786725704</v>
      </c>
      <c r="X324" s="217">
        <f>+IFERROR(VLOOKUP($B324,'[5]TD R-&gt;L'!$A$4:$V$25,MATCH(X$283,'[5]TD R-&gt;L'!$A$4:$V$4,0),FALSE),0)</f>
        <v>28682.227184546464</v>
      </c>
      <c r="Z324" s="214">
        <v>22</v>
      </c>
      <c r="AA324" s="219" t="s">
        <v>61</v>
      </c>
      <c r="AB324" s="216">
        <f>+IFERROR(VLOOKUP($Z324,'[5]TD R-&gt;L'!$A$31:$V$50,MATCH(AB$283,'[5]TD R-&gt;L'!$A$30:$V$30,0),FALSE),0)</f>
        <v>4957.1020398616656</v>
      </c>
      <c r="AC324" s="217">
        <f>+IFERROR(VLOOKUP($Z324,'[5]TD R-&gt;L'!$A$31:$V$50,MATCH(AC$283,'[5]TD R-&gt;L'!$A$30:$V$30,0),FALSE),0)</f>
        <v>10247.785651347907</v>
      </c>
      <c r="AD324" s="217">
        <f>+IFERROR(VLOOKUP($Z324,'[5]TD R-&gt;L'!$A$31:$V$50,MATCH(AD$283,'[5]TD R-&gt;L'!$A$30:$V$30,0),FALSE),0)</f>
        <v>14812.622487000504</v>
      </c>
      <c r="AE324" s="217">
        <f>+IFERROR(VLOOKUP($Z324,'[5]TD R-&gt;L'!$A$31:$V$50,MATCH(AE$283,'[5]TD R-&gt;L'!$A$30:$V$30,0),FALSE),0)</f>
        <v>18106.684201734912</v>
      </c>
      <c r="AF324" s="217">
        <f>+IFERROR(VLOOKUP($Z324,'[5]TD R-&gt;L'!$A$31:$V$50,MATCH(AF$283,'[5]TD R-&gt;L'!$A$30:$V$30,0),FALSE),0)</f>
        <v>19324.328000436613</v>
      </c>
      <c r="AG324" s="217">
        <f>+IFERROR(VLOOKUP($Z324,'[5]TD R-&gt;L'!$A$31:$V$50,MATCH(AG$283,'[5]TD R-&gt;L'!$A$30:$V$30,0),FALSE),0)</f>
        <v>20119.750570945314</v>
      </c>
      <c r="AH324" s="217">
        <f>+IFERROR(VLOOKUP($Z324,'[5]TD R-&gt;L'!$A$31:$V$50,MATCH(AH$283,'[5]TD R-&gt;L'!$A$30:$V$30,0),FALSE),0)</f>
        <v>20928.764361225785</v>
      </c>
      <c r="AI324" s="217">
        <f>+IFERROR(VLOOKUP($Z324,'[5]TD R-&gt;L'!$A$31:$V$50,MATCH(AI$283,'[5]TD R-&gt;L'!$A$30:$V$30,0),FALSE),0)</f>
        <v>21507.045898778004</v>
      </c>
      <c r="AJ324" s="217">
        <f>+IFERROR(VLOOKUP($Z324,'[5]TD R-&gt;L'!$A$31:$V$50,MATCH(AJ$283,'[5]TD R-&gt;L'!$A$30:$V$30,0),FALSE),0)</f>
        <v>22085.850421436313</v>
      </c>
      <c r="AK324" s="217">
        <f>+IFERROR(VLOOKUP($Z324,'[5]TD R-&gt;L'!$A$31:$V$50,MATCH(AK$283,'[5]TD R-&gt;L'!$A$30:$V$30,0),FALSE),0)</f>
        <v>22665.192695773549</v>
      </c>
      <c r="AL324" s="217">
        <f>+IFERROR(VLOOKUP($Z324,'[5]TD R-&gt;L'!$A$31:$V$50,MATCH(AL$283,'[5]TD R-&gt;L'!$A$30:$V$30,0),FALSE),0)</f>
        <v>23245.082345558669</v>
      </c>
      <c r="AM324" s="217">
        <f>+IFERROR(VLOOKUP($Z324,'[5]TD R-&gt;L'!$A$31:$V$50,MATCH(AM$283,'[5]TD R-&gt;L'!$A$30:$V$30,0),FALSE),0)</f>
        <v>23825.530579664995</v>
      </c>
      <c r="AN324" s="217">
        <f>+IFERROR(VLOOKUP($Z324,'[5]TD R-&gt;L'!$A$31:$V$50,MATCH(AN$283,'[5]TD R-&gt;L'!$A$30:$V$30,0),FALSE),0)</f>
        <v>24406.54847352979</v>
      </c>
      <c r="AO324" s="217">
        <f>+IFERROR(VLOOKUP($Z324,'[5]TD R-&gt;L'!$A$31:$V$50,MATCH(AO$283,'[5]TD R-&gt;L'!$A$30:$V$30,0),FALSE),0)</f>
        <v>24988.147416063464</v>
      </c>
      <c r="AP324" s="217">
        <f>+IFERROR(VLOOKUP($Z324,'[5]TD R-&gt;L'!$A$31:$V$50,MATCH(AP$283,'[5]TD R-&gt;L'!$A$30:$V$30,0),FALSE),0)</f>
        <v>25570.338996284645</v>
      </c>
      <c r="AQ324" s="217">
        <f>+IFERROR(VLOOKUP($Z324,'[5]TD R-&gt;L'!$A$31:$V$50,MATCH(AQ$283,'[5]TD R-&gt;L'!$A$30:$V$30,0),FALSE),0)</f>
        <v>26153.135055155024</v>
      </c>
      <c r="AR324" s="217">
        <f>+IFERROR(VLOOKUP($Z324,'[5]TD R-&gt;L'!$A$31:$V$50,MATCH(AR$283,'[5]TD R-&gt;L'!$A$30:$V$30,0),FALSE),0)</f>
        <v>26736.547611316248</v>
      </c>
      <c r="AS324" s="217">
        <f>+IFERROR(VLOOKUP($Z324,'[5]TD R-&gt;L'!$A$31:$V$50,MATCH(AS$283,'[5]TD R-&gt;L'!$A$30:$V$30,0),FALSE),0)</f>
        <v>27320.589146559567</v>
      </c>
      <c r="AT324" s="217">
        <f>+IFERROR(VLOOKUP($Z324,'[5]TD R-&gt;L'!$A$31:$V$50,MATCH(AT$283,'[5]TD R-&gt;L'!$A$30:$V$30,0),FALSE),0)</f>
        <v>27905.271521598239</v>
      </c>
      <c r="AU324" s="217">
        <f>+IFERROR(VLOOKUP($Z324,'[5]TD R-&gt;L'!$A$31:$V$50,MATCH(AU$283,'[5]TD R-&gt;L'!$A$30:$V$30,0),FALSE),0)</f>
        <v>28490.610231293169</v>
      </c>
      <c r="AV324" s="217">
        <f>+IFERROR(VLOOKUP($Z324,'[5]TD R-&gt;L'!$A$31:$V$50,MATCH(AV$283,'[5]TD R-&gt;L'!$A$30:$V$30,0),FALSE),0)</f>
        <v>29076.607808333971</v>
      </c>
    </row>
    <row r="325" spans="2:48" x14ac:dyDescent="0.3">
      <c r="B325" s="214">
        <v>23</v>
      </c>
      <c r="C325" s="219" t="s">
        <v>62</v>
      </c>
      <c r="D325" s="216">
        <f>+IFERROR(VLOOKUP($B325,'[5]TD R-&gt;L'!$A$4:$V$25,MATCH(D$283,'[5]TD R-&gt;L'!$A$4:$V$4,0),FALSE),0)</f>
        <v>14957.202694557103</v>
      </c>
      <c r="E325" s="217">
        <f>+IFERROR(VLOOKUP($B325,'[5]TD R-&gt;L'!$A$4:$V$25,MATCH(E$283,'[5]TD R-&gt;L'!$A$4:$V$4,0),FALSE),0)</f>
        <v>30560.617484560669</v>
      </c>
      <c r="F325" s="217">
        <f>+IFERROR(VLOOKUP($B325,'[5]TD R-&gt;L'!$A$4:$V$25,MATCH(F$283,'[5]TD R-&gt;L'!$A$4:$V$4,0),FALSE),0)</f>
        <v>43778.042187473467</v>
      </c>
      <c r="G325" s="217">
        <f>+IFERROR(VLOOKUP($B325,'[5]TD R-&gt;L'!$A$4:$V$25,MATCH(G$283,'[5]TD R-&gt;L'!$A$4:$V$4,0),FALSE),0)</f>
        <v>53091.258104678098</v>
      </c>
      <c r="H325" s="217">
        <f>+IFERROR(VLOOKUP($B325,'[5]TD R-&gt;L'!$A$4:$V$25,MATCH(H$283,'[5]TD R-&gt;L'!$A$4:$V$4,0),FALSE),0)</f>
        <v>56257.314810871256</v>
      </c>
      <c r="I325" s="217">
        <f>+IFERROR(VLOOKUP($B325,'[5]TD R-&gt;L'!$A$4:$V$25,MATCH(I$283,'[5]TD R-&gt;L'!$A$4:$V$4,0),FALSE),0)</f>
        <v>58224.73729089641</v>
      </c>
      <c r="J325" s="217">
        <f>+IFERROR(VLOOKUP($B325,'[5]TD R-&gt;L'!$A$4:$V$25,MATCH(J$283,'[5]TD R-&gt;L'!$A$4:$V$4,0),FALSE),0)</f>
        <v>60247.015566712056</v>
      </c>
      <c r="K325" s="217">
        <f>+IFERROR(VLOOKUP($B325,'[5]TD R-&gt;L'!$A$4:$V$25,MATCH(K$283,'[5]TD R-&gt;L'!$A$4:$V$4,0),FALSE),0)</f>
        <v>61627.748645540174</v>
      </c>
      <c r="L325" s="217">
        <f>+IFERROR(VLOOKUP($B325,'[5]TD R-&gt;L'!$A$4:$V$25,MATCH(L$283,'[5]TD R-&gt;L'!$A$4:$V$4,0),FALSE),0)</f>
        <v>63035.858531757469</v>
      </c>
      <c r="M325" s="217">
        <f>+IFERROR(VLOOKUP($B325,'[5]TD R-&gt;L'!$A$4:$V$25,MATCH(M$283,'[5]TD R-&gt;L'!$A$4:$V$4,0),FALSE),0)</f>
        <v>64472.118214146329</v>
      </c>
      <c r="N325" s="217">
        <f>+IFERROR(VLOOKUP($B325,'[5]TD R-&gt;L'!$A$4:$V$25,MATCH(N$283,'[5]TD R-&gt;L'!$A$4:$V$4,0),FALSE),0)</f>
        <v>65937.031470091504</v>
      </c>
      <c r="O325" s="217">
        <f>+IFERROR(VLOOKUP($B325,'[5]TD R-&gt;L'!$A$4:$V$25,MATCH(O$283,'[5]TD R-&gt;L'!$A$4:$V$4,0),FALSE),0)</f>
        <v>67431.185052759873</v>
      </c>
      <c r="P325" s="217">
        <f>+IFERROR(VLOOKUP($B325,'[5]TD R-&gt;L'!$A$4:$V$25,MATCH(P$283,'[5]TD R-&gt;L'!$A$4:$V$4,0),FALSE),0)</f>
        <v>68955.158730305644</v>
      </c>
      <c r="Q325" s="217">
        <f>+IFERROR(VLOOKUP($B325,'[5]TD R-&gt;L'!$A$4:$V$25,MATCH(Q$283,'[5]TD R-&gt;L'!$A$4:$V$4,0),FALSE),0)</f>
        <v>70509.548680340566</v>
      </c>
      <c r="R325" s="217">
        <f>+IFERROR(VLOOKUP($B325,'[5]TD R-&gt;L'!$A$4:$V$25,MATCH(R$283,'[5]TD R-&gt;L'!$A$4:$V$4,0),FALSE),0)</f>
        <v>72094.961555559712</v>
      </c>
      <c r="S325" s="217">
        <f>+IFERROR(VLOOKUP($B325,'[5]TD R-&gt;L'!$A$4:$V$25,MATCH(S$283,'[5]TD R-&gt;L'!$A$4:$V$4,0),FALSE),0)</f>
        <v>73712.017197198715</v>
      </c>
      <c r="T325" s="217">
        <f>+IFERROR(VLOOKUP($B325,'[5]TD R-&gt;L'!$A$4:$V$25,MATCH(T$283,'[5]TD R-&gt;L'!$A$4:$V$4,0),FALSE),0)</f>
        <v>75361.34474752158</v>
      </c>
      <c r="U325" s="217">
        <f>+IFERROR(VLOOKUP($B325,'[5]TD R-&gt;L'!$A$4:$V$25,MATCH(U$283,'[5]TD R-&gt;L'!$A$4:$V$4,0),FALSE),0)</f>
        <v>77043.597593383631</v>
      </c>
      <c r="V325" s="217">
        <f>+IFERROR(VLOOKUP($B325,'[5]TD R-&gt;L'!$A$4:$V$25,MATCH(V$283,'[5]TD R-&gt;L'!$A$4:$V$4,0),FALSE),0)</f>
        <v>78759.396609952499</v>
      </c>
      <c r="W325" s="217">
        <f>+IFERROR(VLOOKUP($B325,'[5]TD R-&gt;L'!$A$4:$V$25,MATCH(W$283,'[5]TD R-&gt;L'!$A$4:$V$4,0),FALSE),0)</f>
        <v>80509.552909848979</v>
      </c>
      <c r="X325" s="217">
        <f>+IFERROR(VLOOKUP($B325,'[5]TD R-&gt;L'!$A$4:$V$25,MATCH(X$283,'[5]TD R-&gt;L'!$A$4:$V$4,0),FALSE),0)</f>
        <v>82294.19907229449</v>
      </c>
      <c r="Z325" s="214">
        <v>23</v>
      </c>
      <c r="AA325" s="219" t="s">
        <v>62</v>
      </c>
      <c r="AB325" s="216">
        <f>+IFERROR(VLOOKUP($Z325,'[5]TD R-&gt;L'!$A$31:$V$50,MATCH(AB$283,'[5]TD R-&gt;L'!$A$30:$V$30,0),FALSE),0)</f>
        <v>15171.014333299576</v>
      </c>
      <c r="AC325" s="217">
        <f>+IFERROR(VLOOKUP($Z325,'[5]TD R-&gt;L'!$A$31:$V$50,MATCH(AC$283,'[5]TD R-&gt;L'!$A$30:$V$30,0),FALSE),0)</f>
        <v>30997.478295956393</v>
      </c>
      <c r="AD325" s="217">
        <f>+IFERROR(VLOOKUP($Z325,'[5]TD R-&gt;L'!$A$31:$V$50,MATCH(AD$283,'[5]TD R-&gt;L'!$A$30:$V$30,0),FALSE),0)</f>
        <v>44403.84469427813</v>
      </c>
      <c r="AE325" s="217">
        <f>+IFERROR(VLOOKUP($Z325,'[5]TD R-&gt;L'!$A$31:$V$50,MATCH(AE$283,'[5]TD R-&gt;L'!$A$30:$V$30,0),FALSE),0)</f>
        <v>53850.192053095554</v>
      </c>
      <c r="AF325" s="217">
        <f>+IFERROR(VLOOKUP($Z325,'[5]TD R-&gt;L'!$A$31:$V$50,MATCH(AF$283,'[5]TD R-&gt;L'!$A$30:$V$30,0),FALSE),0)</f>
        <v>57061.507206775503</v>
      </c>
      <c r="AG325" s="217">
        <f>+IFERROR(VLOOKUP($Z325,'[5]TD R-&gt;L'!$A$31:$V$50,MATCH(AG$283,'[5]TD R-&gt;L'!$A$30:$V$30,0),FALSE),0)</f>
        <v>59057.053784143187</v>
      </c>
      <c r="AH325" s="217">
        <f>+IFERROR(VLOOKUP($Z325,'[5]TD R-&gt;L'!$A$31:$V$50,MATCH(AH$283,'[5]TD R-&gt;L'!$A$30:$V$30,0),FALSE),0)</f>
        <v>61108.240315130257</v>
      </c>
      <c r="AI325" s="217">
        <f>+IFERROR(VLOOKUP($Z325,'[5]TD R-&gt;L'!$A$31:$V$50,MATCH(AI$283,'[5]TD R-&gt;L'!$A$30:$V$30,0),FALSE),0)</f>
        <v>62508.710828041447</v>
      </c>
      <c r="AJ325" s="217">
        <f>+IFERROR(VLOOKUP($Z325,'[5]TD R-&gt;L'!$A$31:$V$50,MATCH(AJ$283,'[5]TD R-&gt;L'!$A$30:$V$30,0),FALSE),0)</f>
        <v>63936.94949692292</v>
      </c>
      <c r="AK325" s="217">
        <f>+IFERROR(VLOOKUP($Z325,'[5]TD R-&gt;L'!$A$31:$V$50,MATCH(AK$283,'[5]TD R-&gt;L'!$A$30:$V$30,0),FALSE),0)</f>
        <v>65393.740360350326</v>
      </c>
      <c r="AL325" s="217">
        <f>+IFERROR(VLOOKUP($Z325,'[5]TD R-&gt;L'!$A$31:$V$50,MATCH(AL$283,'[5]TD R-&gt;L'!$A$30:$V$30,0),FALSE),0)</f>
        <v>66879.594397152992</v>
      </c>
      <c r="AM325" s="217">
        <f>+IFERROR(VLOOKUP($Z325,'[5]TD R-&gt;L'!$A$31:$V$50,MATCH(AM$283,'[5]TD R-&gt;L'!$A$30:$V$30,0),FALSE),0)</f>
        <v>68395.106748072678</v>
      </c>
      <c r="AN325" s="217">
        <f>+IFERROR(VLOOKUP($Z325,'[5]TD R-&gt;L'!$A$31:$V$50,MATCH(AN$283,'[5]TD R-&gt;L'!$A$30:$V$30,0),FALSE),0)</f>
        <v>69940.865468988733</v>
      </c>
      <c r="AO325" s="217">
        <f>+IFERROR(VLOOKUP($Z325,'[5]TD R-&gt;L'!$A$31:$V$50,MATCH(AO$283,'[5]TD R-&gt;L'!$A$30:$V$30,0),FALSE),0)</f>
        <v>71517.47525980846</v>
      </c>
      <c r="AP325" s="217">
        <f>+IFERROR(VLOOKUP($Z325,'[5]TD R-&gt;L'!$A$31:$V$50,MATCH(AP$283,'[5]TD R-&gt;L'!$A$30:$V$30,0),FALSE),0)</f>
        <v>73125.551445264224</v>
      </c>
      <c r="AQ325" s="217">
        <f>+IFERROR(VLOOKUP($Z325,'[5]TD R-&gt;L'!$A$31:$V$50,MATCH(AQ$283,'[5]TD R-&gt;L'!$A$30:$V$30,0),FALSE),0)</f>
        <v>74765.72272715591</v>
      </c>
      <c r="AR325" s="217">
        <f>+IFERROR(VLOOKUP($Z325,'[5]TD R-&gt;L'!$A$31:$V$50,MATCH(AR$283,'[5]TD R-&gt;L'!$A$30:$V$30,0),FALSE),0)</f>
        <v>76438.627241270529</v>
      </c>
      <c r="AS325" s="217">
        <f>+IFERROR(VLOOKUP($Z325,'[5]TD R-&gt;L'!$A$31:$V$50,MATCH(AS$283,'[5]TD R-&gt;L'!$A$30:$V$30,0),FALSE),0)</f>
        <v>78144.927714560021</v>
      </c>
      <c r="AT325" s="217">
        <f>+IFERROR(VLOOKUP($Z325,'[5]TD R-&gt;L'!$A$31:$V$50,MATCH(AT$283,'[5]TD R-&gt;L'!$A$30:$V$30,0),FALSE),0)</f>
        <v>79885.253897536706</v>
      </c>
      <c r="AU325" s="217">
        <f>+IFERROR(VLOOKUP($Z325,'[5]TD R-&gt;L'!$A$31:$V$50,MATCH(AU$283,'[5]TD R-&gt;L'!$A$30:$V$30,0),FALSE),0)</f>
        <v>81660.428497591129</v>
      </c>
      <c r="AV325" s="217">
        <f>+IFERROR(VLOOKUP($Z325,'[5]TD R-&gt;L'!$A$31:$V$50,MATCH(AV$283,'[5]TD R-&gt;L'!$A$30:$V$30,0),FALSE),0)</f>
        <v>83470.585989150815</v>
      </c>
    </row>
    <row r="326" spans="2:48" x14ac:dyDescent="0.3">
      <c r="B326" s="214">
        <v>26</v>
      </c>
      <c r="C326" s="219" t="s">
        <v>63</v>
      </c>
      <c r="D326" s="216">
        <f>+IFERROR(VLOOKUP($B326,'[5]TD R-&gt;L'!$A$4:$V$25,MATCH(D$283,'[5]TD R-&gt;L'!$A$4:$V$4,0),FALSE),0)</f>
        <v>1910.5559310544204</v>
      </c>
      <c r="E326" s="217">
        <f>+IFERROR(VLOOKUP($B326,'[5]TD R-&gt;L'!$A$4:$V$25,MATCH(E$283,'[5]TD R-&gt;L'!$A$4:$V$4,0),FALSE),0)</f>
        <v>4092.4121305284493</v>
      </c>
      <c r="F326" s="217">
        <f>+IFERROR(VLOOKUP($B326,'[5]TD R-&gt;L'!$A$4:$V$25,MATCH(F$283,'[5]TD R-&gt;L'!$A$4:$V$4,0),FALSE),0)</f>
        <v>6043.6654942278919</v>
      </c>
      <c r="G326" s="217">
        <f>+IFERROR(VLOOKUP($B326,'[5]TD R-&gt;L'!$A$4:$V$25,MATCH(G$283,'[5]TD R-&gt;L'!$A$4:$V$4,0),FALSE),0)</f>
        <v>7539.3607822082868</v>
      </c>
      <c r="H326" s="217">
        <f>+IFERROR(VLOOKUP($B326,'[5]TD R-&gt;L'!$A$4:$V$25,MATCH(H$283,'[5]TD R-&gt;L'!$A$4:$V$4,0),FALSE),0)</f>
        <v>8205.3909847228206</v>
      </c>
      <c r="I326" s="217">
        <f>+IFERROR(VLOOKUP($B326,'[5]TD R-&gt;L'!$A$4:$V$25,MATCH(I$283,'[5]TD R-&gt;L'!$A$4:$V$4,0),FALSE),0)</f>
        <v>8715.2064117005484</v>
      </c>
      <c r="J326" s="217">
        <f>+IFERROR(VLOOKUP($B326,'[5]TD R-&gt;L'!$A$4:$V$25,MATCH(J$283,'[5]TD R-&gt;L'!$A$4:$V$4,0),FALSE),0)</f>
        <v>9242.3316808967684</v>
      </c>
      <c r="K326" s="217">
        <f>+IFERROR(VLOOKUP($B326,'[5]TD R-&gt;L'!$A$4:$V$25,MATCH(K$283,'[5]TD R-&gt;L'!$A$4:$V$4,0),FALSE),0)</f>
        <v>9678.024416658136</v>
      </c>
      <c r="L326" s="217">
        <f>+IFERROR(VLOOKUP($B326,'[5]TD R-&gt;L'!$A$4:$V$25,MATCH(L$283,'[5]TD R-&gt;L'!$A$4:$V$4,0),FALSE),0)</f>
        <v>10122.355951830288</v>
      </c>
      <c r="M326" s="217">
        <f>+IFERROR(VLOOKUP($B326,'[5]TD R-&gt;L'!$A$4:$V$25,MATCH(M$283,'[5]TD R-&gt;L'!$A$4:$V$4,0),FALSE),0)</f>
        <v>10575.570204374197</v>
      </c>
      <c r="N326" s="217">
        <f>+IFERROR(VLOOKUP($B326,'[5]TD R-&gt;L'!$A$4:$V$25,MATCH(N$283,'[5]TD R-&gt;L'!$A$4:$V$4,0),FALSE),0)</f>
        <v>11037.826142123962</v>
      </c>
      <c r="O326" s="217">
        <f>+IFERROR(VLOOKUP($B326,'[5]TD R-&gt;L'!$A$4:$V$25,MATCH(O$283,'[5]TD R-&gt;L'!$A$4:$V$4,0),FALSE),0)</f>
        <v>11509.308916066682</v>
      </c>
      <c r="P326" s="217">
        <f>+IFERROR(VLOOKUP($B326,'[5]TD R-&gt;L'!$A$4:$V$25,MATCH(P$283,'[5]TD R-&gt;L'!$A$4:$V$4,0),FALSE),0)</f>
        <v>11990.20147305661</v>
      </c>
      <c r="Q326" s="217">
        <f>+IFERROR(VLOOKUP($B326,'[5]TD R-&gt;L'!$A$4:$V$25,MATCH(Q$283,'[5]TD R-&gt;L'!$A$4:$V$4,0),FALSE),0)</f>
        <v>12480.691937980801</v>
      </c>
      <c r="R326" s="217">
        <f>+IFERROR(VLOOKUP($B326,'[5]TD R-&gt;L'!$A$4:$V$25,MATCH(R$283,'[5]TD R-&gt;L'!$A$4:$V$4,0),FALSE),0)</f>
        <v>12980.971741157477</v>
      </c>
      <c r="S326" s="217">
        <f>+IFERROR(VLOOKUP($B326,'[5]TD R-&gt;L'!$A$4:$V$25,MATCH(S$283,'[5]TD R-&gt;L'!$A$4:$V$4,0),FALSE),0)</f>
        <v>13491.236474571349</v>
      </c>
      <c r="T326" s="217">
        <f>+IFERROR(VLOOKUP($B326,'[5]TD R-&gt;L'!$A$4:$V$25,MATCH(T$283,'[5]TD R-&gt;L'!$A$4:$V$4,0),FALSE),0)</f>
        <v>14011.684665163417</v>
      </c>
      <c r="U326" s="217">
        <f>+IFERROR(VLOOKUP($B326,'[5]TD R-&gt;L'!$A$4:$V$25,MATCH(U$283,'[5]TD R-&gt;L'!$A$4:$V$4,0),FALSE),0)</f>
        <v>14542.522490297672</v>
      </c>
      <c r="V326" s="217">
        <f>+IFERROR(VLOOKUP($B326,'[5]TD R-&gt;L'!$A$4:$V$25,MATCH(V$283,'[5]TD R-&gt;L'!$A$4:$V$4,0),FALSE),0)</f>
        <v>15083.945868218058</v>
      </c>
      <c r="W326" s="217">
        <f>+IFERROR(VLOOKUP($B326,'[5]TD R-&gt;L'!$A$4:$V$25,MATCH(W$283,'[5]TD R-&gt;L'!$A$4:$V$4,0),FALSE),0)</f>
        <v>15636.210746929459</v>
      </c>
      <c r="X326" s="217">
        <f>+IFERROR(VLOOKUP($B326,'[5]TD R-&gt;L'!$A$4:$V$25,MATCH(X$283,'[5]TD R-&gt;L'!$A$4:$V$4,0),FALSE),0)</f>
        <v>16199.358962036955</v>
      </c>
      <c r="Z326" s="214">
        <v>26</v>
      </c>
      <c r="AA326" s="219" t="s">
        <v>63</v>
      </c>
      <c r="AB326" s="216">
        <f>+IFERROR(VLOOKUP($Z326,'[5]TD R-&gt;L'!$A$31:$V$50,MATCH(AB$283,'[5]TD R-&gt;L'!$A$30:$V$30,0),FALSE),0)</f>
        <v>1936.826075106419</v>
      </c>
      <c r="AC326" s="217">
        <f>+IFERROR(VLOOKUP($Z326,'[5]TD R-&gt;L'!$A$31:$V$50,MATCH(AC$283,'[5]TD R-&gt;L'!$A$30:$V$30,0),FALSE),0)</f>
        <v>4148.6827973232157</v>
      </c>
      <c r="AD326" s="217">
        <f>+IFERROR(VLOOKUP($Z326,'[5]TD R-&gt;L'!$A$31:$V$50,MATCH(AD$283,'[5]TD R-&gt;L'!$A$30:$V$30,0),FALSE),0)</f>
        <v>6126.7658947735254</v>
      </c>
      <c r="AE326" s="217">
        <f>+IFERROR(VLOOKUP($Z326,'[5]TD R-&gt;L'!$A$31:$V$50,MATCH(AE$283,'[5]TD R-&gt;L'!$A$30:$V$30,0),FALSE),0)</f>
        <v>7643.0269929636506</v>
      </c>
      <c r="AF326" s="217">
        <f>+IFERROR(VLOOKUP($Z326,'[5]TD R-&gt;L'!$A$31:$V$50,MATCH(AF$283,'[5]TD R-&gt;L'!$A$30:$V$30,0),FALSE),0)</f>
        <v>8318.2151107627578</v>
      </c>
      <c r="AG326" s="217">
        <f>+IFERROR(VLOOKUP($Z326,'[5]TD R-&gt;L'!$A$31:$V$50,MATCH(AG$283,'[5]TD R-&gt;L'!$A$30:$V$30,0),FALSE),0)</f>
        <v>8835.0404998614231</v>
      </c>
      <c r="AH326" s="217">
        <f>+IFERROR(VLOOKUP($Z326,'[5]TD R-&gt;L'!$A$31:$V$50,MATCH(AH$283,'[5]TD R-&gt;L'!$A$30:$V$30,0),FALSE),0)</f>
        <v>9369.41374150909</v>
      </c>
      <c r="AI326" s="217">
        <f>+IFERROR(VLOOKUP($Z326,'[5]TD R-&gt;L'!$A$31:$V$50,MATCH(AI$283,'[5]TD R-&gt;L'!$A$30:$V$30,0),FALSE),0)</f>
        <v>9811.0972523871951</v>
      </c>
      <c r="AJ326" s="217">
        <f>+IFERROR(VLOOKUP($Z326,'[5]TD R-&gt;L'!$A$31:$V$50,MATCH(AJ$283,'[5]TD R-&gt;L'!$A$30:$V$30,0),FALSE),0)</f>
        <v>10261.538346167954</v>
      </c>
      <c r="AK326" s="217">
        <f>+IFERROR(VLOOKUP($Z326,'[5]TD R-&gt;L'!$A$31:$V$50,MATCH(AK$283,'[5]TD R-&gt;L'!$A$30:$V$30,0),FALSE),0)</f>
        <v>10720.984294684342</v>
      </c>
      <c r="AL326" s="217">
        <f>+IFERROR(VLOOKUP($Z326,'[5]TD R-&gt;L'!$A$31:$V$50,MATCH(AL$283,'[5]TD R-&gt;L'!$A$30:$V$30,0),FALSE),0)</f>
        <v>11189.596251578165</v>
      </c>
      <c r="AM326" s="217">
        <f>+IFERROR(VLOOKUP($Z326,'[5]TD R-&gt;L'!$A$31:$V$50,MATCH(AM$283,'[5]TD R-&gt;L'!$A$30:$V$30,0),FALSE),0)</f>
        <v>11667.561913662596</v>
      </c>
      <c r="AN326" s="217">
        <f>+IFERROR(VLOOKUP($Z326,'[5]TD R-&gt;L'!$A$31:$V$50,MATCH(AN$283,'[5]TD R-&gt;L'!$A$30:$V$30,0),FALSE),0)</f>
        <v>12155.066743311136</v>
      </c>
      <c r="AO326" s="217">
        <f>+IFERROR(VLOOKUP($Z326,'[5]TD R-&gt;L'!$A$31:$V$50,MATCH(AO$283,'[5]TD R-&gt;L'!$A$30:$V$30,0),FALSE),0)</f>
        <v>12652.30145212804</v>
      </c>
      <c r="AP326" s="217">
        <f>+IFERROR(VLOOKUP($Z326,'[5]TD R-&gt;L'!$A$31:$V$50,MATCH(AP$283,'[5]TD R-&gt;L'!$A$30:$V$30,0),FALSE),0)</f>
        <v>13159.460102598399</v>
      </c>
      <c r="AQ326" s="217">
        <f>+IFERROR(VLOOKUP($Z326,'[5]TD R-&gt;L'!$A$31:$V$50,MATCH(AQ$283,'[5]TD R-&gt;L'!$A$30:$V$30,0),FALSE),0)</f>
        <v>13676.740976096698</v>
      </c>
      <c r="AR326" s="217">
        <f>+IFERROR(VLOOKUP($Z326,'[5]TD R-&gt;L'!$A$31:$V$50,MATCH(AR$283,'[5]TD R-&gt;L'!$A$30:$V$30,0),FALSE),0)</f>
        <v>14204.345329309419</v>
      </c>
      <c r="AS326" s="217">
        <f>+IFERROR(VLOOKUP($Z326,'[5]TD R-&gt;L'!$A$31:$V$50,MATCH(AS$283,'[5]TD R-&gt;L'!$A$30:$V$30,0),FALSE),0)</f>
        <v>14742.482174539264</v>
      </c>
      <c r="AT326" s="217">
        <f>+IFERROR(VLOOKUP($Z326,'[5]TD R-&gt;L'!$A$31:$V$50,MATCH(AT$283,'[5]TD R-&gt;L'!$A$30:$V$30,0),FALSE),0)</f>
        <v>15291.350123906057</v>
      </c>
      <c r="AU326" s="217">
        <f>+IFERROR(VLOOKUP($Z326,'[5]TD R-&gt;L'!$A$31:$V$50,MATCH(AU$283,'[5]TD R-&gt;L'!$A$30:$V$30,0),FALSE),0)</f>
        <v>15851.20864469974</v>
      </c>
      <c r="AV326" s="217">
        <f>+IFERROR(VLOOKUP($Z326,'[5]TD R-&gt;L'!$A$31:$V$50,MATCH(AV$283,'[5]TD R-&gt;L'!$A$30:$V$30,0),FALSE),0)</f>
        <v>16422.100147764966</v>
      </c>
    </row>
    <row r="327" spans="2:48" x14ac:dyDescent="0.3">
      <c r="B327" s="214">
        <v>28</v>
      </c>
      <c r="C327" s="219" t="s">
        <v>64</v>
      </c>
      <c r="D327" s="216">
        <f>+IFERROR(VLOOKUP($B327,'[5]TD R-&gt;L'!$A$4:$V$25,MATCH(D$283,'[5]TD R-&gt;L'!$A$4:$V$4,0),FALSE),0)</f>
        <v>392.03304800420312</v>
      </c>
      <c r="E327" s="217">
        <f>+IFERROR(VLOOKUP($B327,'[5]TD R-&gt;L'!$A$4:$V$25,MATCH(E$283,'[5]TD R-&gt;L'!$A$4:$V$4,0),FALSE),0)</f>
        <v>804.22000910608699</v>
      </c>
      <c r="F327" s="217">
        <f>+IFERROR(VLOOKUP($B327,'[5]TD R-&gt;L'!$A$4:$V$25,MATCH(F$283,'[5]TD R-&gt;L'!$A$4:$V$4,0),FALSE),0)</f>
        <v>1149.3801062107018</v>
      </c>
      <c r="G327" s="217">
        <f>+IFERROR(VLOOKUP($B327,'[5]TD R-&gt;L'!$A$4:$V$25,MATCH(G$283,'[5]TD R-&gt;L'!$A$4:$V$4,0),FALSE),0)</f>
        <v>1383.1470388213791</v>
      </c>
      <c r="H327" s="217">
        <f>+IFERROR(VLOOKUP($B327,'[5]TD R-&gt;L'!$A$4:$V$25,MATCH(H$283,'[5]TD R-&gt;L'!$A$4:$V$4,0),FALSE),0)</f>
        <v>1454.3838135433471</v>
      </c>
      <c r="I327" s="217">
        <f>+IFERROR(VLOOKUP($B327,'[5]TD R-&gt;L'!$A$4:$V$25,MATCH(I$283,'[5]TD R-&gt;L'!$A$4:$V$4,0),FALSE),0)</f>
        <v>1493.6623894893457</v>
      </c>
      <c r="J327" s="217">
        <f>+IFERROR(VLOOKUP($B327,'[5]TD R-&gt;L'!$A$4:$V$25,MATCH(J$283,'[5]TD R-&gt;L'!$A$4:$V$4,0),FALSE),0)</f>
        <v>1533.8751781854578</v>
      </c>
      <c r="K327" s="217">
        <f>+IFERROR(VLOOKUP($B327,'[5]TD R-&gt;L'!$A$4:$V$25,MATCH(K$283,'[5]TD R-&gt;L'!$A$4:$V$4,0),FALSE),0)</f>
        <v>1557.3912871399573</v>
      </c>
      <c r="L327" s="217">
        <f>+IFERROR(VLOOKUP($B327,'[5]TD R-&gt;L'!$A$4:$V$25,MATCH(L$283,'[5]TD R-&gt;L'!$A$4:$V$4,0),FALSE),0)</f>
        <v>1581.3736672025282</v>
      </c>
      <c r="M327" s="217">
        <f>+IFERROR(VLOOKUP($B327,'[5]TD R-&gt;L'!$A$4:$V$25,MATCH(M$283,'[5]TD R-&gt;L'!$A$4:$V$4,0),FALSE),0)</f>
        <v>1605.8354836472847</v>
      </c>
      <c r="N327" s="217">
        <f>+IFERROR(VLOOKUP($B327,'[5]TD R-&gt;L'!$A$4:$V$25,MATCH(N$283,'[5]TD R-&gt;L'!$A$4:$V$4,0),FALSE),0)</f>
        <v>1630.7853166153725</v>
      </c>
      <c r="O327" s="217">
        <f>+IFERROR(VLOOKUP($B327,'[5]TD R-&gt;L'!$A$4:$V$25,MATCH(O$283,'[5]TD R-&gt;L'!$A$4:$V$4,0),FALSE),0)</f>
        <v>1656.2331594585939</v>
      </c>
      <c r="P327" s="217">
        <f>+IFERROR(VLOOKUP($B327,'[5]TD R-&gt;L'!$A$4:$V$25,MATCH(P$283,'[5]TD R-&gt;L'!$A$4:$V$4,0),FALSE),0)</f>
        <v>1682.1888865627213</v>
      </c>
      <c r="Q327" s="217">
        <f>+IFERROR(VLOOKUP($B327,'[5]TD R-&gt;L'!$A$4:$V$25,MATCH(Q$283,'[5]TD R-&gt;L'!$A$4:$V$4,0),FALSE),0)</f>
        <v>1708.6626517930194</v>
      </c>
      <c r="R327" s="217">
        <f>+IFERROR(VLOOKUP($B327,'[5]TD R-&gt;L'!$A$4:$V$25,MATCH(R$283,'[5]TD R-&gt;L'!$A$4:$V$4,0),FALSE),0)</f>
        <v>1735.6647874223138</v>
      </c>
      <c r="S327" s="217">
        <f>+IFERROR(VLOOKUP($B327,'[5]TD R-&gt;L'!$A$4:$V$25,MATCH(S$283,'[5]TD R-&gt;L'!$A$4:$V$4,0),FALSE),0)</f>
        <v>1763.2058503454987</v>
      </c>
      <c r="T327" s="217">
        <f>+IFERROR(VLOOKUP($B327,'[5]TD R-&gt;L'!$A$4:$V$25,MATCH(T$283,'[5]TD R-&gt;L'!$A$4:$V$4,0),FALSE),0)</f>
        <v>1791.2965558689946</v>
      </c>
      <c r="U327" s="217">
        <f>+IFERROR(VLOOKUP($B327,'[5]TD R-&gt;L'!$A$4:$V$25,MATCH(U$283,'[5]TD R-&gt;L'!$A$4:$V$4,0),FALSE),0)</f>
        <v>1819.9480322236629</v>
      </c>
      <c r="V327" s="217">
        <f>+IFERROR(VLOOKUP($B327,'[5]TD R-&gt;L'!$A$4:$V$25,MATCH(V$283,'[5]TD R-&gt;L'!$A$4:$V$4,0),FALSE),0)</f>
        <v>1849.1708539139363</v>
      </c>
      <c r="W327" s="217">
        <f>+IFERROR(VLOOKUP($B327,'[5]TD R-&gt;L'!$A$4:$V$25,MATCH(W$283,'[5]TD R-&gt;L'!$A$4:$V$4,0),FALSE),0)</f>
        <v>1878.9788354945872</v>
      </c>
      <c r="X327" s="217">
        <f>+IFERROR(VLOOKUP($B327,'[5]TD R-&gt;L'!$A$4:$V$25,MATCH(X$283,'[5]TD R-&gt;L'!$A$4:$V$4,0),FALSE),0)</f>
        <v>1909.3742350033651</v>
      </c>
      <c r="Z327" s="214">
        <v>28</v>
      </c>
      <c r="AA327" s="219" t="s">
        <v>64</v>
      </c>
      <c r="AB327" s="216">
        <f>+IFERROR(VLOOKUP($Z327,'[5]TD R-&gt;L'!$A$31:$V$50,MATCH(AB$283,'[5]TD R-&gt;L'!$A$30:$V$30,0),FALSE),0)</f>
        <v>398.33693941611079</v>
      </c>
      <c r="AC327" s="217">
        <f>+IFERROR(VLOOKUP($Z327,'[5]TD R-&gt;L'!$A$31:$V$50,MATCH(AC$283,'[5]TD R-&gt;L'!$A$30:$V$30,0),FALSE),0)</f>
        <v>817.15186685251331</v>
      </c>
      <c r="AD327" s="217">
        <f>+IFERROR(VLOOKUP($Z327,'[5]TD R-&gt;L'!$A$31:$V$50,MATCH(AD$283,'[5]TD R-&gt;L'!$A$30:$V$30,0),FALSE),0)</f>
        <v>1167.8621383185703</v>
      </c>
      <c r="AE327" s="217">
        <f>+IFERROR(VLOOKUP($Z327,'[5]TD R-&gt;L'!$A$31:$V$50,MATCH(AE$283,'[5]TD R-&gt;L'!$A$30:$V$30,0),FALSE),0)</f>
        <v>1405.3880432056262</v>
      </c>
      <c r="AF327" s="217">
        <f>+IFERROR(VLOOKUP($Z327,'[5]TD R-&gt;L'!$A$31:$V$50,MATCH(AF$283,'[5]TD R-&gt;L'!$A$30:$V$30,0),FALSE),0)</f>
        <v>1477.7703052651248</v>
      </c>
      <c r="AG327" s="217">
        <f>+IFERROR(VLOOKUP($Z327,'[5]TD R-&gt;L'!$A$31:$V$50,MATCH(AG$283,'[5]TD R-&gt;L'!$A$30:$V$30,0),FALSE),0)</f>
        <v>1517.6804807123344</v>
      </c>
      <c r="AH327" s="217">
        <f>+IFERROR(VLOOKUP($Z327,'[5]TD R-&gt;L'!$A$31:$V$50,MATCH(AH$283,'[5]TD R-&gt;L'!$A$30:$V$30,0),FALSE),0)</f>
        <v>1558.5398910506804</v>
      </c>
      <c r="AI327" s="217">
        <f>+IFERROR(VLOOKUP($Z327,'[5]TD R-&gt;L'!$A$31:$V$50,MATCH(AI$283,'[5]TD R-&gt;L'!$A$30:$V$30,0),FALSE),0)</f>
        <v>1582.4341390371685</v>
      </c>
      <c r="AJ327" s="217">
        <f>+IFERROR(VLOOKUP($Z327,'[5]TD R-&gt;L'!$A$31:$V$50,MATCH(AJ$283,'[5]TD R-&gt;L'!$A$30:$V$30,0),FALSE),0)</f>
        <v>1606.802155771145</v>
      </c>
      <c r="AK327" s="217">
        <f>+IFERROR(VLOOKUP($Z327,'[5]TD R-&gt;L'!$A$31:$V$50,MATCH(AK$283,'[5]TD R-&gt;L'!$A$30:$V$30,0),FALSE),0)</f>
        <v>1631.6573182243319</v>
      </c>
      <c r="AL327" s="217">
        <f>+IFERROR(VLOOKUP($Z327,'[5]TD R-&gt;L'!$A$31:$V$50,MATCH(AL$283,'[5]TD R-&gt;L'!$A$30:$V$30,0),FALSE),0)</f>
        <v>1657.0083445065482</v>
      </c>
      <c r="AM327" s="217">
        <f>+IFERROR(VLOOKUP($Z327,'[5]TD R-&gt;L'!$A$31:$V$50,MATCH(AM$283,'[5]TD R-&gt;L'!$A$30:$V$30,0),FALSE),0)</f>
        <v>1682.8653886626876</v>
      </c>
      <c r="AN327" s="217">
        <f>+IFERROR(VLOOKUP($Z327,'[5]TD R-&gt;L'!$A$31:$V$50,MATCH(AN$283,'[5]TD R-&gt;L'!$A$30:$V$30,0),FALSE),0)</f>
        <v>1709.2384838586504</v>
      </c>
      <c r="AO327" s="217">
        <f>+IFERROR(VLOOKUP($Z327,'[5]TD R-&gt;L'!$A$31:$V$50,MATCH(AO$283,'[5]TD R-&gt;L'!$A$30:$V$30,0),FALSE),0)</f>
        <v>1736.1379472338508</v>
      </c>
      <c r="AP327" s="217">
        <f>+IFERROR(VLOOKUP($Z327,'[5]TD R-&gt;L'!$A$31:$V$50,MATCH(AP$283,'[5]TD R-&gt;L'!$A$30:$V$30,0),FALSE),0)</f>
        <v>1763.5742772040651</v>
      </c>
      <c r="AQ327" s="217">
        <f>+IFERROR(VLOOKUP($Z327,'[5]TD R-&gt;L'!$A$31:$V$50,MATCH(AQ$283,'[5]TD R-&gt;L'!$A$30:$V$30,0),FALSE),0)</f>
        <v>1791.5582004190553</v>
      </c>
      <c r="AR327" s="217">
        <f>+IFERROR(VLOOKUP($Z327,'[5]TD R-&gt;L'!$A$31:$V$50,MATCH(AR$283,'[5]TD R-&gt;L'!$A$30:$V$30,0),FALSE),0)</f>
        <v>1820.1006044873693</v>
      </c>
      <c r="AS327" s="217">
        <f>+IFERROR(VLOOKUP($Z327,'[5]TD R-&gt;L'!$A$31:$V$50,MATCH(AS$283,'[5]TD R-&gt;L'!$A$30:$V$30,0),FALSE),0)</f>
        <v>1849.2127965818197</v>
      </c>
      <c r="AT327" s="217">
        <f>+IFERROR(VLOOKUP($Z327,'[5]TD R-&gt;L'!$A$31:$V$50,MATCH(AT$283,'[5]TD R-&gt;L'!$A$30:$V$30,0),FALSE),0)</f>
        <v>1878.9055212448736</v>
      </c>
      <c r="AU327" s="217">
        <f>+IFERROR(VLOOKUP($Z327,'[5]TD R-&gt;L'!$A$31:$V$50,MATCH(AU$283,'[5]TD R-&gt;L'!$A$30:$V$30,0),FALSE),0)</f>
        <v>1909.1928151693394</v>
      </c>
      <c r="AV327" s="217">
        <f>+IFERROR(VLOOKUP($Z327,'[5]TD R-&gt;L'!$A$31:$V$50,MATCH(AV$283,'[5]TD R-&gt;L'!$A$30:$V$30,0),FALSE),0)</f>
        <v>1940.0769727022189</v>
      </c>
    </row>
    <row r="328" spans="2:48" x14ac:dyDescent="0.3">
      <c r="B328" s="214">
        <v>29</v>
      </c>
      <c r="C328" s="219" t="s">
        <v>65</v>
      </c>
      <c r="D328" s="216">
        <f>+IFERROR(VLOOKUP($B328,'[5]TD R-&gt;L'!$A$4:$V$25,MATCH(D$283,'[5]TD R-&gt;L'!$A$4:$V$4,0),FALSE),0)</f>
        <v>1037.1152145567439</v>
      </c>
      <c r="E328" s="217">
        <f>+IFERROR(VLOOKUP($B328,'[5]TD R-&gt;L'!$A$4:$V$25,MATCH(E$283,'[5]TD R-&gt;L'!$A$4:$V$4,0),FALSE),0)</f>
        <v>2143.0999910569003</v>
      </c>
      <c r="F328" s="217">
        <f>+IFERROR(VLOOKUP($B328,'[5]TD R-&gt;L'!$A$4:$V$25,MATCH(F$283,'[5]TD R-&gt;L'!$A$4:$V$4,0),FALSE),0)</f>
        <v>3073.606220911714</v>
      </c>
      <c r="G328" s="217">
        <f>+IFERROR(VLOOKUP($B328,'[5]TD R-&gt;L'!$A$4:$V$25,MATCH(G$283,'[5]TD R-&gt;L'!$A$4:$V$4,0),FALSE),0)</f>
        <v>3740.1609501151634</v>
      </c>
      <c r="H328" s="217">
        <f>+IFERROR(VLOOKUP($B328,'[5]TD R-&gt;L'!$A$4:$V$25,MATCH(H$283,'[5]TD R-&gt;L'!$A$4:$V$4,0),FALSE),0)</f>
        <v>3976.276306654272</v>
      </c>
      <c r="I328" s="217">
        <f>+IFERROR(VLOOKUP($B328,'[5]TD R-&gt;L'!$A$4:$V$25,MATCH(I$283,'[5]TD R-&gt;L'!$A$4:$V$4,0),FALSE),0)</f>
        <v>4128.796273601025</v>
      </c>
      <c r="J328" s="217">
        <f>+IFERROR(VLOOKUP($B328,'[5]TD R-&gt;L'!$A$4:$V$25,MATCH(J$283,'[5]TD R-&gt;L'!$A$4:$V$4,0),FALSE),0)</f>
        <v>4285.7557804380012</v>
      </c>
      <c r="K328" s="217">
        <f>+IFERROR(VLOOKUP($B328,'[5]TD R-&gt;L'!$A$4:$V$25,MATCH(K$283,'[5]TD R-&gt;L'!$A$4:$V$4,0),FALSE),0)</f>
        <v>4397.5000272010566</v>
      </c>
      <c r="L328" s="217">
        <f>+IFERROR(VLOOKUP($B328,'[5]TD R-&gt;L'!$A$4:$V$25,MATCH(L$283,'[5]TD R-&gt;L'!$A$4:$V$4,0),FALSE),0)</f>
        <v>4511.4599090983729</v>
      </c>
      <c r="M328" s="217">
        <f>+IFERROR(VLOOKUP($B328,'[5]TD R-&gt;L'!$A$4:$V$25,MATCH(M$283,'[5]TD R-&gt;L'!$A$4:$V$4,0),FALSE),0)</f>
        <v>4627.697984962314</v>
      </c>
      <c r="N328" s="217">
        <f>+IFERROR(VLOOKUP($B328,'[5]TD R-&gt;L'!$A$4:$V$25,MATCH(N$283,'[5]TD R-&gt;L'!$A$4:$V$4,0),FALSE),0)</f>
        <v>4746.2550260507542</v>
      </c>
      <c r="O328" s="217">
        <f>+IFERROR(VLOOKUP($B328,'[5]TD R-&gt;L'!$A$4:$V$25,MATCH(O$283,'[5]TD R-&gt;L'!$A$4:$V$4,0),FALSE),0)</f>
        <v>4867.1785189428674</v>
      </c>
      <c r="P328" s="217">
        <f>+IFERROR(VLOOKUP($B328,'[5]TD R-&gt;L'!$A$4:$V$25,MATCH(P$283,'[5]TD R-&gt;L'!$A$4:$V$4,0),FALSE),0)</f>
        <v>4990.5153849130866</v>
      </c>
      <c r="Q328" s="217">
        <f>+IFERROR(VLOOKUP($B328,'[5]TD R-&gt;L'!$A$4:$V$25,MATCH(Q$283,'[5]TD R-&gt;L'!$A$4:$V$4,0),FALSE),0)</f>
        <v>5116.3138732712514</v>
      </c>
      <c r="R328" s="217">
        <f>+IFERROR(VLOOKUP($B328,'[5]TD R-&gt;L'!$A$4:$V$25,MATCH(R$283,'[5]TD R-&gt;L'!$A$4:$V$4,0),FALSE),0)</f>
        <v>5244.6230810872921</v>
      </c>
      <c r="S328" s="217">
        <f>+IFERROR(VLOOKUP($B328,'[5]TD R-&gt;L'!$A$4:$V$25,MATCH(S$283,'[5]TD R-&gt;L'!$A$4:$V$4,0),FALSE),0)</f>
        <v>5375.4931727941093</v>
      </c>
      <c r="T328" s="217">
        <f>+IFERROR(VLOOKUP($B328,'[5]TD R-&gt;L'!$A$4:$V$25,MATCH(T$283,'[5]TD R-&gt;L'!$A$4:$V$4,0),FALSE),0)</f>
        <v>5508.9750655671769</v>
      </c>
      <c r="U328" s="217">
        <f>+IFERROR(VLOOKUP($B328,'[5]TD R-&gt;L'!$A$4:$V$25,MATCH(U$283,'[5]TD R-&gt;L'!$A$4:$V$4,0),FALSE),0)</f>
        <v>5645.1216387233881</v>
      </c>
      <c r="V328" s="217">
        <f>+IFERROR(VLOOKUP($B328,'[5]TD R-&gt;L'!$A$4:$V$25,MATCH(V$283,'[5]TD R-&gt;L'!$A$4:$V$4,0),FALSE),0)</f>
        <v>5783.9831403729304</v>
      </c>
      <c r="W328" s="217">
        <f>+IFERROR(VLOOKUP($B328,'[5]TD R-&gt;L'!$A$4:$V$25,MATCH(W$283,'[5]TD R-&gt;L'!$A$4:$V$4,0),FALSE),0)</f>
        <v>5925.6252147523746</v>
      </c>
      <c r="X328" s="217">
        <f>+IFERROR(VLOOKUP($B328,'[5]TD R-&gt;L'!$A$4:$V$25,MATCH(X$283,'[5]TD R-&gt;L'!$A$4:$V$4,0),FALSE),0)</f>
        <v>6070.0585916439486</v>
      </c>
      <c r="Z328" s="214">
        <v>29</v>
      </c>
      <c r="AA328" s="219" t="s">
        <v>65</v>
      </c>
      <c r="AB328" s="216">
        <f>+IFERROR(VLOOKUP($Z328,'[5]TD R-&gt;L'!$A$31:$V$50,MATCH(AB$283,'[5]TD R-&gt;L'!$A$30:$V$30,0),FALSE),0)</f>
        <v>1051.375548756899</v>
      </c>
      <c r="AC328" s="217">
        <f>+IFERROR(VLOOKUP($Z328,'[5]TD R-&gt;L'!$A$31:$V$50,MATCH(AC$283,'[5]TD R-&gt;L'!$A$30:$V$30,0),FALSE),0)</f>
        <v>2172.5676159339314</v>
      </c>
      <c r="AD328" s="217">
        <f>+IFERROR(VLOOKUP($Z328,'[5]TD R-&gt;L'!$A$31:$V$50,MATCH(AD$283,'[5]TD R-&gt;L'!$A$30:$V$30,0),FALSE),0)</f>
        <v>3115.8683064492502</v>
      </c>
      <c r="AE328" s="217">
        <f>+IFERROR(VLOOKUP($Z328,'[5]TD R-&gt;L'!$A$31:$V$50,MATCH(AE$283,'[5]TD R-&gt;L'!$A$30:$V$30,0),FALSE),0)</f>
        <v>3791.5881631792477</v>
      </c>
      <c r="AF328" s="217">
        <f>+IFERROR(VLOOKUP($Z328,'[5]TD R-&gt;L'!$A$31:$V$50,MATCH(AF$283,'[5]TD R-&gt;L'!$A$30:$V$30,0),FALSE),0)</f>
        <v>4030.9501058707688</v>
      </c>
      <c r="AG328" s="217">
        <f>+IFERROR(VLOOKUP($Z328,'[5]TD R-&gt;L'!$A$31:$V$50,MATCH(AG$283,'[5]TD R-&gt;L'!$A$30:$V$30,0),FALSE),0)</f>
        <v>4185.5672223630372</v>
      </c>
      <c r="AH328" s="217">
        <f>+IFERROR(VLOOKUP($Z328,'[5]TD R-&gt;L'!$A$31:$V$50,MATCH(AH$283,'[5]TD R-&gt;L'!$A$30:$V$30,0),FALSE),0)</f>
        <v>4344.6849224190237</v>
      </c>
      <c r="AI328" s="217">
        <f>+IFERROR(VLOOKUP($Z328,'[5]TD R-&gt;L'!$A$31:$V$50,MATCH(AI$283,'[5]TD R-&gt;L'!$A$30:$V$30,0),FALSE),0)</f>
        <v>4457.9656525750697</v>
      </c>
      <c r="AJ328" s="217">
        <f>+IFERROR(VLOOKUP($Z328,'[5]TD R-&gt;L'!$A$31:$V$50,MATCH(AJ$283,'[5]TD R-&gt;L'!$A$30:$V$30,0),FALSE),0)</f>
        <v>4573.4924828484727</v>
      </c>
      <c r="AK328" s="217">
        <f>+IFERROR(VLOOKUP($Z328,'[5]TD R-&gt;L'!$A$31:$V$50,MATCH(AK$283,'[5]TD R-&gt;L'!$A$30:$V$30,0),FALSE),0)</f>
        <v>4691.3288322555454</v>
      </c>
      <c r="AL328" s="217">
        <f>+IFERROR(VLOOKUP($Z328,'[5]TD R-&gt;L'!$A$31:$V$50,MATCH(AL$283,'[5]TD R-&gt;L'!$A$30:$V$30,0),FALSE),0)</f>
        <v>4811.5160326589539</v>
      </c>
      <c r="AM328" s="217">
        <f>+IFERROR(VLOOKUP($Z328,'[5]TD R-&gt;L'!$A$31:$V$50,MATCH(AM$283,'[5]TD R-&gt;L'!$A$30:$V$30,0),FALSE),0)</f>
        <v>4934.1022235783275</v>
      </c>
      <c r="AN328" s="217">
        <f>+IFERROR(VLOOKUP($Z328,'[5]TD R-&gt;L'!$A$31:$V$50,MATCH(AN$283,'[5]TD R-&gt;L'!$A$30:$V$30,0),FALSE),0)</f>
        <v>5059.1349714556427</v>
      </c>
      <c r="AO328" s="217">
        <f>+IFERROR(VLOOKUP($Z328,'[5]TD R-&gt;L'!$A$31:$V$50,MATCH(AO$283,'[5]TD R-&gt;L'!$A$30:$V$30,0),FALSE),0)</f>
        <v>5186.6631890287254</v>
      </c>
      <c r="AP328" s="217">
        <f>+IFERROR(VLOOKUP($Z328,'[5]TD R-&gt;L'!$A$31:$V$50,MATCH(AP$283,'[5]TD R-&gt;L'!$A$30:$V$30,0),FALSE),0)</f>
        <v>5316.7366484522454</v>
      </c>
      <c r="AQ328" s="217">
        <f>+IFERROR(VLOOKUP($Z328,'[5]TD R-&gt;L'!$A$31:$V$50,MATCH(AQ$283,'[5]TD R-&gt;L'!$A$30:$V$30,0),FALSE),0)</f>
        <v>5449.406203920028</v>
      </c>
      <c r="AR328" s="217">
        <f>+IFERROR(VLOOKUP($Z328,'[5]TD R-&gt;L'!$A$31:$V$50,MATCH(AR$283,'[5]TD R-&gt;L'!$A$30:$V$30,0),FALSE),0)</f>
        <v>5584.723472718727</v>
      </c>
      <c r="AS328" s="217">
        <f>+IFERROR(VLOOKUP($Z328,'[5]TD R-&gt;L'!$A$31:$V$50,MATCH(AS$283,'[5]TD R-&gt;L'!$A$30:$V$30,0),FALSE),0)</f>
        <v>5722.7420612558299</v>
      </c>
      <c r="AT328" s="217">
        <f>+IFERROR(VLOOKUP($Z328,'[5]TD R-&gt;L'!$A$31:$V$50,MATCH(AT$283,'[5]TD R-&gt;L'!$A$30:$V$30,0),FALSE),0)</f>
        <v>5863.5129085530561</v>
      </c>
      <c r="AU328" s="217">
        <f>+IFERROR(VLOOKUP($Z328,'[5]TD R-&gt;L'!$A$31:$V$50,MATCH(AU$283,'[5]TD R-&gt;L'!$A$30:$V$30,0),FALSE),0)</f>
        <v>6007.1025614552173</v>
      </c>
      <c r="AV328" s="217">
        <f>+IFERROR(VLOOKUP($Z328,'[5]TD R-&gt;L'!$A$31:$V$50,MATCH(AV$283,'[5]TD R-&gt;L'!$A$30:$V$30,0),FALSE),0)</f>
        <v>6153.5218972790499</v>
      </c>
    </row>
    <row r="329" spans="2:48" x14ac:dyDescent="0.3">
      <c r="B329" s="214">
        <v>31</v>
      </c>
      <c r="C329" s="219" t="s">
        <v>66</v>
      </c>
      <c r="D329" s="216">
        <f>+IFERROR(VLOOKUP($B329,'[5]TD R-&gt;L'!$A$4:$V$25,MATCH(D$283,'[5]TD R-&gt;L'!$A$4:$V$4,0),FALSE),0)</f>
        <v>901.13454579736174</v>
      </c>
      <c r="E329" s="217">
        <f>+IFERROR(VLOOKUP($B329,'[5]TD R-&gt;L'!$A$4:$V$25,MATCH(E$283,'[5]TD R-&gt;L'!$A$4:$V$4,0),FALSE),0)</f>
        <v>1837.2287601892551</v>
      </c>
      <c r="F329" s="217">
        <f>+IFERROR(VLOOKUP($B329,'[5]TD R-&gt;L'!$A$4:$V$25,MATCH(F$283,'[5]TD R-&gt;L'!$A$4:$V$4,0),FALSE),0)</f>
        <v>2640.9740819008653</v>
      </c>
      <c r="G329" s="217">
        <f>+IFERROR(VLOOKUP($B329,'[5]TD R-&gt;L'!$A$4:$V$25,MATCH(G$283,'[5]TD R-&gt;L'!$A$4:$V$4,0),FALSE),0)</f>
        <v>3216.7238100977047</v>
      </c>
      <c r="H329" s="217">
        <f>+IFERROR(VLOOKUP($B329,'[5]TD R-&gt;L'!$A$4:$V$25,MATCH(H$283,'[5]TD R-&gt;L'!$A$4:$V$4,0),FALSE),0)</f>
        <v>3422.8941189919274</v>
      </c>
      <c r="I329" s="217">
        <f>+IFERROR(VLOOKUP($B329,'[5]TD R-&gt;L'!$A$4:$V$25,MATCH(I$283,'[5]TD R-&gt;L'!$A$4:$V$4,0),FALSE),0)</f>
        <v>3557.368745736062</v>
      </c>
      <c r="J329" s="217">
        <f>+IFERROR(VLOOKUP($B329,'[5]TD R-&gt;L'!$A$4:$V$25,MATCH(J$283,'[5]TD R-&gt;L'!$A$4:$V$4,0),FALSE),0)</f>
        <v>3695.7979295961036</v>
      </c>
      <c r="K329" s="217">
        <f>+IFERROR(VLOOKUP($B329,'[5]TD R-&gt;L'!$A$4:$V$25,MATCH(K$283,'[5]TD R-&gt;L'!$A$4:$V$4,0),FALSE),0)</f>
        <v>3795.3350476590863</v>
      </c>
      <c r="L329" s="217">
        <f>+IFERROR(VLOOKUP($B329,'[5]TD R-&gt;L'!$A$4:$V$25,MATCH(L$283,'[5]TD R-&gt;L'!$A$4:$V$4,0),FALSE),0)</f>
        <v>3896.8457611628301</v>
      </c>
      <c r="M329" s="217">
        <f>+IFERROR(VLOOKUP($B329,'[5]TD R-&gt;L'!$A$4:$V$25,MATCH(M$283,'[5]TD R-&gt;L'!$A$4:$V$4,0),FALSE),0)</f>
        <v>4000.3857949080711</v>
      </c>
      <c r="N329" s="217">
        <f>+IFERROR(VLOOKUP($B329,'[5]TD R-&gt;L'!$A$4:$V$25,MATCH(N$283,'[5]TD R-&gt;L'!$A$4:$V$4,0),FALSE),0)</f>
        <v>4105.9914662321671</v>
      </c>
      <c r="O329" s="217">
        <f>+IFERROR(VLOOKUP($B329,'[5]TD R-&gt;L'!$A$4:$V$25,MATCH(O$283,'[5]TD R-&gt;L'!$A$4:$V$4,0),FALSE),0)</f>
        <v>4213.7050742008387</v>
      </c>
      <c r="P329" s="217">
        <f>+IFERROR(VLOOKUP($B329,'[5]TD R-&gt;L'!$A$4:$V$25,MATCH(P$283,'[5]TD R-&gt;L'!$A$4:$V$4,0),FALSE),0)</f>
        <v>4323.5684143299068</v>
      </c>
      <c r="Q329" s="217">
        <f>+IFERROR(VLOOKUP($B329,'[5]TD R-&gt;L'!$A$4:$V$25,MATCH(Q$283,'[5]TD R-&gt;L'!$A$4:$V$4,0),FALSE),0)</f>
        <v>4435.6244650937742</v>
      </c>
      <c r="R329" s="217">
        <f>+IFERROR(VLOOKUP($B329,'[5]TD R-&gt;L'!$A$4:$V$25,MATCH(R$283,'[5]TD R-&gt;L'!$A$4:$V$4,0),FALSE),0)</f>
        <v>4549.9169601162221</v>
      </c>
      <c r="S329" s="217">
        <f>+IFERROR(VLOOKUP($B329,'[5]TD R-&gt;L'!$A$4:$V$25,MATCH(S$283,'[5]TD R-&gt;L'!$A$4:$V$4,0),FALSE),0)</f>
        <v>4666.4905837834494</v>
      </c>
      <c r="T329" s="217">
        <f>+IFERROR(VLOOKUP($B329,'[5]TD R-&gt;L'!$A$4:$V$25,MATCH(T$283,'[5]TD R-&gt;L'!$A$4:$V$4,0),FALSE),0)</f>
        <v>4785.3906909934067</v>
      </c>
      <c r="U329" s="217">
        <f>+IFERROR(VLOOKUP($B329,'[5]TD R-&gt;L'!$A$4:$V$25,MATCH(U$283,'[5]TD R-&gt;L'!$A$4:$V$4,0),FALSE),0)</f>
        <v>4906.664384437825</v>
      </c>
      <c r="V329" s="217">
        <f>+IFERROR(VLOOKUP($B329,'[5]TD R-&gt;L'!$A$4:$V$25,MATCH(V$283,'[5]TD R-&gt;L'!$A$4:$V$4,0),FALSE),0)</f>
        <v>5030.3564230391667</v>
      </c>
      <c r="W329" s="217">
        <f>+IFERROR(VLOOKUP($B329,'[5]TD R-&gt;L'!$A$4:$V$25,MATCH(W$283,'[5]TD R-&gt;L'!$A$4:$V$4,0),FALSE),0)</f>
        <v>5156.5252799476366</v>
      </c>
      <c r="X329" s="217">
        <f>+IFERROR(VLOOKUP($B329,'[5]TD R-&gt;L'!$A$4:$V$25,MATCH(X$283,'[5]TD R-&gt;L'!$A$4:$V$4,0),FALSE),0)</f>
        <v>5285.1805128060705</v>
      </c>
      <c r="Z329" s="214">
        <v>31</v>
      </c>
      <c r="AA329" s="219" t="s">
        <v>66</v>
      </c>
      <c r="AB329" s="216">
        <f>+IFERROR(VLOOKUP($Z329,'[5]TD R-&gt;L'!$A$31:$V$50,MATCH(AB$283,'[5]TD R-&gt;L'!$A$30:$V$30,0),FALSE),0)</f>
        <v>913.52514580207583</v>
      </c>
      <c r="AC329" s="217">
        <f>+IFERROR(VLOOKUP($Z329,'[5]TD R-&gt;L'!$A$31:$V$50,MATCH(AC$283,'[5]TD R-&gt;L'!$A$30:$V$30,0),FALSE),0)</f>
        <v>1862.4906556418584</v>
      </c>
      <c r="AD329" s="217">
        <f>+IFERROR(VLOOKUP($Z329,'[5]TD R-&gt;L'!$A$31:$V$50,MATCH(AD$283,'[5]TD R-&gt;L'!$A$30:$V$30,0),FALSE),0)</f>
        <v>2677.2874755270022</v>
      </c>
      <c r="AE329" s="217">
        <f>+IFERROR(VLOOKUP($Z329,'[5]TD R-&gt;L'!$A$31:$V$50,MATCH(AE$283,'[5]TD R-&gt;L'!$A$30:$V$30,0),FALSE),0)</f>
        <v>3260.9537624865457</v>
      </c>
      <c r="AF329" s="217">
        <f>+IFERROR(VLOOKUP($Z329,'[5]TD R-&gt;L'!$A$31:$V$50,MATCH(AF$283,'[5]TD R-&gt;L'!$A$30:$V$30,0),FALSE),0)</f>
        <v>3469.9589131280654</v>
      </c>
      <c r="AG329" s="217">
        <f>+IFERROR(VLOOKUP($Z329,'[5]TD R-&gt;L'!$A$31:$V$50,MATCH(AG$283,'[5]TD R-&gt;L'!$A$30:$V$30,0),FALSE),0)</f>
        <v>3606.2825659899331</v>
      </c>
      <c r="AH329" s="217">
        <f>+IFERROR(VLOOKUP($Z329,'[5]TD R-&gt;L'!$A$31:$V$50,MATCH(AH$283,'[5]TD R-&gt;L'!$A$30:$V$30,0),FALSE),0)</f>
        <v>3746.6151511280509</v>
      </c>
      <c r="AI329" s="217">
        <f>+IFERROR(VLOOKUP($Z329,'[5]TD R-&gt;L'!$A$31:$V$50,MATCH(AI$283,'[5]TD R-&gt;L'!$A$30:$V$30,0),FALSE),0)</f>
        <v>3847.5209045643951</v>
      </c>
      <c r="AJ329" s="217">
        <f>+IFERROR(VLOOKUP($Z329,'[5]TD R-&gt;L'!$A$31:$V$50,MATCH(AJ$283,'[5]TD R-&gt;L'!$A$30:$V$30,0),FALSE),0)</f>
        <v>3950.4273903788226</v>
      </c>
      <c r="AK329" s="217">
        <f>+IFERROR(VLOOKUP($Z329,'[5]TD R-&gt;L'!$A$31:$V$50,MATCH(AK$283,'[5]TD R-&gt;L'!$A$30:$V$30,0),FALSE),0)</f>
        <v>4055.3910995880574</v>
      </c>
      <c r="AL329" s="217">
        <f>+IFERROR(VLOOKUP($Z329,'[5]TD R-&gt;L'!$A$31:$V$50,MATCH(AL$283,'[5]TD R-&gt;L'!$A$30:$V$30,0),FALSE),0)</f>
        <v>4162.4488488928582</v>
      </c>
      <c r="AM329" s="217">
        <f>+IFERROR(VLOOKUP($Z329,'[5]TD R-&gt;L'!$A$31:$V$50,MATCH(AM$283,'[5]TD R-&gt;L'!$A$30:$V$30,0),FALSE),0)</f>
        <v>4271.6435189711001</v>
      </c>
      <c r="AN329" s="217">
        <f>+IFERROR(VLOOKUP($Z329,'[5]TD R-&gt;L'!$A$31:$V$50,MATCH(AN$283,'[5]TD R-&gt;L'!$A$30:$V$30,0),FALSE),0)</f>
        <v>4383.0174800269451</v>
      </c>
      <c r="AO329" s="217">
        <f>+IFERROR(VLOOKUP($Z329,'[5]TD R-&gt;L'!$A$31:$V$50,MATCH(AO$283,'[5]TD R-&gt;L'!$A$30:$V$30,0),FALSE),0)</f>
        <v>4496.6143014888185</v>
      </c>
      <c r="AP329" s="217">
        <f>+IFERROR(VLOOKUP($Z329,'[5]TD R-&gt;L'!$A$31:$V$50,MATCH(AP$283,'[5]TD R-&gt;L'!$A$30:$V$30,0),FALSE),0)</f>
        <v>4612.4783183178206</v>
      </c>
      <c r="AQ329" s="217">
        <f>+IFERROR(VLOOKUP($Z329,'[5]TD R-&gt;L'!$A$31:$V$50,MATCH(AQ$283,'[5]TD R-&gt;L'!$A$30:$V$30,0),FALSE),0)</f>
        <v>4730.6548293104706</v>
      </c>
      <c r="AR329" s="217">
        <f>+IFERROR(VLOOKUP($Z329,'[5]TD R-&gt;L'!$A$31:$V$50,MATCH(AR$283,'[5]TD R-&gt;L'!$A$30:$V$30,0),FALSE),0)</f>
        <v>4851.1898129945666</v>
      </c>
      <c r="AS329" s="217">
        <f>+IFERROR(VLOOKUP($Z329,'[5]TD R-&gt;L'!$A$31:$V$50,MATCH(AS$283,'[5]TD R-&gt;L'!$A$30:$V$30,0),FALSE),0)</f>
        <v>4974.1310197238454</v>
      </c>
      <c r="AT329" s="217">
        <f>+IFERROR(VLOOKUP($Z329,'[5]TD R-&gt;L'!$A$31:$V$50,MATCH(AT$283,'[5]TD R-&gt;L'!$A$30:$V$30,0),FALSE),0)</f>
        <v>5099.523823855955</v>
      </c>
      <c r="AU329" s="217">
        <f>+IFERROR(VLOOKUP($Z329,'[5]TD R-&gt;L'!$A$31:$V$50,MATCH(AU$283,'[5]TD R-&gt;L'!$A$30:$V$30,0),FALSE),0)</f>
        <v>5227.4275025469142</v>
      </c>
      <c r="AV329" s="217">
        <f>+IFERROR(VLOOKUP($Z329,'[5]TD R-&gt;L'!$A$31:$V$50,MATCH(AV$283,'[5]TD R-&gt;L'!$A$30:$V$30,0),FALSE),0)</f>
        <v>5357.8517448571556</v>
      </c>
    </row>
    <row r="330" spans="2:48" x14ac:dyDescent="0.3">
      <c r="B330" s="214">
        <v>32</v>
      </c>
      <c r="C330" s="219" t="s">
        <v>67</v>
      </c>
      <c r="D330" s="216">
        <f>+IFERROR(VLOOKUP($B330,'[5]TD R-&gt;L'!$A$4:$V$25,MATCH(D$283,'[5]TD R-&gt;L'!$A$4:$V$4,0),FALSE),0)</f>
        <v>2138.6929822030816</v>
      </c>
      <c r="E330" s="217">
        <f>+IFERROR(VLOOKUP($B330,'[5]TD R-&gt;L'!$A$4:$V$25,MATCH(E$283,'[5]TD R-&gt;L'!$A$4:$V$4,0),FALSE),0)</f>
        <v>4483.4047579869257</v>
      </c>
      <c r="F330" s="217">
        <f>+IFERROR(VLOOKUP($B330,'[5]TD R-&gt;L'!$A$4:$V$25,MATCH(F$283,'[5]TD R-&gt;L'!$A$4:$V$4,0),FALSE),0)</f>
        <v>6490.0947181383253</v>
      </c>
      <c r="G330" s="217">
        <f>+IFERROR(VLOOKUP($B330,'[5]TD R-&gt;L'!$A$4:$V$25,MATCH(G$283,'[5]TD R-&gt;L'!$A$4:$V$4,0),FALSE),0)</f>
        <v>7974.5972485356688</v>
      </c>
      <c r="H330" s="217">
        <f>+IFERROR(VLOOKUP($B330,'[5]TD R-&gt;L'!$A$4:$V$25,MATCH(H$283,'[5]TD R-&gt;L'!$A$4:$V$4,0),FALSE),0)</f>
        <v>8557.1600807457107</v>
      </c>
      <c r="I330" s="217">
        <f>+IFERROR(VLOOKUP($B330,'[5]TD R-&gt;L'!$A$4:$V$25,MATCH(I$283,'[5]TD R-&gt;L'!$A$4:$V$4,0),FALSE),0)</f>
        <v>8966.6034532848607</v>
      </c>
      <c r="J330" s="217">
        <f>+IFERROR(VLOOKUP($B330,'[5]TD R-&gt;L'!$A$4:$V$25,MATCH(J$283,'[5]TD R-&gt;L'!$A$4:$V$4,0),FALSE),0)</f>
        <v>9388.9932257112359</v>
      </c>
      <c r="K330" s="217">
        <f>+IFERROR(VLOOKUP($B330,'[5]TD R-&gt;L'!$A$4:$V$25,MATCH(K$283,'[5]TD R-&gt;L'!$A$4:$V$4,0),FALSE),0)</f>
        <v>9714.8571078845343</v>
      </c>
      <c r="L330" s="217">
        <f>+IFERROR(VLOOKUP($B330,'[5]TD R-&gt;L'!$A$4:$V$25,MATCH(L$283,'[5]TD R-&gt;L'!$A$4:$V$4,0),FALSE),0)</f>
        <v>10047.182132239577</v>
      </c>
      <c r="M330" s="217">
        <f>+IFERROR(VLOOKUP($B330,'[5]TD R-&gt;L'!$A$4:$V$25,MATCH(M$283,'[5]TD R-&gt;L'!$A$4:$V$4,0),FALSE),0)</f>
        <v>10386.150730217561</v>
      </c>
      <c r="N330" s="217">
        <f>+IFERROR(VLOOKUP($B330,'[5]TD R-&gt;L'!$A$4:$V$25,MATCH(N$283,'[5]TD R-&gt;L'!$A$4:$V$4,0),FALSE),0)</f>
        <v>10731.881797249394</v>
      </c>
      <c r="O330" s="217">
        <f>+IFERROR(VLOOKUP($B330,'[5]TD R-&gt;L'!$A$4:$V$25,MATCH(O$283,'[5]TD R-&gt;L'!$A$4:$V$4,0),FALSE),0)</f>
        <v>11084.513811704073</v>
      </c>
      <c r="P330" s="217">
        <f>+IFERROR(VLOOKUP($B330,'[5]TD R-&gt;L'!$A$4:$V$25,MATCH(P$283,'[5]TD R-&gt;L'!$A$4:$V$4,0),FALSE),0)</f>
        <v>11444.183603432748</v>
      </c>
      <c r="Q330" s="217">
        <f>+IFERROR(VLOOKUP($B330,'[5]TD R-&gt;L'!$A$4:$V$25,MATCH(Q$283,'[5]TD R-&gt;L'!$A$4:$V$4,0),FALSE),0)</f>
        <v>11811.031875047536</v>
      </c>
      <c r="R330" s="217">
        <f>+IFERROR(VLOOKUP($B330,'[5]TD R-&gt;L'!$A$4:$V$25,MATCH(R$283,'[5]TD R-&gt;L'!$A$4:$V$4,0),FALSE),0)</f>
        <v>12185.201801363062</v>
      </c>
      <c r="S330" s="217">
        <f>+IFERROR(VLOOKUP($B330,'[5]TD R-&gt;L'!$A$4:$V$25,MATCH(S$283,'[5]TD R-&gt;L'!$A$4:$V$4,0),FALSE),0)</f>
        <v>12566.839669792967</v>
      </c>
      <c r="T330" s="217">
        <f>+IFERROR(VLOOKUP($B330,'[5]TD R-&gt;L'!$A$4:$V$25,MATCH(T$283,'[5]TD R-&gt;L'!$A$4:$V$4,0),FALSE),0)</f>
        <v>12956.093962867266</v>
      </c>
      <c r="U330" s="217">
        <f>+IFERROR(VLOOKUP($B330,'[5]TD R-&gt;L'!$A$4:$V$25,MATCH(U$283,'[5]TD R-&gt;L'!$A$4:$V$4,0),FALSE),0)</f>
        <v>13353.118885030348</v>
      </c>
      <c r="V330" s="217">
        <f>+IFERROR(VLOOKUP($B330,'[5]TD R-&gt;L'!$A$4:$V$25,MATCH(V$283,'[5]TD R-&gt;L'!$A$4:$V$4,0),FALSE),0)</f>
        <v>13758.060967712076</v>
      </c>
      <c r="W330" s="217">
        <f>+IFERROR(VLOOKUP($B330,'[5]TD R-&gt;L'!$A$4:$V$25,MATCH(W$283,'[5]TD R-&gt;L'!$A$4:$V$4,0),FALSE),0)</f>
        <v>14171.111639879871</v>
      </c>
      <c r="X330" s="217">
        <f>+IFERROR(VLOOKUP($B330,'[5]TD R-&gt;L'!$A$4:$V$25,MATCH(X$283,'[5]TD R-&gt;L'!$A$4:$V$4,0),FALSE),0)</f>
        <v>14592.302191274339</v>
      </c>
      <c r="Z330" s="214">
        <v>32</v>
      </c>
      <c r="AA330" s="219" t="s">
        <v>67</v>
      </c>
      <c r="AB330" s="216">
        <f>+IFERROR(VLOOKUP($Z330,'[5]TD R-&gt;L'!$A$31:$V$50,MATCH(AB$283,'[5]TD R-&gt;L'!$A$30:$V$30,0),FALSE),0)</f>
        <v>2168.1000107083719</v>
      </c>
      <c r="AC330" s="217">
        <f>+IFERROR(VLOOKUP($Z330,'[5]TD R-&gt;L'!$A$31:$V$50,MATCH(AC$283,'[5]TD R-&gt;L'!$A$30:$V$30,0),FALSE),0)</f>
        <v>4545.051573409246</v>
      </c>
      <c r="AD330" s="217">
        <f>+IFERROR(VLOOKUP($Z330,'[5]TD R-&gt;L'!$A$31:$V$50,MATCH(AD$283,'[5]TD R-&gt;L'!$A$30:$V$30,0),FALSE),0)</f>
        <v>6579.3335205127378</v>
      </c>
      <c r="AE330" s="217">
        <f>+IFERROR(VLOOKUP($Z330,'[5]TD R-&gt;L'!$A$31:$V$50,MATCH(AE$283,'[5]TD R-&gt;L'!$A$30:$V$30,0),FALSE),0)</f>
        <v>8084.24796070304</v>
      </c>
      <c r="AF330" s="217">
        <f>+IFERROR(VLOOKUP($Z330,'[5]TD R-&gt;L'!$A$31:$V$50,MATCH(AF$283,'[5]TD R-&gt;L'!$A$30:$V$30,0),FALSE),0)</f>
        <v>8674.8210318559686</v>
      </c>
      <c r="AG330" s="217">
        <f>+IFERROR(VLOOKUP($Z330,'[5]TD R-&gt;L'!$A$31:$V$50,MATCH(AG$283,'[5]TD R-&gt;L'!$A$30:$V$30,0),FALSE),0)</f>
        <v>9089.8942507675256</v>
      </c>
      <c r="AH330" s="217">
        <f>+IFERROR(VLOOKUP($Z330,'[5]TD R-&gt;L'!$A$31:$V$50,MATCH(AH$283,'[5]TD R-&gt;L'!$A$30:$V$30,0),FALSE),0)</f>
        <v>9518.0918825647568</v>
      </c>
      <c r="AI330" s="217">
        <f>+IFERROR(VLOOKUP($Z330,'[5]TD R-&gt;L'!$A$31:$V$50,MATCH(AI$283,'[5]TD R-&gt;L'!$A$30:$V$30,0),FALSE),0)</f>
        <v>9848.4363931179378</v>
      </c>
      <c r="AJ330" s="217">
        <f>+IFERROR(VLOOKUP($Z330,'[5]TD R-&gt;L'!$A$31:$V$50,MATCH(AJ$283,'[5]TD R-&gt;L'!$A$30:$V$30,0),FALSE),0)</f>
        <v>10185.330886557878</v>
      </c>
      <c r="AK330" s="217">
        <f>+IFERROR(VLOOKUP($Z330,'[5]TD R-&gt;L'!$A$31:$V$50,MATCH(AK$283,'[5]TD R-&gt;L'!$A$30:$V$30,0),FALSE),0)</f>
        <v>10528.960302758054</v>
      </c>
      <c r="AL330" s="217">
        <f>+IFERROR(VLOOKUP($Z330,'[5]TD R-&gt;L'!$A$31:$V$50,MATCH(AL$283,'[5]TD R-&gt;L'!$A$30:$V$30,0),FALSE),0)</f>
        <v>10879.445171961566</v>
      </c>
      <c r="AM330" s="217">
        <f>+IFERROR(VLOOKUP($Z330,'[5]TD R-&gt;L'!$A$31:$V$50,MATCH(AM$283,'[5]TD R-&gt;L'!$A$30:$V$30,0),FALSE),0)</f>
        <v>11236.925876615012</v>
      </c>
      <c r="AN330" s="217">
        <f>+IFERROR(VLOOKUP($Z330,'[5]TD R-&gt;L'!$A$31:$V$50,MATCH(AN$283,'[5]TD R-&gt;L'!$A$30:$V$30,0),FALSE),0)</f>
        <v>11601.541127979935</v>
      </c>
      <c r="AO330" s="217">
        <f>+IFERROR(VLOOKUP($Z330,'[5]TD R-&gt;L'!$A$31:$V$50,MATCH(AO$283,'[5]TD R-&gt;L'!$A$30:$V$30,0),FALSE),0)</f>
        <v>11973.433563329441</v>
      </c>
      <c r="AP330" s="217">
        <f>+IFERROR(VLOOKUP($Z330,'[5]TD R-&gt;L'!$A$31:$V$50,MATCH(AP$283,'[5]TD R-&gt;L'!$A$30:$V$30,0),FALSE),0)</f>
        <v>12352.748326131799</v>
      </c>
      <c r="AQ330" s="217">
        <f>+IFERROR(VLOOKUP($Z330,'[5]TD R-&gt;L'!$A$31:$V$50,MATCH(AQ$283,'[5]TD R-&gt;L'!$A$30:$V$30,0),FALSE),0)</f>
        <v>12739.633715252621</v>
      </c>
      <c r="AR330" s="217">
        <f>+IFERROR(VLOOKUP($Z330,'[5]TD R-&gt;L'!$A$31:$V$50,MATCH(AR$283,'[5]TD R-&gt;L'!$A$30:$V$30,0),FALSE),0)</f>
        <v>13134.240254856693</v>
      </c>
      <c r="AS330" s="217">
        <f>+IFERROR(VLOOKUP($Z330,'[5]TD R-&gt;L'!$A$31:$V$50,MATCH(AS$283,'[5]TD R-&gt;L'!$A$30:$V$30,0),FALSE),0)</f>
        <v>13536.724269699498</v>
      </c>
      <c r="AT330" s="217">
        <f>+IFERROR(VLOOKUP($Z330,'[5]TD R-&gt;L'!$A$31:$V$50,MATCH(AT$283,'[5]TD R-&gt;L'!$A$30:$V$30,0),FALSE),0)</f>
        <v>13947.234306018125</v>
      </c>
      <c r="AU330" s="217">
        <f>+IFERROR(VLOOKUP($Z330,'[5]TD R-&gt;L'!$A$31:$V$50,MATCH(AU$283,'[5]TD R-&gt;L'!$A$30:$V$30,0),FALSE),0)</f>
        <v>14365.964424928212</v>
      </c>
      <c r="AV330" s="217">
        <f>+IFERROR(VLOOKUP($Z330,'[5]TD R-&gt;L'!$A$31:$V$50,MATCH(AV$283,'[5]TD R-&gt;L'!$A$30:$V$30,0),FALSE),0)</f>
        <v>14792.946346404344</v>
      </c>
    </row>
    <row r="331" spans="2:48" x14ac:dyDescent="0.3">
      <c r="B331" s="214">
        <v>33</v>
      </c>
      <c r="C331" s="219" t="s">
        <v>68</v>
      </c>
      <c r="D331" s="216">
        <f>+IFERROR(VLOOKUP($B331,'[5]TD R-&gt;L'!$A$4:$V$25,MATCH(D$283,'[5]TD R-&gt;L'!$A$4:$V$4,0),FALSE),0)</f>
        <v>1659.6333701199076</v>
      </c>
      <c r="E331" s="217">
        <f>+IFERROR(VLOOKUP($B331,'[5]TD R-&gt;L'!$A$4:$V$25,MATCH(E$283,'[5]TD R-&gt;L'!$A$4:$V$4,0),FALSE),0)</f>
        <v>3471.6878156603248</v>
      </c>
      <c r="F331" s="217">
        <f>+IFERROR(VLOOKUP($B331,'[5]TD R-&gt;L'!$A$4:$V$25,MATCH(F$283,'[5]TD R-&gt;L'!$A$4:$V$4,0),FALSE),0)</f>
        <v>5064.9575889955504</v>
      </c>
      <c r="G331" s="217">
        <f>+IFERROR(VLOOKUP($B331,'[5]TD R-&gt;L'!$A$4:$V$25,MATCH(G$283,'[5]TD R-&gt;L'!$A$4:$V$4,0),FALSE),0)</f>
        <v>6252.385789534992</v>
      </c>
      <c r="H331" s="217">
        <f>+IFERROR(VLOOKUP($B331,'[5]TD R-&gt;L'!$A$4:$V$25,MATCH(H$283,'[5]TD R-&gt;L'!$A$4:$V$4,0),FALSE),0)</f>
        <v>6738.538467661876</v>
      </c>
      <c r="I331" s="217">
        <f>+IFERROR(VLOOKUP($B331,'[5]TD R-&gt;L'!$A$4:$V$25,MATCH(I$283,'[5]TD R-&gt;L'!$A$4:$V$4,0),FALSE),0)</f>
        <v>7090.8608856789715</v>
      </c>
      <c r="J331" s="217">
        <f>+IFERROR(VLOOKUP($B331,'[5]TD R-&gt;L'!$A$4:$V$25,MATCH(J$283,'[5]TD R-&gt;L'!$A$4:$V$4,0),FALSE),0)</f>
        <v>7454.6270450071543</v>
      </c>
      <c r="K331" s="217">
        <f>+IFERROR(VLOOKUP($B331,'[5]TD R-&gt;L'!$A$4:$V$25,MATCH(K$283,'[5]TD R-&gt;L'!$A$4:$V$4,0),FALSE),0)</f>
        <v>7742.6686629631758</v>
      </c>
      <c r="L331" s="217">
        <f>+IFERROR(VLOOKUP($B331,'[5]TD R-&gt;L'!$A$4:$V$25,MATCH(L$283,'[5]TD R-&gt;L'!$A$4:$V$4,0),FALSE),0)</f>
        <v>8036.4214933293206</v>
      </c>
      <c r="M331" s="217">
        <f>+IFERROR(VLOOKUP($B331,'[5]TD R-&gt;L'!$A$4:$V$25,MATCH(M$283,'[5]TD R-&gt;L'!$A$4:$V$4,0),FALSE),0)</f>
        <v>8336.0467931529529</v>
      </c>
      <c r="N331" s="217">
        <f>+IFERROR(VLOOKUP($B331,'[5]TD R-&gt;L'!$A$4:$V$25,MATCH(N$283,'[5]TD R-&gt;L'!$A$4:$V$4,0),FALSE),0)</f>
        <v>8641.649657948341</v>
      </c>
      <c r="O331" s="217">
        <f>+IFERROR(VLOOKUP($B331,'[5]TD R-&gt;L'!$A$4:$V$25,MATCH(O$283,'[5]TD R-&gt;L'!$A$4:$V$4,0),FALSE),0)</f>
        <v>8953.3524932217642</v>
      </c>
      <c r="P331" s="217">
        <f>+IFERROR(VLOOKUP($B331,'[5]TD R-&gt;L'!$A$4:$V$25,MATCH(P$283,'[5]TD R-&gt;L'!$A$4:$V$4,0),FALSE),0)</f>
        <v>9271.2762473011935</v>
      </c>
      <c r="Q331" s="217">
        <f>+IFERROR(VLOOKUP($B331,'[5]TD R-&gt;L'!$A$4:$V$25,MATCH(Q$283,'[5]TD R-&gt;L'!$A$4:$V$4,0),FALSE),0)</f>
        <v>9595.5452917732819</v>
      </c>
      <c r="R331" s="217">
        <f>+IFERROR(VLOOKUP($B331,'[5]TD R-&gt;L'!$A$4:$V$25,MATCH(R$283,'[5]TD R-&gt;L'!$A$4:$V$4,0),FALSE),0)</f>
        <v>9926.2861834842915</v>
      </c>
      <c r="S331" s="217">
        <f>+IFERROR(VLOOKUP($B331,'[5]TD R-&gt;L'!$A$4:$V$25,MATCH(S$283,'[5]TD R-&gt;L'!$A$4:$V$4,0),FALSE),0)</f>
        <v>10263.628230607452</v>
      </c>
      <c r="T331" s="217">
        <f>+IFERROR(VLOOKUP($B331,'[5]TD R-&gt;L'!$A$4:$V$25,MATCH(T$283,'[5]TD R-&gt;L'!$A$4:$V$4,0),FALSE),0)</f>
        <v>10607.702681650246</v>
      </c>
      <c r="U331" s="217">
        <f>+IFERROR(VLOOKUP($B331,'[5]TD R-&gt;L'!$A$4:$V$25,MATCH(U$283,'[5]TD R-&gt;L'!$A$4:$V$4,0),FALSE),0)</f>
        <v>10958.645842905215</v>
      </c>
      <c r="V331" s="217">
        <f>+IFERROR(VLOOKUP($B331,'[5]TD R-&gt;L'!$A$4:$V$25,MATCH(V$283,'[5]TD R-&gt;L'!$A$4:$V$4,0),FALSE),0)</f>
        <v>11316.587238239441</v>
      </c>
      <c r="W331" s="217">
        <f>+IFERROR(VLOOKUP($B331,'[5]TD R-&gt;L'!$A$4:$V$25,MATCH(W$283,'[5]TD R-&gt;L'!$A$4:$V$4,0),FALSE),0)</f>
        <v>11681.696077904458</v>
      </c>
      <c r="X331" s="217">
        <f>+IFERROR(VLOOKUP($B331,'[5]TD R-&gt;L'!$A$4:$V$25,MATCH(X$283,'[5]TD R-&gt;L'!$A$4:$V$4,0),FALSE),0)</f>
        <v>12054.000019913383</v>
      </c>
      <c r="Z331" s="214">
        <v>33</v>
      </c>
      <c r="AA331" s="219" t="s">
        <v>68</v>
      </c>
      <c r="AB331" s="216">
        <f>+IFERROR(VLOOKUP($Z331,'[5]TD R-&gt;L'!$A$31:$V$50,MATCH(AB$283,'[5]TD R-&gt;L'!$A$30:$V$30,0),FALSE),0)</f>
        <v>1682.4533289590545</v>
      </c>
      <c r="AC331" s="217">
        <f>+IFERROR(VLOOKUP($Z331,'[5]TD R-&gt;L'!$A$31:$V$50,MATCH(AC$283,'[5]TD R-&gt;L'!$A$30:$V$30,0),FALSE),0)</f>
        <v>3519.4235231256548</v>
      </c>
      <c r="AD331" s="217">
        <f>+IFERROR(VLOOKUP($Z331,'[5]TD R-&gt;L'!$A$31:$V$50,MATCH(AD$283,'[5]TD R-&gt;L'!$A$30:$V$30,0),FALSE),0)</f>
        <v>5134.6007558442325</v>
      </c>
      <c r="AE331" s="217">
        <f>+IFERROR(VLOOKUP($Z331,'[5]TD R-&gt;L'!$A$31:$V$50,MATCH(AE$283,'[5]TD R-&gt;L'!$A$30:$V$30,0),FALSE),0)</f>
        <v>6338.3560941410997</v>
      </c>
      <c r="AF331" s="217">
        <f>+IFERROR(VLOOKUP($Z331,'[5]TD R-&gt;L'!$A$31:$V$50,MATCH(AF$283,'[5]TD R-&gt;L'!$A$30:$V$30,0),FALSE),0)</f>
        <v>6831.1933715922351</v>
      </c>
      <c r="AG331" s="217">
        <f>+IFERROR(VLOOKUP($Z331,'[5]TD R-&gt;L'!$A$31:$V$50,MATCH(AG$283,'[5]TD R-&gt;L'!$A$30:$V$30,0),FALSE),0)</f>
        <v>7188.3602228570571</v>
      </c>
      <c r="AH331" s="217">
        <f>+IFERROR(VLOOKUP($Z331,'[5]TD R-&gt;L'!$A$31:$V$50,MATCH(AH$283,'[5]TD R-&gt;L'!$A$30:$V$30,0),FALSE),0)</f>
        <v>7557.1281668759993</v>
      </c>
      <c r="AI331" s="217">
        <f>+IFERROR(VLOOKUP($Z331,'[5]TD R-&gt;L'!$A$31:$V$50,MATCH(AI$283,'[5]TD R-&gt;L'!$A$30:$V$30,0),FALSE),0)</f>
        <v>7849.1303570789196</v>
      </c>
      <c r="AJ331" s="217">
        <f>+IFERROR(VLOOKUP($Z331,'[5]TD R-&gt;L'!$A$31:$V$50,MATCH(AJ$283,'[5]TD R-&gt;L'!$A$30:$V$30,0),FALSE),0)</f>
        <v>8146.9222888625955</v>
      </c>
      <c r="AK331" s="217">
        <f>+IFERROR(VLOOKUP($Z331,'[5]TD R-&gt;L'!$A$31:$V$50,MATCH(AK$283,'[5]TD R-&gt;L'!$A$30:$V$30,0),FALSE),0)</f>
        <v>8450.667436558806</v>
      </c>
      <c r="AL331" s="217">
        <f>+IFERROR(VLOOKUP($Z331,'[5]TD R-&gt;L'!$A$31:$V$50,MATCH(AL$283,'[5]TD R-&gt;L'!$A$30:$V$30,0),FALSE),0)</f>
        <v>8760.4723407451329</v>
      </c>
      <c r="AM331" s="217">
        <f>+IFERROR(VLOOKUP($Z331,'[5]TD R-&gt;L'!$A$31:$V$50,MATCH(AM$283,'[5]TD R-&gt;L'!$A$30:$V$30,0),FALSE),0)</f>
        <v>9076.4610900035732</v>
      </c>
      <c r="AN331" s="217">
        <f>+IFERROR(VLOOKUP($Z331,'[5]TD R-&gt;L'!$A$31:$V$50,MATCH(AN$283,'[5]TD R-&gt;L'!$A$30:$V$30,0),FALSE),0)</f>
        <v>9398.7562957015907</v>
      </c>
      <c r="AO331" s="217">
        <f>+IFERROR(VLOOKUP($Z331,'[5]TD R-&gt;L'!$A$31:$V$50,MATCH(AO$283,'[5]TD R-&gt;L'!$A$30:$V$30,0),FALSE),0)</f>
        <v>9727.4840395351657</v>
      </c>
      <c r="AP331" s="217">
        <f>+IFERROR(VLOOKUP($Z331,'[5]TD R-&gt;L'!$A$31:$V$50,MATCH(AP$283,'[5]TD R-&gt;L'!$A$30:$V$30,0),FALSE),0)</f>
        <v>10062.772618507202</v>
      </c>
      <c r="AQ331" s="217">
        <f>+IFERROR(VLOOKUP($Z331,'[5]TD R-&gt;L'!$A$31:$V$50,MATCH(AQ$283,'[5]TD R-&gt;L'!$A$30:$V$30,0),FALSE),0)</f>
        <v>10404.753118778313</v>
      </c>
      <c r="AR331" s="217">
        <f>+IFERROR(VLOOKUP($Z331,'[5]TD R-&gt;L'!$A$31:$V$50,MATCH(AR$283,'[5]TD R-&gt;L'!$A$30:$V$30,0),FALSE),0)</f>
        <v>10753.558593522945</v>
      </c>
      <c r="AS331" s="217">
        <f>+IFERROR(VLOOKUP($Z331,'[5]TD R-&gt;L'!$A$31:$V$50,MATCH(AS$283,'[5]TD R-&gt;L'!$A$30:$V$30,0),FALSE),0)</f>
        <v>11109.327223245167</v>
      </c>
      <c r="AT331" s="217">
        <f>+IFERROR(VLOOKUP($Z331,'[5]TD R-&gt;L'!$A$31:$V$50,MATCH(AT$283,'[5]TD R-&gt;L'!$A$30:$V$30,0),FALSE),0)</f>
        <v>11472.190312765222</v>
      </c>
      <c r="AU331" s="217">
        <f>+IFERROR(VLOOKUP($Z331,'[5]TD R-&gt;L'!$A$31:$V$50,MATCH(AU$283,'[5]TD R-&gt;L'!$A$30:$V$30,0),FALSE),0)</f>
        <v>11842.319398975647</v>
      </c>
      <c r="AV331" s="217">
        <f>+IFERROR(VLOOKUP($Z331,'[5]TD R-&gt;L'!$A$31:$V$50,MATCH(AV$283,'[5]TD R-&gt;L'!$A$30:$V$30,0),FALSE),0)</f>
        <v>12219.742520187201</v>
      </c>
    </row>
    <row r="332" spans="2:48" x14ac:dyDescent="0.3">
      <c r="B332" s="214">
        <v>34</v>
      </c>
      <c r="C332" s="219" t="s">
        <v>69</v>
      </c>
      <c r="D332" s="216">
        <f>+IFERROR(VLOOKUP($B332,'[5]TD R-&gt;L'!$A$4:$V$25,MATCH(D$283,'[5]TD R-&gt;L'!$A$4:$V$4,0),FALSE),0)</f>
        <v>350.2764334186885</v>
      </c>
      <c r="E332" s="217">
        <f>+IFERROR(VLOOKUP($B332,'[5]TD R-&gt;L'!$A$4:$V$25,MATCH(E$283,'[5]TD R-&gt;L'!$A$4:$V$4,0),FALSE),0)</f>
        <v>755.65529436450777</v>
      </c>
      <c r="F332" s="217">
        <f>+IFERROR(VLOOKUP($B332,'[5]TD R-&gt;L'!$A$4:$V$25,MATCH(F$283,'[5]TD R-&gt;L'!$A$4:$V$4,0),FALSE),0)</f>
        <v>1122.8374499604211</v>
      </c>
      <c r="G332" s="217">
        <f>+IFERROR(VLOOKUP($B332,'[5]TD R-&gt;L'!$A$4:$V$25,MATCH(G$283,'[5]TD R-&gt;L'!$A$4:$V$4,0),FALSE),0)</f>
        <v>1408.4381366067726</v>
      </c>
      <c r="H332" s="217">
        <f>+IFERROR(VLOOKUP($B332,'[5]TD R-&gt;L'!$A$4:$V$25,MATCH(H$283,'[5]TD R-&gt;L'!$A$4:$V$4,0),FALSE),0)</f>
        <v>1540.805259460428</v>
      </c>
      <c r="I332" s="217">
        <f>+IFERROR(VLOOKUP($B332,'[5]TD R-&gt;L'!$A$4:$V$25,MATCH(I$283,'[5]TD R-&gt;L'!$A$4:$V$4,0),FALSE),0)</f>
        <v>1644.4313259396731</v>
      </c>
      <c r="J332" s="217">
        <f>+IFERROR(VLOOKUP($B332,'[5]TD R-&gt;L'!$A$4:$V$25,MATCH(J$283,'[5]TD R-&gt;L'!$A$4:$V$4,0),FALSE),0)</f>
        <v>1751.6615333480427</v>
      </c>
      <c r="K332" s="217">
        <f>+IFERROR(VLOOKUP($B332,'[5]TD R-&gt;L'!$A$4:$V$25,MATCH(K$283,'[5]TD R-&gt;L'!$A$4:$V$4,0),FALSE),0)</f>
        <v>1841.7908334388565</v>
      </c>
      <c r="L332" s="217">
        <f>+IFERROR(VLOOKUP($B332,'[5]TD R-&gt;L'!$A$4:$V$25,MATCH(L$283,'[5]TD R-&gt;L'!$A$4:$V$4,0),FALSE),0)</f>
        <v>1933.7098670796188</v>
      </c>
      <c r="M332" s="217">
        <f>+IFERROR(VLOOKUP($B332,'[5]TD R-&gt;L'!$A$4:$V$25,MATCH(M$283,'[5]TD R-&gt;L'!$A$4:$V$4,0),FALSE),0)</f>
        <v>2027.4655797963167</v>
      </c>
      <c r="N332" s="217">
        <f>+IFERROR(VLOOKUP($B332,'[5]TD R-&gt;L'!$A$4:$V$25,MATCH(N$283,'[5]TD R-&gt;L'!$A$4:$V$4,0),FALSE),0)</f>
        <v>2123.0920291342154</v>
      </c>
      <c r="O332" s="217">
        <f>+IFERROR(VLOOKUP($B332,'[5]TD R-&gt;L'!$A$4:$V$25,MATCH(O$283,'[5]TD R-&gt;L'!$A$4:$V$4,0),FALSE),0)</f>
        <v>2220.6271261008164</v>
      </c>
      <c r="P332" s="217">
        <f>+IFERROR(VLOOKUP($B332,'[5]TD R-&gt;L'!$A$4:$V$25,MATCH(P$283,'[5]TD R-&gt;L'!$A$4:$V$4,0),FALSE),0)</f>
        <v>2320.1088471316193</v>
      </c>
      <c r="Q332" s="217">
        <f>+IFERROR(VLOOKUP($B332,'[5]TD R-&gt;L'!$A$4:$V$25,MATCH(Q$283,'[5]TD R-&gt;L'!$A$4:$V$4,0),FALSE),0)</f>
        <v>2421.5760659082389</v>
      </c>
      <c r="R332" s="217">
        <f>+IFERROR(VLOOKUP($B332,'[5]TD R-&gt;L'!$A$4:$V$25,MATCH(R$283,'[5]TD R-&gt;L'!$A$4:$V$4,0),FALSE),0)</f>
        <v>2525.0683979223868</v>
      </c>
      <c r="S332" s="217">
        <f>+IFERROR(VLOOKUP($B332,'[5]TD R-&gt;L'!$A$4:$V$25,MATCH(S$283,'[5]TD R-&gt;L'!$A$4:$V$4,0),FALSE),0)</f>
        <v>2630.626300230967</v>
      </c>
      <c r="T332" s="217">
        <f>+IFERROR(VLOOKUP($B332,'[5]TD R-&gt;L'!$A$4:$V$25,MATCH(T$283,'[5]TD R-&gt;L'!$A$4:$V$4,0),FALSE),0)</f>
        <v>2738.2908434982523</v>
      </c>
      <c r="U332" s="217">
        <f>+IFERROR(VLOOKUP($B332,'[5]TD R-&gt;L'!$A$4:$V$25,MATCH(U$283,'[5]TD R-&gt;L'!$A$4:$V$4,0),FALSE),0)</f>
        <v>2848.1046788694089</v>
      </c>
      <c r="V332" s="217">
        <f>+IFERROR(VLOOKUP($B332,'[5]TD R-&gt;L'!$A$4:$V$25,MATCH(V$283,'[5]TD R-&gt;L'!$A$4:$V$4,0),FALSE),0)</f>
        <v>2960.1083359151926</v>
      </c>
      <c r="W332" s="217">
        <f>+IFERROR(VLOOKUP($B332,'[5]TD R-&gt;L'!$A$4:$V$25,MATCH(W$283,'[5]TD R-&gt;L'!$A$4:$V$4,0),FALSE),0)</f>
        <v>3074.3547622571268</v>
      </c>
      <c r="X332" s="217">
        <f>+IFERROR(VLOOKUP($B332,'[5]TD R-&gt;L'!$A$4:$V$25,MATCH(X$283,'[5]TD R-&gt;L'!$A$4:$V$4,0),FALSE),0)</f>
        <v>3190.8526124006844</v>
      </c>
      <c r="Z332" s="214">
        <v>34</v>
      </c>
      <c r="AA332" s="219" t="s">
        <v>69</v>
      </c>
      <c r="AB332" s="216">
        <f>+IFERROR(VLOOKUP($Z332,'[5]TD R-&gt;L'!$A$31:$V$50,MATCH(AB$283,'[5]TD R-&gt;L'!$A$30:$V$30,0),FALSE),0)</f>
        <v>355.09273437819536</v>
      </c>
      <c r="AC332" s="217">
        <f>+IFERROR(VLOOKUP($Z332,'[5]TD R-&gt;L'!$A$31:$V$50,MATCH(AC$283,'[5]TD R-&gt;L'!$A$30:$V$30,0),FALSE),0)</f>
        <v>766.04555466201975</v>
      </c>
      <c r="AD332" s="217">
        <f>+IFERROR(VLOOKUP($Z332,'[5]TD R-&gt;L'!$A$31:$V$50,MATCH(AD$283,'[5]TD R-&gt;L'!$A$30:$V$30,0),FALSE),0)</f>
        <v>1138.2764648973773</v>
      </c>
      <c r="AE332" s="217">
        <f>+IFERROR(VLOOKUP($Z332,'[5]TD R-&gt;L'!$A$31:$V$50,MATCH(AE$283,'[5]TD R-&gt;L'!$A$30:$V$30,0),FALSE),0)</f>
        <v>1427.8041609851155</v>
      </c>
      <c r="AF332" s="217">
        <f>+IFERROR(VLOOKUP($Z332,'[5]TD R-&gt;L'!$A$31:$V$50,MATCH(AF$283,'[5]TD R-&gt;L'!$A$30:$V$30,0),FALSE),0)</f>
        <v>1561.9913317780092</v>
      </c>
      <c r="AG332" s="217">
        <f>+IFERROR(VLOOKUP($Z332,'[5]TD R-&gt;L'!$A$31:$V$50,MATCH(AG$283,'[5]TD R-&gt;L'!$A$30:$V$30,0),FALSE),0)</f>
        <v>1667.0422566713437</v>
      </c>
      <c r="AH332" s="217">
        <f>+IFERROR(VLOOKUP($Z332,'[5]TD R-&gt;L'!$A$31:$V$50,MATCH(AH$283,'[5]TD R-&gt;L'!$A$30:$V$30,0),FALSE),0)</f>
        <v>1775.7468794315785</v>
      </c>
      <c r="AI332" s="217">
        <f>+IFERROR(VLOOKUP($Z332,'[5]TD R-&gt;L'!$A$31:$V$50,MATCH(AI$283,'[5]TD R-&gt;L'!$A$30:$V$30,0),FALSE),0)</f>
        <v>1867.11545739864</v>
      </c>
      <c r="AJ332" s="217">
        <f>+IFERROR(VLOOKUP($Z332,'[5]TD R-&gt;L'!$A$31:$V$50,MATCH(AJ$283,'[5]TD R-&gt;L'!$A$30:$V$30,0),FALSE),0)</f>
        <v>1960.2983777519648</v>
      </c>
      <c r="AK332" s="217">
        <f>+IFERROR(VLOOKUP($Z332,'[5]TD R-&gt;L'!$A$31:$V$50,MATCH(AK$283,'[5]TD R-&gt;L'!$A$30:$V$30,0),FALSE),0)</f>
        <v>2055.3432315185155</v>
      </c>
      <c r="AL332" s="217">
        <f>+IFERROR(VLOOKUP($Z332,'[5]TD R-&gt;L'!$A$31:$V$50,MATCH(AL$283,'[5]TD R-&gt;L'!$A$30:$V$30,0),FALSE),0)</f>
        <v>2152.2845445348103</v>
      </c>
      <c r="AM332" s="217">
        <f>+IFERROR(VLOOKUP($Z332,'[5]TD R-&gt;L'!$A$31:$V$50,MATCH(AM$283,'[5]TD R-&gt;L'!$A$30:$V$30,0),FALSE),0)</f>
        <v>2251.1607490847036</v>
      </c>
      <c r="AN332" s="217">
        <f>+IFERROR(VLOOKUP($Z332,'[5]TD R-&gt;L'!$A$31:$V$50,MATCH(AN$283,'[5]TD R-&gt;L'!$A$30:$V$30,0),FALSE),0)</f>
        <v>2352.0103437796788</v>
      </c>
      <c r="AO332" s="217">
        <f>+IFERROR(VLOOKUP($Z332,'[5]TD R-&gt;L'!$A$31:$V$50,MATCH(AO$283,'[5]TD R-&gt;L'!$A$30:$V$30,0),FALSE),0)</f>
        <v>2454.8727368144791</v>
      </c>
      <c r="AP332" s="217">
        <f>+IFERROR(VLOOKUP($Z332,'[5]TD R-&gt;L'!$A$31:$V$50,MATCH(AP$283,'[5]TD R-&gt;L'!$A$30:$V$30,0),FALSE),0)</f>
        <v>2559.7880883938196</v>
      </c>
      <c r="AQ332" s="217">
        <f>+IFERROR(VLOOKUP($Z332,'[5]TD R-&gt;L'!$A$31:$V$50,MATCH(AQ$283,'[5]TD R-&gt;L'!$A$30:$V$30,0),FALSE),0)</f>
        <v>2666.7974118591419</v>
      </c>
      <c r="AR332" s="217">
        <f>+IFERROR(VLOOKUP($Z332,'[5]TD R-&gt;L'!$A$31:$V$50,MATCH(AR$283,'[5]TD R-&gt;L'!$A$30:$V$30,0),FALSE),0)</f>
        <v>2775.9423425963528</v>
      </c>
      <c r="AS332" s="217">
        <f>+IFERROR(VLOOKUP($Z332,'[5]TD R-&gt;L'!$A$31:$V$50,MATCH(AS$283,'[5]TD R-&gt;L'!$A$30:$V$30,0),FALSE),0)</f>
        <v>2887.2661182038655</v>
      </c>
      <c r="AT332" s="217">
        <f>+IFERROR(VLOOKUP($Z332,'[5]TD R-&gt;L'!$A$31:$V$50,MATCH(AT$283,'[5]TD R-&gt;L'!$A$30:$V$30,0),FALSE),0)</f>
        <v>3000.809825534026</v>
      </c>
      <c r="AU332" s="217">
        <f>+IFERROR(VLOOKUP($Z332,'[5]TD R-&gt;L'!$A$31:$V$50,MATCH(AU$283,'[5]TD R-&gt;L'!$A$30:$V$30,0),FALSE),0)</f>
        <v>3116.6271402381603</v>
      </c>
      <c r="AV332" s="217">
        <f>+IFERROR(VLOOKUP($Z332,'[5]TD R-&gt;L'!$A$31:$V$50,MATCH(AV$283,'[5]TD R-&gt;L'!$A$30:$V$30,0),FALSE),0)</f>
        <v>3234.7268358211932</v>
      </c>
    </row>
    <row r="333" spans="2:48" x14ac:dyDescent="0.3">
      <c r="B333" s="214">
        <v>35</v>
      </c>
      <c r="C333" s="218" t="s">
        <v>70</v>
      </c>
      <c r="D333" s="216">
        <f>+IFERROR(VLOOKUP($B333,'[5]TD R-&gt;L'!$A$4:$V$25,MATCH(D$283,'[5]TD R-&gt;L'!$A$4:$V$4,0),FALSE),0)</f>
        <v>158.56449318826941</v>
      </c>
      <c r="E333" s="217">
        <f>+IFERROR(VLOOKUP($B333,'[5]TD R-&gt;L'!$A$4:$V$25,MATCH(E$283,'[5]TD R-&gt;L'!$A$4:$V$4,0),FALSE),0)</f>
        <v>330.84741110751509</v>
      </c>
      <c r="F333" s="217">
        <f>+IFERROR(VLOOKUP($B333,'[5]TD R-&gt;L'!$A$4:$V$25,MATCH(F$283,'[5]TD R-&gt;L'!$A$4:$V$4,0),FALSE),0)</f>
        <v>477.49476444117187</v>
      </c>
      <c r="G333" s="217">
        <f>+IFERROR(VLOOKUP($B333,'[5]TD R-&gt;L'!$A$4:$V$25,MATCH(G$283,'[5]TD R-&gt;L'!$A$4:$V$4,0),FALSE),0)</f>
        <v>584.53373094139067</v>
      </c>
      <c r="H333" s="217">
        <f>+IFERROR(VLOOKUP($B333,'[5]TD R-&gt;L'!$A$4:$V$25,MATCH(H$283,'[5]TD R-&gt;L'!$A$4:$V$4,0),FALSE),0)</f>
        <v>625.5393389533383</v>
      </c>
      <c r="I333" s="217">
        <f>+IFERROR(VLOOKUP($B333,'[5]TD R-&gt;L'!$A$4:$V$25,MATCH(I$283,'[5]TD R-&gt;L'!$A$4:$V$4,0),FALSE),0)</f>
        <v>653.96931085780227</v>
      </c>
      <c r="J333" s="217">
        <f>+IFERROR(VLOOKUP($B333,'[5]TD R-&gt;L'!$A$4:$V$25,MATCH(J$283,'[5]TD R-&gt;L'!$A$4:$V$4,0),FALSE),0)</f>
        <v>683.37199775989029</v>
      </c>
      <c r="K333" s="217">
        <f>+IFERROR(VLOOKUP($B333,'[5]TD R-&gt;L'!$A$4:$V$25,MATCH(K$283,'[5]TD R-&gt;L'!$A$4:$V$4,0),FALSE),0)</f>
        <v>705.74235101349791</v>
      </c>
      <c r="L333" s="217">
        <f>+IFERROR(VLOOKUP($B333,'[5]TD R-&gt;L'!$A$4:$V$25,MATCH(L$283,'[5]TD R-&gt;L'!$A$4:$V$4,0),FALSE),0)</f>
        <v>728.5710982062252</v>
      </c>
      <c r="M333" s="217">
        <f>+IFERROR(VLOOKUP($B333,'[5]TD R-&gt;L'!$A$4:$V$25,MATCH(M$283,'[5]TD R-&gt;L'!$A$4:$V$4,0),FALSE),0)</f>
        <v>751.8622744764009</v>
      </c>
      <c r="N333" s="217">
        <f>+IFERROR(VLOOKUP($B333,'[5]TD R-&gt;L'!$A$4:$V$25,MATCH(N$283,'[5]TD R-&gt;L'!$A$4:$V$4,0),FALSE),0)</f>
        <v>775.62058263675476</v>
      </c>
      <c r="O333" s="217">
        <f>+IFERROR(VLOOKUP($B333,'[5]TD R-&gt;L'!$A$4:$V$25,MATCH(O$283,'[5]TD R-&gt;L'!$A$4:$V$4,0),FALSE),0)</f>
        <v>799.85412476813849</v>
      </c>
      <c r="P333" s="217">
        <f>+IFERROR(VLOOKUP($B333,'[5]TD R-&gt;L'!$A$4:$V$25,MATCH(P$283,'[5]TD R-&gt;L'!$A$4:$V$4,0),FALSE),0)</f>
        <v>824.57172727936836</v>
      </c>
      <c r="Q333" s="217">
        <f>+IFERROR(VLOOKUP($B333,'[5]TD R-&gt;L'!$A$4:$V$25,MATCH(Q$283,'[5]TD R-&gt;L'!$A$4:$V$4,0),FALSE),0)</f>
        <v>849.78282440220096</v>
      </c>
      <c r="R333" s="217">
        <f>+IFERROR(VLOOKUP($B333,'[5]TD R-&gt;L'!$A$4:$V$25,MATCH(R$283,'[5]TD R-&gt;L'!$A$4:$V$4,0),FALSE),0)</f>
        <v>875.49715963832705</v>
      </c>
      <c r="S333" s="217">
        <f>+IFERROR(VLOOKUP($B333,'[5]TD R-&gt;L'!$A$4:$V$25,MATCH(S$283,'[5]TD R-&gt;L'!$A$4:$V$4,0),FALSE),0)</f>
        <v>901.7247472495394</v>
      </c>
      <c r="T333" s="217">
        <f>+IFERROR(VLOOKUP($B333,'[5]TD R-&gt;L'!$A$4:$V$25,MATCH(T$283,'[5]TD R-&gt;L'!$A$4:$V$4,0),FALSE),0)</f>
        <v>928.47577554413408</v>
      </c>
      <c r="U333" s="217">
        <f>+IFERROR(VLOOKUP($B333,'[5]TD R-&gt;L'!$A$4:$V$25,MATCH(U$283,'[5]TD R-&gt;L'!$A$4:$V$4,0),FALSE),0)</f>
        <v>955.76083552142052</v>
      </c>
      <c r="V333" s="217">
        <f>+IFERROR(VLOOKUP($B333,'[5]TD R-&gt;L'!$A$4:$V$25,MATCH(V$283,'[5]TD R-&gt;L'!$A$4:$V$4,0),FALSE),0)</f>
        <v>983.5899947204789</v>
      </c>
      <c r="W333" s="217">
        <f>+IFERROR(VLOOKUP($B333,'[5]TD R-&gt;L'!$A$4:$V$25,MATCH(W$283,'[5]TD R-&gt;L'!$A$4:$V$4,0),FALSE),0)</f>
        <v>1011.9764077838955</v>
      </c>
      <c r="X333" s="217">
        <f>+IFERROR(VLOOKUP($B333,'[5]TD R-&gt;L'!$A$4:$V$25,MATCH(X$283,'[5]TD R-&gt;L'!$A$4:$V$4,0),FALSE),0)</f>
        <v>1040.9222246193772</v>
      </c>
      <c r="Z333" s="214">
        <v>35</v>
      </c>
      <c r="AA333" s="218" t="s">
        <v>70</v>
      </c>
      <c r="AB333" s="216">
        <f>+IFERROR(VLOOKUP($Z333,'[5]TD R-&gt;L'!$A$31:$V$50,MATCH(AB$283,'[5]TD R-&gt;L'!$A$30:$V$30,0),FALSE),0)</f>
        <v>160.67181530274149</v>
      </c>
      <c r="AC333" s="217">
        <f>+IFERROR(VLOOKUP($Z333,'[5]TD R-&gt;L'!$A$31:$V$50,MATCH(AC$283,'[5]TD R-&gt;L'!$A$30:$V$30,0),FALSE),0)</f>
        <v>335.24437320113395</v>
      </c>
      <c r="AD333" s="217">
        <f>+IFERROR(VLOOKUP($Z333,'[5]TD R-&gt;L'!$A$31:$V$50,MATCH(AD$283,'[5]TD R-&gt;L'!$A$30:$V$30,0),FALSE),0)</f>
        <v>483.8406698605952</v>
      </c>
      <c r="AE333" s="217">
        <f>+IFERROR(VLOOKUP($Z333,'[5]TD R-&gt;L'!$A$31:$V$50,MATCH(AE$283,'[5]TD R-&gt;L'!$A$30:$V$30,0),FALSE),0)</f>
        <v>592.30218422560176</v>
      </c>
      <c r="AF333" s="217">
        <f>+IFERROR(VLOOKUP($Z333,'[5]TD R-&gt;L'!$A$31:$V$50,MATCH(AF$283,'[5]TD R-&gt;L'!$A$30:$V$30,0),FALSE),0)</f>
        <v>633.85275676802837</v>
      </c>
      <c r="AG333" s="217">
        <f>+IFERROR(VLOOKUP($Z333,'[5]TD R-&gt;L'!$A$31:$V$50,MATCH(AG$283,'[5]TD R-&gt;L'!$A$30:$V$30,0),FALSE),0)</f>
        <v>662.66056299910235</v>
      </c>
      <c r="AH333" s="217">
        <f>+IFERROR(VLOOKUP($Z333,'[5]TD R-&gt;L'!$A$31:$V$50,MATCH(AH$283,'[5]TD R-&gt;L'!$A$30:$V$30,0),FALSE),0)</f>
        <v>692.4540116101191</v>
      </c>
      <c r="AI333" s="217">
        <f>+IFERROR(VLOOKUP($Z333,'[5]TD R-&gt;L'!$A$31:$V$50,MATCH(AI$283,'[5]TD R-&gt;L'!$A$30:$V$30,0),FALSE),0)</f>
        <v>715.12166685846751</v>
      </c>
      <c r="AJ333" s="217">
        <f>+IFERROR(VLOOKUP($Z333,'[5]TD R-&gt;L'!$A$31:$V$50,MATCH(AJ$283,'[5]TD R-&gt;L'!$A$30:$V$30,0),FALSE),0)</f>
        <v>738.25380810138654</v>
      </c>
      <c r="AK333" s="217">
        <f>+IFERROR(VLOOKUP($Z333,'[5]TD R-&gt;L'!$A$31:$V$50,MATCH(AK$283,'[5]TD R-&gt;L'!$A$30:$V$30,0),FALSE),0)</f>
        <v>761.85452410419225</v>
      </c>
      <c r="AL333" s="217">
        <f>+IFERROR(VLOOKUP($Z333,'[5]TD R-&gt;L'!$A$31:$V$50,MATCH(AL$283,'[5]TD R-&gt;L'!$A$30:$V$30,0),FALSE),0)</f>
        <v>785.92858017999743</v>
      </c>
      <c r="AM333" s="217">
        <f>+IFERROR(VLOOKUP($Z333,'[5]TD R-&gt;L'!$A$31:$V$50,MATCH(AM$283,'[5]TD R-&gt;L'!$A$30:$V$30,0),FALSE),0)</f>
        <v>810.48418608630686</v>
      </c>
      <c r="AN333" s="217">
        <f>+IFERROR(VLOOKUP($Z333,'[5]TD R-&gt;L'!$A$31:$V$50,MATCH(AN$283,'[5]TD R-&gt;L'!$A$30:$V$30,0),FALSE),0)</f>
        <v>835.53028553491094</v>
      </c>
      <c r="AO333" s="217">
        <f>+IFERROR(VLOOKUP($Z333,'[5]TD R-&gt;L'!$A$31:$V$50,MATCH(AO$283,'[5]TD R-&gt;L'!$A$30:$V$30,0),FALSE),0)</f>
        <v>861.07643813850632</v>
      </c>
      <c r="AP333" s="217">
        <f>+IFERROR(VLOOKUP($Z333,'[5]TD R-&gt;L'!$A$31:$V$50,MATCH(AP$283,'[5]TD R-&gt;L'!$A$30:$V$30,0),FALSE),0)</f>
        <v>887.13251688992011</v>
      </c>
      <c r="AQ333" s="217">
        <f>+IFERROR(VLOOKUP($Z333,'[5]TD R-&gt;L'!$A$31:$V$50,MATCH(AQ$283,'[5]TD R-&gt;L'!$A$30:$V$30,0),FALSE),0)</f>
        <v>913.70866914048565</v>
      </c>
      <c r="AR333" s="217">
        <f>+IFERROR(VLOOKUP($Z333,'[5]TD R-&gt;L'!$A$31:$V$50,MATCH(AR$283,'[5]TD R-&gt;L'!$A$30:$V$30,0),FALSE),0)</f>
        <v>940.81521860111525</v>
      </c>
      <c r="AS333" s="217">
        <f>+IFERROR(VLOOKUP($Z333,'[5]TD R-&gt;L'!$A$31:$V$50,MATCH(AS$283,'[5]TD R-&gt;L'!$A$30:$V$30,0),FALSE),0)</f>
        <v>968.46289702549984</v>
      </c>
      <c r="AT333" s="217">
        <f>+IFERROR(VLOOKUP($Z333,'[5]TD R-&gt;L'!$A$31:$V$50,MATCH(AT$283,'[5]TD R-&gt;L'!$A$30:$V$30,0),FALSE),0)</f>
        <v>996.66190575031408</v>
      </c>
      <c r="AU333" s="217">
        <f>+IFERROR(VLOOKUP($Z333,'[5]TD R-&gt;L'!$A$31:$V$50,MATCH(AU$283,'[5]TD R-&gt;L'!$A$30:$V$30,0),FALSE),0)</f>
        <v>1025.4255742433436</v>
      </c>
      <c r="AV333" s="217">
        <f>+IFERROR(VLOOKUP($Z333,'[5]TD R-&gt;L'!$A$31:$V$50,MATCH(AV$283,'[5]TD R-&gt;L'!$A$30:$V$30,0),FALSE),0)</f>
        <v>1054.7560809845688</v>
      </c>
    </row>
    <row r="334" spans="2:48" x14ac:dyDescent="0.3">
      <c r="B334" s="214">
        <v>36</v>
      </c>
      <c r="C334" s="219" t="s">
        <v>71</v>
      </c>
      <c r="D334" s="216">
        <f>+IFERROR(VLOOKUP($B334,'[5]TD R-&gt;L'!$A$4:$V$25,MATCH(D$283,'[5]TD R-&gt;L'!$A$4:$V$4,0),FALSE),0)</f>
        <v>234.66427118243362</v>
      </c>
      <c r="E334" s="217">
        <f>+IFERROR(VLOOKUP($B334,'[5]TD R-&gt;L'!$A$4:$V$25,MATCH(E$283,'[5]TD R-&gt;L'!$A$4:$V$4,0),FALSE),0)</f>
        <v>486.50485282506071</v>
      </c>
      <c r="F334" s="217">
        <f>+IFERROR(VLOOKUP($B334,'[5]TD R-&gt;L'!$A$4:$V$25,MATCH(F$283,'[5]TD R-&gt;L'!$A$4:$V$4,0),FALSE),0)</f>
        <v>696.00649152441304</v>
      </c>
      <c r="G334" s="217">
        <f>+IFERROR(VLOOKUP($B334,'[5]TD R-&gt;L'!$A$4:$V$25,MATCH(G$283,'[5]TD R-&gt;L'!$A$4:$V$4,0),FALSE),0)</f>
        <v>847.46740090783567</v>
      </c>
      <c r="H334" s="217">
        <f>+IFERROR(VLOOKUP($B334,'[5]TD R-&gt;L'!$A$4:$V$25,MATCH(H$283,'[5]TD R-&gt;L'!$A$4:$V$4,0),FALSE),0)</f>
        <v>900.04835633118626</v>
      </c>
      <c r="I334" s="217">
        <f>+IFERROR(VLOOKUP($B334,'[5]TD R-&gt;L'!$A$4:$V$25,MATCH(I$283,'[5]TD R-&gt;L'!$A$4:$V$4,0),FALSE),0)</f>
        <v>932.03845747683977</v>
      </c>
      <c r="J334" s="217">
        <f>+IFERROR(VLOOKUP($B334,'[5]TD R-&gt;L'!$A$4:$V$25,MATCH(J$283,'[5]TD R-&gt;L'!$A$4:$V$4,0),FALSE),0)</f>
        <v>964.19858158914826</v>
      </c>
      <c r="K334" s="217">
        <f>+IFERROR(VLOOKUP($B334,'[5]TD R-&gt;L'!$A$4:$V$25,MATCH(K$283,'[5]TD R-&gt;L'!$A$4:$V$4,0),FALSE),0)</f>
        <v>985.28081297910967</v>
      </c>
      <c r="L334" s="217">
        <f>+IFERROR(VLOOKUP($B334,'[5]TD R-&gt;L'!$A$4:$V$25,MATCH(L$283,'[5]TD R-&gt;L'!$A$4:$V$4,0),FALSE),0)</f>
        <v>1006.0025543939105</v>
      </c>
      <c r="M334" s="217">
        <f>+IFERROR(VLOOKUP($B334,'[5]TD R-&gt;L'!$A$4:$V$25,MATCH(M$283,'[5]TD R-&gt;L'!$A$4:$V$4,0),FALSE),0)</f>
        <v>1026.3536273381937</v>
      </c>
      <c r="N334" s="217">
        <f>+IFERROR(VLOOKUP($B334,'[5]TD R-&gt;L'!$A$4:$V$25,MATCH(N$283,'[5]TD R-&gt;L'!$A$4:$V$4,0),FALSE),0)</f>
        <v>1046.3273982153396</v>
      </c>
      <c r="O334" s="217">
        <f>+IFERROR(VLOOKUP($B334,'[5]TD R-&gt;L'!$A$4:$V$25,MATCH(O$283,'[5]TD R-&gt;L'!$A$4:$V$4,0),FALSE),0)</f>
        <v>1065.9161408273469</v>
      </c>
      <c r="P334" s="217">
        <f>+IFERROR(VLOOKUP($B334,'[5]TD R-&gt;L'!$A$4:$V$25,MATCH(P$283,'[5]TD R-&gt;L'!$A$4:$V$4,0),FALSE),0)</f>
        <v>1085.1122209528605</v>
      </c>
      <c r="Q334" s="217">
        <f>+IFERROR(VLOOKUP($B334,'[5]TD R-&gt;L'!$A$4:$V$25,MATCH(Q$283,'[5]TD R-&gt;L'!$A$4:$V$4,0),FALSE),0)</f>
        <v>1103.907788295488</v>
      </c>
      <c r="R334" s="217">
        <f>+IFERROR(VLOOKUP($B334,'[5]TD R-&gt;L'!$A$4:$V$25,MATCH(R$283,'[5]TD R-&gt;L'!$A$4:$V$4,0),FALSE),0)</f>
        <v>1122.2948546259167</v>
      </c>
      <c r="S334" s="217">
        <f>+IFERROR(VLOOKUP($B334,'[5]TD R-&gt;L'!$A$4:$V$25,MATCH(S$283,'[5]TD R-&gt;L'!$A$4:$V$4,0),FALSE),0)</f>
        <v>1140.2652580519264</v>
      </c>
      <c r="T334" s="217">
        <f>+IFERROR(VLOOKUP($B334,'[5]TD R-&gt;L'!$A$4:$V$25,MATCH(T$283,'[5]TD R-&gt;L'!$A$4:$V$4,0),FALSE),0)</f>
        <v>1157.8107142079907</v>
      </c>
      <c r="U334" s="217">
        <f>+IFERROR(VLOOKUP($B334,'[5]TD R-&gt;L'!$A$4:$V$25,MATCH(U$283,'[5]TD R-&gt;L'!$A$4:$V$4,0),FALSE),0)</f>
        <v>1174.9226194827415</v>
      </c>
      <c r="V334" s="217">
        <f>+IFERROR(VLOOKUP($B334,'[5]TD R-&gt;L'!$A$4:$V$25,MATCH(V$283,'[5]TD R-&gt;L'!$A$4:$V$4,0),FALSE),0)</f>
        <v>1191.5927983694264</v>
      </c>
      <c r="W334" s="217">
        <f>+IFERROR(VLOOKUP($B334,'[5]TD R-&gt;L'!$A$4:$V$25,MATCH(W$283,'[5]TD R-&gt;L'!$A$4:$V$4,0),FALSE),0)</f>
        <v>1207.8105703688789</v>
      </c>
      <c r="X334" s="217">
        <f>+IFERROR(VLOOKUP($B334,'[5]TD R-&gt;L'!$A$4:$V$25,MATCH(X$283,'[5]TD R-&gt;L'!$A$4:$V$4,0),FALSE),0)</f>
        <v>1223.5741897158009</v>
      </c>
      <c r="Z334" s="214">
        <v>36</v>
      </c>
      <c r="AA334" s="219" t="s">
        <v>71</v>
      </c>
      <c r="AB334" s="216">
        <f>+IFERROR(VLOOKUP($Z334,'[5]TD R-&gt;L'!$A$31:$V$50,MATCH(AB$283,'[5]TD R-&gt;L'!$A$30:$V$30,0),FALSE),0)</f>
        <v>237.78295934644811</v>
      </c>
      <c r="AC334" s="217">
        <f>+IFERROR(VLOOKUP($Z334,'[5]TD R-&gt;L'!$A$31:$V$50,MATCH(AC$283,'[5]TD R-&gt;L'!$A$30:$V$30,0),FALSE),0)</f>
        <v>492.97050231910595</v>
      </c>
      <c r="AD334" s="217">
        <f>+IFERROR(VLOOKUP($Z334,'[5]TD R-&gt;L'!$A$31:$V$50,MATCH(AD$283,'[5]TD R-&gt;L'!$A$30:$V$30,0),FALSE),0)</f>
        <v>705.25641779677255</v>
      </c>
      <c r="AE334" s="217">
        <f>+IFERROR(VLOOKUP($Z334,'[5]TD R-&gt;L'!$A$31:$V$50,MATCH(AE$283,'[5]TD R-&gt;L'!$A$30:$V$30,0),FALSE),0)</f>
        <v>858.73024266590085</v>
      </c>
      <c r="AF334" s="217">
        <f>+IFERROR(VLOOKUP($Z334,'[5]TD R-&gt;L'!$A$31:$V$50,MATCH(AF$283,'[5]TD R-&gt;L'!$A$30:$V$30,0),FALSE),0)</f>
        <v>912.00999898682801</v>
      </c>
      <c r="AG334" s="217">
        <f>+IFERROR(VLOOKUP($Z334,'[5]TD R-&gt;L'!$A$31:$V$50,MATCH(AG$283,'[5]TD R-&gt;L'!$A$30:$V$30,0),FALSE),0)</f>
        <v>944.42524857670696</v>
      </c>
      <c r="AH334" s="217">
        <f>+IFERROR(VLOOKUP($Z334,'[5]TD R-&gt;L'!$A$31:$V$50,MATCH(AH$283,'[5]TD R-&gt;L'!$A$30:$V$30,0),FALSE),0)</f>
        <v>977.01278073846777</v>
      </c>
      <c r="AI334" s="217">
        <f>+IFERROR(VLOOKUP($Z334,'[5]TD R-&gt;L'!$A$31:$V$50,MATCH(AI$283,'[5]TD R-&gt;L'!$A$30:$V$30,0),FALSE),0)</f>
        <v>998.37519498360211</v>
      </c>
      <c r="AJ334" s="217">
        <f>+IFERROR(VLOOKUP($Z334,'[5]TD R-&gt;L'!$A$31:$V$50,MATCH(AJ$283,'[5]TD R-&gt;L'!$A$30:$V$30,0),FALSE),0)</f>
        <v>1019.3723283418054</v>
      </c>
      <c r="AK334" s="217">
        <f>+IFERROR(VLOOKUP($Z334,'[5]TD R-&gt;L'!$A$31:$V$50,MATCH(AK$283,'[5]TD R-&gt;L'!$A$30:$V$30,0),FALSE),0)</f>
        <v>1039.9938670455183</v>
      </c>
      <c r="AL334" s="217">
        <f>+IFERROR(VLOOKUP($Z334,'[5]TD R-&gt;L'!$A$31:$V$50,MATCH(AL$283,'[5]TD R-&gt;L'!$A$30:$V$30,0),FALSE),0)</f>
        <v>1060.2330893376213</v>
      </c>
      <c r="AM334" s="217">
        <f>+IFERROR(VLOOKUP($Z334,'[5]TD R-&gt;L'!$A$31:$V$50,MATCH(AM$283,'[5]TD R-&gt;L'!$A$30:$V$30,0),FALSE),0)</f>
        <v>1080.0821663389422</v>
      </c>
      <c r="AN334" s="217">
        <f>+IFERROR(VLOOKUP($Z334,'[5]TD R-&gt;L'!$A$31:$V$50,MATCH(AN$283,'[5]TD R-&gt;L'!$A$30:$V$30,0),FALSE),0)</f>
        <v>1099.5333623693239</v>
      </c>
      <c r="AO334" s="217">
        <f>+IFERROR(VLOOKUP($Z334,'[5]TD R-&gt;L'!$A$31:$V$50,MATCH(AO$283,'[5]TD R-&gt;L'!$A$30:$V$30,0),FALSE),0)</f>
        <v>1118.5787228019351</v>
      </c>
      <c r="AP334" s="217">
        <f>+IFERROR(VLOOKUP($Z334,'[5]TD R-&gt;L'!$A$31:$V$50,MATCH(AP$283,'[5]TD R-&gt;L'!$A$30:$V$30,0),FALSE),0)</f>
        <v>1137.2101532438951</v>
      </c>
      <c r="AQ334" s="217">
        <f>+IFERROR(VLOOKUP($Z334,'[5]TD R-&gt;L'!$A$31:$V$50,MATCH(AQ$283,'[5]TD R-&gt;L'!$A$30:$V$30,0),FALSE),0)</f>
        <v>1155.4193833314364</v>
      </c>
      <c r="AR334" s="217">
        <f>+IFERROR(VLOOKUP($Z334,'[5]TD R-&gt;L'!$A$31:$V$50,MATCH(AR$283,'[5]TD R-&gt;L'!$A$30:$V$30,0),FALSE),0)</f>
        <v>1173.198018599815</v>
      </c>
      <c r="AS334" s="217">
        <f>+IFERROR(VLOOKUP($Z334,'[5]TD R-&gt;L'!$A$31:$V$50,MATCH(AS$283,'[5]TD R-&gt;L'!$A$30:$V$30,0),FALSE),0)</f>
        <v>1190.5373410956672</v>
      </c>
      <c r="AT334" s="217">
        <f>+IFERROR(VLOOKUP($Z334,'[5]TD R-&gt;L'!$A$31:$V$50,MATCH(AT$283,'[5]TD R-&gt;L'!$A$30:$V$30,0),FALSE),0)</f>
        <v>1207.429066659756</v>
      </c>
      <c r="AU334" s="217">
        <f>+IFERROR(VLOOKUP($Z334,'[5]TD R-&gt;L'!$A$31:$V$50,MATCH(AU$283,'[5]TD R-&gt;L'!$A$30:$V$30,0),FALSE),0)</f>
        <v>1223.8623728490813</v>
      </c>
      <c r="AV334" s="217">
        <f>+IFERROR(VLOOKUP($Z334,'[5]TD R-&gt;L'!$A$31:$V$50,MATCH(AV$283,'[5]TD R-&gt;L'!$A$30:$V$30,0),FALSE),0)</f>
        <v>1239.8354906971242</v>
      </c>
    </row>
    <row r="335" spans="2:48" x14ac:dyDescent="0.3">
      <c r="B335" s="214">
        <v>39</v>
      </c>
      <c r="C335" s="219" t="s">
        <v>72</v>
      </c>
      <c r="D335" s="216">
        <f>+IFERROR(VLOOKUP($B335,'[5]TD R-&gt;L'!$A$4:$V$25,MATCH(D$283,'[5]TD R-&gt;L'!$A$4:$V$4,0),FALSE),0)</f>
        <v>304.20640661011566</v>
      </c>
      <c r="E335" s="217">
        <f>+IFERROR(VLOOKUP($B335,'[5]TD R-&gt;L'!$A$4:$V$25,MATCH(E$283,'[5]TD R-&gt;L'!$A$4:$V$4,0),FALSE),0)</f>
        <v>641.93377399666747</v>
      </c>
      <c r="F335" s="217">
        <f>+IFERROR(VLOOKUP($B335,'[5]TD R-&gt;L'!$A$4:$V$25,MATCH(F$283,'[5]TD R-&gt;L'!$A$4:$V$4,0),FALSE),0)</f>
        <v>933.54965052430055</v>
      </c>
      <c r="G335" s="217">
        <f>+IFERROR(VLOOKUP($B335,'[5]TD R-&gt;L'!$A$4:$V$25,MATCH(G$283,'[5]TD R-&gt;L'!$A$4:$V$4,0),FALSE),0)</f>
        <v>1160.8064730826504</v>
      </c>
      <c r="H335" s="217">
        <f>+IFERROR(VLOOKUP($B335,'[5]TD R-&gt;L'!$A$4:$V$25,MATCH(H$283,'[5]TD R-&gt;L'!$A$4:$V$4,0),FALSE),0)</f>
        <v>1262.8561547637194</v>
      </c>
      <c r="I335" s="217">
        <f>+IFERROR(VLOOKUP($B335,'[5]TD R-&gt;L'!$A$4:$V$25,MATCH(I$283,'[5]TD R-&gt;L'!$A$4:$V$4,0),FALSE),0)</f>
        <v>1340.8874170084771</v>
      </c>
      <c r="J335" s="217">
        <f>+IFERROR(VLOOKUP($B335,'[5]TD R-&gt;L'!$A$4:$V$25,MATCH(J$283,'[5]TD R-&gt;L'!$A$4:$V$4,0),FALSE),0)</f>
        <v>1421.5662252527607</v>
      </c>
      <c r="K335" s="217">
        <f>+IFERROR(VLOOKUP($B335,'[5]TD R-&gt;L'!$A$4:$V$25,MATCH(K$283,'[5]TD R-&gt;L'!$A$4:$V$4,0),FALSE),0)</f>
        <v>1488.1689652683187</v>
      </c>
      <c r="L335" s="217">
        <f>+IFERROR(VLOOKUP($B335,'[5]TD R-&gt;L'!$A$4:$V$25,MATCH(L$283,'[5]TD R-&gt;L'!$A$4:$V$4,0),FALSE),0)</f>
        <v>1556.0922874902724</v>
      </c>
      <c r="M335" s="217">
        <f>+IFERROR(VLOOKUP($B335,'[5]TD R-&gt;L'!$A$4:$V$25,MATCH(M$283,'[5]TD R-&gt;L'!$A$4:$V$4,0),FALSE),0)</f>
        <v>1625.3734779596107</v>
      </c>
      <c r="N335" s="217">
        <f>+IFERROR(VLOOKUP($B335,'[5]TD R-&gt;L'!$A$4:$V$25,MATCH(N$283,'[5]TD R-&gt;L'!$A$4:$V$4,0),FALSE),0)</f>
        <v>1696.0368374838765</v>
      </c>
      <c r="O335" s="217">
        <f>+IFERROR(VLOOKUP($B335,'[5]TD R-&gt;L'!$A$4:$V$25,MATCH(O$283,'[5]TD R-&gt;L'!$A$4:$V$4,0),FALSE),0)</f>
        <v>1768.1106694108407</v>
      </c>
      <c r="P335" s="217">
        <f>+IFERROR(VLOOKUP($B335,'[5]TD R-&gt;L'!$A$4:$V$25,MATCH(P$283,'[5]TD R-&gt;L'!$A$4:$V$4,0),FALSE),0)</f>
        <v>1841.6229401510464</v>
      </c>
      <c r="Q335" s="217">
        <f>+IFERROR(VLOOKUP($B335,'[5]TD R-&gt;L'!$A$4:$V$25,MATCH(Q$283,'[5]TD R-&gt;L'!$A$4:$V$4,0),FALSE),0)</f>
        <v>1916.6024076618141</v>
      </c>
      <c r="R335" s="217">
        <f>+IFERROR(VLOOKUP($B335,'[5]TD R-&gt;L'!$A$4:$V$25,MATCH(R$283,'[5]TD R-&gt;L'!$A$4:$V$4,0),FALSE),0)</f>
        <v>1993.0783351895307</v>
      </c>
      <c r="S335" s="217">
        <f>+IFERROR(VLOOKUP($B335,'[5]TD R-&gt;L'!$A$4:$V$25,MATCH(S$283,'[5]TD R-&gt;L'!$A$4:$V$4,0),FALSE),0)</f>
        <v>2071.0806221591852</v>
      </c>
      <c r="T335" s="217">
        <f>+IFERROR(VLOOKUP($B335,'[5]TD R-&gt;L'!$A$4:$V$25,MATCH(T$283,'[5]TD R-&gt;L'!$A$4:$V$4,0),FALSE),0)</f>
        <v>2150.639616651702</v>
      </c>
      <c r="U335" s="217">
        <f>+IFERROR(VLOOKUP($B335,'[5]TD R-&gt;L'!$A$4:$V$25,MATCH(U$283,'[5]TD R-&gt;L'!$A$4:$V$4,0),FALSE),0)</f>
        <v>2231.7868362399381</v>
      </c>
      <c r="V335" s="217">
        <f>+IFERROR(VLOOKUP($B335,'[5]TD R-&gt;L'!$A$4:$V$25,MATCH(V$283,'[5]TD R-&gt;L'!$A$4:$V$4,0),FALSE),0)</f>
        <v>2314.552230222931</v>
      </c>
      <c r="W335" s="217">
        <f>+IFERROR(VLOOKUP($B335,'[5]TD R-&gt;L'!$A$4:$V$25,MATCH(W$283,'[5]TD R-&gt;L'!$A$4:$V$4,0),FALSE),0)</f>
        <v>2398.9749244277605</v>
      </c>
      <c r="X335" s="217">
        <f>+IFERROR(VLOOKUP($B335,'[5]TD R-&gt;L'!$A$4:$V$25,MATCH(X$283,'[5]TD R-&gt;L'!$A$4:$V$4,0),FALSE),0)</f>
        <v>2485.0613141090062</v>
      </c>
      <c r="Z335" s="214">
        <v>39</v>
      </c>
      <c r="AA335" s="219" t="s">
        <v>72</v>
      </c>
      <c r="AB335" s="216">
        <f>+IFERROR(VLOOKUP($Z335,'[5]TD R-&gt;L'!$A$31:$V$50,MATCH(AB$283,'[5]TD R-&gt;L'!$A$30:$V$30,0),FALSE),0)</f>
        <v>308.24930975396381</v>
      </c>
      <c r="AC335" s="217">
        <f>+IFERROR(VLOOKUP($Z335,'[5]TD R-&gt;L'!$A$31:$V$50,MATCH(AC$283,'[5]TD R-&gt;L'!$A$30:$V$30,0),FALSE),0)</f>
        <v>650.46507385308314</v>
      </c>
      <c r="AD335" s="217">
        <f>+IFERROR(VLOOKUP($Z335,'[5]TD R-&gt;L'!$A$31:$V$50,MATCH(AD$283,'[5]TD R-&gt;L'!$A$30:$V$30,0),FALSE),0)</f>
        <v>945.95652537976832</v>
      </c>
      <c r="AE335" s="217">
        <f>+IFERROR(VLOOKUP($Z335,'[5]TD R-&gt;L'!$A$31:$V$50,MATCH(AE$283,'[5]TD R-&gt;L'!$A$30:$V$30,0),FALSE),0)</f>
        <v>1176.2335911099176</v>
      </c>
      <c r="AF335" s="217">
        <f>+IFERROR(VLOOKUP($Z335,'[5]TD R-&gt;L'!$A$31:$V$50,MATCH(AF$283,'[5]TD R-&gt;L'!$A$30:$V$30,0),FALSE),0)</f>
        <v>1279.6395130605304</v>
      </c>
      <c r="AG335" s="217">
        <f>+IFERROR(VLOOKUP($Z335,'[5]TD R-&gt;L'!$A$31:$V$50,MATCH(AG$283,'[5]TD R-&gt;L'!$A$30:$V$30,0),FALSE),0)</f>
        <v>1358.7078107805196</v>
      </c>
      <c r="AH335" s="217">
        <f>+IFERROR(VLOOKUP($Z335,'[5]TD R-&gt;L'!$A$31:$V$50,MATCH(AH$283,'[5]TD R-&gt;L'!$A$30:$V$30,0),FALSE),0)</f>
        <v>1440.458840386369</v>
      </c>
      <c r="AI335" s="217">
        <f>+IFERROR(VLOOKUP($Z335,'[5]TD R-&gt;L'!$A$31:$V$50,MATCH(AI$283,'[5]TD R-&gt;L'!$A$30:$V$30,0),FALSE),0)</f>
        <v>1507.946730816735</v>
      </c>
      <c r="AJ335" s="217">
        <f>+IFERROR(VLOOKUP($Z335,'[5]TD R-&gt;L'!$A$31:$V$50,MATCH(AJ$283,'[5]TD R-&gt;L'!$A$30:$V$30,0),FALSE),0)</f>
        <v>1576.7727539910181</v>
      </c>
      <c r="AK335" s="217">
        <f>+IFERROR(VLOOKUP($Z335,'[5]TD R-&gt;L'!$A$31:$V$50,MATCH(AK$283,'[5]TD R-&gt;L'!$A$30:$V$30,0),FALSE),0)</f>
        <v>1646.9746914816942</v>
      </c>
      <c r="AL335" s="217">
        <f>+IFERROR(VLOOKUP($Z335,'[5]TD R-&gt;L'!$A$31:$V$50,MATCH(AL$283,'[5]TD R-&gt;L'!$A$30:$V$30,0),FALSE),0)</f>
        <v>1718.5771670540375</v>
      </c>
      <c r="AM335" s="217">
        <f>+IFERROR(VLOOKUP($Z335,'[5]TD R-&gt;L'!$A$31:$V$50,MATCH(AM$283,'[5]TD R-&gt;L'!$A$30:$V$30,0),FALSE),0)</f>
        <v>1791.60886020731</v>
      </c>
      <c r="AN335" s="217">
        <f>+IFERROR(VLOOKUP($Z335,'[5]TD R-&gt;L'!$A$31:$V$50,MATCH(AN$283,'[5]TD R-&gt;L'!$A$30:$V$30,0),FALSE),0)</f>
        <v>1866.0981090256546</v>
      </c>
      <c r="AO335" s="217">
        <f>+IFERROR(VLOOKUP($Z335,'[5]TD R-&gt;L'!$A$31:$V$50,MATCH(AO$283,'[5]TD R-&gt;L'!$A$30:$V$30,0),FALSE),0)</f>
        <v>1942.07405365964</v>
      </c>
      <c r="AP335" s="217">
        <f>+IFERROR(VLOOKUP($Z335,'[5]TD R-&gt;L'!$A$31:$V$50,MATCH(AP$283,'[5]TD R-&gt;L'!$A$30:$V$30,0),FALSE),0)</f>
        <v>2019.5663462641999</v>
      </c>
      <c r="AQ335" s="217">
        <f>+IFERROR(VLOOKUP($Z335,'[5]TD R-&gt;L'!$A$31:$V$50,MATCH(AQ$283,'[5]TD R-&gt;L'!$A$30:$V$30,0),FALSE),0)</f>
        <v>2098.6052836276808</v>
      </c>
      <c r="AR335" s="217">
        <f>+IFERROR(VLOOKUP($Z335,'[5]TD R-&gt;L'!$A$31:$V$50,MATCH(AR$283,'[5]TD R-&gt;L'!$A$30:$V$30,0),FALSE),0)</f>
        <v>2179.2216171570035</v>
      </c>
      <c r="AS335" s="217">
        <f>+IFERROR(VLOOKUP($Z335,'[5]TD R-&gt;L'!$A$31:$V$50,MATCH(AS$283,'[5]TD R-&gt;L'!$A$30:$V$30,0),FALSE),0)</f>
        <v>2261.4472832935689</v>
      </c>
      <c r="AT335" s="217">
        <f>+IFERROR(VLOOKUP($Z335,'[5]TD R-&gt;L'!$A$31:$V$50,MATCH(AT$283,'[5]TD R-&gt;L'!$A$30:$V$30,0),FALSE),0)</f>
        <v>2345.3126293625937</v>
      </c>
      <c r="AU335" s="217">
        <f>+IFERROR(VLOOKUP($Z335,'[5]TD R-&gt;L'!$A$31:$V$50,MATCH(AU$283,'[5]TD R-&gt;L'!$A$30:$V$30,0),FALSE),0)</f>
        <v>2430.8573011734052</v>
      </c>
      <c r="AV335" s="217">
        <f>+IFERROR(VLOOKUP($Z335,'[5]TD R-&gt;L'!$A$31:$V$50,MATCH(AV$283,'[5]TD R-&gt;L'!$A$30:$V$30,0),FALSE),0)</f>
        <v>2518.0877789735141</v>
      </c>
    </row>
    <row r="336" spans="2:48" x14ac:dyDescent="0.3">
      <c r="B336" s="214">
        <v>40</v>
      </c>
      <c r="C336" s="219" t="s">
        <v>73</v>
      </c>
      <c r="D336" s="216">
        <f>+IFERROR(VLOOKUP($B336,'[5]TD R-&gt;L'!$A$4:$V$25,MATCH(D$283,'[5]TD R-&gt;L'!$A$4:$V$4,0),FALSE),0)</f>
        <v>103.54577430133305</v>
      </c>
      <c r="E336" s="217">
        <f>+IFERROR(VLOOKUP($B336,'[5]TD R-&gt;L'!$A$4:$V$25,MATCH(E$283,'[5]TD R-&gt;L'!$A$4:$V$4,0),FALSE),0)</f>
        <v>216.3643212257478</v>
      </c>
      <c r="F336" s="217">
        <f>+IFERROR(VLOOKUP($B336,'[5]TD R-&gt;L'!$A$4:$V$25,MATCH(F$283,'[5]TD R-&gt;L'!$A$4:$V$4,0),FALSE),0)</f>
        <v>317.75837460985019</v>
      </c>
      <c r="G336" s="217">
        <f>+IFERROR(VLOOKUP($B336,'[5]TD R-&gt;L'!$A$4:$V$25,MATCH(G$283,'[5]TD R-&gt;L'!$A$4:$V$4,0),FALSE),0)</f>
        <v>393.81652349729484</v>
      </c>
      <c r="H336" s="217">
        <f>+IFERROR(VLOOKUP($B336,'[5]TD R-&gt;L'!$A$4:$V$25,MATCH(H$283,'[5]TD R-&gt;L'!$A$4:$V$4,0),FALSE),0)</f>
        <v>425.76879646853934</v>
      </c>
      <c r="I336" s="217">
        <f>+IFERROR(VLOOKUP($B336,'[5]TD R-&gt;L'!$A$4:$V$25,MATCH(I$283,'[5]TD R-&gt;L'!$A$4:$V$4,0),FALSE),0)</f>
        <v>448.77909663186506</v>
      </c>
      <c r="J336" s="217">
        <f>+IFERROR(VLOOKUP($B336,'[5]TD R-&gt;L'!$A$4:$V$25,MATCH(J$283,'[5]TD R-&gt;L'!$A$4:$V$4,0),FALSE),0)</f>
        <v>472.26925778976988</v>
      </c>
      <c r="K336" s="217">
        <f>+IFERROR(VLOOKUP($B336,'[5]TD R-&gt;L'!$A$4:$V$25,MATCH(K$283,'[5]TD R-&gt;L'!$A$4:$V$4,0),FALSE),0)</f>
        <v>490.67370991762499</v>
      </c>
      <c r="L336" s="217">
        <f>+IFERROR(VLOOKUP($B336,'[5]TD R-&gt;L'!$A$4:$V$25,MATCH(L$283,'[5]TD R-&gt;L'!$A$4:$V$4,0),FALSE),0)</f>
        <v>509.14997346257297</v>
      </c>
      <c r="M336" s="217">
        <f>+IFERROR(VLOOKUP($B336,'[5]TD R-&gt;L'!$A$4:$V$25,MATCH(M$283,'[5]TD R-&gt;L'!$A$4:$V$4,0),FALSE),0)</f>
        <v>527.70007603210934</v>
      </c>
      <c r="N336" s="217">
        <f>+IFERROR(VLOOKUP($B336,'[5]TD R-&gt;L'!$A$4:$V$25,MATCH(N$283,'[5]TD R-&gt;L'!$A$4:$V$4,0),FALSE),0)</f>
        <v>546.32533907206164</v>
      </c>
      <c r="O336" s="217">
        <f>+IFERROR(VLOOKUP($B336,'[5]TD R-&gt;L'!$A$4:$V$25,MATCH(O$283,'[5]TD R-&gt;L'!$A$4:$V$4,0),FALSE),0)</f>
        <v>565.02730167995071</v>
      </c>
      <c r="P336" s="217">
        <f>+IFERROR(VLOOKUP($B336,'[5]TD R-&gt;L'!$A$4:$V$25,MATCH(P$283,'[5]TD R-&gt;L'!$A$4:$V$4,0),FALSE),0)</f>
        <v>583.80748463108785</v>
      </c>
      <c r="Q336" s="217">
        <f>+IFERROR(VLOOKUP($B336,'[5]TD R-&gt;L'!$A$4:$V$25,MATCH(Q$283,'[5]TD R-&gt;L'!$A$4:$V$4,0),FALSE),0)</f>
        <v>602.66745174401797</v>
      </c>
      <c r="R336" s="217">
        <f>+IFERROR(VLOOKUP($B336,'[5]TD R-&gt;L'!$A$4:$V$25,MATCH(R$283,'[5]TD R-&gt;L'!$A$4:$V$4,0),FALSE),0)</f>
        <v>621.60879431421802</v>
      </c>
      <c r="S336" s="217">
        <f>+IFERROR(VLOOKUP($B336,'[5]TD R-&gt;L'!$A$4:$V$25,MATCH(S$283,'[5]TD R-&gt;L'!$A$4:$V$4,0),FALSE),0)</f>
        <v>640.63313823169051</v>
      </c>
      <c r="T336" s="217">
        <f>+IFERROR(VLOOKUP($B336,'[5]TD R-&gt;L'!$A$4:$V$25,MATCH(T$283,'[5]TD R-&gt;L'!$A$4:$V$4,0),FALSE),0)</f>
        <v>659.74213378373634</v>
      </c>
      <c r="U336" s="217">
        <f>+IFERROR(VLOOKUP($B336,'[5]TD R-&gt;L'!$A$4:$V$25,MATCH(U$283,'[5]TD R-&gt;L'!$A$4:$V$4,0),FALSE),0)</f>
        <v>678.93749485303442</v>
      </c>
      <c r="V336" s="217">
        <f>+IFERROR(VLOOKUP($B336,'[5]TD R-&gt;L'!$A$4:$V$25,MATCH(V$283,'[5]TD R-&gt;L'!$A$4:$V$4,0),FALSE),0)</f>
        <v>698.2208500416707</v>
      </c>
      <c r="W336" s="217">
        <f>+IFERROR(VLOOKUP($B336,'[5]TD R-&gt;L'!$A$4:$V$25,MATCH(W$283,'[5]TD R-&gt;L'!$A$4:$V$4,0),FALSE),0)</f>
        <v>717.59432695882492</v>
      </c>
      <c r="X336" s="217">
        <f>+IFERROR(VLOOKUP($B336,'[5]TD R-&gt;L'!$A$4:$V$25,MATCH(X$283,'[5]TD R-&gt;L'!$A$4:$V$4,0),FALSE),0)</f>
        <v>737.05827336972936</v>
      </c>
      <c r="Z336" s="214">
        <v>40</v>
      </c>
      <c r="AA336" s="219" t="s">
        <v>73</v>
      </c>
      <c r="AB336" s="216">
        <f>+IFERROR(VLOOKUP($Z336,'[5]TD R-&gt;L'!$A$31:$V$50,MATCH(AB$283,'[5]TD R-&gt;L'!$A$30:$V$30,0),FALSE),0)</f>
        <v>104.92189764179777</v>
      </c>
      <c r="AC336" s="217">
        <f>+IFERROR(VLOOKUP($Z336,'[5]TD R-&gt;L'!$A$31:$V$50,MATCH(AC$283,'[5]TD R-&gt;L'!$A$30:$V$30,0),FALSE),0)</f>
        <v>219.23980305483801</v>
      </c>
      <c r="AD336" s="217">
        <f>+IFERROR(VLOOKUP($Z336,'[5]TD R-&gt;L'!$A$31:$V$50,MATCH(AD$283,'[5]TD R-&gt;L'!$A$30:$V$30,0),FALSE),0)</f>
        <v>321.98138340841513</v>
      </c>
      <c r="AE336" s="217">
        <f>+IFERROR(VLOOKUP($Z336,'[5]TD R-&gt;L'!$A$31:$V$50,MATCH(AE$283,'[5]TD R-&gt;L'!$A$30:$V$30,0),FALSE),0)</f>
        <v>399.0503450945738</v>
      </c>
      <c r="AF336" s="217">
        <f>+IFERROR(VLOOKUP($Z336,'[5]TD R-&gt;L'!$A$31:$V$50,MATCH(AF$283,'[5]TD R-&gt;L'!$A$30:$V$30,0),FALSE),0)</f>
        <v>431.42726377360628</v>
      </c>
      <c r="AG336" s="217">
        <f>+IFERROR(VLOOKUP($Z336,'[5]TD R-&gt;L'!$A$31:$V$50,MATCH(AG$283,'[5]TD R-&gt;L'!$A$30:$V$30,0),FALSE),0)</f>
        <v>454.74337082610248</v>
      </c>
      <c r="AH336" s="217">
        <f>+IFERROR(VLOOKUP($Z336,'[5]TD R-&gt;L'!$A$31:$V$50,MATCH(AH$283,'[5]TD R-&gt;L'!$A$30:$V$30,0),FALSE),0)</f>
        <v>478.54571622579607</v>
      </c>
      <c r="AI336" s="217">
        <f>+IFERROR(VLOOKUP($Z336,'[5]TD R-&gt;L'!$A$31:$V$50,MATCH(AI$283,'[5]TD R-&gt;L'!$A$30:$V$30,0),FALSE),0)</f>
        <v>497.19476352243021</v>
      </c>
      <c r="AJ336" s="217">
        <f>+IFERROR(VLOOKUP($Z336,'[5]TD R-&gt;L'!$A$31:$V$50,MATCH(AJ$283,'[5]TD R-&gt;L'!$A$30:$V$30,0),FALSE),0)</f>
        <v>515.91657660989063</v>
      </c>
      <c r="AK336" s="217">
        <f>+IFERROR(VLOOKUP($Z336,'[5]TD R-&gt;L'!$A$31:$V$50,MATCH(AK$283,'[5]TD R-&gt;L'!$A$30:$V$30,0),FALSE),0)</f>
        <v>534.71321004257618</v>
      </c>
      <c r="AL336" s="217">
        <f>+IFERROR(VLOOKUP($Z336,'[5]TD R-&gt;L'!$A$31:$V$50,MATCH(AL$283,'[5]TD R-&gt;L'!$A$30:$V$30,0),FALSE),0)</f>
        <v>553.58600282832936</v>
      </c>
      <c r="AM336" s="217">
        <f>+IFERROR(VLOOKUP($Z336,'[5]TD R-&gt;L'!$A$31:$V$50,MATCH(AM$283,'[5]TD R-&gt;L'!$A$30:$V$30,0),FALSE),0)</f>
        <v>572.53651451927726</v>
      </c>
      <c r="AN336" s="217">
        <f>+IFERROR(VLOOKUP($Z336,'[5]TD R-&gt;L'!$A$31:$V$50,MATCH(AN$283,'[5]TD R-&gt;L'!$A$30:$V$30,0),FALSE),0)</f>
        <v>591.56628610183498</v>
      </c>
      <c r="AO336" s="217">
        <f>+IFERROR(VLOOKUP($Z336,'[5]TD R-&gt;L'!$A$31:$V$50,MATCH(AO$283,'[5]TD R-&gt;L'!$A$30:$V$30,0),FALSE),0)</f>
        <v>610.67690217769609</v>
      </c>
      <c r="AP336" s="217">
        <f>+IFERROR(VLOOKUP($Z336,'[5]TD R-&gt;L'!$A$31:$V$50,MATCH(AP$283,'[5]TD R-&gt;L'!$A$30:$V$30,0),FALSE),0)</f>
        <v>629.86997519065403</v>
      </c>
      <c r="AQ336" s="217">
        <f>+IFERROR(VLOOKUP($Z336,'[5]TD R-&gt;L'!$A$31:$V$50,MATCH(AQ$283,'[5]TD R-&gt;L'!$A$30:$V$30,0),FALSE),0)</f>
        <v>649.14715263878963</v>
      </c>
      <c r="AR336" s="217">
        <f>+IFERROR(VLOOKUP($Z336,'[5]TD R-&gt;L'!$A$31:$V$50,MATCH(AR$283,'[5]TD R-&gt;L'!$A$30:$V$30,0),FALSE),0)</f>
        <v>668.51010674172221</v>
      </c>
      <c r="AS336" s="217">
        <f>+IFERROR(VLOOKUP($Z336,'[5]TD R-&gt;L'!$A$31:$V$50,MATCH(AS$283,'[5]TD R-&gt;L'!$A$30:$V$30,0),FALSE),0)</f>
        <v>687.96057415963128</v>
      </c>
      <c r="AT336" s="217">
        <f>+IFERROR(VLOOKUP($Z336,'[5]TD R-&gt;L'!$A$31:$V$50,MATCH(AT$283,'[5]TD R-&gt;L'!$A$30:$V$30,0),FALSE),0)</f>
        <v>707.50020513872448</v>
      </c>
      <c r="AU336" s="217">
        <f>+IFERROR(VLOOKUP($Z336,'[5]TD R-&gt;L'!$A$31:$V$50,MATCH(AU$283,'[5]TD R-&gt;L'!$A$30:$V$30,0),FALSE),0)</f>
        <v>727.13115556410776</v>
      </c>
      <c r="AV336" s="217">
        <f>+IFERROR(VLOOKUP($Z336,'[5]TD R-&gt;L'!$A$31:$V$50,MATCH(AV$283,'[5]TD R-&gt;L'!$A$30:$V$30,0),FALSE),0)</f>
        <v>746.85377782281319</v>
      </c>
    </row>
    <row r="337" spans="2:48" x14ac:dyDescent="0.3">
      <c r="B337" s="214">
        <v>45</v>
      </c>
      <c r="C337" s="219" t="s">
        <v>74</v>
      </c>
      <c r="D337" s="216">
        <f>+IFERROR(VLOOKUP($B337,'[5]TD R-&gt;L'!$A$4:$V$25,MATCH(D$283,'[5]TD R-&gt;L'!$A$4:$V$4,0),FALSE),0)</f>
        <v>0</v>
      </c>
      <c r="E337" s="217">
        <f>+IFERROR(VLOOKUP($B337,'[5]TD R-&gt;L'!$A$4:$V$25,MATCH(E$283,'[5]TD R-&gt;L'!$A$4:$V$4,0),FALSE),0)</f>
        <v>0</v>
      </c>
      <c r="F337" s="217">
        <f>+IFERROR(VLOOKUP($B337,'[5]TD R-&gt;L'!$A$4:$V$25,MATCH(F$283,'[5]TD R-&gt;L'!$A$4:$V$4,0),FALSE),0)</f>
        <v>0</v>
      </c>
      <c r="G337" s="217">
        <f>+IFERROR(VLOOKUP($B337,'[5]TD R-&gt;L'!$A$4:$V$25,MATCH(G$283,'[5]TD R-&gt;L'!$A$4:$V$4,0),FALSE),0)</f>
        <v>0</v>
      </c>
      <c r="H337" s="217">
        <f>+IFERROR(VLOOKUP($B337,'[5]TD R-&gt;L'!$A$4:$V$25,MATCH(H$283,'[5]TD R-&gt;L'!$A$4:$V$4,0),FALSE),0)</f>
        <v>0</v>
      </c>
      <c r="I337" s="217">
        <f>+IFERROR(VLOOKUP($B337,'[5]TD R-&gt;L'!$A$4:$V$25,MATCH(I$283,'[5]TD R-&gt;L'!$A$4:$V$4,0),FALSE),0)</f>
        <v>0</v>
      </c>
      <c r="J337" s="217">
        <f>+IFERROR(VLOOKUP($B337,'[5]TD R-&gt;L'!$A$4:$V$25,MATCH(J$283,'[5]TD R-&gt;L'!$A$4:$V$4,0),FALSE),0)</f>
        <v>0</v>
      </c>
      <c r="K337" s="217">
        <f>+IFERROR(VLOOKUP($B337,'[5]TD R-&gt;L'!$A$4:$V$25,MATCH(K$283,'[5]TD R-&gt;L'!$A$4:$V$4,0),FALSE),0)</f>
        <v>0</v>
      </c>
      <c r="L337" s="217">
        <f>+IFERROR(VLOOKUP($B337,'[5]TD R-&gt;L'!$A$4:$V$25,MATCH(L$283,'[5]TD R-&gt;L'!$A$4:$V$4,0),FALSE),0)</f>
        <v>0</v>
      </c>
      <c r="M337" s="217">
        <f>+IFERROR(VLOOKUP($B337,'[5]TD R-&gt;L'!$A$4:$V$25,MATCH(M$283,'[5]TD R-&gt;L'!$A$4:$V$4,0),FALSE),0)</f>
        <v>0</v>
      </c>
      <c r="N337" s="217">
        <f>+IFERROR(VLOOKUP($B337,'[5]TD R-&gt;L'!$A$4:$V$25,MATCH(N$283,'[5]TD R-&gt;L'!$A$4:$V$4,0),FALSE),0)</f>
        <v>0</v>
      </c>
      <c r="O337" s="217">
        <f>+IFERROR(VLOOKUP($B337,'[5]TD R-&gt;L'!$A$4:$V$25,MATCH(O$283,'[5]TD R-&gt;L'!$A$4:$V$4,0),FALSE),0)</f>
        <v>0</v>
      </c>
      <c r="P337" s="217">
        <f>+IFERROR(VLOOKUP($B337,'[5]TD R-&gt;L'!$A$4:$V$25,MATCH(P$283,'[5]TD R-&gt;L'!$A$4:$V$4,0),FALSE),0)</f>
        <v>0</v>
      </c>
      <c r="Q337" s="217">
        <f>+IFERROR(VLOOKUP($B337,'[5]TD R-&gt;L'!$A$4:$V$25,MATCH(Q$283,'[5]TD R-&gt;L'!$A$4:$V$4,0),FALSE),0)</f>
        <v>0</v>
      </c>
      <c r="R337" s="217">
        <f>+IFERROR(VLOOKUP($B337,'[5]TD R-&gt;L'!$A$4:$V$25,MATCH(R$283,'[5]TD R-&gt;L'!$A$4:$V$4,0),FALSE),0)</f>
        <v>0</v>
      </c>
      <c r="S337" s="217">
        <f>+IFERROR(VLOOKUP($B337,'[5]TD R-&gt;L'!$A$4:$V$25,MATCH(S$283,'[5]TD R-&gt;L'!$A$4:$V$4,0),FALSE),0)</f>
        <v>0</v>
      </c>
      <c r="T337" s="217">
        <f>+IFERROR(VLOOKUP($B337,'[5]TD R-&gt;L'!$A$4:$V$25,MATCH(T$283,'[5]TD R-&gt;L'!$A$4:$V$4,0),FALSE),0)</f>
        <v>0</v>
      </c>
      <c r="U337" s="217">
        <f>+IFERROR(VLOOKUP($B337,'[5]TD R-&gt;L'!$A$4:$V$25,MATCH(U$283,'[5]TD R-&gt;L'!$A$4:$V$4,0),FALSE),0)</f>
        <v>0</v>
      </c>
      <c r="V337" s="217">
        <f>+IFERROR(VLOOKUP($B337,'[5]TD R-&gt;L'!$A$4:$V$25,MATCH(V$283,'[5]TD R-&gt;L'!$A$4:$V$4,0),FALSE),0)</f>
        <v>0</v>
      </c>
      <c r="W337" s="217">
        <f>+IFERROR(VLOOKUP($B337,'[5]TD R-&gt;L'!$A$4:$V$25,MATCH(W$283,'[5]TD R-&gt;L'!$A$4:$V$4,0),FALSE),0)</f>
        <v>0</v>
      </c>
      <c r="X337" s="217">
        <f>+IFERROR(VLOOKUP($B337,'[5]TD R-&gt;L'!$A$4:$V$25,MATCH(X$283,'[5]TD R-&gt;L'!$A$4:$V$4,0),FALSE),0)</f>
        <v>0</v>
      </c>
      <c r="Z337" s="214">
        <v>45</v>
      </c>
      <c r="AA337" s="219" t="s">
        <v>74</v>
      </c>
      <c r="AB337" s="216">
        <f>+IFERROR(VLOOKUP($Z337,'[5]TD R-&gt;L'!$A$31:$V$50,MATCH(AB$283,'[5]TD R-&gt;L'!$A$30:$V$30,0),FALSE),0)</f>
        <v>0</v>
      </c>
      <c r="AC337" s="217">
        <f>+IFERROR(VLOOKUP($Z337,'[5]TD R-&gt;L'!$A$31:$V$50,MATCH(AC$283,'[5]TD R-&gt;L'!$A$30:$V$30,0),FALSE),0)</f>
        <v>0</v>
      </c>
      <c r="AD337" s="217">
        <f>+IFERROR(VLOOKUP($Z337,'[5]TD R-&gt;L'!$A$31:$V$50,MATCH(AD$283,'[5]TD R-&gt;L'!$A$30:$V$30,0),FALSE),0)</f>
        <v>0</v>
      </c>
      <c r="AE337" s="217">
        <f>+IFERROR(VLOOKUP($Z337,'[5]TD R-&gt;L'!$A$31:$V$50,MATCH(AE$283,'[5]TD R-&gt;L'!$A$30:$V$30,0),FALSE),0)</f>
        <v>0</v>
      </c>
      <c r="AF337" s="217">
        <f>+IFERROR(VLOOKUP($Z337,'[5]TD R-&gt;L'!$A$31:$V$50,MATCH(AF$283,'[5]TD R-&gt;L'!$A$30:$V$30,0),FALSE),0)</f>
        <v>0</v>
      </c>
      <c r="AG337" s="217">
        <f>+IFERROR(VLOOKUP($Z337,'[5]TD R-&gt;L'!$A$31:$V$50,MATCH(AG$283,'[5]TD R-&gt;L'!$A$30:$V$30,0),FALSE),0)</f>
        <v>0</v>
      </c>
      <c r="AH337" s="217">
        <f>+IFERROR(VLOOKUP($Z337,'[5]TD R-&gt;L'!$A$31:$V$50,MATCH(AH$283,'[5]TD R-&gt;L'!$A$30:$V$30,0),FALSE),0)</f>
        <v>0</v>
      </c>
      <c r="AI337" s="217">
        <f>+IFERROR(VLOOKUP($Z337,'[5]TD R-&gt;L'!$A$31:$V$50,MATCH(AI$283,'[5]TD R-&gt;L'!$A$30:$V$30,0),FALSE),0)</f>
        <v>0</v>
      </c>
      <c r="AJ337" s="217">
        <f>+IFERROR(VLOOKUP($Z337,'[5]TD R-&gt;L'!$A$31:$V$50,MATCH(AJ$283,'[5]TD R-&gt;L'!$A$30:$V$30,0),FALSE),0)</f>
        <v>0</v>
      </c>
      <c r="AK337" s="217">
        <f>+IFERROR(VLOOKUP($Z337,'[5]TD R-&gt;L'!$A$31:$V$50,MATCH(AK$283,'[5]TD R-&gt;L'!$A$30:$V$30,0),FALSE),0)</f>
        <v>0</v>
      </c>
      <c r="AL337" s="217">
        <f>+IFERROR(VLOOKUP($Z337,'[5]TD R-&gt;L'!$A$31:$V$50,MATCH(AL$283,'[5]TD R-&gt;L'!$A$30:$V$30,0),FALSE),0)</f>
        <v>0</v>
      </c>
      <c r="AM337" s="217">
        <f>+IFERROR(VLOOKUP($Z337,'[5]TD R-&gt;L'!$A$31:$V$50,MATCH(AM$283,'[5]TD R-&gt;L'!$A$30:$V$30,0),FALSE),0)</f>
        <v>0</v>
      </c>
      <c r="AN337" s="217">
        <f>+IFERROR(VLOOKUP($Z337,'[5]TD R-&gt;L'!$A$31:$V$50,MATCH(AN$283,'[5]TD R-&gt;L'!$A$30:$V$30,0),FALSE),0)</f>
        <v>0</v>
      </c>
      <c r="AO337" s="217">
        <f>+IFERROR(VLOOKUP($Z337,'[5]TD R-&gt;L'!$A$31:$V$50,MATCH(AO$283,'[5]TD R-&gt;L'!$A$30:$V$30,0),FALSE),0)</f>
        <v>0</v>
      </c>
      <c r="AP337" s="217">
        <f>+IFERROR(VLOOKUP($Z337,'[5]TD R-&gt;L'!$A$31:$V$50,MATCH(AP$283,'[5]TD R-&gt;L'!$A$30:$V$30,0),FALSE),0)</f>
        <v>0</v>
      </c>
      <c r="AQ337" s="217">
        <f>+IFERROR(VLOOKUP($Z337,'[5]TD R-&gt;L'!$A$31:$V$50,MATCH(AQ$283,'[5]TD R-&gt;L'!$A$30:$V$30,0),FALSE),0)</f>
        <v>0</v>
      </c>
      <c r="AR337" s="217">
        <f>+IFERROR(VLOOKUP($Z337,'[5]TD R-&gt;L'!$A$31:$V$50,MATCH(AR$283,'[5]TD R-&gt;L'!$A$30:$V$30,0),FALSE),0)</f>
        <v>0</v>
      </c>
      <c r="AS337" s="217">
        <f>+IFERROR(VLOOKUP($Z337,'[5]TD R-&gt;L'!$A$31:$V$50,MATCH(AS$283,'[5]TD R-&gt;L'!$A$30:$V$30,0),FALSE),0)</f>
        <v>0</v>
      </c>
      <c r="AT337" s="217">
        <f>+IFERROR(VLOOKUP($Z337,'[5]TD R-&gt;L'!$A$31:$V$50,MATCH(AT$283,'[5]TD R-&gt;L'!$A$30:$V$30,0),FALSE),0)</f>
        <v>0</v>
      </c>
      <c r="AU337" s="217">
        <f>+IFERROR(VLOOKUP($Z337,'[5]TD R-&gt;L'!$A$31:$V$50,MATCH(AU$283,'[5]TD R-&gt;L'!$A$30:$V$30,0),FALSE),0)</f>
        <v>0</v>
      </c>
      <c r="AV337" s="217">
        <f>+IFERROR(VLOOKUP($Z337,'[5]TD R-&gt;L'!$A$31:$V$50,MATCH(AV$283,'[5]TD R-&gt;L'!$A$30:$V$30,0),FALSE),0)</f>
        <v>0</v>
      </c>
    </row>
    <row r="338" spans="2:48" ht="14.4" thickBot="1" x14ac:dyDescent="0.35">
      <c r="B338" s="214">
        <v>46</v>
      </c>
      <c r="C338" s="220" t="s">
        <v>75</v>
      </c>
      <c r="D338" s="216">
        <f>+IFERROR(VLOOKUP($B338,'[5]TD R-&gt;L'!$A$4:$V$25,MATCH(D$283,'[5]TD R-&gt;L'!$A$4:$V$4,0),FALSE),0)</f>
        <v>0</v>
      </c>
      <c r="E338" s="217">
        <f>+IFERROR(VLOOKUP($B338,'[5]TD R-&gt;L'!$A$4:$V$25,MATCH(E$283,'[5]TD R-&gt;L'!$A$4:$V$4,0),FALSE),0)</f>
        <v>0</v>
      </c>
      <c r="F338" s="217">
        <f>+IFERROR(VLOOKUP($B338,'[5]TD R-&gt;L'!$A$4:$V$25,MATCH(F$283,'[5]TD R-&gt;L'!$A$4:$V$4,0),FALSE),0)</f>
        <v>0</v>
      </c>
      <c r="G338" s="217">
        <f>+IFERROR(VLOOKUP($B338,'[5]TD R-&gt;L'!$A$4:$V$25,MATCH(G$283,'[5]TD R-&gt;L'!$A$4:$V$4,0),FALSE),0)</f>
        <v>0</v>
      </c>
      <c r="H338" s="217">
        <f>+IFERROR(VLOOKUP($B338,'[5]TD R-&gt;L'!$A$4:$V$25,MATCH(H$283,'[5]TD R-&gt;L'!$A$4:$V$4,0),FALSE),0)</f>
        <v>0</v>
      </c>
      <c r="I338" s="217">
        <f>+IFERROR(VLOOKUP($B338,'[5]TD R-&gt;L'!$A$4:$V$25,MATCH(I$283,'[5]TD R-&gt;L'!$A$4:$V$4,0),FALSE),0)</f>
        <v>0</v>
      </c>
      <c r="J338" s="217">
        <f>+IFERROR(VLOOKUP($B338,'[5]TD R-&gt;L'!$A$4:$V$25,MATCH(J$283,'[5]TD R-&gt;L'!$A$4:$V$4,0),FALSE),0)</f>
        <v>0</v>
      </c>
      <c r="K338" s="217">
        <f>+IFERROR(VLOOKUP($B338,'[5]TD R-&gt;L'!$A$4:$V$25,MATCH(K$283,'[5]TD R-&gt;L'!$A$4:$V$4,0),FALSE),0)</f>
        <v>0</v>
      </c>
      <c r="L338" s="217">
        <f>+IFERROR(VLOOKUP($B338,'[5]TD R-&gt;L'!$A$4:$V$25,MATCH(L$283,'[5]TD R-&gt;L'!$A$4:$V$4,0),FALSE),0)</f>
        <v>0</v>
      </c>
      <c r="M338" s="217">
        <f>+IFERROR(VLOOKUP($B338,'[5]TD R-&gt;L'!$A$4:$V$25,MATCH(M$283,'[5]TD R-&gt;L'!$A$4:$V$4,0),FALSE),0)</f>
        <v>0</v>
      </c>
      <c r="N338" s="217">
        <f>+IFERROR(VLOOKUP($B338,'[5]TD R-&gt;L'!$A$4:$V$25,MATCH(N$283,'[5]TD R-&gt;L'!$A$4:$V$4,0),FALSE),0)</f>
        <v>0</v>
      </c>
      <c r="O338" s="217">
        <f>+IFERROR(VLOOKUP($B338,'[5]TD R-&gt;L'!$A$4:$V$25,MATCH(O$283,'[5]TD R-&gt;L'!$A$4:$V$4,0),FALSE),0)</f>
        <v>0</v>
      </c>
      <c r="P338" s="217">
        <f>+IFERROR(VLOOKUP($B338,'[5]TD R-&gt;L'!$A$4:$V$25,MATCH(P$283,'[5]TD R-&gt;L'!$A$4:$V$4,0),FALSE),0)</f>
        <v>0</v>
      </c>
      <c r="Q338" s="217">
        <f>+IFERROR(VLOOKUP($B338,'[5]TD R-&gt;L'!$A$4:$V$25,MATCH(Q$283,'[5]TD R-&gt;L'!$A$4:$V$4,0),FALSE),0)</f>
        <v>0</v>
      </c>
      <c r="R338" s="217">
        <f>+IFERROR(VLOOKUP($B338,'[5]TD R-&gt;L'!$A$4:$V$25,MATCH(R$283,'[5]TD R-&gt;L'!$A$4:$V$4,0),FALSE),0)</f>
        <v>0</v>
      </c>
      <c r="S338" s="217">
        <f>+IFERROR(VLOOKUP($B338,'[5]TD R-&gt;L'!$A$4:$V$25,MATCH(S$283,'[5]TD R-&gt;L'!$A$4:$V$4,0),FALSE),0)</f>
        <v>0</v>
      </c>
      <c r="T338" s="217">
        <f>+IFERROR(VLOOKUP($B338,'[5]TD R-&gt;L'!$A$4:$V$25,MATCH(T$283,'[5]TD R-&gt;L'!$A$4:$V$4,0),FALSE),0)</f>
        <v>0</v>
      </c>
      <c r="U338" s="217">
        <f>+IFERROR(VLOOKUP($B338,'[5]TD R-&gt;L'!$A$4:$V$25,MATCH(U$283,'[5]TD R-&gt;L'!$A$4:$V$4,0),FALSE),0)</f>
        <v>0</v>
      </c>
      <c r="V338" s="217">
        <f>+IFERROR(VLOOKUP($B338,'[5]TD R-&gt;L'!$A$4:$V$25,MATCH(V$283,'[5]TD R-&gt;L'!$A$4:$V$4,0),FALSE),0)</f>
        <v>0</v>
      </c>
      <c r="W338" s="217">
        <f>+IFERROR(VLOOKUP($B338,'[5]TD R-&gt;L'!$A$4:$V$25,MATCH(W$283,'[5]TD R-&gt;L'!$A$4:$V$4,0),FALSE),0)</f>
        <v>0</v>
      </c>
      <c r="X338" s="217">
        <f>+IFERROR(VLOOKUP($B338,'[5]TD R-&gt;L'!$A$4:$V$25,MATCH(X$283,'[5]TD R-&gt;L'!$A$4:$V$4,0),FALSE),0)</f>
        <v>0</v>
      </c>
      <c r="Z338" s="214">
        <v>46</v>
      </c>
      <c r="AA338" s="220" t="s">
        <v>75</v>
      </c>
      <c r="AB338" s="216">
        <f>+IFERROR(VLOOKUP($Z338,'[5]TD R-&gt;L'!$A$31:$V$50,MATCH(AB$283,'[5]TD R-&gt;L'!$A$30:$V$30,0),FALSE),0)</f>
        <v>0</v>
      </c>
      <c r="AC338" s="217">
        <f>+IFERROR(VLOOKUP($Z338,'[5]TD R-&gt;L'!$A$31:$V$50,MATCH(AC$283,'[5]TD R-&gt;L'!$A$30:$V$30,0),FALSE),0)</f>
        <v>0</v>
      </c>
      <c r="AD338" s="217">
        <f>+IFERROR(VLOOKUP($Z338,'[5]TD R-&gt;L'!$A$31:$V$50,MATCH(AD$283,'[5]TD R-&gt;L'!$A$30:$V$30,0),FALSE),0)</f>
        <v>0</v>
      </c>
      <c r="AE338" s="217">
        <f>+IFERROR(VLOOKUP($Z338,'[5]TD R-&gt;L'!$A$31:$V$50,MATCH(AE$283,'[5]TD R-&gt;L'!$A$30:$V$30,0),FALSE),0)</f>
        <v>0</v>
      </c>
      <c r="AF338" s="217">
        <f>+IFERROR(VLOOKUP($Z338,'[5]TD R-&gt;L'!$A$31:$V$50,MATCH(AF$283,'[5]TD R-&gt;L'!$A$30:$V$30,0),FALSE),0)</f>
        <v>0</v>
      </c>
      <c r="AG338" s="217">
        <f>+IFERROR(VLOOKUP($Z338,'[5]TD R-&gt;L'!$A$31:$V$50,MATCH(AG$283,'[5]TD R-&gt;L'!$A$30:$V$30,0),FALSE),0)</f>
        <v>0</v>
      </c>
      <c r="AH338" s="217">
        <f>+IFERROR(VLOOKUP($Z338,'[5]TD R-&gt;L'!$A$31:$V$50,MATCH(AH$283,'[5]TD R-&gt;L'!$A$30:$V$30,0),FALSE),0)</f>
        <v>0</v>
      </c>
      <c r="AI338" s="217">
        <f>+IFERROR(VLOOKUP($Z338,'[5]TD R-&gt;L'!$A$31:$V$50,MATCH(AI$283,'[5]TD R-&gt;L'!$A$30:$V$30,0),FALSE),0)</f>
        <v>0</v>
      </c>
      <c r="AJ338" s="217">
        <f>+IFERROR(VLOOKUP($Z338,'[5]TD R-&gt;L'!$A$31:$V$50,MATCH(AJ$283,'[5]TD R-&gt;L'!$A$30:$V$30,0),FALSE),0)</f>
        <v>0</v>
      </c>
      <c r="AK338" s="217">
        <f>+IFERROR(VLOOKUP($Z338,'[5]TD R-&gt;L'!$A$31:$V$50,MATCH(AK$283,'[5]TD R-&gt;L'!$A$30:$V$30,0),FALSE),0)</f>
        <v>0</v>
      </c>
      <c r="AL338" s="217">
        <f>+IFERROR(VLOOKUP($Z338,'[5]TD R-&gt;L'!$A$31:$V$50,MATCH(AL$283,'[5]TD R-&gt;L'!$A$30:$V$30,0),FALSE),0)</f>
        <v>0</v>
      </c>
      <c r="AM338" s="217">
        <f>+IFERROR(VLOOKUP($Z338,'[5]TD R-&gt;L'!$A$31:$V$50,MATCH(AM$283,'[5]TD R-&gt;L'!$A$30:$V$30,0),FALSE),0)</f>
        <v>0</v>
      </c>
      <c r="AN338" s="217">
        <f>+IFERROR(VLOOKUP($Z338,'[5]TD R-&gt;L'!$A$31:$V$50,MATCH(AN$283,'[5]TD R-&gt;L'!$A$30:$V$30,0),FALSE),0)</f>
        <v>0</v>
      </c>
      <c r="AO338" s="217">
        <f>+IFERROR(VLOOKUP($Z338,'[5]TD R-&gt;L'!$A$31:$V$50,MATCH(AO$283,'[5]TD R-&gt;L'!$A$30:$V$30,0),FALSE),0)</f>
        <v>0</v>
      </c>
      <c r="AP338" s="217">
        <f>+IFERROR(VLOOKUP($Z338,'[5]TD R-&gt;L'!$A$31:$V$50,MATCH(AP$283,'[5]TD R-&gt;L'!$A$30:$V$30,0),FALSE),0)</f>
        <v>0</v>
      </c>
      <c r="AQ338" s="217">
        <f>+IFERROR(VLOOKUP($Z338,'[5]TD R-&gt;L'!$A$31:$V$50,MATCH(AQ$283,'[5]TD R-&gt;L'!$A$30:$V$30,0),FALSE),0)</f>
        <v>0</v>
      </c>
      <c r="AR338" s="217">
        <f>+IFERROR(VLOOKUP($Z338,'[5]TD R-&gt;L'!$A$31:$V$50,MATCH(AR$283,'[5]TD R-&gt;L'!$A$30:$V$30,0),FALSE),0)</f>
        <v>0</v>
      </c>
      <c r="AS338" s="217">
        <f>+IFERROR(VLOOKUP($Z338,'[5]TD R-&gt;L'!$A$31:$V$50,MATCH(AS$283,'[5]TD R-&gt;L'!$A$30:$V$30,0),FALSE),0)</f>
        <v>0</v>
      </c>
      <c r="AT338" s="217">
        <f>+IFERROR(VLOOKUP($Z338,'[5]TD R-&gt;L'!$A$31:$V$50,MATCH(AT$283,'[5]TD R-&gt;L'!$A$30:$V$30,0),FALSE),0)</f>
        <v>0</v>
      </c>
      <c r="AU338" s="217">
        <f>+IFERROR(VLOOKUP($Z338,'[5]TD R-&gt;L'!$A$31:$V$50,MATCH(AU$283,'[5]TD R-&gt;L'!$A$30:$V$30,0),FALSE),0)</f>
        <v>0</v>
      </c>
      <c r="AV338" s="217">
        <f>+IFERROR(VLOOKUP($Z338,'[5]TD R-&gt;L'!$A$31:$V$50,MATCH(AV$283,'[5]TD R-&gt;L'!$A$30:$V$30,0),FALSE),0)</f>
        <v>0</v>
      </c>
    </row>
    <row r="339" spans="2:48" ht="14.4" thickBot="1" x14ac:dyDescent="0.35">
      <c r="B339" s="221"/>
      <c r="C339" s="222" t="s">
        <v>76</v>
      </c>
      <c r="D339" s="223">
        <f>+SUM(D315:D337)</f>
        <v>191707.99967578604</v>
      </c>
      <c r="E339" s="223">
        <f t="shared" ref="E339:X339" si="80">+SUM(E315:E337)</f>
        <v>391454.399396958</v>
      </c>
      <c r="F339" s="223">
        <f t="shared" si="80"/>
        <v>560100.95993297314</v>
      </c>
      <c r="G339" s="223">
        <f t="shared" si="80"/>
        <v>677054.10651124152</v>
      </c>
      <c r="H339" s="223">
        <f t="shared" si="80"/>
        <v>715057.64502909221</v>
      </c>
      <c r="I339" s="223">
        <f t="shared" si="80"/>
        <v>737493.53647564654</v>
      </c>
      <c r="J339" s="223">
        <f t="shared" si="80"/>
        <v>760403.10093632969</v>
      </c>
      <c r="K339" s="223">
        <f t="shared" si="80"/>
        <v>775013.3204932519</v>
      </c>
      <c r="L339" s="223">
        <f t="shared" si="80"/>
        <v>789795.8314169771</v>
      </c>
      <c r="M339" s="223">
        <f t="shared" si="80"/>
        <v>804756.30337616336</v>
      </c>
      <c r="N339" s="223">
        <f t="shared" si="80"/>
        <v>819897.71950007917</v>
      </c>
      <c r="O339" s="223">
        <f t="shared" si="80"/>
        <v>835223.83196735475</v>
      </c>
      <c r="P339" s="223">
        <f t="shared" si="80"/>
        <v>850738.29060616379</v>
      </c>
      <c r="Q339" s="223">
        <f t="shared" si="80"/>
        <v>866444.86357822316</v>
      </c>
      <c r="R339" s="223">
        <f t="shared" si="80"/>
        <v>882347.38134268043</v>
      </c>
      <c r="S339" s="223">
        <f t="shared" si="80"/>
        <v>898449.760999121</v>
      </c>
      <c r="T339" s="223">
        <f t="shared" si="80"/>
        <v>914755.9686352103</v>
      </c>
      <c r="U339" s="223">
        <f t="shared" si="80"/>
        <v>931270.16029432497</v>
      </c>
      <c r="V339" s="223">
        <f t="shared" si="80"/>
        <v>947996.1459004879</v>
      </c>
      <c r="W339" s="223">
        <f t="shared" si="80"/>
        <v>964939.47584147844</v>
      </c>
      <c r="X339" s="223">
        <f t="shared" si="80"/>
        <v>982099.35088556318</v>
      </c>
      <c r="Z339" s="221"/>
      <c r="AA339" s="222" t="s">
        <v>76</v>
      </c>
      <c r="AB339" s="223">
        <f>+SUM(AB315:AB337)</f>
        <v>194532.67306488563</v>
      </c>
      <c r="AC339" s="223">
        <f t="shared" ref="AC339:AV339" si="81">+SUM(AC315:AC337)</f>
        <v>397226.40316461568</v>
      </c>
      <c r="AD339" s="223">
        <f t="shared" si="81"/>
        <v>568370.24451659888</v>
      </c>
      <c r="AE339" s="223">
        <f t="shared" si="81"/>
        <v>687058.5872817887</v>
      </c>
      <c r="AF339" s="223">
        <f t="shared" si="81"/>
        <v>725632.20282736549</v>
      </c>
      <c r="AG339" s="223">
        <f t="shared" si="81"/>
        <v>748408.40183050837</v>
      </c>
      <c r="AH339" s="223">
        <f t="shared" si="81"/>
        <v>771665.33438656013</v>
      </c>
      <c r="AI339" s="223">
        <f t="shared" si="81"/>
        <v>786499.96336651873</v>
      </c>
      <c r="AJ339" s="223">
        <f t="shared" si="81"/>
        <v>801509.29693307809</v>
      </c>
      <c r="AK339" s="223">
        <f t="shared" si="81"/>
        <v>816699.08723842481</v>
      </c>
      <c r="AL339" s="223">
        <f t="shared" si="81"/>
        <v>832072.35850566602</v>
      </c>
      <c r="AM339" s="223">
        <f t="shared" si="81"/>
        <v>847632.91570137395</v>
      </c>
      <c r="AN339" s="223">
        <f t="shared" si="81"/>
        <v>863384.45978345233</v>
      </c>
      <c r="AO339" s="223">
        <f t="shared" si="81"/>
        <v>879330.81175643613</v>
      </c>
      <c r="AP339" s="223">
        <f t="shared" si="81"/>
        <v>895475.85578048613</v>
      </c>
      <c r="AQ339" s="223">
        <f t="shared" si="81"/>
        <v>911823.56388321402</v>
      </c>
      <c r="AR339" s="223">
        <f t="shared" si="81"/>
        <v>928377.95773060399</v>
      </c>
      <c r="AS339" s="223">
        <f t="shared" si="81"/>
        <v>945143.25174509198</v>
      </c>
      <c r="AT339" s="223">
        <f t="shared" si="81"/>
        <v>962123.30885138491</v>
      </c>
      <c r="AU339" s="223">
        <f t="shared" si="81"/>
        <v>979323.75885212829</v>
      </c>
      <c r="AV339" s="223">
        <f t="shared" si="81"/>
        <v>996743.78519991413</v>
      </c>
    </row>
    <row r="340" spans="2:48" x14ac:dyDescent="0.3">
      <c r="D340" s="224"/>
      <c r="E340" s="224"/>
      <c r="F340" s="224"/>
      <c r="G340" s="224"/>
      <c r="H340" s="224"/>
      <c r="I340" s="224"/>
      <c r="J340" s="224"/>
      <c r="K340" s="224"/>
      <c r="L340" s="224"/>
      <c r="M340" s="224"/>
      <c r="N340" s="224"/>
      <c r="O340" s="224"/>
      <c r="P340" s="224"/>
      <c r="Q340" s="224"/>
      <c r="R340" s="224"/>
      <c r="S340" s="224"/>
      <c r="T340" s="224"/>
      <c r="U340" s="224"/>
      <c r="V340" s="224"/>
      <c r="W340" s="224"/>
      <c r="X340" s="224"/>
      <c r="AB340" s="224"/>
      <c r="AC340" s="224"/>
      <c r="AD340" s="224"/>
      <c r="AE340" s="224"/>
      <c r="AF340" s="224"/>
      <c r="AG340" s="224"/>
      <c r="AH340" s="224"/>
      <c r="AI340" s="224"/>
      <c r="AJ340" s="224"/>
      <c r="AK340" s="224"/>
      <c r="AL340" s="224"/>
      <c r="AM340" s="224"/>
      <c r="AN340" s="224"/>
      <c r="AO340" s="224"/>
      <c r="AP340" s="224"/>
      <c r="AQ340" s="224"/>
      <c r="AR340" s="224"/>
      <c r="AS340" s="224"/>
      <c r="AT340" s="224"/>
      <c r="AU340" s="224"/>
      <c r="AV340" s="224"/>
    </row>
    <row r="341" spans="2:48" x14ac:dyDescent="0.3">
      <c r="D341" s="224"/>
      <c r="E341" s="224"/>
      <c r="F341" s="224"/>
      <c r="G341" s="224"/>
      <c r="H341" s="224"/>
      <c r="I341" s="224"/>
      <c r="J341" s="224"/>
      <c r="K341" s="224"/>
      <c r="L341" s="224"/>
      <c r="M341" s="224"/>
      <c r="N341" s="224"/>
      <c r="O341" s="224"/>
      <c r="P341" s="224"/>
      <c r="Q341" s="224"/>
      <c r="R341" s="224"/>
      <c r="S341" s="224"/>
      <c r="T341" s="224"/>
      <c r="U341" s="224"/>
      <c r="V341" s="224"/>
      <c r="W341" s="224"/>
      <c r="X341" s="224"/>
      <c r="AB341" s="224"/>
      <c r="AC341" s="224"/>
      <c r="AD341" s="224"/>
      <c r="AE341" s="224"/>
      <c r="AF341" s="224"/>
      <c r="AG341" s="224"/>
      <c r="AH341" s="224"/>
      <c r="AI341" s="224"/>
      <c r="AJ341" s="224"/>
      <c r="AK341" s="224"/>
      <c r="AL341" s="224"/>
      <c r="AM341" s="224"/>
      <c r="AN341" s="224"/>
      <c r="AO341" s="224"/>
      <c r="AP341" s="224"/>
      <c r="AQ341" s="224"/>
      <c r="AR341" s="224"/>
      <c r="AS341" s="224"/>
      <c r="AT341" s="224"/>
      <c r="AU341" s="224"/>
      <c r="AV341" s="224"/>
    </row>
    <row r="342" spans="2:48" x14ac:dyDescent="0.3">
      <c r="D342" s="224"/>
      <c r="E342" s="224"/>
      <c r="F342" s="224"/>
      <c r="G342" s="224"/>
      <c r="H342" s="224"/>
      <c r="I342" s="224"/>
      <c r="J342" s="224"/>
      <c r="K342" s="224"/>
      <c r="L342" s="224"/>
      <c r="M342" s="224"/>
      <c r="N342" s="224"/>
      <c r="O342" s="224"/>
      <c r="P342" s="224"/>
      <c r="Q342" s="224"/>
      <c r="R342" s="224"/>
      <c r="S342" s="224"/>
      <c r="T342" s="224"/>
      <c r="U342" s="224"/>
      <c r="V342" s="224"/>
      <c r="W342" s="224"/>
      <c r="X342" s="224"/>
      <c r="AB342" s="224"/>
      <c r="AC342" s="224"/>
      <c r="AD342" s="224"/>
      <c r="AE342" s="224"/>
      <c r="AF342" s="224"/>
      <c r="AG342" s="224"/>
      <c r="AH342" s="224"/>
      <c r="AI342" s="224"/>
      <c r="AJ342" s="224"/>
      <c r="AK342" s="224"/>
      <c r="AL342" s="224"/>
      <c r="AM342" s="224"/>
      <c r="AN342" s="224"/>
      <c r="AO342" s="224"/>
      <c r="AP342" s="224"/>
      <c r="AQ342" s="224"/>
      <c r="AR342" s="224"/>
      <c r="AS342" s="224"/>
      <c r="AT342" s="224"/>
      <c r="AU342" s="224"/>
      <c r="AV342" s="224"/>
    </row>
    <row r="343" spans="2:48" x14ac:dyDescent="0.3">
      <c r="D343" s="224"/>
      <c r="E343" s="224"/>
      <c r="F343" s="224"/>
      <c r="G343" s="224"/>
      <c r="H343" s="224"/>
      <c r="I343" s="224"/>
      <c r="J343" s="224"/>
      <c r="K343" s="224"/>
      <c r="L343" s="224"/>
      <c r="M343" s="224"/>
      <c r="N343" s="224"/>
      <c r="O343" s="224"/>
      <c r="P343" s="224"/>
      <c r="Q343" s="224"/>
      <c r="R343" s="224"/>
      <c r="S343" s="224"/>
      <c r="T343" s="224"/>
      <c r="U343" s="224"/>
      <c r="V343" s="224"/>
      <c r="W343" s="224"/>
      <c r="X343" s="224"/>
      <c r="AB343" s="224"/>
      <c r="AC343" s="224"/>
      <c r="AD343" s="224"/>
      <c r="AE343" s="224"/>
      <c r="AF343" s="224"/>
      <c r="AG343" s="224"/>
      <c r="AH343" s="224"/>
      <c r="AI343" s="224"/>
      <c r="AJ343" s="224"/>
      <c r="AK343" s="224"/>
      <c r="AL343" s="224"/>
      <c r="AM343" s="224"/>
      <c r="AN343" s="224"/>
      <c r="AO343" s="224"/>
      <c r="AP343" s="224"/>
      <c r="AQ343" s="224"/>
      <c r="AR343" s="224"/>
      <c r="AS343" s="224"/>
      <c r="AT343" s="224"/>
      <c r="AU343" s="224"/>
      <c r="AV343" s="224"/>
    </row>
    <row r="344" spans="2:48" x14ac:dyDescent="0.3">
      <c r="B344" s="211" t="s">
        <v>109</v>
      </c>
      <c r="Z344" s="211" t="s">
        <v>110</v>
      </c>
    </row>
    <row r="345" spans="2:48" ht="14.4" thickBot="1" x14ac:dyDescent="0.35"/>
    <row r="346" spans="2:48" ht="14.4" thickBot="1" x14ac:dyDescent="0.35">
      <c r="B346" s="212" t="s">
        <v>40</v>
      </c>
      <c r="C346" s="213" t="s">
        <v>41</v>
      </c>
      <c r="D346" s="274">
        <f t="shared" ref="D346:X346" si="82">+D314</f>
        <v>2025</v>
      </c>
      <c r="E346" s="275">
        <f t="shared" si="82"/>
        <v>2026</v>
      </c>
      <c r="F346" s="275">
        <f t="shared" si="82"/>
        <v>2027</v>
      </c>
      <c r="G346" s="275">
        <f t="shared" si="82"/>
        <v>2028</v>
      </c>
      <c r="H346" s="275">
        <f t="shared" si="82"/>
        <v>2029</v>
      </c>
      <c r="I346" s="275">
        <f t="shared" si="82"/>
        <v>2030</v>
      </c>
      <c r="J346" s="275">
        <f t="shared" si="82"/>
        <v>2031</v>
      </c>
      <c r="K346" s="275">
        <f t="shared" si="82"/>
        <v>2032</v>
      </c>
      <c r="L346" s="275">
        <f t="shared" si="82"/>
        <v>2033</v>
      </c>
      <c r="M346" s="275">
        <f t="shared" si="82"/>
        <v>2034</v>
      </c>
      <c r="N346" s="275">
        <f t="shared" si="82"/>
        <v>2035</v>
      </c>
      <c r="O346" s="275">
        <f t="shared" si="82"/>
        <v>2036</v>
      </c>
      <c r="P346" s="275">
        <f t="shared" si="82"/>
        <v>2037</v>
      </c>
      <c r="Q346" s="275">
        <f t="shared" si="82"/>
        <v>2038</v>
      </c>
      <c r="R346" s="275">
        <f t="shared" si="82"/>
        <v>2039</v>
      </c>
      <c r="S346" s="275">
        <f t="shared" si="82"/>
        <v>2040</v>
      </c>
      <c r="T346" s="275">
        <f t="shared" si="82"/>
        <v>2041</v>
      </c>
      <c r="U346" s="275">
        <f t="shared" si="82"/>
        <v>2042</v>
      </c>
      <c r="V346" s="275">
        <f t="shared" si="82"/>
        <v>2043</v>
      </c>
      <c r="W346" s="275">
        <f t="shared" si="82"/>
        <v>2044</v>
      </c>
      <c r="X346" s="275">
        <f t="shared" si="82"/>
        <v>2045</v>
      </c>
      <c r="Z346" s="212" t="s">
        <v>40</v>
      </c>
      <c r="AA346" s="213" t="s">
        <v>41</v>
      </c>
      <c r="AB346" s="274">
        <f t="shared" ref="AB346:AV346" si="83">+D346</f>
        <v>2025</v>
      </c>
      <c r="AC346" s="275">
        <f t="shared" si="83"/>
        <v>2026</v>
      </c>
      <c r="AD346" s="275">
        <f t="shared" si="83"/>
        <v>2027</v>
      </c>
      <c r="AE346" s="275">
        <f t="shared" si="83"/>
        <v>2028</v>
      </c>
      <c r="AF346" s="275">
        <f t="shared" si="83"/>
        <v>2029</v>
      </c>
      <c r="AG346" s="275">
        <f t="shared" si="83"/>
        <v>2030</v>
      </c>
      <c r="AH346" s="275">
        <f t="shared" si="83"/>
        <v>2031</v>
      </c>
      <c r="AI346" s="275">
        <f t="shared" si="83"/>
        <v>2032</v>
      </c>
      <c r="AJ346" s="275">
        <f t="shared" si="83"/>
        <v>2033</v>
      </c>
      <c r="AK346" s="275">
        <f t="shared" si="83"/>
        <v>2034</v>
      </c>
      <c r="AL346" s="275">
        <f t="shared" si="83"/>
        <v>2035</v>
      </c>
      <c r="AM346" s="275">
        <f t="shared" si="83"/>
        <v>2036</v>
      </c>
      <c r="AN346" s="275">
        <f t="shared" si="83"/>
        <v>2037</v>
      </c>
      <c r="AO346" s="275">
        <f t="shared" si="83"/>
        <v>2038</v>
      </c>
      <c r="AP346" s="275">
        <f t="shared" si="83"/>
        <v>2039</v>
      </c>
      <c r="AQ346" s="275">
        <f t="shared" si="83"/>
        <v>2040</v>
      </c>
      <c r="AR346" s="275">
        <f t="shared" si="83"/>
        <v>2041</v>
      </c>
      <c r="AS346" s="275">
        <f t="shared" si="83"/>
        <v>2042</v>
      </c>
      <c r="AT346" s="275">
        <f t="shared" si="83"/>
        <v>2043</v>
      </c>
      <c r="AU346" s="275">
        <f t="shared" si="83"/>
        <v>2044</v>
      </c>
      <c r="AV346" s="275">
        <f t="shared" si="83"/>
        <v>2045</v>
      </c>
    </row>
    <row r="347" spans="2:48" x14ac:dyDescent="0.3">
      <c r="B347" s="214">
        <v>6</v>
      </c>
      <c r="C347" s="215" t="s">
        <v>49</v>
      </c>
      <c r="D347" s="216">
        <f>+IFERROR(VLOOKUP($B347,'[5]TD EM'!$A$4:$V$26,MATCH(D$283,'[5]TD EM'!$A$4:$V$4,0),FALSE),0)</f>
        <v>4388.5953464237709</v>
      </c>
      <c r="E347" s="217">
        <f>+IFERROR(VLOOKUP($B347,'[5]TD EM'!$A$4:$V$26,MATCH(E$283,'[5]TD EM'!$A$4:$V$4,0),FALSE),0)</f>
        <v>4455.787002309974</v>
      </c>
      <c r="F347" s="217">
        <f>+IFERROR(VLOOKUP($B347,'[5]TD EM'!$A$4:$V$26,MATCH(F$283,'[5]TD EM'!$A$4:$V$4,0),FALSE),0)</f>
        <v>4878.0863760341126</v>
      </c>
      <c r="G347" s="217">
        <f>+IFERROR(VLOOKUP($B347,'[5]TD EM'!$A$4:$V$26,MATCH(G$283,'[5]TD EM'!$A$4:$V$4,0),FALSE),0)</f>
        <v>6240.454235030038</v>
      </c>
      <c r="H347" s="217">
        <f>+IFERROR(VLOOKUP($B347,'[5]TD EM'!$A$4:$V$26,MATCH(H$283,'[5]TD EM'!$A$4:$V$4,0),FALSE),0)</f>
        <v>10961.825803399857</v>
      </c>
      <c r="I347" s="217">
        <f>+IFERROR(VLOOKUP($B347,'[5]TD EM'!$A$4:$V$26,MATCH(I$283,'[5]TD EM'!$A$4:$V$4,0),FALSE),0)</f>
        <v>24553.163649435741</v>
      </c>
      <c r="J347" s="217">
        <f>+IFERROR(VLOOKUP($B347,'[5]TD EM'!$A$4:$V$26,MATCH(J$283,'[5]TD EM'!$A$4:$V$4,0),FALSE),0)</f>
        <v>52659.014940661</v>
      </c>
      <c r="K347" s="217">
        <f>+IFERROR(VLOOKUP($B347,'[5]TD EM'!$A$4:$V$26,MATCH(K$283,'[5]TD EM'!$A$4:$V$4,0),FALSE),0)</f>
        <v>101126.62850880511</v>
      </c>
      <c r="L347" s="217">
        <f>+IFERROR(VLOOKUP($B347,'[5]TD EM'!$A$4:$V$26,MATCH(L$283,'[5]TD EM'!$A$4:$V$4,0),FALSE),0)</f>
        <v>178572.91499246721</v>
      </c>
      <c r="M347" s="217">
        <f>+IFERROR(VLOOKUP($B347,'[5]TD EM'!$A$4:$V$26,MATCH(M$283,'[5]TD EM'!$A$4:$V$4,0),FALSE),0)</f>
        <v>282787.13341810473</v>
      </c>
      <c r="N347" s="217">
        <f>+IFERROR(VLOOKUP($B347,'[5]TD EM'!$A$4:$V$26,MATCH(N$283,'[5]TD EM'!$A$4:$V$4,0),FALSE),0)</f>
        <v>391947.04603611323</v>
      </c>
      <c r="O347" s="217">
        <f>+IFERROR(VLOOKUP($B347,'[5]TD EM'!$A$4:$V$26,MATCH(O$283,'[5]TD EM'!$A$4:$V$4,0),FALSE),0)</f>
        <v>489296.2542537796</v>
      </c>
      <c r="P347" s="217">
        <f>+IFERROR(VLOOKUP($B347,'[5]TD EM'!$A$4:$V$26,MATCH(P$283,'[5]TD EM'!$A$4:$V$4,0),FALSE),0)</f>
        <v>613103.64185380959</v>
      </c>
      <c r="Q347" s="217">
        <f>+IFERROR(VLOOKUP($B347,'[5]TD EM'!$A$4:$V$26,MATCH(Q$283,'[5]TD EM'!$A$4:$V$4,0),FALSE),0)</f>
        <v>715399.41963401204</v>
      </c>
      <c r="R347" s="217">
        <f>+IFERROR(VLOOKUP($B347,'[5]TD EM'!$A$4:$V$26,MATCH(R$283,'[5]TD EM'!$A$4:$V$4,0),FALSE),0)</f>
        <v>794252.62466537801</v>
      </c>
      <c r="S347" s="217">
        <f>+IFERROR(VLOOKUP($B347,'[5]TD EM'!$A$4:$V$26,MATCH(S$283,'[5]TD EM'!$A$4:$V$4,0),FALSE),0)</f>
        <v>870762.24000612344</v>
      </c>
      <c r="T347" s="217">
        <f>+IFERROR(VLOOKUP($B347,'[5]TD EM'!$A$4:$V$26,MATCH(T$283,'[5]TD EM'!$A$4:$V$4,0),FALSE),0)</f>
        <v>912673.08633019798</v>
      </c>
      <c r="U347" s="217">
        <f>+IFERROR(VLOOKUP($B347,'[5]TD EM'!$A$4:$V$26,MATCH(U$283,'[5]TD EM'!$A$4:$V$4,0),FALSE),0)</f>
        <v>924969.91193961713</v>
      </c>
      <c r="V347" s="217">
        <f>+IFERROR(VLOOKUP($B347,'[5]TD EM'!$A$4:$V$26,MATCH(V$283,'[5]TD EM'!$A$4:$V$4,0),FALSE),0)</f>
        <v>929352.86758122244</v>
      </c>
      <c r="W347" s="217">
        <f>+IFERROR(VLOOKUP($B347,'[5]TD EM'!$A$4:$V$26,MATCH(W$283,'[5]TD EM'!$A$4:$V$4,0),FALSE),0)</f>
        <v>931165.71151381847</v>
      </c>
      <c r="X347" s="217">
        <f>+IFERROR(VLOOKUP($B347,'[5]TD EM'!$A$4:$V$26,MATCH(X$283,'[5]TD EM'!$A$4:$V$4,0),FALSE),0)</f>
        <v>931977.54408714664</v>
      </c>
      <c r="Z347" s="214">
        <v>6</v>
      </c>
      <c r="AA347" s="215" t="s">
        <v>49</v>
      </c>
      <c r="AB347" s="216">
        <f>+IFERROR(VLOOKUP($Z347,'[5]TD EM'!$A$33:$V$53,MATCH(AB$283,'[5]TD EM'!$A$32:$V$32,0),FALSE),0)</f>
        <v>4459.1639595942752</v>
      </c>
      <c r="AC347" s="217">
        <f>+IFERROR(VLOOKUP($Z347,'[5]TD EM'!$A$33:$V$53,MATCH(AC$283,'[5]TD EM'!$A$32:$V$32,0),FALSE),0)</f>
        <v>4527.4360573071235</v>
      </c>
      <c r="AD347" s="217">
        <f>+IFERROR(VLOOKUP($Z347,'[5]TD EM'!$A$33:$V$53,MATCH(AD$283,'[5]TD EM'!$A$32:$V$32,0),FALSE),0)</f>
        <v>4956.5260049607423</v>
      </c>
      <c r="AE347" s="217">
        <f>+IFERROR(VLOOKUP($Z347,'[5]TD EM'!$A$33:$V$53,MATCH(AE$283,'[5]TD EM'!$A$32:$V$32,0),FALSE),0)</f>
        <v>6340.8007391293213</v>
      </c>
      <c r="AF347" s="217">
        <f>+IFERROR(VLOOKUP($Z347,'[5]TD EM'!$A$33:$V$53,MATCH(AF$283,'[5]TD EM'!$A$32:$V$32,0),FALSE),0)</f>
        <v>11138.091962318525</v>
      </c>
      <c r="AG347" s="217">
        <f>+IFERROR(VLOOKUP($Z347,'[5]TD EM'!$A$33:$V$53,MATCH(AG$283,'[5]TD EM'!$A$32:$V$32,0),FALSE),0)</f>
        <v>24947.978520918667</v>
      </c>
      <c r="AH347" s="217">
        <f>+IFERROR(VLOOKUP($Z347,'[5]TD EM'!$A$33:$V$53,MATCH(AH$283,'[5]TD EM'!$A$32:$V$32,0),FALSE),0)</f>
        <v>53505.771900906802</v>
      </c>
      <c r="AI347" s="217">
        <f>+IFERROR(VLOOKUP($Z347,'[5]TD EM'!$A$33:$V$53,MATCH(AI$283,'[5]TD EM'!$A$32:$V$32,0),FALSE),0)</f>
        <v>102752.74469522665</v>
      </c>
      <c r="AJ347" s="217">
        <f>+IFERROR(VLOOKUP($Z347,'[5]TD EM'!$A$33:$V$53,MATCH(AJ$283,'[5]TD EM'!$A$32:$V$32,0),FALSE),0)</f>
        <v>181444.36746554609</v>
      </c>
      <c r="AK347" s="217">
        <f>+IFERROR(VLOOKUP($Z347,'[5]TD EM'!$A$33:$V$53,MATCH(AK$283,'[5]TD EM'!$A$32:$V$32,0),FALSE),0)</f>
        <v>287334.35052346793</v>
      </c>
      <c r="AL347" s="217">
        <f>+IFERROR(VLOOKUP($Z347,'[5]TD EM'!$A$33:$V$53,MATCH(AL$283,'[5]TD EM'!$A$32:$V$32,0),FALSE),0)</f>
        <v>398249.5545363737</v>
      </c>
      <c r="AM347" s="217">
        <f>+IFERROR(VLOOKUP($Z347,'[5]TD EM'!$A$33:$V$53,MATCH(AM$283,'[5]TD EM'!$A$32:$V$32,0),FALSE),0)</f>
        <v>497164.13802218012</v>
      </c>
      <c r="AN347" s="217">
        <f>+IFERROR(VLOOKUP($Z347,'[5]TD EM'!$A$33:$V$53,MATCH(AN$283,'[5]TD EM'!$A$32:$V$32,0),FALSE),0)</f>
        <v>622962.34841481852</v>
      </c>
      <c r="AO347" s="217">
        <f>+IFERROR(VLOOKUP($Z347,'[5]TD EM'!$A$33:$V$53,MATCH(AO$283,'[5]TD EM'!$A$32:$V$32,0),FALSE),0)</f>
        <v>726903.04230172711</v>
      </c>
      <c r="AP347" s="217">
        <f>+IFERROR(VLOOKUP($Z347,'[5]TD EM'!$A$33:$V$53,MATCH(AP$283,'[5]TD EM'!$A$32:$V$32,0),FALSE),0)</f>
        <v>807024.20686999802</v>
      </c>
      <c r="AQ347" s="217">
        <f>+IFERROR(VLOOKUP($Z347,'[5]TD EM'!$A$33:$V$53,MATCH(AQ$283,'[5]TD EM'!$A$32:$V$32,0),FALSE),0)</f>
        <v>884764.09682542214</v>
      </c>
      <c r="AR347" s="217">
        <f>+IFERROR(VLOOKUP($Z347,'[5]TD EM'!$A$33:$V$53,MATCH(AR$283,'[5]TD EM'!$A$32:$V$32,0),FALSE),0)</f>
        <v>927348.86955838767</v>
      </c>
      <c r="AS347" s="217">
        <f>+IFERROR(VLOOKUP($Z347,'[5]TD EM'!$A$33:$V$53,MATCH(AS$283,'[5]TD EM'!$A$32:$V$32,0),FALSE),0)</f>
        <v>939843.42812360672</v>
      </c>
      <c r="AT347" s="217">
        <f>+IFERROR(VLOOKUP($Z347,'[5]TD EM'!$A$33:$V$53,MATCH(AT$283,'[5]TD EM'!$A$32:$V$32,0),FALSE),0)</f>
        <v>944296.86169192905</v>
      </c>
      <c r="AU347" s="217">
        <f>+IFERROR(VLOOKUP($Z347,'[5]TD EM'!$A$33:$V$53,MATCH(AU$283,'[5]TD EM'!$A$32:$V$32,0),FALSE),0)</f>
        <v>946138.85615496093</v>
      </c>
      <c r="AV347" s="217">
        <f>+IFERROR(VLOOKUP($Z347,'[5]TD EM'!$A$33:$V$53,MATCH(AV$283,'[5]TD EM'!$A$32:$V$32,0),FALSE),0)</f>
        <v>946963.74299606821</v>
      </c>
    </row>
    <row r="348" spans="2:48" x14ac:dyDescent="0.3">
      <c r="B348" s="214">
        <v>8</v>
      </c>
      <c r="C348" s="218" t="s">
        <v>51</v>
      </c>
      <c r="D348" s="216">
        <f>+IFERROR(VLOOKUP($B348,'[5]TD EM'!$A$4:$V$26,MATCH(D$283,'[5]TD EM'!$A$4:$V$4,0),FALSE),0)</f>
        <v>45.874687452302396</v>
      </c>
      <c r="E348" s="217">
        <f>+IFERROR(VLOOKUP($B348,'[5]TD EM'!$A$4:$V$26,MATCH(E$283,'[5]TD EM'!$A$4:$V$4,0),FALSE),0)</f>
        <v>46.577052553175491</v>
      </c>
      <c r="F348" s="217">
        <f>+IFERROR(VLOOKUP($B348,'[5]TD EM'!$A$4:$V$26,MATCH(F$283,'[5]TD EM'!$A$4:$V$4,0),FALSE),0)</f>
        <v>50.99141529379235</v>
      </c>
      <c r="G348" s="217">
        <f>+IFERROR(VLOOKUP($B348,'[5]TD EM'!$A$4:$V$26,MATCH(G$283,'[5]TD EM'!$A$4:$V$4,0),FALSE),0)</f>
        <v>65.232463919391833</v>
      </c>
      <c r="H348" s="217">
        <f>+IFERROR(VLOOKUP($B348,'[5]TD EM'!$A$4:$V$26,MATCH(H$283,'[5]TD EM'!$A$4:$V$4,0),FALSE),0)</f>
        <v>114.58571432140269</v>
      </c>
      <c r="I348" s="217">
        <f>+IFERROR(VLOOKUP($B348,'[5]TD EM'!$A$4:$V$26,MATCH(I$283,'[5]TD EM'!$A$4:$V$4,0),FALSE),0)</f>
        <v>256.65813762049498</v>
      </c>
      <c r="J348" s="217">
        <f>+IFERROR(VLOOKUP($B348,'[5]TD EM'!$A$4:$V$26,MATCH(J$283,'[5]TD EM'!$A$4:$V$4,0),FALSE),0)</f>
        <v>550.45308606943877</v>
      </c>
      <c r="K348" s="217">
        <f>+IFERROR(VLOOKUP($B348,'[5]TD EM'!$A$4:$V$26,MATCH(K$283,'[5]TD EM'!$A$4:$V$4,0),FALSE),0)</f>
        <v>1057.092784762425</v>
      </c>
      <c r="L348" s="217">
        <f>+IFERROR(VLOOKUP($B348,'[5]TD EM'!$A$4:$V$26,MATCH(L$283,'[5]TD EM'!$A$4:$V$4,0),FALSE),0)</f>
        <v>1866.6511756208199</v>
      </c>
      <c r="M348" s="217">
        <f>+IFERROR(VLOOKUP($B348,'[5]TD EM'!$A$4:$V$26,MATCH(M$283,'[5]TD EM'!$A$4:$V$4,0),FALSE),0)</f>
        <v>2956.0190304762282</v>
      </c>
      <c r="N348" s="217">
        <f>+IFERROR(VLOOKUP($B348,'[5]TD EM'!$A$4:$V$26,MATCH(N$283,'[5]TD EM'!$A$4:$V$4,0),FALSE),0)</f>
        <v>4097.0850159178963</v>
      </c>
      <c r="O348" s="217">
        <f>+IFERROR(VLOOKUP($B348,'[5]TD EM'!$A$4:$V$26,MATCH(O$283,'[5]TD EM'!$A$4:$V$4,0),FALSE),0)</f>
        <v>5114.6918236072324</v>
      </c>
      <c r="P348" s="217">
        <f>+IFERROR(VLOOKUP($B348,'[5]TD EM'!$A$4:$V$26,MATCH(P$283,'[5]TD EM'!$A$4:$V$4,0),FALSE),0)</f>
        <v>6408.8702023601727</v>
      </c>
      <c r="Q348" s="217">
        <f>+IFERROR(VLOOKUP($B348,'[5]TD EM'!$A$4:$V$26,MATCH(Q$283,'[5]TD EM'!$A$4:$V$4,0),FALSE),0)</f>
        <v>7478.1842910197893</v>
      </c>
      <c r="R348" s="217">
        <f>+IFERROR(VLOOKUP($B348,'[5]TD EM'!$A$4:$V$26,MATCH(R$283,'[5]TD EM'!$A$4:$V$4,0),FALSE),0)</f>
        <v>8302.4494259618823</v>
      </c>
      <c r="S348" s="217">
        <f>+IFERROR(VLOOKUP($B348,'[5]TD EM'!$A$4:$V$26,MATCH(S$283,'[5]TD EM'!$A$4:$V$4,0),FALSE),0)</f>
        <v>9102.2166438970526</v>
      </c>
      <c r="T348" s="217">
        <f>+IFERROR(VLOOKUP($B348,'[5]TD EM'!$A$4:$V$26,MATCH(T$283,'[5]TD EM'!$A$4:$V$4,0),FALSE),0)</f>
        <v>9540.3174083125159</v>
      </c>
      <c r="U348" s="217">
        <f>+IFERROR(VLOOKUP($B348,'[5]TD EM'!$A$4:$V$26,MATCH(U$283,'[5]TD EM'!$A$4:$V$4,0),FALSE),0)</f>
        <v>9668.8580886345826</v>
      </c>
      <c r="V348" s="217">
        <f>+IFERROR(VLOOKUP($B348,'[5]TD EM'!$A$4:$V$26,MATCH(V$283,'[5]TD EM'!$A$4:$V$4,0),FALSE),0)</f>
        <v>9714.6738233524738</v>
      </c>
      <c r="W348" s="217">
        <f>+IFERROR(VLOOKUP($B348,'[5]TD EM'!$A$4:$V$26,MATCH(W$283,'[5]TD EM'!$A$4:$V$4,0),FALSE),0)</f>
        <v>9733.6237702587077</v>
      </c>
      <c r="X348" s="217">
        <f>+IFERROR(VLOOKUP($B348,'[5]TD EM'!$A$4:$V$26,MATCH(X$283,'[5]TD EM'!$A$4:$V$4,0),FALSE),0)</f>
        <v>9742.109985693307</v>
      </c>
      <c r="Z348" s="214">
        <v>8</v>
      </c>
      <c r="AA348" s="218" t="s">
        <v>51</v>
      </c>
      <c r="AB348" s="216">
        <f>+IFERROR(VLOOKUP($Z348,'[5]TD EM'!$A$33:$V$53,MATCH(AB$283,'[5]TD EM'!$A$32:$V$32,0),FALSE),0)</f>
        <v>46.612352426535416</v>
      </c>
      <c r="AC348" s="217">
        <f>+IFERROR(VLOOKUP($Z348,'[5]TD EM'!$A$33:$V$53,MATCH(AC$283,'[5]TD EM'!$A$32:$V$32,0),FALSE),0)</f>
        <v>47.326011558230547</v>
      </c>
      <c r="AD348" s="217">
        <f>+IFERROR(VLOOKUP($Z348,'[5]TD EM'!$A$33:$V$53,MATCH(AD$283,'[5]TD EM'!$A$32:$V$32,0),FALSE),0)</f>
        <v>51.811357251716537</v>
      </c>
      <c r="AE348" s="217">
        <f>+IFERROR(VLOOKUP($Z348,'[5]TD EM'!$A$33:$V$53,MATCH(AE$283,'[5]TD EM'!$A$32:$V$32,0),FALSE),0)</f>
        <v>66.281401939215655</v>
      </c>
      <c r="AF348" s="217">
        <f>+IFERROR(VLOOKUP($Z348,'[5]TD EM'!$A$33:$V$53,MATCH(AF$283,'[5]TD EM'!$A$32:$V$32,0),FALSE),0)</f>
        <v>116.42825260769087</v>
      </c>
      <c r="AG348" s="217">
        <f>+IFERROR(VLOOKUP($Z348,'[5]TD EM'!$A$33:$V$53,MATCH(AG$283,'[5]TD EM'!$A$32:$V$32,0),FALSE),0)</f>
        <v>260.78520047343255</v>
      </c>
      <c r="AH348" s="217">
        <f>+IFERROR(VLOOKUP($Z348,'[5]TD EM'!$A$33:$V$53,MATCH(AH$283,'[5]TD EM'!$A$32:$V$32,0),FALSE),0)</f>
        <v>559.30437169343531</v>
      </c>
      <c r="AI348" s="217">
        <f>+IFERROR(VLOOKUP($Z348,'[5]TD EM'!$A$33:$V$53,MATCH(AI$283,'[5]TD EM'!$A$32:$V$32,0),FALSE),0)</f>
        <v>1074.0908367414049</v>
      </c>
      <c r="AJ348" s="217">
        <f>+IFERROR(VLOOKUP($Z348,'[5]TD EM'!$A$33:$V$53,MATCH(AJ$283,'[5]TD EM'!$A$32:$V$32,0),FALSE),0)</f>
        <v>1896.6669265248031</v>
      </c>
      <c r="AK348" s="217">
        <f>+IFERROR(VLOOKUP($Z348,'[5]TD EM'!$A$33:$V$53,MATCH(AK$283,'[5]TD EM'!$A$32:$V$32,0),FALSE),0)</f>
        <v>3003.551816486286</v>
      </c>
      <c r="AL348" s="217">
        <f>+IFERROR(VLOOKUP($Z348,'[5]TD EM'!$A$33:$V$53,MATCH(AL$283,'[5]TD EM'!$A$32:$V$32,0),FALSE),0)</f>
        <v>4162.9661429738571</v>
      </c>
      <c r="AM348" s="217">
        <f>+IFERROR(VLOOKUP($Z348,'[5]TD EM'!$A$33:$V$53,MATCH(AM$283,'[5]TD EM'!$A$32:$V$32,0),FALSE),0)</f>
        <v>5196.9360681308362</v>
      </c>
      <c r="AN348" s="217">
        <f>+IFERROR(VLOOKUP($Z348,'[5]TD EM'!$A$33:$V$53,MATCH(AN$283,'[5]TD EM'!$A$32:$V$32,0),FALSE),0)</f>
        <v>6511.9248352141249</v>
      </c>
      <c r="AO348" s="217">
        <f>+IFERROR(VLOOKUP($Z348,'[5]TD EM'!$A$33:$V$53,MATCH(AO$283,'[5]TD EM'!$A$32:$V$32,0),FALSE),0)</f>
        <v>7598.4334944193888</v>
      </c>
      <c r="AP348" s="217">
        <f>+IFERROR(VLOOKUP($Z348,'[5]TD EM'!$A$33:$V$53,MATCH(AP$283,'[5]TD EM'!$A$32:$V$32,0),FALSE),0)</f>
        <v>8435.9528127313515</v>
      </c>
      <c r="AQ348" s="217">
        <f>+IFERROR(VLOOKUP($Z348,'[5]TD EM'!$A$33:$V$53,MATCH(AQ$283,'[5]TD EM'!$A$32:$V$32,0),FALSE),0)</f>
        <v>9248.5802875309182</v>
      </c>
      <c r="AR348" s="217">
        <f>+IFERROR(VLOOKUP($Z348,'[5]TD EM'!$A$33:$V$53,MATCH(AR$283,'[5]TD EM'!$A$32:$V$32,0),FALSE),0)</f>
        <v>9693.7257122381816</v>
      </c>
      <c r="AS348" s="217">
        <f>+IFERROR(VLOOKUP($Z348,'[5]TD EM'!$A$33:$V$53,MATCH(AS$283,'[5]TD EM'!$A$32:$V$32,0),FALSE),0)</f>
        <v>9824.333326699827</v>
      </c>
      <c r="AT348" s="217">
        <f>+IFERROR(VLOOKUP($Z348,'[5]TD EM'!$A$33:$V$53,MATCH(AT$283,'[5]TD EM'!$A$32:$V$32,0),FALSE),0)</f>
        <v>9870.8857784319825</v>
      </c>
      <c r="AU348" s="217">
        <f>+IFERROR(VLOOKUP($Z348,'[5]TD EM'!$A$33:$V$53,MATCH(AU$283,'[5]TD EM'!$A$32:$V$32,0),FALSE),0)</f>
        <v>9890.1404404844689</v>
      </c>
      <c r="AV348" s="217">
        <f>+IFERROR(VLOOKUP($Z348,'[5]TD EM'!$A$33:$V$53,MATCH(AV$283,'[5]TD EM'!$A$32:$V$32,0),FALSE),0)</f>
        <v>9898.7631142632563</v>
      </c>
    </row>
    <row r="349" spans="2:48" x14ac:dyDescent="0.3">
      <c r="B349" s="214">
        <v>9</v>
      </c>
      <c r="C349" s="219" t="s">
        <v>52</v>
      </c>
      <c r="D349" s="216">
        <f>+IFERROR(VLOOKUP($B349,'[5]TD EM'!$A$4:$V$26,MATCH(D$283,'[5]TD EM'!$A$4:$V$4,0),FALSE),0)</f>
        <v>269.97641406385452</v>
      </c>
      <c r="E349" s="217">
        <f>+IFERROR(VLOOKUP($B349,'[5]TD EM'!$A$4:$V$26,MATCH(E$283,'[5]TD EM'!$A$4:$V$4,0),FALSE),0)</f>
        <v>274.1098920629031</v>
      </c>
      <c r="F349" s="217">
        <f>+IFERROR(VLOOKUP($B349,'[5]TD EM'!$A$4:$V$26,MATCH(F$283,'[5]TD EM'!$A$4:$V$4,0),FALSE),0)</f>
        <v>300.08878999714977</v>
      </c>
      <c r="G349" s="217">
        <f>+IFERROR(VLOOKUP($B349,'[5]TD EM'!$A$4:$V$26,MATCH(G$283,'[5]TD EM'!$A$4:$V$4,0),FALSE),0)</f>
        <v>383.89856514702666</v>
      </c>
      <c r="H349" s="217">
        <f>+IFERROR(VLOOKUP($B349,'[5]TD EM'!$A$4:$V$26,MATCH(H$283,'[5]TD EM'!$A$4:$V$4,0),FALSE),0)</f>
        <v>674.34661625983392</v>
      </c>
      <c r="I349" s="217">
        <f>+IFERROR(VLOOKUP($B349,'[5]TD EM'!$A$4:$V$26,MATCH(I$283,'[5]TD EM'!$A$4:$V$4,0),FALSE),0)</f>
        <v>1510.4548386762015</v>
      </c>
      <c r="J349" s="217">
        <f>+IFERROR(VLOOKUP($B349,'[5]TD EM'!$A$4:$V$26,MATCH(J$283,'[5]TD EM'!$A$4:$V$4,0),FALSE),0)</f>
        <v>3239.462948754126</v>
      </c>
      <c r="K349" s="217">
        <f>+IFERROR(VLOOKUP($B349,'[5]TD EM'!$A$4:$V$26,MATCH(K$283,'[5]TD EM'!$A$4:$V$4,0),FALSE),0)</f>
        <v>6221.0804086603166</v>
      </c>
      <c r="L349" s="217">
        <f>+IFERROR(VLOOKUP($B349,'[5]TD EM'!$A$4:$V$26,MATCH(L$283,'[5]TD EM'!$A$4:$V$4,0),FALSE),0)</f>
        <v>10985.399981769135</v>
      </c>
      <c r="M349" s="217">
        <f>+IFERROR(VLOOKUP($B349,'[5]TD EM'!$A$4:$V$26,MATCH(M$283,'[5]TD EM'!$A$4:$V$4,0),FALSE),0)</f>
        <v>17396.421906574345</v>
      </c>
      <c r="N349" s="217">
        <f>+IFERROR(VLOOKUP($B349,'[5]TD EM'!$A$4:$V$26,MATCH(N$283,'[5]TD EM'!$A$4:$V$4,0),FALSE),0)</f>
        <v>24111.691700621064</v>
      </c>
      <c r="O349" s="217">
        <f>+IFERROR(VLOOKUP($B349,'[5]TD EM'!$A$4:$V$26,MATCH(O$283,'[5]TD EM'!$A$4:$V$4,0),FALSE),0)</f>
        <v>30100.393795923184</v>
      </c>
      <c r="P349" s="217">
        <f>+IFERROR(VLOOKUP($B349,'[5]TD EM'!$A$4:$V$26,MATCH(P$283,'[5]TD EM'!$A$4:$V$4,0),FALSE),0)</f>
        <v>37716.742969265753</v>
      </c>
      <c r="Q349" s="217">
        <f>+IFERROR(VLOOKUP($B349,'[5]TD EM'!$A$4:$V$26,MATCH(Q$283,'[5]TD EM'!$A$4:$V$4,0),FALSE),0)</f>
        <v>44009.74678459295</v>
      </c>
      <c r="R349" s="217">
        <f>+IFERROR(VLOOKUP($B349,'[5]TD EM'!$A$4:$V$26,MATCH(R$283,'[5]TD EM'!$A$4:$V$4,0),FALSE),0)</f>
        <v>48860.616789994107</v>
      </c>
      <c r="S349" s="217">
        <f>+IFERROR(VLOOKUP($B349,'[5]TD EM'!$A$4:$V$26,MATCH(S$283,'[5]TD EM'!$A$4:$V$4,0),FALSE),0)</f>
        <v>53567.314482669637</v>
      </c>
      <c r="T349" s="217">
        <f>+IFERROR(VLOOKUP($B349,'[5]TD EM'!$A$4:$V$26,MATCH(T$283,'[5]TD EM'!$A$4:$V$4,0),FALSE),0)</f>
        <v>56145.574519830603</v>
      </c>
      <c r="U349" s="217">
        <f>+IFERROR(VLOOKUP($B349,'[5]TD EM'!$A$4:$V$26,MATCH(U$283,'[5]TD EM'!$A$4:$V$4,0),FALSE),0)</f>
        <v>56902.047290806106</v>
      </c>
      <c r="V349" s="217">
        <f>+IFERROR(VLOOKUP($B349,'[5]TD EM'!$A$4:$V$26,MATCH(V$283,'[5]TD EM'!$A$4:$V$4,0),FALSE),0)</f>
        <v>57171.676763043899</v>
      </c>
      <c r="W349" s="217">
        <f>+IFERROR(VLOOKUP($B349,'[5]TD EM'!$A$4:$V$26,MATCH(W$283,'[5]TD EM'!$A$4:$V$4,0),FALSE),0)</f>
        <v>57283.198802682076</v>
      </c>
      <c r="X349" s="217">
        <f>+IFERROR(VLOOKUP($B349,'[5]TD EM'!$A$4:$V$26,MATCH(X$283,'[5]TD EM'!$A$4:$V$4,0),FALSE),0)</f>
        <v>57333.14089796914</v>
      </c>
      <c r="Z349" s="214">
        <v>9</v>
      </c>
      <c r="AA349" s="219" t="s">
        <v>52</v>
      </c>
      <c r="AB349" s="216">
        <f>+IFERROR(VLOOKUP($Z349,'[5]TD EM'!$A$33:$V$53,MATCH(AB$283,'[5]TD EM'!$A$32:$V$32,0),FALSE),0)</f>
        <v>274.31763480200135</v>
      </c>
      <c r="AC349" s="217">
        <f>+IFERROR(VLOOKUP($Z349,'[5]TD EM'!$A$33:$V$53,MATCH(AC$283,'[5]TD EM'!$A$32:$V$32,0),FALSE),0)</f>
        <v>278.51757912727464</v>
      </c>
      <c r="AD349" s="217">
        <f>+IFERROR(VLOOKUP($Z349,'[5]TD EM'!$A$33:$V$53,MATCH(AD$283,'[5]TD EM'!$A$32:$V$32,0),FALSE),0)</f>
        <v>304.91421774030403</v>
      </c>
      <c r="AE349" s="217">
        <f>+IFERROR(VLOOKUP($Z349,'[5]TD EM'!$A$33:$V$53,MATCH(AE$283,'[5]TD EM'!$A$32:$V$32,0),FALSE),0)</f>
        <v>390.07165407459081</v>
      </c>
      <c r="AF349" s="217">
        <f>+IFERROR(VLOOKUP($Z349,'[5]TD EM'!$A$33:$V$53,MATCH(AF$283,'[5]TD EM'!$A$32:$V$32,0),FALSE),0)</f>
        <v>685.19010984929196</v>
      </c>
      <c r="AG349" s="217">
        <f>+IFERROR(VLOOKUP($Z349,'[5]TD EM'!$A$33:$V$53,MATCH(AG$283,'[5]TD EM'!$A$32:$V$32,0),FALSE),0)</f>
        <v>1534.7429524821148</v>
      </c>
      <c r="AH349" s="217">
        <f>+IFERROR(VLOOKUP($Z349,'[5]TD EM'!$A$33:$V$53,MATCH(AH$283,'[5]TD EM'!$A$32:$V$32,0),FALSE),0)</f>
        <v>3291.5535129700929</v>
      </c>
      <c r="AI349" s="217">
        <f>+IFERROR(VLOOKUP($Z349,'[5]TD EM'!$A$33:$V$53,MATCH(AI$283,'[5]TD EM'!$A$32:$V$32,0),FALSE),0)</f>
        <v>6321.1153816315764</v>
      </c>
      <c r="AJ349" s="217">
        <f>+IFERROR(VLOOKUP($Z349,'[5]TD EM'!$A$33:$V$53,MATCH(AJ$283,'[5]TD EM'!$A$32:$V$32,0),FALSE),0)</f>
        <v>11162.045213475991</v>
      </c>
      <c r="AK349" s="217">
        <f>+IFERROR(VLOOKUP($Z349,'[5]TD EM'!$A$33:$V$53,MATCH(AK$283,'[5]TD EM'!$A$32:$V$32,0),FALSE),0)</f>
        <v>17676.156370832061</v>
      </c>
      <c r="AL349" s="217">
        <f>+IFERROR(VLOOKUP($Z349,'[5]TD EM'!$A$33:$V$53,MATCH(AL$283,'[5]TD EM'!$A$32:$V$32,0),FALSE),0)</f>
        <v>24499.407703167049</v>
      </c>
      <c r="AM349" s="217">
        <f>+IFERROR(VLOOKUP($Z349,'[5]TD EM'!$A$33:$V$53,MATCH(AM$283,'[5]TD EM'!$A$32:$V$32,0),FALSE),0)</f>
        <v>30584.408128161638</v>
      </c>
      <c r="AN349" s="217">
        <f>+IFERROR(VLOOKUP($Z349,'[5]TD EM'!$A$33:$V$53,MATCH(AN$283,'[5]TD EM'!$A$32:$V$32,0),FALSE),0)</f>
        <v>38323.228196211545</v>
      </c>
      <c r="AO349" s="217">
        <f>+IFERROR(VLOOKUP($Z349,'[5]TD EM'!$A$33:$V$53,MATCH(AO$283,'[5]TD EM'!$A$32:$V$32,0),FALSE),0)</f>
        <v>44717.423512889218</v>
      </c>
      <c r="AP349" s="217">
        <f>+IFERROR(VLOOKUP($Z349,'[5]TD EM'!$A$33:$V$53,MATCH(AP$283,'[5]TD EM'!$A$32:$V$32,0),FALSE),0)</f>
        <v>49646.295507977207</v>
      </c>
      <c r="AQ349" s="217">
        <f>+IFERROR(VLOOKUP($Z349,'[5]TD EM'!$A$33:$V$53,MATCH(AQ$283,'[5]TD EM'!$A$32:$V$32,0),FALSE),0)</f>
        <v>54428.676899550956</v>
      </c>
      <c r="AR349" s="217">
        <f>+IFERROR(VLOOKUP($Z349,'[5]TD EM'!$A$33:$V$53,MATCH(AR$283,'[5]TD EM'!$A$32:$V$32,0),FALSE),0)</f>
        <v>57048.395358109454</v>
      </c>
      <c r="AS349" s="217">
        <f>+IFERROR(VLOOKUP($Z349,'[5]TD EM'!$A$33:$V$53,MATCH(AS$283,'[5]TD EM'!$A$32:$V$32,0),FALSE),0)</f>
        <v>57817.032211242273</v>
      </c>
      <c r="AT349" s="217">
        <f>+IFERROR(VLOOKUP($Z349,'[5]TD EM'!$A$33:$V$53,MATCH(AT$283,'[5]TD EM'!$A$32:$V$32,0),FALSE),0)</f>
        <v>58090.997325393648</v>
      </c>
      <c r="AU349" s="217">
        <f>+IFERROR(VLOOKUP($Z349,'[5]TD EM'!$A$33:$V$53,MATCH(AU$283,'[5]TD EM'!$A$32:$V$32,0),FALSE),0)</f>
        <v>58204.312639429227</v>
      </c>
      <c r="AV349" s="217">
        <f>+IFERROR(VLOOKUP($Z349,'[5]TD EM'!$A$33:$V$53,MATCH(AV$283,'[5]TD EM'!$A$32:$V$32,0),FALSE),0)</f>
        <v>58255.057803608477</v>
      </c>
    </row>
    <row r="350" spans="2:48" x14ac:dyDescent="0.3">
      <c r="B350" s="214">
        <v>10</v>
      </c>
      <c r="C350" s="219" t="s">
        <v>53</v>
      </c>
      <c r="D350" s="216">
        <f>+IFERROR(VLOOKUP($B350,'[5]TD EM'!$A$4:$V$26,MATCH(D$283,'[5]TD EM'!$A$4:$V$4,0),FALSE),0)</f>
        <v>29725.449383725812</v>
      </c>
      <c r="E350" s="217">
        <f>+IFERROR(VLOOKUP($B350,'[5]TD EM'!$A$4:$V$26,MATCH(E$283,'[5]TD EM'!$A$4:$V$4,0),FALSE),0)</f>
        <v>30275.561903570575</v>
      </c>
      <c r="F350" s="217">
        <f>+IFERROR(VLOOKUP($B350,'[5]TD EM'!$A$4:$V$26,MATCH(F$283,'[5]TD EM'!$A$4:$V$4,0),FALSE),0)</f>
        <v>32484.389033737789</v>
      </c>
      <c r="G350" s="217">
        <f>+IFERROR(VLOOKUP($B350,'[5]TD EM'!$A$4:$V$26,MATCH(G$283,'[5]TD EM'!$A$4:$V$4,0),FALSE),0)</f>
        <v>42984.58185233223</v>
      </c>
      <c r="H350" s="217">
        <f>+IFERROR(VLOOKUP($B350,'[5]TD EM'!$A$4:$V$26,MATCH(H$283,'[5]TD EM'!$A$4:$V$4,0),FALSE),0)</f>
        <v>79032.958871421826</v>
      </c>
      <c r="I350" s="217">
        <f>+IFERROR(VLOOKUP($B350,'[5]TD EM'!$A$4:$V$26,MATCH(I$283,'[5]TD EM'!$A$4:$V$4,0),FALSE),0)</f>
        <v>150991.71623371405</v>
      </c>
      <c r="J350" s="217">
        <f>+IFERROR(VLOOKUP($B350,'[5]TD EM'!$A$4:$V$26,MATCH(J$283,'[5]TD EM'!$A$4:$V$4,0),FALSE),0)</f>
        <v>269042.79850576131</v>
      </c>
      <c r="K350" s="217">
        <f>+IFERROR(VLOOKUP($B350,'[5]TD EM'!$A$4:$V$26,MATCH(K$283,'[5]TD EM'!$A$4:$V$4,0),FALSE),0)</f>
        <v>449486.67870987143</v>
      </c>
      <c r="L350" s="217">
        <f>+IFERROR(VLOOKUP($B350,'[5]TD EM'!$A$4:$V$26,MATCH(L$283,'[5]TD EM'!$A$4:$V$4,0),FALSE),0)</f>
        <v>735392.8378328851</v>
      </c>
      <c r="M350" s="217">
        <f>+IFERROR(VLOOKUP($B350,'[5]TD EM'!$A$4:$V$26,MATCH(M$283,'[5]TD EM'!$A$4:$V$4,0),FALSE),0)</f>
        <v>1149568.9691405715</v>
      </c>
      <c r="N350" s="217">
        <f>+IFERROR(VLOOKUP($B350,'[5]TD EM'!$A$4:$V$26,MATCH(N$283,'[5]TD EM'!$A$4:$V$4,0),FALSE),0)</f>
        <v>1658247.4691515598</v>
      </c>
      <c r="O350" s="217">
        <f>+IFERROR(VLOOKUP($B350,'[5]TD EM'!$A$4:$V$26,MATCH(O$283,'[5]TD EM'!$A$4:$V$4,0),FALSE),0)</f>
        <v>2133528.2656927952</v>
      </c>
      <c r="P350" s="217">
        <f>+IFERROR(VLOOKUP($B350,'[5]TD EM'!$A$4:$V$26,MATCH(P$283,'[5]TD EM'!$A$4:$V$4,0),FALSE),0)</f>
        <v>2534764.6666059433</v>
      </c>
      <c r="Q350" s="217">
        <f>+IFERROR(VLOOKUP($B350,'[5]TD EM'!$A$4:$V$26,MATCH(Q$283,'[5]TD EM'!$A$4:$V$4,0),FALSE),0)</f>
        <v>2892342.1015039184</v>
      </c>
      <c r="R350" s="217">
        <f>+IFERROR(VLOOKUP($B350,'[5]TD EM'!$A$4:$V$26,MATCH(R$283,'[5]TD EM'!$A$4:$V$4,0),FALSE),0)</f>
        <v>3168717.1522683636</v>
      </c>
      <c r="S350" s="217">
        <f>+IFERROR(VLOOKUP($B350,'[5]TD EM'!$A$4:$V$26,MATCH(S$283,'[5]TD EM'!$A$4:$V$4,0),FALSE),0)</f>
        <v>3436335.4512195778</v>
      </c>
      <c r="T350" s="217">
        <f>+IFERROR(VLOOKUP($B350,'[5]TD EM'!$A$4:$V$26,MATCH(T$283,'[5]TD EM'!$A$4:$V$4,0),FALSE),0)</f>
        <v>3574871.9045167998</v>
      </c>
      <c r="U350" s="217">
        <f>+IFERROR(VLOOKUP($B350,'[5]TD EM'!$A$4:$V$26,MATCH(U$283,'[5]TD EM'!$A$4:$V$4,0),FALSE),0)</f>
        <v>3614065.1437901394</v>
      </c>
      <c r="V350" s="217">
        <f>+IFERROR(VLOOKUP($B350,'[5]TD EM'!$A$4:$V$26,MATCH(V$283,'[5]TD EM'!$A$4:$V$4,0),FALSE),0)</f>
        <v>3629596.3070344049</v>
      </c>
      <c r="W350" s="217">
        <f>+IFERROR(VLOOKUP($B350,'[5]TD EM'!$A$4:$V$26,MATCH(W$283,'[5]TD EM'!$A$4:$V$4,0),FALSE),0)</f>
        <v>3636861.3634151579</v>
      </c>
      <c r="X350" s="217">
        <f>+IFERROR(VLOOKUP($B350,'[5]TD EM'!$A$4:$V$26,MATCH(X$283,'[5]TD EM'!$A$4:$V$4,0),FALSE),0)</f>
        <v>3640422.026838664</v>
      </c>
      <c r="Z350" s="214">
        <v>10</v>
      </c>
      <c r="AA350" s="219" t="s">
        <v>53</v>
      </c>
      <c r="AB350" s="216">
        <f>+IFERROR(VLOOKUP($Z350,'[5]TD EM'!$A$33:$V$53,MATCH(AB$283,'[5]TD EM'!$A$32:$V$32,0),FALSE),0)</f>
        <v>30053.987746314906</v>
      </c>
      <c r="AC350" s="217">
        <f>+IFERROR(VLOOKUP($Z350,'[5]TD EM'!$A$33:$V$53,MATCH(AC$283,'[5]TD EM'!$A$32:$V$32,0),FALSE),0)</f>
        <v>30610.180114110259</v>
      </c>
      <c r="AD350" s="217">
        <f>+IFERROR(VLOOKUP($Z350,'[5]TD EM'!$A$33:$V$53,MATCH(AD$283,'[5]TD EM'!$A$32:$V$32,0),FALSE),0)</f>
        <v>32843.421726512723</v>
      </c>
      <c r="AE350" s="217">
        <f>+IFERROR(VLOOKUP($Z350,'[5]TD EM'!$A$33:$V$53,MATCH(AE$283,'[5]TD EM'!$A$32:$V$32,0),FALSE),0)</f>
        <v>43459.664072580876</v>
      </c>
      <c r="AF350" s="217">
        <f>+IFERROR(VLOOKUP($Z350,'[5]TD EM'!$A$33:$V$53,MATCH(AF$283,'[5]TD EM'!$A$32:$V$32,0),FALSE),0)</f>
        <v>79906.453275349646</v>
      </c>
      <c r="AG350" s="217">
        <f>+IFERROR(VLOOKUP($Z350,'[5]TD EM'!$A$33:$V$53,MATCH(AG$283,'[5]TD EM'!$A$32:$V$32,0),FALSE),0)</f>
        <v>152660.57834310789</v>
      </c>
      <c r="AH350" s="217">
        <f>+IFERROR(VLOOKUP($Z350,'[5]TD EM'!$A$33:$V$53,MATCH(AH$283,'[5]TD EM'!$A$32:$V$32,0),FALSE),0)</f>
        <v>272016.58712415543</v>
      </c>
      <c r="AI350" s="217">
        <f>+IFERROR(VLOOKUP($Z350,'[5]TD EM'!$A$33:$V$53,MATCH(AI$283,'[5]TD EM'!$A$32:$V$32,0),FALSE),0)</f>
        <v>454455.16899432364</v>
      </c>
      <c r="AJ350" s="217">
        <f>+IFERROR(VLOOKUP($Z350,'[5]TD EM'!$A$33:$V$53,MATCH(AJ$283,'[5]TD EM'!$A$32:$V$32,0),FALSE),0)</f>
        <v>743521.86436421052</v>
      </c>
      <c r="AK350" s="217">
        <f>+IFERROR(VLOOKUP($Z350,'[5]TD EM'!$A$33:$V$53,MATCH(AK$283,'[5]TD EM'!$A$32:$V$32,0),FALSE),0)</f>
        <v>1162276.3551664033</v>
      </c>
      <c r="AL350" s="217">
        <f>+IFERROR(VLOOKUP($Z350,'[5]TD EM'!$A$33:$V$53,MATCH(AL$283,'[5]TD EM'!$A$32:$V$32,0),FALSE),0)</f>
        <v>1676577.5471514666</v>
      </c>
      <c r="AM350" s="217">
        <f>+IFERROR(VLOOKUP($Z350,'[5]TD EM'!$A$33:$V$53,MATCH(AM$283,'[5]TD EM'!$A$32:$V$32,0),FALSE),0)</f>
        <v>2157111.7968797842</v>
      </c>
      <c r="AN350" s="217">
        <f>+IFERROR(VLOOKUP($Z350,'[5]TD EM'!$A$33:$V$53,MATCH(AN$283,'[5]TD EM'!$A$32:$V$32,0),FALSE),0)</f>
        <v>2562783.895371099</v>
      </c>
      <c r="AO350" s="217">
        <f>+IFERROR(VLOOKUP($Z350,'[5]TD EM'!$A$33:$V$53,MATCH(AO$283,'[5]TD EM'!$A$32:$V$32,0),FALSE),0)</f>
        <v>2924314.2426297897</v>
      </c>
      <c r="AP350" s="217">
        <f>+IFERROR(VLOOKUP($Z350,'[5]TD EM'!$A$33:$V$53,MATCH(AP$283,'[5]TD EM'!$A$32:$V$32,0),FALSE),0)</f>
        <v>3203744.5340229739</v>
      </c>
      <c r="AQ350" s="217">
        <f>+IFERROR(VLOOKUP($Z350,'[5]TD EM'!$A$33:$V$53,MATCH(AQ$283,'[5]TD EM'!$A$32:$V$32,0),FALSE),0)</f>
        <v>3474321.2729676319</v>
      </c>
      <c r="AR350" s="217">
        <f>+IFERROR(VLOOKUP($Z350,'[5]TD EM'!$A$33:$V$53,MATCH(AR$283,'[5]TD EM'!$A$32:$V$32,0),FALSE),0)</f>
        <v>3614389.2430727393</v>
      </c>
      <c r="AS350" s="217">
        <f>+IFERROR(VLOOKUP($Z350,'[5]TD EM'!$A$33:$V$53,MATCH(AS$283,'[5]TD EM'!$A$32:$V$32,0),FALSE),0)</f>
        <v>3654015.7697953563</v>
      </c>
      <c r="AT350" s="217">
        <f>+IFERROR(VLOOKUP($Z350,'[5]TD EM'!$A$33:$V$53,MATCH(AT$283,'[5]TD EM'!$A$32:$V$32,0),FALSE),0)</f>
        <v>3669718.6244476582</v>
      </c>
      <c r="AU350" s="217">
        <f>+IFERROR(VLOOKUP($Z350,'[5]TD EM'!$A$33:$V$53,MATCH(AU$283,'[5]TD EM'!$A$32:$V$32,0),FALSE),0)</f>
        <v>3677063.9895039028</v>
      </c>
      <c r="AV350" s="217">
        <f>+IFERROR(VLOOKUP($Z350,'[5]TD EM'!$A$33:$V$53,MATCH(AV$283,'[5]TD EM'!$A$32:$V$32,0),FALSE),0)</f>
        <v>3680664.0116044716</v>
      </c>
    </row>
    <row r="351" spans="2:48" x14ac:dyDescent="0.3">
      <c r="B351" s="214">
        <v>13</v>
      </c>
      <c r="C351" s="219" t="s">
        <v>55</v>
      </c>
      <c r="D351" s="216">
        <f>+IFERROR(VLOOKUP($B351,'[5]TD EM'!$A$4:$V$26,MATCH(D$283,'[5]TD EM'!$A$4:$V$4,0),FALSE),0)</f>
        <v>45.455902504300866</v>
      </c>
      <c r="E351" s="217">
        <f>+IFERROR(VLOOKUP($B351,'[5]TD EM'!$A$4:$V$26,MATCH(E$283,'[5]TD EM'!$A$4:$V$4,0),FALSE),0)</f>
        <v>46.269043285320357</v>
      </c>
      <c r="F351" s="217">
        <f>+IFERROR(VLOOKUP($B351,'[5]TD EM'!$A$4:$V$26,MATCH(F$283,'[5]TD EM'!$A$4:$V$4,0),FALSE),0)</f>
        <v>49.839391231740706</v>
      </c>
      <c r="G351" s="217">
        <f>+IFERROR(VLOOKUP($B351,'[5]TD EM'!$A$4:$V$26,MATCH(G$283,'[5]TD EM'!$A$4:$V$4,0),FALSE),0)</f>
        <v>65.520012247278942</v>
      </c>
      <c r="H351" s="217">
        <f>+IFERROR(VLOOKUP($B351,'[5]TD EM'!$A$4:$V$26,MATCH(H$283,'[5]TD EM'!$A$4:$V$4,0),FALSE),0)</f>
        <v>119.44191994814341</v>
      </c>
      <c r="I351" s="217">
        <f>+IFERROR(VLOOKUP($B351,'[5]TD EM'!$A$4:$V$26,MATCH(I$283,'[5]TD EM'!$A$4:$V$4,0),FALSE),0)</f>
        <v>235.42312571653855</v>
      </c>
      <c r="J351" s="217">
        <f>+IFERROR(VLOOKUP($B351,'[5]TD EM'!$A$4:$V$26,MATCH(J$283,'[5]TD EM'!$A$4:$V$4,0),FALSE),0)</f>
        <v>437.32679740284863</v>
      </c>
      <c r="K351" s="217">
        <f>+IFERROR(VLOOKUP($B351,'[5]TD EM'!$A$4:$V$26,MATCH(K$283,'[5]TD EM'!$A$4:$V$4,0),FALSE),0)</f>
        <v>756.96949643322148</v>
      </c>
      <c r="L351" s="217">
        <f>+IFERROR(VLOOKUP($B351,'[5]TD EM'!$A$4:$V$26,MATCH(L$283,'[5]TD EM'!$A$4:$V$4,0),FALSE),0)</f>
        <v>1264.7348471832156</v>
      </c>
      <c r="M351" s="217">
        <f>+IFERROR(VLOOKUP($B351,'[5]TD EM'!$A$4:$V$26,MATCH(M$283,'[5]TD EM'!$A$4:$V$4,0),FALSE),0)</f>
        <v>1984.330130148714</v>
      </c>
      <c r="N351" s="217">
        <f>+IFERROR(VLOOKUP($B351,'[5]TD EM'!$A$4:$V$26,MATCH(N$283,'[5]TD EM'!$A$4:$V$4,0),FALSE),0)</f>
        <v>2830.4021651284006</v>
      </c>
      <c r="O351" s="217">
        <f>+IFERROR(VLOOKUP($B351,'[5]TD EM'!$A$4:$V$26,MATCH(O$283,'[5]TD EM'!$A$4:$V$4,0),FALSE),0)</f>
        <v>3611.6255355145672</v>
      </c>
      <c r="P351" s="217">
        <f>+IFERROR(VLOOKUP($B351,'[5]TD EM'!$A$4:$V$26,MATCH(P$283,'[5]TD EM'!$A$4:$V$4,0),FALSE),0)</f>
        <v>4354.4946564622487</v>
      </c>
      <c r="Q351" s="217">
        <f>+IFERROR(VLOOKUP($B351,'[5]TD EM'!$A$4:$V$26,MATCH(Q$283,'[5]TD EM'!$A$4:$V$4,0),FALSE),0)</f>
        <v>5000.4311918901703</v>
      </c>
      <c r="R351" s="217">
        <f>+IFERROR(VLOOKUP($B351,'[5]TD EM'!$A$4:$V$26,MATCH(R$283,'[5]TD EM'!$A$4:$V$4,0),FALSE),0)</f>
        <v>5499.2568634830195</v>
      </c>
      <c r="S351" s="217">
        <f>+IFERROR(VLOOKUP($B351,'[5]TD EM'!$A$4:$V$26,MATCH(S$283,'[5]TD EM'!$A$4:$V$4,0),FALSE),0)</f>
        <v>5982.587617549977</v>
      </c>
      <c r="T351" s="217">
        <f>+IFERROR(VLOOKUP($B351,'[5]TD EM'!$A$4:$V$26,MATCH(T$283,'[5]TD EM'!$A$4:$V$4,0),FALSE),0)</f>
        <v>6237.4056025807931</v>
      </c>
      <c r="U351" s="217">
        <f>+IFERROR(VLOOKUP($B351,'[5]TD EM'!$A$4:$V$26,MATCH(U$283,'[5]TD EM'!$A$4:$V$4,0),FALSE),0)</f>
        <v>6310.376786112769</v>
      </c>
      <c r="V351" s="217">
        <f>+IFERROR(VLOOKUP($B351,'[5]TD EM'!$A$4:$V$26,MATCH(V$283,'[5]TD EM'!$A$4:$V$4,0),FALSE),0)</f>
        <v>6338.3121028482819</v>
      </c>
      <c r="W351" s="217">
        <f>+IFERROR(VLOOKUP($B351,'[5]TD EM'!$A$4:$V$26,MATCH(W$283,'[5]TD EM'!$A$4:$V$4,0),FALSE),0)</f>
        <v>6350.904121411596</v>
      </c>
      <c r="X351" s="217">
        <f>+IFERROR(VLOOKUP($B351,'[5]TD EM'!$A$4:$V$26,MATCH(X$283,'[5]TD EM'!$A$4:$V$4,0),FALSE),0)</f>
        <v>6356.9220657578826</v>
      </c>
      <c r="Z351" s="214">
        <v>13</v>
      </c>
      <c r="AA351" s="219" t="s">
        <v>55</v>
      </c>
      <c r="AB351" s="216">
        <f>+IFERROR(VLOOKUP($Z351,'[5]TD EM'!$A$33:$V$53,MATCH(AB$283,'[5]TD EM'!$A$32:$V$32,0),FALSE),0)</f>
        <v>46.002483969647116</v>
      </c>
      <c r="AC351" s="217">
        <f>+IFERROR(VLOOKUP($Z351,'[5]TD EM'!$A$33:$V$53,MATCH(AC$283,'[5]TD EM'!$A$32:$V$32,0),FALSE),0)</f>
        <v>46.825288116318625</v>
      </c>
      <c r="AD351" s="217">
        <f>+IFERROR(VLOOKUP($Z351,'[5]TD EM'!$A$33:$V$53,MATCH(AD$283,'[5]TD EM'!$A$32:$V$32,0),FALSE),0)</f>
        <v>50.439350641431453</v>
      </c>
      <c r="AE351" s="217">
        <f>+IFERROR(VLOOKUP($Z351,'[5]TD EM'!$A$33:$V$53,MATCH(AE$283,'[5]TD EM'!$A$32:$V$32,0),FALSE),0)</f>
        <v>66.306992789291471</v>
      </c>
      <c r="AF351" s="217">
        <f>+IFERROR(VLOOKUP($Z351,'[5]TD EM'!$A$33:$V$53,MATCH(AF$283,'[5]TD EM'!$A$32:$V$32,0),FALSE),0)</f>
        <v>120.87238999678073</v>
      </c>
      <c r="AG351" s="217">
        <f>+IFERROR(VLOOKUP($Z351,'[5]TD EM'!$A$33:$V$53,MATCH(AG$283,'[5]TD EM'!$A$32:$V$32,0),FALSE),0)</f>
        <v>238.27236437736946</v>
      </c>
      <c r="AH351" s="217">
        <f>+IFERROR(VLOOKUP($Z351,'[5]TD EM'!$A$33:$V$53,MATCH(AH$283,'[5]TD EM'!$A$32:$V$32,0),FALSE),0)</f>
        <v>442.69074175038287</v>
      </c>
      <c r="AI351" s="217">
        <f>+IFERROR(VLOOKUP($Z351,'[5]TD EM'!$A$33:$V$53,MATCH(AI$283,'[5]TD EM'!$A$32:$V$32,0),FALSE),0)</f>
        <v>766.35467236164504</v>
      </c>
      <c r="AJ351" s="217">
        <f>+IFERROR(VLOOKUP($Z351,'[5]TD EM'!$A$33:$V$53,MATCH(AJ$283,'[5]TD EM'!$A$32:$V$32,0),FALSE),0)</f>
        <v>1280.5124894276134</v>
      </c>
      <c r="AK351" s="217">
        <f>+IFERROR(VLOOKUP($Z351,'[5]TD EM'!$A$33:$V$53,MATCH(AK$283,'[5]TD EM'!$A$32:$V$32,0),FALSE),0)</f>
        <v>2009.1111260613948</v>
      </c>
      <c r="AL351" s="217">
        <f>+IFERROR(VLOOKUP($Z351,'[5]TD EM'!$A$33:$V$53,MATCH(AL$283,'[5]TD EM'!$A$32:$V$32,0),FALSE),0)</f>
        <v>2865.6339993159968</v>
      </c>
      <c r="AM351" s="217">
        <f>+IFERROR(VLOOKUP($Z351,'[5]TD EM'!$A$33:$V$53,MATCH(AM$283,'[5]TD EM'!$A$32:$V$32,0),FALSE),0)</f>
        <v>3656.4724257361627</v>
      </c>
      <c r="AN351" s="217">
        <f>+IFERROR(VLOOKUP($Z351,'[5]TD EM'!$A$33:$V$53,MATCH(AN$283,'[5]TD EM'!$A$32:$V$32,0),FALSE),0)</f>
        <v>4408.7998285550048</v>
      </c>
      <c r="AO351" s="217">
        <f>+IFERROR(VLOOKUP($Z351,'[5]TD EM'!$A$33:$V$53,MATCH(AO$283,'[5]TD EM'!$A$32:$V$32,0),FALSE),0)</f>
        <v>5062.9064258225553</v>
      </c>
      <c r="AP351" s="217">
        <f>+IFERROR(VLOOKUP($Z351,'[5]TD EM'!$A$33:$V$53,MATCH(AP$283,'[5]TD EM'!$A$32:$V$32,0),FALSE),0)</f>
        <v>5568.0399801933363</v>
      </c>
      <c r="AQ351" s="217">
        <f>+IFERROR(VLOOKUP($Z351,'[5]TD EM'!$A$33:$V$53,MATCH(AQ$283,'[5]TD EM'!$A$32:$V$32,0),FALSE),0)</f>
        <v>6057.4837445358107</v>
      </c>
      <c r="AR351" s="217">
        <f>+IFERROR(VLOOKUP($Z351,'[5]TD EM'!$A$33:$V$53,MATCH(AR$283,'[5]TD EM'!$A$32:$V$32,0),FALSE),0)</f>
        <v>6315.5404711291794</v>
      </c>
      <c r="AS351" s="217">
        <f>+IFERROR(VLOOKUP($Z351,'[5]TD EM'!$A$33:$V$53,MATCH(AS$283,'[5]TD EM'!$A$32:$V$32,0),FALSE),0)</f>
        <v>6389.4420971189184</v>
      </c>
      <c r="AT351" s="217">
        <f>+IFERROR(VLOOKUP($Z351,'[5]TD EM'!$A$33:$V$53,MATCH(AT$283,'[5]TD EM'!$A$32:$V$32,0),FALSE),0)</f>
        <v>6417.7303359259431</v>
      </c>
      <c r="AU351" s="217">
        <f>+IFERROR(VLOOKUP($Z351,'[5]TD EM'!$A$33:$V$53,MATCH(AU$283,'[5]TD EM'!$A$32:$V$32,0),FALSE),0)</f>
        <v>6430.4797931835483</v>
      </c>
      <c r="AV351" s="217">
        <f>+IFERROR(VLOOKUP($Z351,'[5]TD EM'!$A$33:$V$53,MATCH(AV$283,'[5]TD EM'!$A$32:$V$32,0),FALSE),0)</f>
        <v>6436.5724295762502</v>
      </c>
    </row>
    <row r="352" spans="2:48" x14ac:dyDescent="0.3">
      <c r="B352" s="214">
        <v>14</v>
      </c>
      <c r="C352" s="219" t="s">
        <v>56</v>
      </c>
      <c r="D352" s="216">
        <f>+IFERROR(VLOOKUP($B352,'[5]TD EM'!$A$4:$V$26,MATCH(D$283,'[5]TD EM'!$A$4:$V$4,0),FALSE),0)</f>
        <v>667.05343357250058</v>
      </c>
      <c r="E352" s="217">
        <f>+IFERROR(VLOOKUP($B352,'[5]TD EM'!$A$4:$V$26,MATCH(E$283,'[5]TD EM'!$A$4:$V$4,0),FALSE),0)</f>
        <v>679.39925324943954</v>
      </c>
      <c r="F352" s="217">
        <f>+IFERROR(VLOOKUP($B352,'[5]TD EM'!$A$4:$V$26,MATCH(F$283,'[5]TD EM'!$A$4:$V$4,0),FALSE),0)</f>
        <v>728.95934184411419</v>
      </c>
      <c r="G352" s="217">
        <f>+IFERROR(VLOOKUP($B352,'[5]TD EM'!$A$4:$V$26,MATCH(G$283,'[5]TD EM'!$A$4:$V$4,0),FALSE),0)</f>
        <v>964.60252195542046</v>
      </c>
      <c r="H352" s="217">
        <f>+IFERROR(VLOOKUP($B352,'[5]TD EM'!$A$4:$V$26,MATCH(H$283,'[5]TD EM'!$A$4:$V$4,0),FALSE),0)</f>
        <v>1773.5895840148562</v>
      </c>
      <c r="I352" s="217">
        <f>+IFERROR(VLOOKUP($B352,'[5]TD EM'!$A$4:$V$26,MATCH(I$283,'[5]TD EM'!$A$4:$V$4,0),FALSE),0)</f>
        <v>3388.1610855058075</v>
      </c>
      <c r="J352" s="217">
        <f>+IFERROR(VLOOKUP($B352,'[5]TD EM'!$A$4:$V$26,MATCH(J$283,'[5]TD EM'!$A$4:$V$4,0),FALSE),0)</f>
        <v>6036.5008966274763</v>
      </c>
      <c r="K352" s="217">
        <f>+IFERROR(VLOOKUP($B352,'[5]TD EM'!$A$4:$V$26,MATCH(K$283,'[5]TD EM'!$A$4:$V$4,0),FALSE),0)</f>
        <v>10084.147030089047</v>
      </c>
      <c r="L352" s="217">
        <f>+IFERROR(VLOOKUP($B352,'[5]TD EM'!$A$4:$V$26,MATCH(L$283,'[5]TD EM'!$A$4:$V$4,0),FALSE),0)</f>
        <v>16497.433725500468</v>
      </c>
      <c r="M352" s="217">
        <f>+IFERROR(VLOOKUP($B352,'[5]TD EM'!$A$4:$V$26,MATCH(M$283,'[5]TD EM'!$A$4:$V$4,0),FALSE),0)</f>
        <v>25788.585933397502</v>
      </c>
      <c r="N352" s="217">
        <f>+IFERROR(VLOOKUP($B352,'[5]TD EM'!$A$4:$V$26,MATCH(N$283,'[5]TD EM'!$A$4:$V$4,0),FALSE),0)</f>
        <v>37201.077786930859</v>
      </c>
      <c r="O352" s="217">
        <f>+IFERROR(VLOOKUP($B352,'[5]TD EM'!$A$4:$V$26,MATCH(O$283,'[5]TD EM'!$A$4:$V$4,0),FALSE),0)</f>
        <v>47864.613889267755</v>
      </c>
      <c r="P352" s="217">
        <f>+IFERROR(VLOOKUP($B352,'[5]TD EM'!$A$4:$V$26,MATCH(P$283,'[5]TD EM'!$A$4:$V$4,0),FALSE),0)</f>
        <v>56863.814412148109</v>
      </c>
      <c r="Q352" s="217">
        <f>+IFERROR(VLOOKUP($B352,'[5]TD EM'!$A$4:$V$26,MATCH(Q$283,'[5]TD EM'!$A$4:$V$4,0),FALSE),0)</f>
        <v>64884.392168128266</v>
      </c>
      <c r="R352" s="217">
        <f>+IFERROR(VLOOKUP($B352,'[5]TD EM'!$A$4:$V$26,MATCH(R$283,'[5]TD EM'!$A$4:$V$4,0),FALSE),0)</f>
        <v>71083.589700221419</v>
      </c>
      <c r="S352" s="217">
        <f>+IFERROR(VLOOKUP($B352,'[5]TD EM'!$A$4:$V$26,MATCH(S$283,'[5]TD EM'!$A$4:$V$4,0),FALSE),0)</f>
        <v>77086.358597404818</v>
      </c>
      <c r="T352" s="217">
        <f>+IFERROR(VLOOKUP($B352,'[5]TD EM'!$A$4:$V$26,MATCH(T$283,'[5]TD EM'!$A$4:$V$4,0),FALSE),0)</f>
        <v>80193.608965487409</v>
      </c>
      <c r="U352" s="217">
        <f>+IFERROR(VLOOKUP($B352,'[5]TD EM'!$A$4:$V$26,MATCH(U$283,'[5]TD EM'!$A$4:$V$4,0),FALSE),0)</f>
        <v>81072.646452302608</v>
      </c>
      <c r="V352" s="217">
        <f>+IFERROR(VLOOKUP($B352,'[5]TD EM'!$A$4:$V$26,MATCH(V$283,'[5]TD EM'!$A$4:$V$4,0),FALSE),0)</f>
        <v>81421.019894940604</v>
      </c>
      <c r="W352" s="217">
        <f>+IFERROR(VLOOKUP($B352,'[5]TD EM'!$A$4:$V$26,MATCH(W$283,'[5]TD EM'!$A$4:$V$4,0),FALSE),0)</f>
        <v>81583.99694925762</v>
      </c>
      <c r="X352" s="217">
        <f>+IFERROR(VLOOKUP($B352,'[5]TD EM'!$A$4:$V$26,MATCH(X$283,'[5]TD EM'!$A$4:$V$4,0),FALSE),0)</f>
        <v>81663.878958601432</v>
      </c>
      <c r="Z352" s="214">
        <v>14</v>
      </c>
      <c r="AA352" s="219" t="s">
        <v>56</v>
      </c>
      <c r="AB352" s="216">
        <f>+IFERROR(VLOOKUP($Z352,'[5]TD EM'!$A$33:$V$53,MATCH(AB$283,'[5]TD EM'!$A$32:$V$32,0),FALSE),0)</f>
        <v>674.42437401347661</v>
      </c>
      <c r="AC352" s="217">
        <f>+IFERROR(VLOOKUP($Z352,'[5]TD EM'!$A$33:$V$53,MATCH(AC$283,'[5]TD EM'!$A$32:$V$32,0),FALSE),0)</f>
        <v>686.90661499784562</v>
      </c>
      <c r="AD352" s="217">
        <f>+IFERROR(VLOOKUP($Z352,'[5]TD EM'!$A$33:$V$53,MATCH(AD$283,'[5]TD EM'!$A$32:$V$32,0),FALSE),0)</f>
        <v>737.01434257149174</v>
      </c>
      <c r="AE352" s="217">
        <f>+IFERROR(VLOOKUP($Z352,'[5]TD EM'!$A$33:$V$53,MATCH(AE$283,'[5]TD EM'!$A$32:$V$32,0),FALSE),0)</f>
        <v>975.26137982302782</v>
      </c>
      <c r="AF352" s="217">
        <f>+IFERROR(VLOOKUP($Z352,'[5]TD EM'!$A$33:$V$53,MATCH(AF$283,'[5]TD EM'!$A$32:$V$32,0),FALSE),0)</f>
        <v>1793.1877489182202</v>
      </c>
      <c r="AG352" s="217">
        <f>+IFERROR(VLOOKUP($Z352,'[5]TD EM'!$A$33:$V$53,MATCH(AG$283,'[5]TD EM'!$A$32:$V$32,0),FALSE),0)</f>
        <v>3425.6002655006473</v>
      </c>
      <c r="AH352" s="217">
        <f>+IFERROR(VLOOKUP($Z352,'[5]TD EM'!$A$33:$V$53,MATCH(AH$283,'[5]TD EM'!$A$32:$V$32,0),FALSE),0)</f>
        <v>6103.2042315352101</v>
      </c>
      <c r="AI352" s="217">
        <f>+IFERROR(VLOOKUP($Z352,'[5]TD EM'!$A$33:$V$53,MATCH(AI$283,'[5]TD EM'!$A$32:$V$32,0),FALSE),0)</f>
        <v>10195.576854771532</v>
      </c>
      <c r="AJ352" s="217">
        <f>+IFERROR(VLOOKUP($Z352,'[5]TD EM'!$A$33:$V$53,MATCH(AJ$283,'[5]TD EM'!$A$32:$V$32,0),FALSE),0)</f>
        <v>16679.730368167246</v>
      </c>
      <c r="AK352" s="217">
        <f>+IFERROR(VLOOKUP($Z352,'[5]TD EM'!$A$33:$V$53,MATCH(AK$283,'[5]TD EM'!$A$32:$V$32,0),FALSE),0)</f>
        <v>26073.549807961543</v>
      </c>
      <c r="AL352" s="217">
        <f>+IFERROR(VLOOKUP($Z352,'[5]TD EM'!$A$33:$V$53,MATCH(AL$283,'[5]TD EM'!$A$32:$V$32,0),FALSE),0)</f>
        <v>37612.149696476445</v>
      </c>
      <c r="AM352" s="217">
        <f>+IFERROR(VLOOKUP($Z352,'[5]TD EM'!$A$33:$V$53,MATCH(AM$283,'[5]TD EM'!$A$32:$V$32,0),FALSE),0)</f>
        <v>48393.517872744153</v>
      </c>
      <c r="AN352" s="217">
        <f>+IFERROR(VLOOKUP($Z352,'[5]TD EM'!$A$33:$V$53,MATCH(AN$283,'[5]TD EM'!$A$32:$V$32,0),FALSE),0)</f>
        <v>57492.159561402354</v>
      </c>
      <c r="AO352" s="217">
        <f>+IFERROR(VLOOKUP($Z352,'[5]TD EM'!$A$33:$V$53,MATCH(AO$283,'[5]TD EM'!$A$32:$V$32,0),FALSE),0)</f>
        <v>65601.364701586092</v>
      </c>
      <c r="AP352" s="217">
        <f>+IFERROR(VLOOKUP($Z352,'[5]TD EM'!$A$33:$V$53,MATCH(AP$283,'[5]TD EM'!$A$32:$V$32,0),FALSE),0)</f>
        <v>71869.063366408867</v>
      </c>
      <c r="AQ352" s="217">
        <f>+IFERROR(VLOOKUP($Z352,'[5]TD EM'!$A$33:$V$53,MATCH(AQ$283,'[5]TD EM'!$A$32:$V$32,0),FALSE),0)</f>
        <v>77938.162859906166</v>
      </c>
      <c r="AR352" s="217">
        <f>+IFERROR(VLOOKUP($Z352,'[5]TD EM'!$A$33:$V$53,MATCH(AR$283,'[5]TD EM'!$A$32:$V$32,0),FALSE),0)</f>
        <v>81079.74834455605</v>
      </c>
      <c r="AS352" s="217">
        <f>+IFERROR(VLOOKUP($Z352,'[5]TD EM'!$A$33:$V$53,MATCH(AS$283,'[5]TD EM'!$A$32:$V$32,0),FALSE),0)</f>
        <v>81968.499195600569</v>
      </c>
      <c r="AT352" s="217">
        <f>+IFERROR(VLOOKUP($Z352,'[5]TD EM'!$A$33:$V$53,MATCH(AT$283,'[5]TD EM'!$A$32:$V$32,0),FALSE),0)</f>
        <v>82320.722164779683</v>
      </c>
      <c r="AU352" s="217">
        <f>+IFERROR(VLOOKUP($Z352,'[5]TD EM'!$A$33:$V$53,MATCH(AU$283,'[5]TD EM'!$A$32:$V$32,0),FALSE),0)</f>
        <v>82485.500115546936</v>
      </c>
      <c r="AV352" s="217">
        <f>+IFERROR(VLOOKUP($Z352,'[5]TD EM'!$A$33:$V$53,MATCH(AV$283,'[5]TD EM'!$A$32:$V$32,0),FALSE),0)</f>
        <v>82566.264821093995</v>
      </c>
    </row>
    <row r="353" spans="2:48" x14ac:dyDescent="0.3">
      <c r="B353" s="214">
        <v>18</v>
      </c>
      <c r="C353" s="219" t="s">
        <v>58</v>
      </c>
      <c r="D353" s="216">
        <f>+IFERROR(VLOOKUP($B353,'[5]TD EM'!$A$4:$V$26,MATCH(D$283,'[5]TD EM'!$A$4:$V$4,0),FALSE),0)</f>
        <v>20861.842161535613</v>
      </c>
      <c r="E353" s="217">
        <f>+IFERROR(VLOOKUP($B353,'[5]TD EM'!$A$4:$V$26,MATCH(E$283,'[5]TD EM'!$A$4:$V$4,0),FALSE),0)</f>
        <v>21471.322210186729</v>
      </c>
      <c r="F353" s="217">
        <f>+IFERROR(VLOOKUP($B353,'[5]TD EM'!$A$4:$V$26,MATCH(F$283,'[5]TD EM'!$A$4:$V$4,0),FALSE),0)</f>
        <v>24637.830751275509</v>
      </c>
      <c r="G353" s="217">
        <f>+IFERROR(VLOOKUP($B353,'[5]TD EM'!$A$4:$V$26,MATCH(G$283,'[5]TD EM'!$A$4:$V$4,0),FALSE),0)</f>
        <v>34896.249939776666</v>
      </c>
      <c r="H353" s="217">
        <f>+IFERROR(VLOOKUP($B353,'[5]TD EM'!$A$4:$V$26,MATCH(H$283,'[5]TD EM'!$A$4:$V$4,0),FALSE),0)</f>
        <v>71487.160353867148</v>
      </c>
      <c r="I353" s="217">
        <f>+IFERROR(VLOOKUP($B353,'[5]TD EM'!$A$4:$V$26,MATCH(I$283,'[5]TD EM'!$A$4:$V$4,0),FALSE),0)</f>
        <v>161240.72990016048</v>
      </c>
      <c r="J353" s="217">
        <f>+IFERROR(VLOOKUP($B353,'[5]TD EM'!$A$4:$V$26,MATCH(J$283,'[5]TD EM'!$A$4:$V$4,0),FALSE),0)</f>
        <v>322376.11817571794</v>
      </c>
      <c r="K353" s="217">
        <f>+IFERROR(VLOOKUP($B353,'[5]TD EM'!$A$4:$V$26,MATCH(K$283,'[5]TD EM'!$A$4:$V$4,0),FALSE),0)</f>
        <v>611660.18173650908</v>
      </c>
      <c r="L353" s="217">
        <f>+IFERROR(VLOOKUP($B353,'[5]TD EM'!$A$4:$V$26,MATCH(L$283,'[5]TD EM'!$A$4:$V$4,0),FALSE),0)</f>
        <v>1084464.427399324</v>
      </c>
      <c r="M353" s="217">
        <f>+IFERROR(VLOOKUP($B353,'[5]TD EM'!$A$4:$V$26,MATCH(M$283,'[5]TD EM'!$A$4:$V$4,0),FALSE),0)</f>
        <v>1677714.3583122173</v>
      </c>
      <c r="N353" s="217">
        <f>+IFERROR(VLOOKUP($B353,'[5]TD EM'!$A$4:$V$26,MATCH(N$283,'[5]TD EM'!$A$4:$V$4,0),FALSE),0)</f>
        <v>2304680.5759265195</v>
      </c>
      <c r="O353" s="217">
        <f>+IFERROR(VLOOKUP($B353,'[5]TD EM'!$A$4:$V$26,MATCH(O$283,'[5]TD EM'!$A$4:$V$4,0),FALSE),0)</f>
        <v>2980261.1572154867</v>
      </c>
      <c r="P353" s="217">
        <f>+IFERROR(VLOOKUP($B353,'[5]TD EM'!$A$4:$V$26,MATCH(P$283,'[5]TD EM'!$A$4:$V$4,0),FALSE),0)</f>
        <v>3605391.6456448864</v>
      </c>
      <c r="Q353" s="217">
        <f>+IFERROR(VLOOKUP($B353,'[5]TD EM'!$A$4:$V$26,MATCH(Q$283,'[5]TD EM'!$A$4:$V$4,0),FALSE),0)</f>
        <v>4142217.7466716701</v>
      </c>
      <c r="R353" s="217">
        <f>+IFERROR(VLOOKUP($B353,'[5]TD EM'!$A$4:$V$26,MATCH(R$283,'[5]TD EM'!$A$4:$V$4,0),FALSE),0)</f>
        <v>4570214.9064361528</v>
      </c>
      <c r="S353" s="217">
        <f>+IFERROR(VLOOKUP($B353,'[5]TD EM'!$A$4:$V$26,MATCH(S$283,'[5]TD EM'!$A$4:$V$4,0),FALSE),0)</f>
        <v>5053928.6593621448</v>
      </c>
      <c r="T353" s="217">
        <f>+IFERROR(VLOOKUP($B353,'[5]TD EM'!$A$4:$V$26,MATCH(T$283,'[5]TD EM'!$A$4:$V$4,0),FALSE),0)</f>
        <v>5337469.3080768092</v>
      </c>
      <c r="U353" s="217">
        <f>+IFERROR(VLOOKUP($B353,'[5]TD EM'!$A$4:$V$26,MATCH(U$283,'[5]TD EM'!$A$4:$V$4,0),FALSE),0)</f>
        <v>5422136.7888606479</v>
      </c>
      <c r="V353" s="217">
        <f>+IFERROR(VLOOKUP($B353,'[5]TD EM'!$A$4:$V$26,MATCH(V$283,'[5]TD EM'!$A$4:$V$4,0),FALSE),0)</f>
        <v>5451531.6223491682</v>
      </c>
      <c r="W353" s="217">
        <f>+IFERROR(VLOOKUP($B353,'[5]TD EM'!$A$4:$V$26,MATCH(W$283,'[5]TD EM'!$A$4:$V$4,0),FALSE),0)</f>
        <v>5464747.4858171167</v>
      </c>
      <c r="X353" s="217">
        <f>+IFERROR(VLOOKUP($B353,'[5]TD EM'!$A$4:$V$26,MATCH(X$283,'[5]TD EM'!$A$4:$V$4,0),FALSE),0)</f>
        <v>5470810.5116404667</v>
      </c>
      <c r="Z353" s="214">
        <v>18</v>
      </c>
      <c r="AA353" s="219" t="s">
        <v>58</v>
      </c>
      <c r="AB353" s="216">
        <f>+IFERROR(VLOOKUP($Z353,'[5]TD EM'!$A$33:$V$53,MATCH(AB$283,'[5]TD EM'!$A$32:$V$32,0),FALSE),0)</f>
        <v>21203.96846038106</v>
      </c>
      <c r="AC353" s="217">
        <f>+IFERROR(VLOOKUP($Z353,'[5]TD EM'!$A$33:$V$53,MATCH(AC$283,'[5]TD EM'!$A$32:$V$32,0),FALSE),0)</f>
        <v>21824.85752386949</v>
      </c>
      <c r="AD353" s="217">
        <f>+IFERROR(VLOOKUP($Z353,'[5]TD EM'!$A$33:$V$53,MATCH(AD$283,'[5]TD EM'!$A$32:$V$32,0),FALSE),0)</f>
        <v>25051.790342242148</v>
      </c>
      <c r="AE353" s="217">
        <f>+IFERROR(VLOOKUP($Z353,'[5]TD EM'!$A$33:$V$53,MATCH(AE$283,'[5]TD EM'!$A$32:$V$32,0),FALSE),0)</f>
        <v>35497.314829509305</v>
      </c>
      <c r="AF353" s="217">
        <f>+IFERROR(VLOOKUP($Z353,'[5]TD EM'!$A$33:$V$53,MATCH(AF$283,'[5]TD EM'!$A$32:$V$32,0),FALSE),0)</f>
        <v>72700.451651733456</v>
      </c>
      <c r="AG353" s="217">
        <f>+IFERROR(VLOOKUP($Z353,'[5]TD EM'!$A$33:$V$53,MATCH(AG$283,'[5]TD EM'!$A$32:$V$32,0),FALSE),0)</f>
        <v>163962.54887602627</v>
      </c>
      <c r="AH353" s="217">
        <f>+IFERROR(VLOOKUP($Z353,'[5]TD EM'!$A$33:$V$53,MATCH(AH$283,'[5]TD EM'!$A$32:$V$32,0),FALSE),0)</f>
        <v>327952.55018174282</v>
      </c>
      <c r="AI353" s="217">
        <f>+IFERROR(VLOOKUP($Z353,'[5]TD EM'!$A$33:$V$53,MATCH(AI$283,'[5]TD EM'!$A$32:$V$32,0),FALSE),0)</f>
        <v>622471.03178629174</v>
      </c>
      <c r="AJ353" s="217">
        <f>+IFERROR(VLOOKUP($Z353,'[5]TD EM'!$A$33:$V$53,MATCH(AJ$283,'[5]TD EM'!$A$32:$V$32,0),FALSE),0)</f>
        <v>1103782.4776242427</v>
      </c>
      <c r="AK353" s="217">
        <f>+IFERROR(VLOOKUP($Z353,'[5]TD EM'!$A$33:$V$53,MATCH(AK$283,'[5]TD EM'!$A$32:$V$32,0),FALSE),0)</f>
        <v>1707597.4667010789</v>
      </c>
      <c r="AL353" s="217">
        <f>+IFERROR(VLOOKUP($Z353,'[5]TD EM'!$A$33:$V$53,MATCH(AL$283,'[5]TD EM'!$A$32:$V$32,0),FALSE),0)</f>
        <v>2345548.5132256993</v>
      </c>
      <c r="AM353" s="217">
        <f>+IFERROR(VLOOKUP($Z353,'[5]TD EM'!$A$33:$V$53,MATCH(AM$283,'[5]TD EM'!$A$32:$V$32,0),FALSE),0)</f>
        <v>3032631.8580114986</v>
      </c>
      <c r="AN353" s="217">
        <f>+IFERROR(VLOOKUP($Z353,'[5]TD EM'!$A$33:$V$53,MATCH(AN$283,'[5]TD EM'!$A$32:$V$32,0),FALSE),0)</f>
        <v>3669110.2980854507</v>
      </c>
      <c r="AO353" s="217">
        <f>+IFERROR(VLOOKUP($Z353,'[5]TD EM'!$A$33:$V$53,MATCH(AO$283,'[5]TD EM'!$A$32:$V$32,0),FALSE),0)</f>
        <v>4215835.1000078171</v>
      </c>
      <c r="AP353" s="217">
        <f>+IFERROR(VLOOKUP($Z353,'[5]TD EM'!$A$33:$V$53,MATCH(AP$283,'[5]TD EM'!$A$32:$V$32,0),FALSE),0)</f>
        <v>4651352.4976304481</v>
      </c>
      <c r="AQ353" s="217">
        <f>+IFERROR(VLOOKUP($Z353,'[5]TD EM'!$A$33:$V$53,MATCH(AQ$283,'[5]TD EM'!$A$32:$V$32,0),FALSE),0)</f>
        <v>5143275.037909898</v>
      </c>
      <c r="AR353" s="217">
        <f>+IFERROR(VLOOKUP($Z353,'[5]TD EM'!$A$33:$V$53,MATCH(AR$283,'[5]TD EM'!$A$32:$V$32,0),FALSE),0)</f>
        <v>5431615.3627428655</v>
      </c>
      <c r="AS353" s="217">
        <f>+IFERROR(VLOOKUP($Z353,'[5]TD EM'!$A$33:$V$53,MATCH(AS$283,'[5]TD EM'!$A$32:$V$32,0),FALSE),0)</f>
        <v>5517722.0710110487</v>
      </c>
      <c r="AT353" s="217">
        <f>+IFERROR(VLOOKUP($Z353,'[5]TD EM'!$A$33:$V$53,MATCH(AT$283,'[5]TD EM'!$A$32:$V$32,0),FALSE),0)</f>
        <v>5547607.9219176918</v>
      </c>
      <c r="AU353" s="217">
        <f>+IFERROR(VLOOKUP($Z353,'[5]TD EM'!$A$33:$V$53,MATCH(AU$283,'[5]TD EM'!$A$32:$V$32,0),FALSE),0)</f>
        <v>5561044.9583083661</v>
      </c>
      <c r="AV353" s="217">
        <f>+IFERROR(VLOOKUP($Z353,'[5]TD EM'!$A$33:$V$53,MATCH(AV$283,'[5]TD EM'!$A$32:$V$32,0),FALSE),0)</f>
        <v>5567209.6541744703</v>
      </c>
    </row>
    <row r="354" spans="2:48" x14ac:dyDescent="0.3">
      <c r="B354" s="214">
        <v>20</v>
      </c>
      <c r="C354" s="219" t="s">
        <v>59</v>
      </c>
      <c r="D354" s="216">
        <f>+IFERROR(VLOOKUP($B354,'[5]TD EM'!$A$4:$V$26,MATCH(D$283,'[5]TD EM'!$A$4:$V$4,0),FALSE),0)</f>
        <v>0</v>
      </c>
      <c r="E354" s="217">
        <f>+IFERROR(VLOOKUP($B354,'[5]TD EM'!$A$4:$V$26,MATCH(E$283,'[5]TD EM'!$A$4:$V$4,0),FALSE),0)</f>
        <v>0</v>
      </c>
      <c r="F354" s="217">
        <f>+IFERROR(VLOOKUP($B354,'[5]TD EM'!$A$4:$V$26,MATCH(F$283,'[5]TD EM'!$A$4:$V$4,0),FALSE),0)</f>
        <v>0</v>
      </c>
      <c r="G354" s="217">
        <f>+IFERROR(VLOOKUP($B354,'[5]TD EM'!$A$4:$V$26,MATCH(G$283,'[5]TD EM'!$A$4:$V$4,0),FALSE),0)</f>
        <v>0</v>
      </c>
      <c r="H354" s="217">
        <f>+IFERROR(VLOOKUP($B354,'[5]TD EM'!$A$4:$V$26,MATCH(H$283,'[5]TD EM'!$A$4:$V$4,0),FALSE),0)</f>
        <v>0</v>
      </c>
      <c r="I354" s="217">
        <f>+IFERROR(VLOOKUP($B354,'[5]TD EM'!$A$4:$V$26,MATCH(I$283,'[5]TD EM'!$A$4:$V$4,0),FALSE),0)</f>
        <v>0</v>
      </c>
      <c r="J354" s="217">
        <f>+IFERROR(VLOOKUP($B354,'[5]TD EM'!$A$4:$V$26,MATCH(J$283,'[5]TD EM'!$A$4:$V$4,0),FALSE),0)</f>
        <v>0</v>
      </c>
      <c r="K354" s="217">
        <f>+IFERROR(VLOOKUP($B354,'[5]TD EM'!$A$4:$V$26,MATCH(K$283,'[5]TD EM'!$A$4:$V$4,0),FALSE),0)</f>
        <v>0</v>
      </c>
      <c r="L354" s="217">
        <f>+IFERROR(VLOOKUP($B354,'[5]TD EM'!$A$4:$V$26,MATCH(L$283,'[5]TD EM'!$A$4:$V$4,0),FALSE),0)</f>
        <v>0</v>
      </c>
      <c r="M354" s="217">
        <f>+IFERROR(VLOOKUP($B354,'[5]TD EM'!$A$4:$V$26,MATCH(M$283,'[5]TD EM'!$A$4:$V$4,0),FALSE),0)</f>
        <v>0</v>
      </c>
      <c r="N354" s="217">
        <f>+IFERROR(VLOOKUP($B354,'[5]TD EM'!$A$4:$V$26,MATCH(N$283,'[5]TD EM'!$A$4:$V$4,0),FALSE),0)</f>
        <v>0</v>
      </c>
      <c r="O354" s="217">
        <f>+IFERROR(VLOOKUP($B354,'[5]TD EM'!$A$4:$V$26,MATCH(O$283,'[5]TD EM'!$A$4:$V$4,0),FALSE),0)</f>
        <v>0</v>
      </c>
      <c r="P354" s="217">
        <f>+IFERROR(VLOOKUP($B354,'[5]TD EM'!$A$4:$V$26,MATCH(P$283,'[5]TD EM'!$A$4:$V$4,0),FALSE),0)</f>
        <v>0</v>
      </c>
      <c r="Q354" s="217">
        <f>+IFERROR(VLOOKUP($B354,'[5]TD EM'!$A$4:$V$26,MATCH(Q$283,'[5]TD EM'!$A$4:$V$4,0),FALSE),0)</f>
        <v>0</v>
      </c>
      <c r="R354" s="217">
        <f>+IFERROR(VLOOKUP($B354,'[5]TD EM'!$A$4:$V$26,MATCH(R$283,'[5]TD EM'!$A$4:$V$4,0),FALSE),0)</f>
        <v>0</v>
      </c>
      <c r="S354" s="217">
        <f>+IFERROR(VLOOKUP($B354,'[5]TD EM'!$A$4:$V$26,MATCH(S$283,'[5]TD EM'!$A$4:$V$4,0),FALSE),0)</f>
        <v>0</v>
      </c>
      <c r="T354" s="217">
        <f>+IFERROR(VLOOKUP($B354,'[5]TD EM'!$A$4:$V$26,MATCH(T$283,'[5]TD EM'!$A$4:$V$4,0),FALSE),0)</f>
        <v>0</v>
      </c>
      <c r="U354" s="217">
        <f>+IFERROR(VLOOKUP($B354,'[5]TD EM'!$A$4:$V$26,MATCH(U$283,'[5]TD EM'!$A$4:$V$4,0),FALSE),0)</f>
        <v>0</v>
      </c>
      <c r="V354" s="217">
        <f>+IFERROR(VLOOKUP($B354,'[5]TD EM'!$A$4:$V$26,MATCH(V$283,'[5]TD EM'!$A$4:$V$4,0),FALSE),0)</f>
        <v>0</v>
      </c>
      <c r="W354" s="217">
        <f>+IFERROR(VLOOKUP($B354,'[5]TD EM'!$A$4:$V$26,MATCH(W$283,'[5]TD EM'!$A$4:$V$4,0),FALSE),0)</f>
        <v>0</v>
      </c>
      <c r="X354" s="217">
        <f>+IFERROR(VLOOKUP($B354,'[5]TD EM'!$A$4:$V$26,MATCH(X$283,'[5]TD EM'!$A$4:$V$4,0),FALSE),0)</f>
        <v>0</v>
      </c>
      <c r="Z354" s="214">
        <v>20</v>
      </c>
      <c r="AA354" s="219" t="s">
        <v>59</v>
      </c>
      <c r="AB354" s="216">
        <f>+IFERROR(VLOOKUP($Z354,'[5]TD EM'!$A$33:$V$53,MATCH(AB$283,'[5]TD EM'!$A$32:$V$32,0),FALSE),0)</f>
        <v>0</v>
      </c>
      <c r="AC354" s="217">
        <f>+IFERROR(VLOOKUP($Z354,'[5]TD EM'!$A$33:$V$53,MATCH(AC$283,'[5]TD EM'!$A$32:$V$32,0),FALSE),0)</f>
        <v>0</v>
      </c>
      <c r="AD354" s="217">
        <f>+IFERROR(VLOOKUP($Z354,'[5]TD EM'!$A$33:$V$53,MATCH(AD$283,'[5]TD EM'!$A$32:$V$32,0),FALSE),0)</f>
        <v>0</v>
      </c>
      <c r="AE354" s="217">
        <f>+IFERROR(VLOOKUP($Z354,'[5]TD EM'!$A$33:$V$53,MATCH(AE$283,'[5]TD EM'!$A$32:$V$32,0),FALSE),0)</f>
        <v>0</v>
      </c>
      <c r="AF354" s="217">
        <f>+IFERROR(VLOOKUP($Z354,'[5]TD EM'!$A$33:$V$53,MATCH(AF$283,'[5]TD EM'!$A$32:$V$32,0),FALSE),0)</f>
        <v>0</v>
      </c>
      <c r="AG354" s="217">
        <f>+IFERROR(VLOOKUP($Z354,'[5]TD EM'!$A$33:$V$53,MATCH(AG$283,'[5]TD EM'!$A$32:$V$32,0),FALSE),0)</f>
        <v>0</v>
      </c>
      <c r="AH354" s="217">
        <f>+IFERROR(VLOOKUP($Z354,'[5]TD EM'!$A$33:$V$53,MATCH(AH$283,'[5]TD EM'!$A$32:$V$32,0),FALSE),0)</f>
        <v>0</v>
      </c>
      <c r="AI354" s="217">
        <f>+IFERROR(VLOOKUP($Z354,'[5]TD EM'!$A$33:$V$53,MATCH(AI$283,'[5]TD EM'!$A$32:$V$32,0),FALSE),0)</f>
        <v>0</v>
      </c>
      <c r="AJ354" s="217">
        <f>+IFERROR(VLOOKUP($Z354,'[5]TD EM'!$A$33:$V$53,MATCH(AJ$283,'[5]TD EM'!$A$32:$V$32,0),FALSE),0)</f>
        <v>0</v>
      </c>
      <c r="AK354" s="217">
        <f>+IFERROR(VLOOKUP($Z354,'[5]TD EM'!$A$33:$V$53,MATCH(AK$283,'[5]TD EM'!$A$32:$V$32,0),FALSE),0)</f>
        <v>0</v>
      </c>
      <c r="AL354" s="217">
        <f>+IFERROR(VLOOKUP($Z354,'[5]TD EM'!$A$33:$V$53,MATCH(AL$283,'[5]TD EM'!$A$32:$V$32,0),FALSE),0)</f>
        <v>0</v>
      </c>
      <c r="AM354" s="217">
        <f>+IFERROR(VLOOKUP($Z354,'[5]TD EM'!$A$33:$V$53,MATCH(AM$283,'[5]TD EM'!$A$32:$V$32,0),FALSE),0)</f>
        <v>0</v>
      </c>
      <c r="AN354" s="217">
        <f>+IFERROR(VLOOKUP($Z354,'[5]TD EM'!$A$33:$V$53,MATCH(AN$283,'[5]TD EM'!$A$32:$V$32,0),FALSE),0)</f>
        <v>0</v>
      </c>
      <c r="AO354" s="217">
        <f>+IFERROR(VLOOKUP($Z354,'[5]TD EM'!$A$33:$V$53,MATCH(AO$283,'[5]TD EM'!$A$32:$V$32,0),FALSE),0)</f>
        <v>0</v>
      </c>
      <c r="AP354" s="217">
        <f>+IFERROR(VLOOKUP($Z354,'[5]TD EM'!$A$33:$V$53,MATCH(AP$283,'[5]TD EM'!$A$32:$V$32,0),FALSE),0)</f>
        <v>0</v>
      </c>
      <c r="AQ354" s="217">
        <f>+IFERROR(VLOOKUP($Z354,'[5]TD EM'!$A$33:$V$53,MATCH(AQ$283,'[5]TD EM'!$A$32:$V$32,0),FALSE),0)</f>
        <v>0</v>
      </c>
      <c r="AR354" s="217">
        <f>+IFERROR(VLOOKUP($Z354,'[5]TD EM'!$A$33:$V$53,MATCH(AR$283,'[5]TD EM'!$A$32:$V$32,0),FALSE),0)</f>
        <v>0</v>
      </c>
      <c r="AS354" s="217">
        <f>+IFERROR(VLOOKUP($Z354,'[5]TD EM'!$A$33:$V$53,MATCH(AS$283,'[5]TD EM'!$A$32:$V$32,0),FALSE),0)</f>
        <v>0</v>
      </c>
      <c r="AT354" s="217">
        <f>+IFERROR(VLOOKUP($Z354,'[5]TD EM'!$A$33:$V$53,MATCH(AT$283,'[5]TD EM'!$A$32:$V$32,0),FALSE),0)</f>
        <v>0</v>
      </c>
      <c r="AU354" s="217">
        <f>+IFERROR(VLOOKUP($Z354,'[5]TD EM'!$A$33:$V$53,MATCH(AU$283,'[5]TD EM'!$A$32:$V$32,0),FALSE),0)</f>
        <v>0</v>
      </c>
      <c r="AV354" s="217">
        <f>+IFERROR(VLOOKUP($Z354,'[5]TD EM'!$A$33:$V$53,MATCH(AV$283,'[5]TD EM'!$A$32:$V$32,0),FALSE),0)</f>
        <v>0</v>
      </c>
    </row>
    <row r="355" spans="2:48" x14ac:dyDescent="0.3">
      <c r="B355" s="214">
        <v>21</v>
      </c>
      <c r="C355" s="219" t="s">
        <v>60</v>
      </c>
      <c r="D355" s="216">
        <f>+IFERROR(VLOOKUP($B355,'[5]TD EM'!$A$4:$V$26,MATCH(D$283,'[5]TD EM'!$A$4:$V$4,0),FALSE),0)</f>
        <v>184.44967424651239</v>
      </c>
      <c r="E355" s="217">
        <f>+IFERROR(VLOOKUP($B355,'[5]TD EM'!$A$4:$V$26,MATCH(E$283,'[5]TD EM'!$A$4:$V$4,0),FALSE),0)</f>
        <v>189.23621033379555</v>
      </c>
      <c r="F355" s="217">
        <f>+IFERROR(VLOOKUP($B355,'[5]TD EM'!$A$4:$V$26,MATCH(F$283,'[5]TD EM'!$A$4:$V$4,0),FALSE),0)</f>
        <v>210.77767041895683</v>
      </c>
      <c r="G355" s="217">
        <f>+IFERROR(VLOOKUP($B355,'[5]TD EM'!$A$4:$V$26,MATCH(G$283,'[5]TD EM'!$A$4:$V$4,0),FALSE),0)</f>
        <v>276.72189279295185</v>
      </c>
      <c r="H355" s="217">
        <f>+IFERROR(VLOOKUP($B355,'[5]TD EM'!$A$4:$V$26,MATCH(H$283,'[5]TD EM'!$A$4:$V$4,0),FALSE),0)</f>
        <v>574.89322611715113</v>
      </c>
      <c r="I355" s="217">
        <f>+IFERROR(VLOOKUP($B355,'[5]TD EM'!$A$4:$V$26,MATCH(I$283,'[5]TD EM'!$A$4:$V$4,0),FALSE),0)</f>
        <v>1370.0875414330833</v>
      </c>
      <c r="J355" s="217">
        <f>+IFERROR(VLOOKUP($B355,'[5]TD EM'!$A$4:$V$26,MATCH(J$283,'[5]TD EM'!$A$4:$V$4,0),FALSE),0)</f>
        <v>2760.0947585416629</v>
      </c>
      <c r="K355" s="217">
        <f>+IFERROR(VLOOKUP($B355,'[5]TD EM'!$A$4:$V$26,MATCH(K$283,'[5]TD EM'!$A$4:$V$4,0),FALSE),0)</f>
        <v>5240.9583791969189</v>
      </c>
      <c r="L355" s="217">
        <f>+IFERROR(VLOOKUP($B355,'[5]TD EM'!$A$4:$V$26,MATCH(L$283,'[5]TD EM'!$A$4:$V$4,0),FALSE),0)</f>
        <v>9606.0508931664808</v>
      </c>
      <c r="M355" s="217">
        <f>+IFERROR(VLOOKUP($B355,'[5]TD EM'!$A$4:$V$26,MATCH(M$283,'[5]TD EM'!$A$4:$V$4,0),FALSE),0)</f>
        <v>15153.6126906962</v>
      </c>
      <c r="N355" s="217">
        <f>+IFERROR(VLOOKUP($B355,'[5]TD EM'!$A$4:$V$26,MATCH(N$283,'[5]TD EM'!$A$4:$V$4,0),FALSE),0)</f>
        <v>20335.790823790066</v>
      </c>
      <c r="O355" s="217">
        <f>+IFERROR(VLOOKUP($B355,'[5]TD EM'!$A$4:$V$26,MATCH(O$283,'[5]TD EM'!$A$4:$V$4,0),FALSE),0)</f>
        <v>26573.417062992576</v>
      </c>
      <c r="P355" s="217">
        <f>+IFERROR(VLOOKUP($B355,'[5]TD EM'!$A$4:$V$26,MATCH(P$283,'[5]TD EM'!$A$4:$V$4,0),FALSE),0)</f>
        <v>32247.164097255147</v>
      </c>
      <c r="Q355" s="217">
        <f>+IFERROR(VLOOKUP($B355,'[5]TD EM'!$A$4:$V$26,MATCH(Q$283,'[5]TD EM'!$A$4:$V$4,0),FALSE),0)</f>
        <v>36708.56289534652</v>
      </c>
      <c r="R355" s="217">
        <f>+IFERROR(VLOOKUP($B355,'[5]TD EM'!$A$4:$V$26,MATCH(R$283,'[5]TD EM'!$A$4:$V$4,0),FALSE),0)</f>
        <v>40691.86821768705</v>
      </c>
      <c r="S355" s="217">
        <f>+IFERROR(VLOOKUP($B355,'[5]TD EM'!$A$4:$V$26,MATCH(S$283,'[5]TD EM'!$A$4:$V$4,0),FALSE),0)</f>
        <v>45909.108343342916</v>
      </c>
      <c r="T355" s="217">
        <f>+IFERROR(VLOOKUP($B355,'[5]TD EM'!$A$4:$V$26,MATCH(T$283,'[5]TD EM'!$A$4:$V$4,0),FALSE),0)</f>
        <v>49073.523405649423</v>
      </c>
      <c r="U355" s="217">
        <f>+IFERROR(VLOOKUP($B355,'[5]TD EM'!$A$4:$V$26,MATCH(U$283,'[5]TD EM'!$A$4:$V$4,0),FALSE),0)</f>
        <v>50023.170350336557</v>
      </c>
      <c r="V355" s="217">
        <f>+IFERROR(VLOOKUP($B355,'[5]TD EM'!$A$4:$V$26,MATCH(V$283,'[5]TD EM'!$A$4:$V$4,0),FALSE),0)</f>
        <v>50354.225805982744</v>
      </c>
      <c r="W355" s="217">
        <f>+IFERROR(VLOOKUP($B355,'[5]TD EM'!$A$4:$V$26,MATCH(W$283,'[5]TD EM'!$A$4:$V$4,0),FALSE),0)</f>
        <v>50504.736953959531</v>
      </c>
      <c r="X355" s="217">
        <f>+IFERROR(VLOOKUP($B355,'[5]TD EM'!$A$4:$V$26,MATCH(X$283,'[5]TD EM'!$A$4:$V$4,0),FALSE),0)</f>
        <v>50572.90985963327</v>
      </c>
      <c r="Z355" s="214">
        <v>21</v>
      </c>
      <c r="AA355" s="219" t="s">
        <v>60</v>
      </c>
      <c r="AB355" s="216">
        <f>+IFERROR(VLOOKUP($Z355,'[5]TD EM'!$A$33:$V$53,MATCH(AB$283,'[5]TD EM'!$A$32:$V$32,0),FALSE),0)</f>
        <v>186.98585726740248</v>
      </c>
      <c r="AC355" s="217">
        <f>+IFERROR(VLOOKUP($Z355,'[5]TD EM'!$A$33:$V$53,MATCH(AC$283,'[5]TD EM'!$A$32:$V$32,0),FALSE),0)</f>
        <v>191.83820822588538</v>
      </c>
      <c r="AD355" s="217">
        <f>+IFERROR(VLOOKUP($Z355,'[5]TD EM'!$A$33:$V$53,MATCH(AD$283,'[5]TD EM'!$A$32:$V$32,0),FALSE),0)</f>
        <v>213.67586338721759</v>
      </c>
      <c r="AE355" s="217">
        <f>+IFERROR(VLOOKUP($Z355,'[5]TD EM'!$A$33:$V$53,MATCH(AE$283,'[5]TD EM'!$A$32:$V$32,0),FALSE),0)</f>
        <v>280.52681881885474</v>
      </c>
      <c r="AF355" s="217">
        <f>+IFERROR(VLOOKUP($Z355,'[5]TD EM'!$A$33:$V$53,MATCH(AF$283,'[5]TD EM'!$A$32:$V$32,0),FALSE),0)</f>
        <v>582.79800797626183</v>
      </c>
      <c r="AG355" s="217">
        <f>+IFERROR(VLOOKUP($Z355,'[5]TD EM'!$A$33:$V$53,MATCH(AG$283,'[5]TD EM'!$A$32:$V$32,0),FALSE),0)</f>
        <v>1388.9262451277873</v>
      </c>
      <c r="AH355" s="217">
        <f>+IFERROR(VLOOKUP($Z355,'[5]TD EM'!$A$33:$V$53,MATCH(AH$283,'[5]TD EM'!$A$32:$V$32,0),FALSE),0)</f>
        <v>2798.0460614716112</v>
      </c>
      <c r="AI355" s="217">
        <f>+IFERROR(VLOOKUP($Z355,'[5]TD EM'!$A$33:$V$53,MATCH(AI$283,'[5]TD EM'!$A$32:$V$32,0),FALSE),0)</f>
        <v>5313.0215569108805</v>
      </c>
      <c r="AJ355" s="217">
        <f>+IFERROR(VLOOKUP($Z355,'[5]TD EM'!$A$33:$V$53,MATCH(AJ$283,'[5]TD EM'!$A$32:$V$32,0),FALSE),0)</f>
        <v>9738.1340929475246</v>
      </c>
      <c r="AK355" s="217">
        <f>+IFERROR(VLOOKUP($Z355,'[5]TD EM'!$A$33:$V$53,MATCH(AK$283,'[5]TD EM'!$A$32:$V$32,0),FALSE),0)</f>
        <v>15361.974865193275</v>
      </c>
      <c r="AL355" s="217">
        <f>+IFERROR(VLOOKUP($Z355,'[5]TD EM'!$A$33:$V$53,MATCH(AL$283,'[5]TD EM'!$A$32:$V$32,0),FALSE),0)</f>
        <v>20615.407947617176</v>
      </c>
      <c r="AM355" s="217">
        <f>+IFERROR(VLOOKUP($Z355,'[5]TD EM'!$A$33:$V$53,MATCH(AM$283,'[5]TD EM'!$A$32:$V$32,0),FALSE),0)</f>
        <v>26938.801547608717</v>
      </c>
      <c r="AN355" s="217">
        <f>+IFERROR(VLOOKUP($Z355,'[5]TD EM'!$A$33:$V$53,MATCH(AN$283,'[5]TD EM'!$A$32:$V$32,0),FALSE),0)</f>
        <v>32690.562603592407</v>
      </c>
      <c r="AO355" s="217">
        <f>+IFERROR(VLOOKUP($Z355,'[5]TD EM'!$A$33:$V$53,MATCH(AO$283,'[5]TD EM'!$A$32:$V$32,0),FALSE),0)</f>
        <v>37213.305635157529</v>
      </c>
      <c r="AP355" s="217">
        <f>+IFERROR(VLOOKUP($Z355,'[5]TD EM'!$A$33:$V$53,MATCH(AP$283,'[5]TD EM'!$A$32:$V$32,0),FALSE),0)</f>
        <v>41251.381405680229</v>
      </c>
      <c r="AQ355" s="217">
        <f>+IFERROR(VLOOKUP($Z355,'[5]TD EM'!$A$33:$V$53,MATCH(AQ$283,'[5]TD EM'!$A$32:$V$32,0),FALSE),0)</f>
        <v>46540.358583063884</v>
      </c>
      <c r="AR355" s="217">
        <f>+IFERROR(VLOOKUP($Z355,'[5]TD EM'!$A$33:$V$53,MATCH(AR$283,'[5]TD EM'!$A$32:$V$32,0),FALSE),0)</f>
        <v>49748.284352477101</v>
      </c>
      <c r="AS355" s="217">
        <f>+IFERROR(VLOOKUP($Z355,'[5]TD EM'!$A$33:$V$53,MATCH(AS$283,'[5]TD EM'!$A$32:$V$32,0),FALSE),0)</f>
        <v>50710.988942653676</v>
      </c>
      <c r="AT355" s="217">
        <f>+IFERROR(VLOOKUP($Z355,'[5]TD EM'!$A$33:$V$53,MATCH(AT$283,'[5]TD EM'!$A$32:$V$32,0),FALSE),0)</f>
        <v>51046.596410815022</v>
      </c>
      <c r="AU355" s="217">
        <f>+IFERROR(VLOOKUP($Z355,'[5]TD EM'!$A$33:$V$53,MATCH(AU$283,'[5]TD EM'!$A$32:$V$32,0),FALSE),0)</f>
        <v>51199.177087076489</v>
      </c>
      <c r="AV355" s="217">
        <f>+IFERROR(VLOOKUP($Z355,'[5]TD EM'!$A$33:$V$53,MATCH(AV$283,'[5]TD EM'!$A$32:$V$32,0),FALSE),0)</f>
        <v>51268.287370203223</v>
      </c>
    </row>
    <row r="356" spans="2:48" x14ac:dyDescent="0.3">
      <c r="B356" s="214">
        <v>22</v>
      </c>
      <c r="C356" s="219" t="s">
        <v>61</v>
      </c>
      <c r="D356" s="216">
        <f>+IFERROR(VLOOKUP($B356,'[5]TD EM'!$A$4:$V$26,MATCH(D$283,'[5]TD EM'!$A$4:$V$4,0),FALSE),0)</f>
        <v>1353.4562757940073</v>
      </c>
      <c r="E356" s="217">
        <f>+IFERROR(VLOOKUP($B356,'[5]TD EM'!$A$4:$V$26,MATCH(E$283,'[5]TD EM'!$A$4:$V$4,0),FALSE),0)</f>
        <v>1388.5789580818041</v>
      </c>
      <c r="F356" s="217">
        <f>+IFERROR(VLOOKUP($B356,'[5]TD EM'!$A$4:$V$26,MATCH(F$283,'[5]TD EM'!$A$4:$V$4,0),FALSE),0)</f>
        <v>1546.6460539502511</v>
      </c>
      <c r="G356" s="217">
        <f>+IFERROR(VLOOKUP($B356,'[5]TD EM'!$A$4:$V$26,MATCH(G$283,'[5]TD EM'!$A$4:$V$4,0),FALSE),0)</f>
        <v>2030.532089472089</v>
      </c>
      <c r="H356" s="217">
        <f>+IFERROR(VLOOKUP($B356,'[5]TD EM'!$A$4:$V$26,MATCH(H$283,'[5]TD EM'!$A$4:$V$4,0),FALSE),0)</f>
        <v>4218.4560530034832</v>
      </c>
      <c r="I356" s="217">
        <f>+IFERROR(VLOOKUP($B356,'[5]TD EM'!$A$4:$V$26,MATCH(I$283,'[5]TD EM'!$A$4:$V$4,0),FALSE),0)</f>
        <v>10053.439177460894</v>
      </c>
      <c r="J356" s="217">
        <f>+IFERROR(VLOOKUP($B356,'[5]TD EM'!$A$4:$V$26,MATCH(J$283,'[5]TD EM'!$A$4:$V$4,0),FALSE),0)</f>
        <v>20253.04510834609</v>
      </c>
      <c r="K356" s="217">
        <f>+IFERROR(VLOOKUP($B356,'[5]TD EM'!$A$4:$V$26,MATCH(K$283,'[5]TD EM'!$A$4:$V$4,0),FALSE),0)</f>
        <v>38457.145768764545</v>
      </c>
      <c r="L356" s="217">
        <f>+IFERROR(VLOOKUP($B356,'[5]TD EM'!$A$4:$V$26,MATCH(L$283,'[5]TD EM'!$A$4:$V$4,0),FALSE),0)</f>
        <v>70487.356077283126</v>
      </c>
      <c r="M356" s="217">
        <f>+IFERROR(VLOOKUP($B356,'[5]TD EM'!$A$4:$V$26,MATCH(M$283,'[5]TD EM'!$A$4:$V$4,0),FALSE),0)</f>
        <v>111194.29882952079</v>
      </c>
      <c r="N356" s="217">
        <f>+IFERROR(VLOOKUP($B356,'[5]TD EM'!$A$4:$V$26,MATCH(N$283,'[5]TD EM'!$A$4:$V$4,0),FALSE),0)</f>
        <v>149220.12644439927</v>
      </c>
      <c r="O356" s="217">
        <f>+IFERROR(VLOOKUP($B356,'[5]TD EM'!$A$4:$V$26,MATCH(O$283,'[5]TD EM'!$A$4:$V$4,0),FALSE),0)</f>
        <v>194990.62950434498</v>
      </c>
      <c r="P356" s="217">
        <f>+IFERROR(VLOOKUP($B356,'[5]TD EM'!$A$4:$V$26,MATCH(P$283,'[5]TD EM'!$A$4:$V$4,0),FALSE),0)</f>
        <v>236623.4952828302</v>
      </c>
      <c r="Q356" s="217">
        <f>+IFERROR(VLOOKUP($B356,'[5]TD EM'!$A$4:$V$26,MATCH(Q$283,'[5]TD EM'!$A$4:$V$4,0),FALSE),0)</f>
        <v>269360.38260325178</v>
      </c>
      <c r="R356" s="217">
        <f>+IFERROR(VLOOKUP($B356,'[5]TD EM'!$A$4:$V$26,MATCH(R$283,'[5]TD EM'!$A$4:$V$4,0),FALSE),0)</f>
        <v>298589.11184307787</v>
      </c>
      <c r="S356" s="217">
        <f>+IFERROR(VLOOKUP($B356,'[5]TD EM'!$A$4:$V$26,MATCH(S$283,'[5]TD EM'!$A$4:$V$4,0),FALSE),0)</f>
        <v>336872.21762376942</v>
      </c>
      <c r="T356" s="217">
        <f>+IFERROR(VLOOKUP($B356,'[5]TD EM'!$A$4:$V$26,MATCH(T$283,'[5]TD EM'!$A$4:$V$4,0),FALSE),0)</f>
        <v>360092.08744892158</v>
      </c>
      <c r="U356" s="217">
        <f>+IFERROR(VLOOKUP($B356,'[5]TD EM'!$A$4:$V$26,MATCH(U$283,'[5]TD EM'!$A$4:$V$4,0),FALSE),0)</f>
        <v>367060.41429648094</v>
      </c>
      <c r="V356" s="217">
        <f>+IFERROR(VLOOKUP($B356,'[5]TD EM'!$A$4:$V$26,MATCH(V$283,'[5]TD EM'!$A$4:$V$4,0),FALSE),0)</f>
        <v>369489.63563238381</v>
      </c>
      <c r="W356" s="217">
        <f>+IFERROR(VLOOKUP($B356,'[5]TD EM'!$A$4:$V$26,MATCH(W$283,'[5]TD EM'!$A$4:$V$4,0),FALSE),0)</f>
        <v>370594.05752219522</v>
      </c>
      <c r="X356" s="217">
        <f>+IFERROR(VLOOKUP($B356,'[5]TD EM'!$A$4:$V$26,MATCH(X$283,'[5]TD EM'!$A$4:$V$4,0),FALSE),0)</f>
        <v>371094.2972076271</v>
      </c>
      <c r="Z356" s="214">
        <v>22</v>
      </c>
      <c r="AA356" s="219" t="s">
        <v>61</v>
      </c>
      <c r="AB356" s="216">
        <f>+IFERROR(VLOOKUP($Z356,'[5]TD EM'!$A$33:$V$53,MATCH(AB$283,'[5]TD EM'!$A$32:$V$32,0),FALSE),0)</f>
        <v>1372.0662995861717</v>
      </c>
      <c r="AC356" s="217">
        <f>+IFERROR(VLOOKUP($Z356,'[5]TD EM'!$A$33:$V$53,MATCH(AC$283,'[5]TD EM'!$A$32:$V$32,0),FALSE),0)</f>
        <v>1407.6719187554304</v>
      </c>
      <c r="AD356" s="217">
        <f>+IFERROR(VLOOKUP($Z356,'[5]TD EM'!$A$33:$V$53,MATCH(AD$283,'[5]TD EM'!$A$32:$V$32,0),FALSE),0)</f>
        <v>1567.9124371920677</v>
      </c>
      <c r="AE356" s="217">
        <f>+IFERROR(VLOOKUP($Z356,'[5]TD EM'!$A$33:$V$53,MATCH(AE$283,'[5]TD EM'!$A$32:$V$32,0),FALSE),0)</f>
        <v>2058.4519057023308</v>
      </c>
      <c r="AF356" s="217">
        <f>+IFERROR(VLOOKUP($Z356,'[5]TD EM'!$A$33:$V$53,MATCH(AF$283,'[5]TD EM'!$A$32:$V$32,0),FALSE),0)</f>
        <v>4276.4598237322789</v>
      </c>
      <c r="AG356" s="217">
        <f>+IFERROR(VLOOKUP($Z356,'[5]TD EM'!$A$33:$V$53,MATCH(AG$283,'[5]TD EM'!$A$32:$V$32,0),FALSE),0)</f>
        <v>10191.673966150993</v>
      </c>
      <c r="AH356" s="217">
        <f>+IFERROR(VLOOKUP($Z356,'[5]TD EM'!$A$33:$V$53,MATCH(AH$283,'[5]TD EM'!$A$32:$V$32,0),FALSE),0)</f>
        <v>20531.524478585834</v>
      </c>
      <c r="AI356" s="217">
        <f>+IFERROR(VLOOKUP($Z356,'[5]TD EM'!$A$33:$V$53,MATCH(AI$283,'[5]TD EM'!$A$32:$V$32,0),FALSE),0)</f>
        <v>38985.931523085055</v>
      </c>
      <c r="AJ356" s="217">
        <f>+IFERROR(VLOOKUP($Z356,'[5]TD EM'!$A$33:$V$53,MATCH(AJ$283,'[5]TD EM'!$A$32:$V$32,0),FALSE),0)</f>
        <v>71456.557223345793</v>
      </c>
      <c r="AK356" s="217">
        <f>+IFERROR(VLOOKUP($Z356,'[5]TD EM'!$A$33:$V$53,MATCH(AK$283,'[5]TD EM'!$A$32:$V$32,0),FALSE),0)</f>
        <v>112723.2204384267</v>
      </c>
      <c r="AL356" s="217">
        <f>+IFERROR(VLOOKUP($Z356,'[5]TD EM'!$A$33:$V$53,MATCH(AL$283,'[5]TD EM'!$A$32:$V$32,0),FALSE),0)</f>
        <v>151271.90318300982</v>
      </c>
      <c r="AM356" s="217">
        <f>+IFERROR(VLOOKUP($Z356,'[5]TD EM'!$A$33:$V$53,MATCH(AM$283,'[5]TD EM'!$A$32:$V$32,0),FALSE),0)</f>
        <v>197671.75066003003</v>
      </c>
      <c r="AN356" s="217">
        <f>+IFERROR(VLOOKUP($Z356,'[5]TD EM'!$A$33:$V$53,MATCH(AN$283,'[5]TD EM'!$A$32:$V$32,0),FALSE),0)</f>
        <v>239877.06834296905</v>
      </c>
      <c r="AO356" s="217">
        <f>+IFERROR(VLOOKUP($Z356,'[5]TD EM'!$A$33:$V$53,MATCH(AO$283,'[5]TD EM'!$A$32:$V$32,0),FALSE),0)</f>
        <v>273064.08786404645</v>
      </c>
      <c r="AP356" s="217">
        <f>+IFERROR(VLOOKUP($Z356,'[5]TD EM'!$A$33:$V$53,MATCH(AP$283,'[5]TD EM'!$A$32:$V$32,0),FALSE),0)</f>
        <v>302694.71213092067</v>
      </c>
      <c r="AQ356" s="217">
        <f>+IFERROR(VLOOKUP($Z356,'[5]TD EM'!$A$33:$V$53,MATCH(AQ$283,'[5]TD EM'!$A$32:$V$32,0),FALSE),0)</f>
        <v>341504.21061609674</v>
      </c>
      <c r="AR356" s="217">
        <f>+IFERROR(VLOOKUP($Z356,'[5]TD EM'!$A$33:$V$53,MATCH(AR$283,'[5]TD EM'!$A$32:$V$32,0),FALSE),0)</f>
        <v>365043.3536513446</v>
      </c>
      <c r="AS356" s="217">
        <f>+IFERROR(VLOOKUP($Z356,'[5]TD EM'!$A$33:$V$53,MATCH(AS$283,'[5]TD EM'!$A$32:$V$32,0),FALSE),0)</f>
        <v>372107.49499305675</v>
      </c>
      <c r="AT356" s="217">
        <f>+IFERROR(VLOOKUP($Z356,'[5]TD EM'!$A$33:$V$53,MATCH(AT$283,'[5]TD EM'!$A$32:$V$32,0),FALSE),0)</f>
        <v>374570.11812232988</v>
      </c>
      <c r="AU356" s="217">
        <f>+IFERROR(VLOOKUP($Z356,'[5]TD EM'!$A$33:$V$53,MATCH(AU$283,'[5]TD EM'!$A$32:$V$32,0),FALSE),0)</f>
        <v>375689.72581312485</v>
      </c>
      <c r="AV356" s="217">
        <f>+IFERROR(VLOOKUP($Z356,'[5]TD EM'!$A$33:$V$53,MATCH(AV$283,'[5]TD EM'!$A$32:$V$32,0),FALSE),0)</f>
        <v>376196.84379423171</v>
      </c>
    </row>
    <row r="357" spans="2:48" x14ac:dyDescent="0.3">
      <c r="B357" s="214">
        <v>23</v>
      </c>
      <c r="C357" s="219" t="s">
        <v>62</v>
      </c>
      <c r="D357" s="216">
        <f>+IFERROR(VLOOKUP($B357,'[5]TD EM'!$A$4:$V$26,MATCH(D$283,'[5]TD EM'!$A$4:$V$4,0),FALSE),0)</f>
        <v>1241.6570941733939</v>
      </c>
      <c r="E357" s="217">
        <f>+IFERROR(VLOOKUP($B357,'[5]TD EM'!$A$4:$V$26,MATCH(E$283,'[5]TD EM'!$A$4:$V$4,0),FALSE),0)</f>
        <v>1345.4979092624667</v>
      </c>
      <c r="F357" s="217">
        <f>+IFERROR(VLOOKUP($B357,'[5]TD EM'!$A$4:$V$26,MATCH(F$283,'[5]TD EM'!$A$4:$V$4,0),FALSE),0)</f>
        <v>1859.6558117872028</v>
      </c>
      <c r="G357" s="217">
        <f>+IFERROR(VLOOKUP($B357,'[5]TD EM'!$A$4:$V$26,MATCH(G$283,'[5]TD EM'!$A$4:$V$4,0),FALSE),0)</f>
        <v>3425.4804292276262</v>
      </c>
      <c r="H357" s="217">
        <f>+IFERROR(VLOOKUP($B357,'[5]TD EM'!$A$4:$V$26,MATCH(H$283,'[5]TD EM'!$A$4:$V$4,0),FALSE),0)</f>
        <v>7923.1616669782379</v>
      </c>
      <c r="I357" s="217">
        <f>+IFERROR(VLOOKUP($B357,'[5]TD EM'!$A$4:$V$26,MATCH(I$283,'[5]TD EM'!$A$4:$V$4,0),FALSE),0)</f>
        <v>18406.52680341489</v>
      </c>
      <c r="J357" s="217">
        <f>+IFERROR(VLOOKUP($B357,'[5]TD EM'!$A$4:$V$26,MATCH(J$283,'[5]TD EM'!$A$4:$V$4,0),FALSE),0)</f>
        <v>36938.166711027414</v>
      </c>
      <c r="K357" s="217">
        <f>+IFERROR(VLOOKUP($B357,'[5]TD EM'!$A$4:$V$26,MATCH(K$283,'[5]TD EM'!$A$4:$V$4,0),FALSE),0)</f>
        <v>71335.067594735359</v>
      </c>
      <c r="L357" s="217">
        <f>+IFERROR(VLOOKUP($B357,'[5]TD EM'!$A$4:$V$26,MATCH(L$283,'[5]TD EM'!$A$4:$V$4,0),FALSE),0)</f>
        <v>129539.52850081747</v>
      </c>
      <c r="M357" s="217">
        <f>+IFERROR(VLOOKUP($B357,'[5]TD EM'!$A$4:$V$26,MATCH(M$283,'[5]TD EM'!$A$4:$V$4,0),FALSE),0)</f>
        <v>202966.33396552992</v>
      </c>
      <c r="N357" s="217">
        <f>+IFERROR(VLOOKUP($B357,'[5]TD EM'!$A$4:$V$26,MATCH(N$283,'[5]TD EM'!$A$4:$V$4,0),FALSE),0)</f>
        <v>279911.44099331531</v>
      </c>
      <c r="O357" s="217">
        <f>+IFERROR(VLOOKUP($B357,'[5]TD EM'!$A$4:$V$26,MATCH(O$283,'[5]TD EM'!$A$4:$V$4,0),FALSE),0)</f>
        <v>407352.14330716222</v>
      </c>
      <c r="P357" s="217">
        <f>+IFERROR(VLOOKUP($B357,'[5]TD EM'!$A$4:$V$26,MATCH(P$283,'[5]TD EM'!$A$4:$V$4,0),FALSE),0)</f>
        <v>523050.52672905329</v>
      </c>
      <c r="Q357" s="217">
        <f>+IFERROR(VLOOKUP($B357,'[5]TD EM'!$A$4:$V$26,MATCH(Q$283,'[5]TD EM'!$A$4:$V$4,0),FALSE),0)</f>
        <v>595147.70311053516</v>
      </c>
      <c r="R357" s="217">
        <f>+IFERROR(VLOOKUP($B357,'[5]TD EM'!$A$4:$V$26,MATCH(R$283,'[5]TD EM'!$A$4:$V$4,0),FALSE),0)</f>
        <v>652386.0226386463</v>
      </c>
      <c r="S357" s="217">
        <f>+IFERROR(VLOOKUP($B357,'[5]TD EM'!$A$4:$V$26,MATCH(S$283,'[5]TD EM'!$A$4:$V$4,0),FALSE),0)</f>
        <v>724659.07488924055</v>
      </c>
      <c r="T357" s="217">
        <f>+IFERROR(VLOOKUP($B357,'[5]TD EM'!$A$4:$V$26,MATCH(T$283,'[5]TD EM'!$A$4:$V$4,0),FALSE),0)</f>
        <v>768422.42322075332</v>
      </c>
      <c r="U357" s="217">
        <f>+IFERROR(VLOOKUP($B357,'[5]TD EM'!$A$4:$V$26,MATCH(U$283,'[5]TD EM'!$A$4:$V$4,0),FALSE),0)</f>
        <v>781872.3904674683</v>
      </c>
      <c r="V357" s="217">
        <f>+IFERROR(VLOOKUP($B357,'[5]TD EM'!$A$4:$V$26,MATCH(V$283,'[5]TD EM'!$A$4:$V$4,0),FALSE),0)</f>
        <v>786183.0349112479</v>
      </c>
      <c r="W357" s="217">
        <f>+IFERROR(VLOOKUP($B357,'[5]TD EM'!$A$4:$V$26,MATCH(W$283,'[5]TD EM'!$A$4:$V$4,0),FALSE),0)</f>
        <v>787804.28962151485</v>
      </c>
      <c r="X357" s="217">
        <f>+IFERROR(VLOOKUP($B357,'[5]TD EM'!$A$4:$V$26,MATCH(X$283,'[5]TD EM'!$A$4:$V$4,0),FALSE),0)</f>
        <v>788564.87838538724</v>
      </c>
      <c r="Z357" s="214">
        <v>23</v>
      </c>
      <c r="AA357" s="219" t="s">
        <v>62</v>
      </c>
      <c r="AB357" s="216">
        <f>+IFERROR(VLOOKUP($Z357,'[5]TD EM'!$A$33:$V$53,MATCH(AB$283,'[5]TD EM'!$A$32:$V$32,0),FALSE),0)</f>
        <v>1258.4075596343564</v>
      </c>
      <c r="AC357" s="217">
        <f>+IFERROR(VLOOKUP($Z357,'[5]TD EM'!$A$33:$V$53,MATCH(AC$283,'[5]TD EM'!$A$32:$V$32,0),FALSE),0)</f>
        <v>1363.6395906633809</v>
      </c>
      <c r="AD357" s="217">
        <f>+IFERROR(VLOOKUP($Z357,'[5]TD EM'!$A$33:$V$53,MATCH(AD$283,'[5]TD EM'!$A$32:$V$32,0),FALSE),0)</f>
        <v>1884.6867498845802</v>
      </c>
      <c r="AE357" s="217">
        <f>+IFERROR(VLOOKUP($Z357,'[5]TD EM'!$A$33:$V$53,MATCH(AE$283,'[5]TD EM'!$A$32:$V$32,0),FALSE),0)</f>
        <v>3471.4777780297422</v>
      </c>
      <c r="AF357" s="217">
        <f>+IFERROR(VLOOKUP($Z357,'[5]TD EM'!$A$33:$V$53,MATCH(AF$283,'[5]TD EM'!$A$32:$V$32,0),FALSE),0)</f>
        <v>8029.3078492349114</v>
      </c>
      <c r="AG357" s="217">
        <f>+IFERROR(VLOOKUP($Z357,'[5]TD EM'!$A$33:$V$53,MATCH(AG$283,'[5]TD EM'!$A$32:$V$32,0),FALSE),0)</f>
        <v>18652.931465191265</v>
      </c>
      <c r="AH357" s="217">
        <f>+IFERROR(VLOOKUP($Z357,'[5]TD EM'!$A$33:$V$53,MATCH(AH$283,'[5]TD EM'!$A$32:$V$32,0),FALSE),0)</f>
        <v>37433.090293306515</v>
      </c>
      <c r="AI357" s="217">
        <f>+IFERROR(VLOOKUP($Z357,'[5]TD EM'!$A$33:$V$53,MATCH(AI$283,'[5]TD EM'!$A$32:$V$32,0),FALSE),0)</f>
        <v>72291.439779793189</v>
      </c>
      <c r="AJ357" s="217">
        <f>+IFERROR(VLOOKUP($Z357,'[5]TD EM'!$A$33:$V$53,MATCH(AJ$283,'[5]TD EM'!$A$32:$V$32,0),FALSE),0)</f>
        <v>131276.56979265698</v>
      </c>
      <c r="AK357" s="217">
        <f>+IFERROR(VLOOKUP($Z357,'[5]TD EM'!$A$33:$V$53,MATCH(AK$283,'[5]TD EM'!$A$32:$V$32,0),FALSE),0)</f>
        <v>205688.0564569211</v>
      </c>
      <c r="AL357" s="217">
        <f>+IFERROR(VLOOKUP($Z357,'[5]TD EM'!$A$33:$V$53,MATCH(AL$283,'[5]TD EM'!$A$32:$V$32,0),FALSE),0)</f>
        <v>283663.91876191273</v>
      </c>
      <c r="AM357" s="217">
        <f>+IFERROR(VLOOKUP($Z357,'[5]TD EM'!$A$33:$V$53,MATCH(AM$283,'[5]TD EM'!$A$32:$V$32,0),FALSE),0)</f>
        <v>412805.92669572821</v>
      </c>
      <c r="AN357" s="217">
        <f>+IFERROR(VLOOKUP($Z357,'[5]TD EM'!$A$33:$V$53,MATCH(AN$283,'[5]TD EM'!$A$32:$V$32,0),FALSE),0)</f>
        <v>530051.85039431113</v>
      </c>
      <c r="AO357" s="217">
        <f>+IFERROR(VLOOKUP($Z357,'[5]TD EM'!$A$33:$V$53,MATCH(AO$283,'[5]TD EM'!$A$32:$V$32,0),FALSE),0)</f>
        <v>603116.00308905379</v>
      </c>
      <c r="AP357" s="217">
        <f>+IFERROR(VLOOKUP($Z357,'[5]TD EM'!$A$33:$V$53,MATCH(AP$283,'[5]TD EM'!$A$32:$V$32,0),FALSE),0)</f>
        <v>661120.80506247992</v>
      </c>
      <c r="AQ357" s="217">
        <f>+IFERROR(VLOOKUP($Z357,'[5]TD EM'!$A$33:$V$53,MATCH(AQ$283,'[5]TD EM'!$A$32:$V$32,0),FALSE),0)</f>
        <v>734360.15394913103</v>
      </c>
      <c r="AR357" s="217">
        <f>+IFERROR(VLOOKUP($Z357,'[5]TD EM'!$A$33:$V$53,MATCH(AR$283,'[5]TD EM'!$A$32:$V$32,0),FALSE),0)</f>
        <v>778708.47388793924</v>
      </c>
      <c r="AS357" s="217">
        <f>+IFERROR(VLOOKUP($Z357,'[5]TD EM'!$A$33:$V$53,MATCH(AS$283,'[5]TD EM'!$A$32:$V$32,0),FALSE),0)</f>
        <v>792338.21387368697</v>
      </c>
      <c r="AT357" s="217">
        <f>+IFERROR(VLOOKUP($Z357,'[5]TD EM'!$A$33:$V$53,MATCH(AT$283,'[5]TD EM'!$A$32:$V$32,0),FALSE),0)</f>
        <v>796706.475017666</v>
      </c>
      <c r="AU357" s="217">
        <f>+IFERROR(VLOOKUP($Z357,'[5]TD EM'!$A$33:$V$53,MATCH(AU$283,'[5]TD EM'!$A$32:$V$32,0),FALSE),0)</f>
        <v>798349.4288331616</v>
      </c>
      <c r="AV357" s="217">
        <f>+IFERROR(VLOOKUP($Z357,'[5]TD EM'!$A$33:$V$53,MATCH(AV$283,'[5]TD EM'!$A$32:$V$32,0),FALSE),0)</f>
        <v>799120.19696641422</v>
      </c>
    </row>
    <row r="358" spans="2:48" x14ac:dyDescent="0.3">
      <c r="B358" s="214">
        <v>26</v>
      </c>
      <c r="C358" s="219" t="s">
        <v>63</v>
      </c>
      <c r="D358" s="216">
        <f>+IFERROR(VLOOKUP($B358,'[5]TD EM'!$A$4:$V$26,MATCH(D$283,'[5]TD EM'!$A$4:$V$4,0),FALSE),0)</f>
        <v>112.91107785582729</v>
      </c>
      <c r="E358" s="217">
        <f>+IFERROR(VLOOKUP($B358,'[5]TD EM'!$A$4:$V$26,MATCH(E$283,'[5]TD EM'!$A$4:$V$4,0),FALSE),0)</f>
        <v>115.84116136515688</v>
      </c>
      <c r="F358" s="217">
        <f>+IFERROR(VLOOKUP($B358,'[5]TD EM'!$A$4:$V$26,MATCH(F$283,'[5]TD EM'!$A$4:$V$4,0),FALSE),0)</f>
        <v>129.02779065436442</v>
      </c>
      <c r="G358" s="217">
        <f>+IFERROR(VLOOKUP($B358,'[5]TD EM'!$A$4:$V$26,MATCH(G$283,'[5]TD EM'!$A$4:$V$4,0),FALSE),0)</f>
        <v>169.39562137582686</v>
      </c>
      <c r="H358" s="217">
        <f>+IFERROR(VLOOKUP($B358,'[5]TD EM'!$A$4:$V$26,MATCH(H$283,'[5]TD EM'!$A$4:$V$4,0),FALSE),0)</f>
        <v>351.92154216628336</v>
      </c>
      <c r="I358" s="217">
        <f>+IFERROR(VLOOKUP($B358,'[5]TD EM'!$A$4:$V$26,MATCH(I$283,'[5]TD EM'!$A$4:$V$4,0),FALSE),0)</f>
        <v>838.70064662353082</v>
      </c>
      <c r="J358" s="217">
        <f>+IFERROR(VLOOKUP($B358,'[5]TD EM'!$A$4:$V$26,MATCH(J$283,'[5]TD EM'!$A$4:$V$4,0),FALSE),0)</f>
        <v>1689.5951453655159</v>
      </c>
      <c r="K358" s="217">
        <f>+IFERROR(VLOOKUP($B358,'[5]TD EM'!$A$4:$V$26,MATCH(K$283,'[5]TD EM'!$A$4:$V$4,0),FALSE),0)</f>
        <v>3208.2586321176018</v>
      </c>
      <c r="L358" s="217">
        <f>+IFERROR(VLOOKUP($B358,'[5]TD EM'!$A$4:$V$26,MATCH(L$283,'[5]TD EM'!$A$4:$V$4,0),FALSE),0)</f>
        <v>5880.354978755764</v>
      </c>
      <c r="M358" s="217">
        <f>+IFERROR(VLOOKUP($B358,'[5]TD EM'!$A$4:$V$26,MATCH(M$283,'[5]TD EM'!$A$4:$V$4,0),FALSE),0)</f>
        <v>9276.3012420912546</v>
      </c>
      <c r="N358" s="217">
        <f>+IFERROR(VLOOKUP($B358,'[5]TD EM'!$A$4:$V$26,MATCH(N$283,'[5]TD EM'!$A$4:$V$4,0),FALSE),0)</f>
        <v>12448.577479708887</v>
      </c>
      <c r="O358" s="217">
        <f>+IFERROR(VLOOKUP($B358,'[5]TD EM'!$A$4:$V$26,MATCH(O$283,'[5]TD EM'!$A$4:$V$4,0),FALSE),0)</f>
        <v>16266.947475791765</v>
      </c>
      <c r="P358" s="217">
        <f>+IFERROR(VLOOKUP($B358,'[5]TD EM'!$A$4:$V$26,MATCH(P$283,'[5]TD EM'!$A$4:$V$4,0),FALSE),0)</f>
        <v>19740.138175297729</v>
      </c>
      <c r="Q358" s="217">
        <f>+IFERROR(VLOOKUP($B358,'[5]TD EM'!$A$4:$V$26,MATCH(Q$283,'[5]TD EM'!$A$4:$V$4,0),FALSE),0)</f>
        <v>22471.188523285593</v>
      </c>
      <c r="R358" s="217">
        <f>+IFERROR(VLOOKUP($B358,'[5]TD EM'!$A$4:$V$26,MATCH(R$283,'[5]TD EM'!$A$4:$V$4,0),FALSE),0)</f>
        <v>24909.573406379681</v>
      </c>
      <c r="S358" s="217">
        <f>+IFERROR(VLOOKUP($B358,'[5]TD EM'!$A$4:$V$26,MATCH(S$283,'[5]TD EM'!$A$4:$V$4,0),FALSE),0)</f>
        <v>28103.312882618495</v>
      </c>
      <c r="T358" s="217">
        <f>+IFERROR(VLOOKUP($B358,'[5]TD EM'!$A$4:$V$26,MATCH(T$283,'[5]TD EM'!$A$4:$V$4,0),FALSE),0)</f>
        <v>30040.413161747849</v>
      </c>
      <c r="U358" s="217">
        <f>+IFERROR(VLOOKUP($B358,'[5]TD EM'!$A$4:$V$26,MATCH(U$283,'[5]TD EM'!$A$4:$V$4,0),FALSE),0)</f>
        <v>30621.740618926306</v>
      </c>
      <c r="V358" s="217">
        <f>+IFERROR(VLOOKUP($B358,'[5]TD EM'!$A$4:$V$26,MATCH(V$283,'[5]TD EM'!$A$4:$V$4,0),FALSE),0)</f>
        <v>30824.396592593712</v>
      </c>
      <c r="W358" s="217">
        <f>+IFERROR(VLOOKUP($B358,'[5]TD EM'!$A$4:$V$26,MATCH(W$283,'[5]TD EM'!$A$4:$V$4,0),FALSE),0)</f>
        <v>30916.532162996871</v>
      </c>
      <c r="X358" s="217">
        <f>+IFERROR(VLOOKUP($B358,'[5]TD EM'!$A$4:$V$26,MATCH(X$283,'[5]TD EM'!$A$4:$V$4,0),FALSE),0)</f>
        <v>30958.264284734843</v>
      </c>
      <c r="Z358" s="214">
        <v>26</v>
      </c>
      <c r="AA358" s="219" t="s">
        <v>63</v>
      </c>
      <c r="AB358" s="216">
        <f>+IFERROR(VLOOKUP($Z358,'[5]TD EM'!$A$33:$V$53,MATCH(AB$283,'[5]TD EM'!$A$32:$V$32,0),FALSE),0)</f>
        <v>114.46360517634488</v>
      </c>
      <c r="AC358" s="217">
        <f>+IFERROR(VLOOKUP($Z358,'[5]TD EM'!$A$33:$V$53,MATCH(AC$283,'[5]TD EM'!$A$32:$V$32,0),FALSE),0)</f>
        <v>117.43397733392783</v>
      </c>
      <c r="AD358" s="217">
        <f>+IFERROR(VLOOKUP($Z358,'[5]TD EM'!$A$33:$V$53,MATCH(AD$283,'[5]TD EM'!$A$32:$V$32,0),FALSE),0)</f>
        <v>130.80192277586187</v>
      </c>
      <c r="AE358" s="217">
        <f>+IFERROR(VLOOKUP($Z358,'[5]TD EM'!$A$33:$V$53,MATCH(AE$283,'[5]TD EM'!$A$32:$V$32,0),FALSE),0)</f>
        <v>171.72481116974447</v>
      </c>
      <c r="AF358" s="217">
        <f>+IFERROR(VLOOKUP($Z358,'[5]TD EM'!$A$33:$V$53,MATCH(AF$283,'[5]TD EM'!$A$32:$V$32,0),FALSE),0)</f>
        <v>356.76046337106976</v>
      </c>
      <c r="AG358" s="217">
        <f>+IFERROR(VLOOKUP($Z358,'[5]TD EM'!$A$33:$V$53,MATCH(AG$283,'[5]TD EM'!$A$32:$V$32,0),FALSE),0)</f>
        <v>850.23278051460466</v>
      </c>
      <c r="AH358" s="217">
        <f>+IFERROR(VLOOKUP($Z358,'[5]TD EM'!$A$33:$V$53,MATCH(AH$283,'[5]TD EM'!$A$32:$V$32,0),FALSE),0)</f>
        <v>1712.8270786142912</v>
      </c>
      <c r="AI358" s="217">
        <f>+IFERROR(VLOOKUP($Z358,'[5]TD EM'!$A$33:$V$53,MATCH(AI$283,'[5]TD EM'!$A$32:$V$32,0),FALSE),0)</f>
        <v>3252.372188309218</v>
      </c>
      <c r="AJ358" s="217">
        <f>+IFERROR(VLOOKUP($Z358,'[5]TD EM'!$A$33:$V$53,MATCH(AJ$283,'[5]TD EM'!$A$32:$V$32,0),FALSE),0)</f>
        <v>5961.2098597136619</v>
      </c>
      <c r="AK358" s="217">
        <f>+IFERROR(VLOOKUP($Z358,'[5]TD EM'!$A$33:$V$53,MATCH(AK$283,'[5]TD EM'!$A$32:$V$32,0),FALSE),0)</f>
        <v>9403.8503841699967</v>
      </c>
      <c r="AL358" s="217">
        <f>+IFERROR(VLOOKUP($Z358,'[5]TD EM'!$A$33:$V$53,MATCH(AL$283,'[5]TD EM'!$A$32:$V$32,0),FALSE),0)</f>
        <v>12619.745420054884</v>
      </c>
      <c r="AM358" s="217">
        <f>+IFERROR(VLOOKUP($Z358,'[5]TD EM'!$A$33:$V$53,MATCH(AM$283,'[5]TD EM'!$A$32:$V$32,0),FALSE),0)</f>
        <v>16490.61800358391</v>
      </c>
      <c r="AN358" s="217">
        <f>+IFERROR(VLOOKUP($Z358,'[5]TD EM'!$A$33:$V$53,MATCH(AN$283,'[5]TD EM'!$A$32:$V$32,0),FALSE),0)</f>
        <v>20011.565075208066</v>
      </c>
      <c r="AO358" s="217">
        <f>+IFERROR(VLOOKUP($Z358,'[5]TD EM'!$A$33:$V$53,MATCH(AO$283,'[5]TD EM'!$A$32:$V$32,0),FALSE),0)</f>
        <v>22780.16736548076</v>
      </c>
      <c r="AP358" s="217">
        <f>+IFERROR(VLOOKUP($Z358,'[5]TD EM'!$A$33:$V$53,MATCH(AP$283,'[5]TD EM'!$A$32:$V$32,0),FALSE),0)</f>
        <v>25252.080040717385</v>
      </c>
      <c r="AQ358" s="217">
        <f>+IFERROR(VLOOKUP($Z358,'[5]TD EM'!$A$33:$V$53,MATCH(AQ$283,'[5]TD EM'!$A$32:$V$32,0),FALSE),0)</f>
        <v>28489.733434754493</v>
      </c>
      <c r="AR358" s="217">
        <f>+IFERROR(VLOOKUP($Z358,'[5]TD EM'!$A$33:$V$53,MATCH(AR$283,'[5]TD EM'!$A$32:$V$32,0),FALSE),0)</f>
        <v>30453.468842721908</v>
      </c>
      <c r="AS358" s="217">
        <f>+IFERROR(VLOOKUP($Z358,'[5]TD EM'!$A$33:$V$53,MATCH(AS$283,'[5]TD EM'!$A$32:$V$32,0),FALSE),0)</f>
        <v>31042.789552436541</v>
      </c>
      <c r="AT358" s="217">
        <f>+IFERROR(VLOOKUP($Z358,'[5]TD EM'!$A$33:$V$53,MATCH(AT$283,'[5]TD EM'!$A$32:$V$32,0),FALSE),0)</f>
        <v>31248.232045741875</v>
      </c>
      <c r="AU358" s="217">
        <f>+IFERROR(VLOOKUP($Z358,'[5]TD EM'!$A$33:$V$53,MATCH(AU$283,'[5]TD EM'!$A$32:$V$32,0),FALSE),0)</f>
        <v>31341.63448023807</v>
      </c>
      <c r="AV358" s="217">
        <f>+IFERROR(VLOOKUP($Z358,'[5]TD EM'!$A$33:$V$53,MATCH(AV$283,'[5]TD EM'!$A$32:$V$32,0),FALSE),0)</f>
        <v>31383.940418649934</v>
      </c>
    </row>
    <row r="359" spans="2:48" x14ac:dyDescent="0.3">
      <c r="B359" s="214">
        <v>28</v>
      </c>
      <c r="C359" s="219" t="s">
        <v>64</v>
      </c>
      <c r="D359" s="216">
        <f>+IFERROR(VLOOKUP($B359,'[5]TD EM'!$A$4:$V$26,MATCH(D$283,'[5]TD EM'!$A$4:$V$4,0),FALSE),0)</f>
        <v>99.10203880545177</v>
      </c>
      <c r="E359" s="217">
        <f>+IFERROR(VLOOKUP($B359,'[5]TD EM'!$A$4:$V$26,MATCH(E$283,'[5]TD EM'!$A$4:$V$4,0),FALSE),0)</f>
        <v>100.61934207982706</v>
      </c>
      <c r="F359" s="217">
        <f>+IFERROR(VLOOKUP($B359,'[5]TD EM'!$A$4:$V$26,MATCH(F$283,'[5]TD EM'!$A$4:$V$4,0),FALSE),0)</f>
        <v>110.15558901506363</v>
      </c>
      <c r="G359" s="217">
        <f>+IFERROR(VLOOKUP($B359,'[5]TD EM'!$A$4:$V$26,MATCH(G$283,'[5]TD EM'!$A$4:$V$4,0),FALSE),0)</f>
        <v>140.9202008719158</v>
      </c>
      <c r="H359" s="217">
        <f>+IFERROR(VLOOKUP($B359,'[5]TD EM'!$A$4:$V$26,MATCH(H$283,'[5]TD EM'!$A$4:$V$4,0),FALSE),0)</f>
        <v>247.53689971265717</v>
      </c>
      <c r="I359" s="217">
        <f>+IFERROR(VLOOKUP($B359,'[5]TD EM'!$A$4:$V$26,MATCH(I$283,'[5]TD EM'!$A$4:$V$4,0),FALSE),0)</f>
        <v>554.45270860204482</v>
      </c>
      <c r="J359" s="217">
        <f>+IFERROR(VLOOKUP($B359,'[5]TD EM'!$A$4:$V$26,MATCH(J$283,'[5]TD EM'!$A$4:$V$4,0),FALSE),0)</f>
        <v>1189.131220849252</v>
      </c>
      <c r="K359" s="217">
        <f>+IFERROR(VLOOKUP($B359,'[5]TD EM'!$A$4:$V$26,MATCH(K$283,'[5]TD EM'!$A$4:$V$4,0),FALSE),0)</f>
        <v>2283.6133823344712</v>
      </c>
      <c r="L359" s="217">
        <f>+IFERROR(VLOOKUP($B359,'[5]TD EM'!$A$4:$V$26,MATCH(L$283,'[5]TD EM'!$A$4:$V$4,0),FALSE),0)</f>
        <v>4032.4838710880936</v>
      </c>
      <c r="M359" s="217">
        <f>+IFERROR(VLOOKUP($B359,'[5]TD EM'!$A$4:$V$26,MATCH(M$283,'[5]TD EM'!$A$4:$V$4,0),FALSE),0)</f>
        <v>6385.8203496753531</v>
      </c>
      <c r="N359" s="217">
        <f>+IFERROR(VLOOKUP($B359,'[5]TD EM'!$A$4:$V$26,MATCH(N$283,'[5]TD EM'!$A$4:$V$4,0),FALSE),0)</f>
        <v>8850.8391181715251</v>
      </c>
      <c r="O359" s="217">
        <f>+IFERROR(VLOOKUP($B359,'[5]TD EM'!$A$4:$V$26,MATCH(O$283,'[5]TD EM'!$A$4:$V$4,0),FALSE),0)</f>
        <v>11049.151846714365</v>
      </c>
      <c r="P359" s="217">
        <f>+IFERROR(VLOOKUP($B359,'[5]TD EM'!$A$4:$V$26,MATCH(P$283,'[5]TD EM'!$A$4:$V$4,0),FALSE),0)</f>
        <v>13844.935818991076</v>
      </c>
      <c r="Q359" s="217">
        <f>+IFERROR(VLOOKUP($B359,'[5]TD EM'!$A$4:$V$26,MATCH(Q$283,'[5]TD EM'!$A$4:$V$4,0),FALSE),0)</f>
        <v>16154.950604808284</v>
      </c>
      <c r="R359" s="217">
        <f>+IFERROR(VLOOKUP($B359,'[5]TD EM'!$A$4:$V$26,MATCH(R$283,'[5]TD EM'!$A$4:$V$4,0),FALSE),0)</f>
        <v>17935.591736673097</v>
      </c>
      <c r="S359" s="217">
        <f>+IFERROR(VLOOKUP($B359,'[5]TD EM'!$A$4:$V$26,MATCH(S$283,'[5]TD EM'!$A$4:$V$4,0),FALSE),0)</f>
        <v>19663.310578344706</v>
      </c>
      <c r="T359" s="217">
        <f>+IFERROR(VLOOKUP($B359,'[5]TD EM'!$A$4:$V$26,MATCH(T$283,'[5]TD EM'!$A$4:$V$4,0),FALSE),0)</f>
        <v>20609.729646615011</v>
      </c>
      <c r="U359" s="217">
        <f>+IFERROR(VLOOKUP($B359,'[5]TD EM'!$A$4:$V$26,MATCH(U$283,'[5]TD EM'!$A$4:$V$4,0),FALSE),0)</f>
        <v>20887.413140428496</v>
      </c>
      <c r="V359" s="217">
        <f>+IFERROR(VLOOKUP($B359,'[5]TD EM'!$A$4:$V$26,MATCH(V$283,'[5]TD EM'!$A$4:$V$4,0),FALSE),0)</f>
        <v>20986.3878249892</v>
      </c>
      <c r="W359" s="217">
        <f>+IFERROR(VLOOKUP($B359,'[5]TD EM'!$A$4:$V$26,MATCH(W$283,'[5]TD EM'!$A$4:$V$4,0),FALSE),0)</f>
        <v>21027.324962176579</v>
      </c>
      <c r="X359" s="217">
        <f>+IFERROR(VLOOKUP($B359,'[5]TD EM'!$A$4:$V$26,MATCH(X$283,'[5]TD EM'!$A$4:$V$4,0),FALSE),0)</f>
        <v>21045.657539421605</v>
      </c>
      <c r="Z359" s="214">
        <v>28</v>
      </c>
      <c r="AA359" s="219" t="s">
        <v>64</v>
      </c>
      <c r="AB359" s="216">
        <f>+IFERROR(VLOOKUP($Z359,'[5]TD EM'!$A$33:$V$53,MATCH(AB$283,'[5]TD EM'!$A$32:$V$32,0),FALSE),0)</f>
        <v>100.69559958944355</v>
      </c>
      <c r="AC359" s="217">
        <f>+IFERROR(VLOOKUP($Z359,'[5]TD EM'!$A$33:$V$53,MATCH(AC$283,'[5]TD EM'!$A$32:$V$32,0),FALSE),0)</f>
        <v>102.2373011004707</v>
      </c>
      <c r="AD359" s="217">
        <f>+IFERROR(VLOOKUP($Z359,'[5]TD EM'!$A$33:$V$53,MATCH(AD$283,'[5]TD EM'!$A$32:$V$32,0),FALSE),0)</f>
        <v>111.92689088642585</v>
      </c>
      <c r="AE359" s="217">
        <f>+IFERROR(VLOOKUP($Z359,'[5]TD EM'!$A$33:$V$53,MATCH(AE$283,'[5]TD EM'!$A$32:$V$32,0),FALSE),0)</f>
        <v>143.18619770193615</v>
      </c>
      <c r="AF359" s="217">
        <f>+IFERROR(VLOOKUP($Z359,'[5]TD EM'!$A$33:$V$53,MATCH(AF$283,'[5]TD EM'!$A$32:$V$32,0),FALSE),0)</f>
        <v>251.51729306003668</v>
      </c>
      <c r="AG359" s="217">
        <f>+IFERROR(VLOOKUP($Z359,'[5]TD EM'!$A$33:$V$53,MATCH(AG$283,'[5]TD EM'!$A$32:$V$32,0),FALSE),0)</f>
        <v>563.36830815636563</v>
      </c>
      <c r="AH359" s="217">
        <f>+IFERROR(VLOOKUP($Z359,'[5]TD EM'!$A$33:$V$53,MATCH(AH$283,'[5]TD EM'!$A$32:$V$32,0),FALSE),0)</f>
        <v>1208.2524508805088</v>
      </c>
      <c r="AI359" s="217">
        <f>+IFERROR(VLOOKUP($Z359,'[5]TD EM'!$A$33:$V$53,MATCH(AI$283,'[5]TD EM'!$A$32:$V$32,0),FALSE),0)</f>
        <v>2320.3338855224092</v>
      </c>
      <c r="AJ359" s="217">
        <f>+IFERROR(VLOOKUP($Z359,'[5]TD EM'!$A$33:$V$53,MATCH(AJ$283,'[5]TD EM'!$A$32:$V$32,0),FALSE),0)</f>
        <v>4097.3262117351915</v>
      </c>
      <c r="AK359" s="217">
        <f>+IFERROR(VLOOKUP($Z359,'[5]TD EM'!$A$33:$V$53,MATCH(AK$283,'[5]TD EM'!$A$32:$V$32,0),FALSE),0)</f>
        <v>6488.5043408981346</v>
      </c>
      <c r="AL359" s="217">
        <f>+IFERROR(VLOOKUP($Z359,'[5]TD EM'!$A$33:$V$53,MATCH(AL$283,'[5]TD EM'!$A$32:$V$32,0),FALSE),0)</f>
        <v>8993.1606111917245</v>
      </c>
      <c r="AM359" s="217">
        <f>+IFERROR(VLOOKUP($Z359,'[5]TD EM'!$A$33:$V$53,MATCH(AM$283,'[5]TD EM'!$A$32:$V$32,0),FALSE),0)</f>
        <v>11226.822208409527</v>
      </c>
      <c r="AN359" s="217">
        <f>+IFERROR(VLOOKUP($Z359,'[5]TD EM'!$A$33:$V$53,MATCH(AN$283,'[5]TD EM'!$A$32:$V$32,0),FALSE),0)</f>
        <v>14067.562386960453</v>
      </c>
      <c r="AO359" s="217">
        <f>+IFERROR(VLOOKUP($Z359,'[5]TD EM'!$A$33:$V$53,MATCH(AO$283,'[5]TD EM'!$A$32:$V$32,0),FALSE),0)</f>
        <v>16414.722210533604</v>
      </c>
      <c r="AP359" s="217">
        <f>+IFERROR(VLOOKUP($Z359,'[5]TD EM'!$A$33:$V$53,MATCH(AP$283,'[5]TD EM'!$A$32:$V$32,0),FALSE),0)</f>
        <v>18223.996051798793</v>
      </c>
      <c r="AQ359" s="217">
        <f>+IFERROR(VLOOKUP($Z359,'[5]TD EM'!$A$33:$V$53,MATCH(AQ$283,'[5]TD EM'!$A$32:$V$32,0),FALSE),0)</f>
        <v>19979.496612444502</v>
      </c>
      <c r="AR359" s="217">
        <f>+IFERROR(VLOOKUP($Z359,'[5]TD EM'!$A$33:$V$53,MATCH(AR$283,'[5]TD EM'!$A$32:$V$32,0),FALSE),0)</f>
        <v>20941.134099332587</v>
      </c>
      <c r="AS359" s="217">
        <f>+IFERROR(VLOOKUP($Z359,'[5]TD EM'!$A$33:$V$53,MATCH(AS$283,'[5]TD EM'!$A$32:$V$32,0),FALSE),0)</f>
        <v>21223.282743726591</v>
      </c>
      <c r="AT359" s="217">
        <f>+IFERROR(VLOOKUP($Z359,'[5]TD EM'!$A$33:$V$53,MATCH(AT$283,'[5]TD EM'!$A$32:$V$32,0),FALSE),0)</f>
        <v>21323.848941215034</v>
      </c>
      <c r="AU359" s="217">
        <f>+IFERROR(VLOOKUP($Z359,'[5]TD EM'!$A$33:$V$53,MATCH(AU$283,'[5]TD EM'!$A$32:$V$32,0),FALSE),0)</f>
        <v>21365.444347568377</v>
      </c>
      <c r="AV359" s="217">
        <f>+IFERROR(VLOOKUP($Z359,'[5]TD EM'!$A$33:$V$53,MATCH(AV$283,'[5]TD EM'!$A$32:$V$32,0),FALSE),0)</f>
        <v>21384.071712655506</v>
      </c>
    </row>
    <row r="360" spans="2:48" x14ac:dyDescent="0.3">
      <c r="B360" s="214">
        <v>29</v>
      </c>
      <c r="C360" s="219" t="s">
        <v>65</v>
      </c>
      <c r="D360" s="216">
        <f>+IFERROR(VLOOKUP($B360,'[5]TD EM'!$A$4:$V$26,MATCH(D$283,'[5]TD EM'!$A$4:$V$4,0),FALSE),0)</f>
        <v>105.7840344433161</v>
      </c>
      <c r="E360" s="217">
        <f>+IFERROR(VLOOKUP($B360,'[5]TD EM'!$A$4:$V$26,MATCH(E$283,'[5]TD EM'!$A$4:$V$4,0),FALSE),0)</f>
        <v>108.52916858567627</v>
      </c>
      <c r="F360" s="217">
        <f>+IFERROR(VLOOKUP($B360,'[5]TD EM'!$A$4:$V$26,MATCH(F$283,'[5]TD EM'!$A$4:$V$4,0),FALSE),0)</f>
        <v>120.88344660170861</v>
      </c>
      <c r="G360" s="217">
        <f>+IFERROR(VLOOKUP($B360,'[5]TD EM'!$A$4:$V$26,MATCH(G$283,'[5]TD EM'!$A$4:$V$4,0),FALSE),0)</f>
        <v>158.70322546250131</v>
      </c>
      <c r="H360" s="217">
        <f>+IFERROR(VLOOKUP($B360,'[5]TD EM'!$A$4:$V$26,MATCH(H$283,'[5]TD EM'!$A$4:$V$4,0),FALSE),0)</f>
        <v>329.70795465612281</v>
      </c>
      <c r="I360" s="217">
        <f>+IFERROR(VLOOKUP($B360,'[5]TD EM'!$A$4:$V$26,MATCH(I$283,'[5]TD EM'!$A$4:$V$4,0),FALSE),0)</f>
        <v>785.76114739902118</v>
      </c>
      <c r="J360" s="217">
        <f>+IFERROR(VLOOKUP($B360,'[5]TD EM'!$A$4:$V$26,MATCH(J$283,'[5]TD EM'!$A$4:$V$4,0),FALSE),0)</f>
        <v>1582.9464605839923</v>
      </c>
      <c r="K360" s="217">
        <f>+IFERROR(VLOOKUP($B360,'[5]TD EM'!$A$4:$V$26,MATCH(K$283,'[5]TD EM'!$A$4:$V$4,0),FALSE),0)</f>
        <v>3005.750614446722</v>
      </c>
      <c r="L360" s="217">
        <f>+IFERROR(VLOOKUP($B360,'[5]TD EM'!$A$4:$V$26,MATCH(L$283,'[5]TD EM'!$A$4:$V$4,0),FALSE),0)</f>
        <v>5509.1819635793308</v>
      </c>
      <c r="M360" s="217">
        <f>+IFERROR(VLOOKUP($B360,'[5]TD EM'!$A$4:$V$26,MATCH(M$283,'[5]TD EM'!$A$4:$V$4,0),FALSE),0)</f>
        <v>8690.7732060881463</v>
      </c>
      <c r="N360" s="217">
        <f>+IFERROR(VLOOKUP($B360,'[5]TD EM'!$A$4:$V$26,MATCH(N$283,'[5]TD EM'!$A$4:$V$4,0),FALSE),0)</f>
        <v>11662.812665425736</v>
      </c>
      <c r="O360" s="217">
        <f>+IFERROR(VLOOKUP($B360,'[5]TD EM'!$A$4:$V$26,MATCH(O$283,'[5]TD EM'!$A$4:$V$4,0),FALSE),0)</f>
        <v>15240.163894848172</v>
      </c>
      <c r="P360" s="217">
        <f>+IFERROR(VLOOKUP($B360,'[5]TD EM'!$A$4:$V$26,MATCH(P$283,'[5]TD EM'!$A$4:$V$4,0),FALSE),0)</f>
        <v>18494.12383891916</v>
      </c>
      <c r="Q360" s="217">
        <f>+IFERROR(VLOOKUP($B360,'[5]TD EM'!$A$4:$V$26,MATCH(Q$283,'[5]TD EM'!$A$4:$V$4,0),FALSE),0)</f>
        <v>21052.787962618953</v>
      </c>
      <c r="R360" s="217">
        <f>+IFERROR(VLOOKUP($B360,'[5]TD EM'!$A$4:$V$26,MATCH(R$283,'[5]TD EM'!$A$4:$V$4,0),FALSE),0)</f>
        <v>23337.259914863043</v>
      </c>
      <c r="S360" s="217">
        <f>+IFERROR(VLOOKUP($B360,'[5]TD EM'!$A$4:$V$26,MATCH(S$283,'[5]TD EM'!$A$4:$V$4,0),FALSE),0)</f>
        <v>26329.40783491754</v>
      </c>
      <c r="T360" s="217">
        <f>+IFERROR(VLOOKUP($B360,'[5]TD EM'!$A$4:$V$26,MATCH(T$283,'[5]TD EM'!$A$4:$V$4,0),FALSE),0)</f>
        <v>28144.236694396033</v>
      </c>
      <c r="U360" s="217">
        <f>+IFERROR(VLOOKUP($B360,'[5]TD EM'!$A$4:$V$26,MATCH(U$283,'[5]TD EM'!$A$4:$V$4,0),FALSE),0)</f>
        <v>28688.870267299582</v>
      </c>
      <c r="V360" s="217">
        <f>+IFERROR(VLOOKUP($B360,'[5]TD EM'!$A$4:$V$26,MATCH(V$283,'[5]TD EM'!$A$4:$V$4,0),FALSE),0)</f>
        <v>28878.73442328567</v>
      </c>
      <c r="W360" s="217">
        <f>+IFERROR(VLOOKUP($B360,'[5]TD EM'!$A$4:$V$26,MATCH(W$283,'[5]TD EM'!$A$4:$V$4,0),FALSE),0)</f>
        <v>28965.054318003407</v>
      </c>
      <c r="X360" s="217">
        <f>+IFERROR(VLOOKUP($B360,'[5]TD EM'!$A$4:$V$26,MATCH(X$283,'[5]TD EM'!$A$4:$V$4,0),FALSE),0)</f>
        <v>29004.152272669653</v>
      </c>
      <c r="Z360" s="214">
        <v>29</v>
      </c>
      <c r="AA360" s="219" t="s">
        <v>65</v>
      </c>
      <c r="AB360" s="216">
        <f>+IFERROR(VLOOKUP($Z360,'[5]TD EM'!$A$33:$V$53,MATCH(AB$283,'[5]TD EM'!$A$32:$V$32,0),FALSE),0)</f>
        <v>107.23856491691176</v>
      </c>
      <c r="AC360" s="217">
        <f>+IFERROR(VLOOKUP($Z360,'[5]TD EM'!$A$33:$V$53,MATCH(AC$283,'[5]TD EM'!$A$32:$V$32,0),FALSE),0)</f>
        <v>110.0214446537293</v>
      </c>
      <c r="AD360" s="217">
        <f>+IFERROR(VLOOKUP($Z360,'[5]TD EM'!$A$33:$V$53,MATCH(AD$283,'[5]TD EM'!$A$32:$V$32,0),FALSE),0)</f>
        <v>122.54559399248208</v>
      </c>
      <c r="AE360" s="217">
        <f>+IFERROR(VLOOKUP($Z360,'[5]TD EM'!$A$33:$V$53,MATCH(AE$283,'[5]TD EM'!$A$32:$V$32,0),FALSE),0)</f>
        <v>160.88539481261074</v>
      </c>
      <c r="AF360" s="217">
        <f>+IFERROR(VLOOKUP($Z360,'[5]TD EM'!$A$33:$V$53,MATCH(AF$283,'[5]TD EM'!$A$32:$V$32,0),FALSE),0)</f>
        <v>334.24143903264445</v>
      </c>
      <c r="AG360" s="217">
        <f>+IFERROR(VLOOKUP($Z360,'[5]TD EM'!$A$33:$V$53,MATCH(AG$283,'[5]TD EM'!$A$32:$V$32,0),FALSE),0)</f>
        <v>796.56536317575762</v>
      </c>
      <c r="AH360" s="217">
        <f>+IFERROR(VLOOKUP($Z360,'[5]TD EM'!$A$33:$V$53,MATCH(AH$283,'[5]TD EM'!$A$32:$V$32,0),FALSE),0)</f>
        <v>1604.7119744170218</v>
      </c>
      <c r="AI360" s="217">
        <f>+IFERROR(VLOOKUP($Z360,'[5]TD EM'!$A$33:$V$53,MATCH(AI$283,'[5]TD EM'!$A$32:$V$32,0),FALSE),0)</f>
        <v>3047.0796853953643</v>
      </c>
      <c r="AJ360" s="217">
        <f>+IFERROR(VLOOKUP($Z360,'[5]TD EM'!$A$33:$V$53,MATCH(AJ$283,'[5]TD EM'!$A$32:$V$32,0),FALSE),0)</f>
        <v>5584.933215578546</v>
      </c>
      <c r="AK360" s="217">
        <f>+IFERROR(VLOOKUP($Z360,'[5]TD EM'!$A$33:$V$53,MATCH(AK$283,'[5]TD EM'!$A$32:$V$32,0),FALSE),0)</f>
        <v>8810.2713376718584</v>
      </c>
      <c r="AL360" s="217">
        <f>+IFERROR(VLOOKUP($Z360,'[5]TD EM'!$A$33:$V$53,MATCH(AL$283,'[5]TD EM'!$A$32:$V$32,0),FALSE),0)</f>
        <v>11823.176339575337</v>
      </c>
      <c r="AM360" s="217">
        <f>+IFERROR(VLOOKUP($Z360,'[5]TD EM'!$A$33:$V$53,MATCH(AM$283,'[5]TD EM'!$A$32:$V$32,0),FALSE),0)</f>
        <v>15449.716148402335</v>
      </c>
      <c r="AN360" s="217">
        <f>+IFERROR(VLOOKUP($Z360,'[5]TD EM'!$A$33:$V$53,MATCH(AN$283,'[5]TD EM'!$A$32:$V$32,0),FALSE),0)</f>
        <v>18748.418041704299</v>
      </c>
      <c r="AO360" s="217">
        <f>+IFERROR(VLOOKUP($Z360,'[5]TD EM'!$A$33:$V$53,MATCH(AO$283,'[5]TD EM'!$A$32:$V$32,0),FALSE),0)</f>
        <v>21342.263797104966</v>
      </c>
      <c r="AP360" s="217">
        <f>+IFERROR(VLOOKUP($Z360,'[5]TD EM'!$A$33:$V$53,MATCH(AP$283,'[5]TD EM'!$A$32:$V$32,0),FALSE),0)</f>
        <v>23658.147238692411</v>
      </c>
      <c r="AQ360" s="217">
        <f>+IFERROR(VLOOKUP($Z360,'[5]TD EM'!$A$33:$V$53,MATCH(AQ$283,'[5]TD EM'!$A$32:$V$32,0),FALSE),0)</f>
        <v>26691.437192647652</v>
      </c>
      <c r="AR360" s="217">
        <f>+IFERROR(VLOOKUP($Z360,'[5]TD EM'!$A$33:$V$53,MATCH(AR$283,'[5]TD EM'!$A$32:$V$32,0),FALSE),0)</f>
        <v>28531.219948943981</v>
      </c>
      <c r="AS360" s="217">
        <f>+IFERROR(VLOOKUP($Z360,'[5]TD EM'!$A$33:$V$53,MATCH(AS$283,'[5]TD EM'!$A$32:$V$32,0),FALSE),0)</f>
        <v>29083.342233474948</v>
      </c>
      <c r="AT360" s="217">
        <f>+IFERROR(VLOOKUP($Z360,'[5]TD EM'!$A$33:$V$53,MATCH(AT$283,'[5]TD EM'!$A$32:$V$32,0),FALSE),0)</f>
        <v>29275.817021605842</v>
      </c>
      <c r="AU360" s="217">
        <f>+IFERROR(VLOOKUP($Z360,'[5]TD EM'!$A$33:$V$53,MATCH(AU$283,'[5]TD EM'!$A$32:$V$32,0),FALSE),0)</f>
        <v>29363.323814875963</v>
      </c>
      <c r="AV360" s="217">
        <f>+IFERROR(VLOOKUP($Z360,'[5]TD EM'!$A$33:$V$53,MATCH(AV$283,'[5]TD EM'!$A$32:$V$32,0),FALSE),0)</f>
        <v>29402.959366418851</v>
      </c>
    </row>
    <row r="361" spans="2:48" x14ac:dyDescent="0.3">
      <c r="B361" s="214">
        <v>31</v>
      </c>
      <c r="C361" s="219" t="s">
        <v>66</v>
      </c>
      <c r="D361" s="216">
        <f>+IFERROR(VLOOKUP($B361,'[5]TD EM'!$A$4:$V$26,MATCH(D$283,'[5]TD EM'!$A$4:$V$4,0),FALSE),0)</f>
        <v>219.37702480192556</v>
      </c>
      <c r="E361" s="217">
        <f>+IFERROR(VLOOKUP($B361,'[5]TD EM'!$A$4:$V$26,MATCH(E$283,'[5]TD EM'!$A$4:$V$4,0),FALSE),0)</f>
        <v>225.06993833091218</v>
      </c>
      <c r="F361" s="217">
        <f>+IFERROR(VLOOKUP($B361,'[5]TD EM'!$A$4:$V$26,MATCH(F$283,'[5]TD EM'!$A$4:$V$4,0),FALSE),0)</f>
        <v>250.69048465433011</v>
      </c>
      <c r="G361" s="217">
        <f>+IFERROR(VLOOKUP($B361,'[5]TD EM'!$A$4:$V$26,MATCH(G$283,'[5]TD EM'!$A$4:$V$4,0),FALSE),0)</f>
        <v>329.12189076215094</v>
      </c>
      <c r="H361" s="217">
        <f>+IFERROR(VLOOKUP($B361,'[5]TD EM'!$A$4:$V$26,MATCH(H$283,'[5]TD EM'!$A$4:$V$4,0),FALSE),0)</f>
        <v>683.75488349091313</v>
      </c>
      <c r="I361" s="217">
        <f>+IFERROR(VLOOKUP($B361,'[5]TD EM'!$A$4:$V$26,MATCH(I$283,'[5]TD EM'!$A$4:$V$4,0),FALSE),0)</f>
        <v>1629.527022943262</v>
      </c>
      <c r="J361" s="217">
        <f>+IFERROR(VLOOKUP($B361,'[5]TD EM'!$A$4:$V$26,MATCH(J$283,'[5]TD EM'!$A$4:$V$4,0),FALSE),0)</f>
        <v>3282.7457070540559</v>
      </c>
      <c r="K361" s="217">
        <f>+IFERROR(VLOOKUP($B361,'[5]TD EM'!$A$4:$V$26,MATCH(K$283,'[5]TD EM'!$A$4:$V$4,0),FALSE),0)</f>
        <v>6233.3851281425041</v>
      </c>
      <c r="L361" s="217">
        <f>+IFERROR(VLOOKUP($B361,'[5]TD EM'!$A$4:$V$26,MATCH(L$283,'[5]TD EM'!$A$4:$V$4,0),FALSE),0)</f>
        <v>11425.050619619531</v>
      </c>
      <c r="M361" s="217">
        <f>+IFERROR(VLOOKUP($B361,'[5]TD EM'!$A$4:$V$26,MATCH(M$283,'[5]TD EM'!$A$4:$V$4,0),FALSE),0)</f>
        <v>18023.097523299006</v>
      </c>
      <c r="N361" s="217">
        <f>+IFERROR(VLOOKUP($B361,'[5]TD EM'!$A$4:$V$26,MATCH(N$283,'[5]TD EM'!$A$4:$V$4,0),FALSE),0)</f>
        <v>24186.571790607017</v>
      </c>
      <c r="O361" s="217">
        <f>+IFERROR(VLOOKUP($B361,'[5]TD EM'!$A$4:$V$26,MATCH(O$283,'[5]TD EM'!$A$4:$V$4,0),FALSE),0)</f>
        <v>31605.353589884395</v>
      </c>
      <c r="P361" s="217">
        <f>+IFERROR(VLOOKUP($B361,'[5]TD EM'!$A$4:$V$26,MATCH(P$283,'[5]TD EM'!$A$4:$V$4,0),FALSE),0)</f>
        <v>38353.480139523999</v>
      </c>
      <c r="Q361" s="217">
        <f>+IFERROR(VLOOKUP($B361,'[5]TD EM'!$A$4:$V$26,MATCH(Q$283,'[5]TD EM'!$A$4:$V$4,0),FALSE),0)</f>
        <v>43659.688452324379</v>
      </c>
      <c r="R361" s="217">
        <f>+IFERROR(VLOOKUP($B361,'[5]TD EM'!$A$4:$V$26,MATCH(R$283,'[5]TD EM'!$A$4:$V$4,0),FALSE),0)</f>
        <v>48397.271611863434</v>
      </c>
      <c r="S361" s="217">
        <f>+IFERROR(VLOOKUP($B361,'[5]TD EM'!$A$4:$V$26,MATCH(S$283,'[5]TD EM'!$A$4:$V$4,0),FALSE),0)</f>
        <v>54602.447203087082</v>
      </c>
      <c r="T361" s="217">
        <f>+IFERROR(VLOOKUP($B361,'[5]TD EM'!$A$4:$V$26,MATCH(T$283,'[5]TD EM'!$A$4:$V$4,0),FALSE),0)</f>
        <v>58366.075219471721</v>
      </c>
      <c r="U361" s="217">
        <f>+IFERROR(VLOOKUP($B361,'[5]TD EM'!$A$4:$V$26,MATCH(U$283,'[5]TD EM'!$A$4:$V$4,0),FALSE),0)</f>
        <v>59495.547104899269</v>
      </c>
      <c r="V361" s="217">
        <f>+IFERROR(VLOOKUP($B361,'[5]TD EM'!$A$4:$V$26,MATCH(V$283,'[5]TD EM'!$A$4:$V$4,0),FALSE),0)</f>
        <v>59889.291150264384</v>
      </c>
      <c r="W361" s="217">
        <f>+IFERROR(VLOOKUP($B361,'[5]TD EM'!$A$4:$V$26,MATCH(W$283,'[5]TD EM'!$A$4:$V$4,0),FALSE),0)</f>
        <v>60068.303056777957</v>
      </c>
      <c r="X361" s="217">
        <f>+IFERROR(VLOOKUP($B361,'[5]TD EM'!$A$4:$V$26,MATCH(X$283,'[5]TD EM'!$A$4:$V$4,0),FALSE),0)</f>
        <v>60149.385169174748</v>
      </c>
      <c r="Z361" s="214">
        <v>31</v>
      </c>
      <c r="AA361" s="219" t="s">
        <v>66</v>
      </c>
      <c r="AB361" s="216">
        <f>+IFERROR(VLOOKUP($Z361,'[5]TD EM'!$A$33:$V$53,MATCH(AB$283,'[5]TD EM'!$A$32:$V$32,0),FALSE),0)</f>
        <v>222.39345889295222</v>
      </c>
      <c r="AC361" s="217">
        <f>+IFERROR(VLOOKUP($Z361,'[5]TD EM'!$A$33:$V$53,MATCH(AC$283,'[5]TD EM'!$A$32:$V$32,0),FALSE),0)</f>
        <v>228.16464998296223</v>
      </c>
      <c r="AD361" s="217">
        <f>+IFERROR(VLOOKUP($Z361,'[5]TD EM'!$A$33:$V$53,MATCH(AD$283,'[5]TD EM'!$A$32:$V$32,0),FALSE),0)</f>
        <v>254.13747881832708</v>
      </c>
      <c r="AE361" s="217">
        <f>+IFERROR(VLOOKUP($Z361,'[5]TD EM'!$A$33:$V$53,MATCH(AE$283,'[5]TD EM'!$A$32:$V$32,0),FALSE),0)</f>
        <v>333.64731676013059</v>
      </c>
      <c r="AF361" s="217">
        <f>+IFERROR(VLOOKUP($Z361,'[5]TD EM'!$A$33:$V$53,MATCH(AF$283,'[5]TD EM'!$A$32:$V$32,0),FALSE),0)</f>
        <v>693.15651313891271</v>
      </c>
      <c r="AG361" s="217">
        <f>+IFERROR(VLOOKUP($Z361,'[5]TD EM'!$A$33:$V$53,MATCH(AG$283,'[5]TD EM'!$A$32:$V$32,0),FALSE),0)</f>
        <v>1651.9330195087321</v>
      </c>
      <c r="AH361" s="217">
        <f>+IFERROR(VLOOKUP($Z361,'[5]TD EM'!$A$33:$V$53,MATCH(AH$283,'[5]TD EM'!$A$32:$V$32,0),FALSE),0)</f>
        <v>3327.8834605260504</v>
      </c>
      <c r="AI361" s="217">
        <f>+IFERROR(VLOOKUP($Z361,'[5]TD EM'!$A$33:$V$53,MATCH(AI$283,'[5]TD EM'!$A$32:$V$32,0),FALSE),0)</f>
        <v>6319.0941736544592</v>
      </c>
      <c r="AJ361" s="217">
        <f>+IFERROR(VLOOKUP($Z361,'[5]TD EM'!$A$33:$V$53,MATCH(AJ$283,'[5]TD EM'!$A$32:$V$32,0),FALSE),0)</f>
        <v>11582.145065639295</v>
      </c>
      <c r="AK361" s="217">
        <f>+IFERROR(VLOOKUP($Z361,'[5]TD EM'!$A$33:$V$53,MATCH(AK$283,'[5]TD EM'!$A$32:$V$32,0),FALSE),0)</f>
        <v>18270.915114244362</v>
      </c>
      <c r="AL361" s="217">
        <f>+IFERROR(VLOOKUP($Z361,'[5]TD EM'!$A$33:$V$53,MATCH(AL$283,'[5]TD EM'!$A$32:$V$32,0),FALSE),0)</f>
        <v>24519.137152727868</v>
      </c>
      <c r="AM361" s="217">
        <f>+IFERROR(VLOOKUP($Z361,'[5]TD EM'!$A$33:$V$53,MATCH(AM$283,'[5]TD EM'!$A$32:$V$32,0),FALSE),0)</f>
        <v>32039.927201745304</v>
      </c>
      <c r="AN361" s="217">
        <f>+IFERROR(VLOOKUP($Z361,'[5]TD EM'!$A$33:$V$53,MATCH(AN$283,'[5]TD EM'!$A$32:$V$32,0),FALSE),0)</f>
        <v>38880.840491442468</v>
      </c>
      <c r="AO361" s="217">
        <f>+IFERROR(VLOOKUP($Z361,'[5]TD EM'!$A$33:$V$53,MATCH(AO$283,'[5]TD EM'!$A$32:$V$32,0),FALSE),0)</f>
        <v>44260.009168543875</v>
      </c>
      <c r="AP361" s="217">
        <f>+IFERROR(VLOOKUP($Z361,'[5]TD EM'!$A$33:$V$53,MATCH(AP$283,'[5]TD EM'!$A$32:$V$32,0),FALSE),0)</f>
        <v>49062.734096526554</v>
      </c>
      <c r="AQ361" s="217">
        <f>+IFERROR(VLOOKUP($Z361,'[5]TD EM'!$A$33:$V$53,MATCH(AQ$283,'[5]TD EM'!$A$32:$V$32,0),FALSE),0)</f>
        <v>55353.230852129527</v>
      </c>
      <c r="AR361" s="217">
        <f>+IFERROR(VLOOKUP($Z361,'[5]TD EM'!$A$33:$V$53,MATCH(AR$283,'[5]TD EM'!$A$32:$V$32,0),FALSE),0)</f>
        <v>59168.608753739471</v>
      </c>
      <c r="AS361" s="217">
        <f>+IFERROR(VLOOKUP($Z361,'[5]TD EM'!$A$33:$V$53,MATCH(AS$283,'[5]TD EM'!$A$32:$V$32,0),FALSE),0)</f>
        <v>60313.610877591607</v>
      </c>
      <c r="AT361" s="217">
        <f>+IFERROR(VLOOKUP($Z361,'[5]TD EM'!$A$33:$V$53,MATCH(AT$283,'[5]TD EM'!$A$32:$V$32,0),FALSE),0)</f>
        <v>60712.768903580531</v>
      </c>
      <c r="AU361" s="217">
        <f>+IFERROR(VLOOKUP($Z361,'[5]TD EM'!$A$33:$V$53,MATCH(AU$283,'[5]TD EM'!$A$32:$V$32,0),FALSE),0)</f>
        <v>60894.24222380868</v>
      </c>
      <c r="AV361" s="217">
        <f>+IFERROR(VLOOKUP($Z361,'[5]TD EM'!$A$33:$V$53,MATCH(AV$283,'[5]TD EM'!$A$32:$V$32,0),FALSE),0)</f>
        <v>60976.439215250881</v>
      </c>
    </row>
    <row r="362" spans="2:48" x14ac:dyDescent="0.3">
      <c r="B362" s="214">
        <v>32</v>
      </c>
      <c r="C362" s="219" t="s">
        <v>67</v>
      </c>
      <c r="D362" s="216">
        <f>+IFERROR(VLOOKUP($B362,'[5]TD EM'!$A$4:$V$26,MATCH(D$283,'[5]TD EM'!$A$4:$V$4,0),FALSE),0)</f>
        <v>195.38113622140187</v>
      </c>
      <c r="E362" s="217">
        <f>+IFERROR(VLOOKUP($B362,'[5]TD EM'!$A$4:$V$26,MATCH(E$283,'[5]TD EM'!$A$4:$V$4,0),FALSE),0)</f>
        <v>200.45134772011244</v>
      </c>
      <c r="F362" s="217">
        <f>+IFERROR(VLOOKUP($B362,'[5]TD EM'!$A$4:$V$26,MATCH(F$283,'[5]TD EM'!$A$4:$V$4,0),FALSE),0)</f>
        <v>223.26946851376496</v>
      </c>
      <c r="G362" s="217">
        <f>+IFERROR(VLOOKUP($B362,'[5]TD EM'!$A$4:$V$26,MATCH(G$283,'[5]TD EM'!$A$4:$V$4,0),FALSE),0)</f>
        <v>293.12189382869627</v>
      </c>
      <c r="H362" s="217">
        <f>+IFERROR(VLOOKUP($B362,'[5]TD EM'!$A$4:$V$26,MATCH(H$283,'[5]TD EM'!$A$4:$V$4,0),FALSE),0)</f>
        <v>608.96443533231127</v>
      </c>
      <c r="I362" s="217">
        <f>+IFERROR(VLOOKUP($B362,'[5]TD EM'!$A$4:$V$26,MATCH(I$283,'[5]TD EM'!$A$4:$V$4,0),FALSE),0)</f>
        <v>1451.2861660586202</v>
      </c>
      <c r="J362" s="217">
        <f>+IFERROR(VLOOKUP($B362,'[5]TD EM'!$A$4:$V$26,MATCH(J$283,'[5]TD EM'!$A$4:$V$4,0),FALSE),0)</f>
        <v>2923.6725529907089</v>
      </c>
      <c r="K362" s="217">
        <f>+IFERROR(VLOOKUP($B362,'[5]TD EM'!$A$4:$V$26,MATCH(K$283,'[5]TD EM'!$A$4:$V$4,0),FALSE),0)</f>
        <v>5551.5652559409837</v>
      </c>
      <c r="L362" s="217">
        <f>+IFERROR(VLOOKUP($B362,'[5]TD EM'!$A$4:$V$26,MATCH(L$283,'[5]TD EM'!$A$4:$V$4,0),FALSE),0)</f>
        <v>10175.356209082407</v>
      </c>
      <c r="M362" s="217">
        <f>+IFERROR(VLOOKUP($B362,'[5]TD EM'!$A$4:$V$26,MATCH(M$283,'[5]TD EM'!$A$4:$V$4,0),FALSE),0)</f>
        <v>16051.695821432202</v>
      </c>
      <c r="N362" s="217">
        <f>+IFERROR(VLOOKUP($B362,'[5]TD EM'!$A$4:$V$26,MATCH(N$283,'[5]TD EM'!$A$4:$V$4,0),FALSE),0)</f>
        <v>21540.997203403749</v>
      </c>
      <c r="O362" s="217">
        <f>+IFERROR(VLOOKUP($B362,'[5]TD EM'!$A$4:$V$26,MATCH(O$283,'[5]TD EM'!$A$4:$V$4,0),FALSE),0)</f>
        <v>28148.298121219574</v>
      </c>
      <c r="P362" s="217">
        <f>+IFERROR(VLOOKUP($B362,'[5]TD EM'!$A$4:$V$26,MATCH(P$283,'[5]TD EM'!$A$4:$V$4,0),FALSE),0)</f>
        <v>34158.301373952308</v>
      </c>
      <c r="Q362" s="217">
        <f>+IFERROR(VLOOKUP($B362,'[5]TD EM'!$A$4:$V$26,MATCH(Q$283,'[5]TD EM'!$A$4:$V$4,0),FALSE),0)</f>
        <v>38884.106230310659</v>
      </c>
      <c r="R362" s="217">
        <f>+IFERROR(VLOOKUP($B362,'[5]TD EM'!$A$4:$V$26,MATCH(R$283,'[5]TD EM'!$A$4:$V$4,0),FALSE),0)</f>
        <v>43103.483266214389</v>
      </c>
      <c r="S362" s="217">
        <f>+IFERROR(VLOOKUP($B362,'[5]TD EM'!$A$4:$V$26,MATCH(S$283,'[5]TD EM'!$A$4:$V$4,0),FALSE),0)</f>
        <v>48629.924599627608</v>
      </c>
      <c r="T362" s="217">
        <f>+IFERROR(VLOOKUP($B362,'[5]TD EM'!$A$4:$V$26,MATCH(T$283,'[5]TD EM'!$A$4:$V$4,0),FALSE),0)</f>
        <v>51981.879613238845</v>
      </c>
      <c r="U362" s="217">
        <f>+IFERROR(VLOOKUP($B362,'[5]TD EM'!$A$4:$V$26,MATCH(U$283,'[5]TD EM'!$A$4:$V$4,0),FALSE),0)</f>
        <v>52987.807651984993</v>
      </c>
      <c r="V362" s="217">
        <f>+IFERROR(VLOOKUP($B362,'[5]TD EM'!$A$4:$V$26,MATCH(V$283,'[5]TD EM'!$A$4:$V$4,0),FALSE),0)</f>
        <v>53338.483202596151</v>
      </c>
      <c r="W362" s="217">
        <f>+IFERROR(VLOOKUP($B362,'[5]TD EM'!$A$4:$V$26,MATCH(W$283,'[5]TD EM'!$A$4:$V$4,0),FALSE),0)</f>
        <v>53497.914436214895</v>
      </c>
      <c r="X362" s="217">
        <f>+IFERROR(VLOOKUP($B362,'[5]TD EM'!$A$4:$V$26,MATCH(X$283,'[5]TD EM'!$A$4:$V$4,0),FALSE),0)</f>
        <v>53570.127628373957</v>
      </c>
      <c r="Z362" s="214">
        <v>32</v>
      </c>
      <c r="AA362" s="219" t="s">
        <v>67</v>
      </c>
      <c r="AB362" s="216">
        <f>+IFERROR(VLOOKUP($Z362,'[5]TD EM'!$A$33:$V$53,MATCH(AB$283,'[5]TD EM'!$A$32:$V$32,0),FALSE),0)</f>
        <v>198.06762684444604</v>
      </c>
      <c r="AC362" s="217">
        <f>+IFERROR(VLOOKUP($Z362,'[5]TD EM'!$A$33:$V$53,MATCH(AC$283,'[5]TD EM'!$A$32:$V$32,0),FALSE),0)</f>
        <v>203.20755375126399</v>
      </c>
      <c r="AD362" s="217">
        <f>+IFERROR(VLOOKUP($Z362,'[5]TD EM'!$A$33:$V$53,MATCH(AD$283,'[5]TD EM'!$A$32:$V$32,0),FALSE),0)</f>
        <v>226.33942370582926</v>
      </c>
      <c r="AE362" s="217">
        <f>+IFERROR(VLOOKUP($Z362,'[5]TD EM'!$A$33:$V$53,MATCH(AE$283,'[5]TD EM'!$A$32:$V$32,0),FALSE),0)</f>
        <v>297.15231986884078</v>
      </c>
      <c r="AF362" s="217">
        <f>+IFERROR(VLOOKUP($Z362,'[5]TD EM'!$A$33:$V$53,MATCH(AF$283,'[5]TD EM'!$A$32:$V$32,0),FALSE),0)</f>
        <v>617.33769631813016</v>
      </c>
      <c r="AG362" s="217">
        <f>+IFERROR(VLOOKUP($Z362,'[5]TD EM'!$A$33:$V$53,MATCH(AG$283,'[5]TD EM'!$A$32:$V$32,0),FALSE),0)</f>
        <v>1471.2413508419261</v>
      </c>
      <c r="AH362" s="217">
        <f>+IFERROR(VLOOKUP($Z362,'[5]TD EM'!$A$33:$V$53,MATCH(AH$283,'[5]TD EM'!$A$32:$V$32,0),FALSE),0)</f>
        <v>2963.8730505943313</v>
      </c>
      <c r="AI362" s="217">
        <f>+IFERROR(VLOOKUP($Z362,'[5]TD EM'!$A$33:$V$53,MATCH(AI$283,'[5]TD EM'!$A$32:$V$32,0),FALSE),0)</f>
        <v>5627.8992782101686</v>
      </c>
      <c r="AJ362" s="217">
        <f>+IFERROR(VLOOKUP($Z362,'[5]TD EM'!$A$33:$V$53,MATCH(AJ$283,'[5]TD EM'!$A$32:$V$32,0),FALSE),0)</f>
        <v>10315.267356957296</v>
      </c>
      <c r="AK362" s="217">
        <f>+IFERROR(VLOOKUP($Z362,'[5]TD EM'!$A$33:$V$53,MATCH(AK$283,'[5]TD EM'!$A$32:$V$32,0),FALSE),0)</f>
        <v>16272.40663897691</v>
      </c>
      <c r="AL362" s="217">
        <f>+IFERROR(VLOOKUP($Z362,'[5]TD EM'!$A$33:$V$53,MATCH(AL$283,'[5]TD EM'!$A$32:$V$32,0),FALSE),0)</f>
        <v>21837.18591495054</v>
      </c>
      <c r="AM362" s="217">
        <f>+IFERROR(VLOOKUP($Z362,'[5]TD EM'!$A$33:$V$53,MATCH(AM$283,'[5]TD EM'!$A$32:$V$32,0),FALSE),0)</f>
        <v>28535.337220386355</v>
      </c>
      <c r="AN362" s="217">
        <f>+IFERROR(VLOOKUP($Z362,'[5]TD EM'!$A$33:$V$53,MATCH(AN$283,'[5]TD EM'!$A$32:$V$32,0),FALSE),0)</f>
        <v>34627.978017844136</v>
      </c>
      <c r="AO362" s="217">
        <f>+IFERROR(VLOOKUP($Z362,'[5]TD EM'!$A$33:$V$53,MATCH(AO$283,'[5]TD EM'!$A$32:$V$32,0),FALSE),0)</f>
        <v>39418.762690977434</v>
      </c>
      <c r="AP362" s="217">
        <f>+IFERROR(VLOOKUP($Z362,'[5]TD EM'!$A$33:$V$53,MATCH(AP$283,'[5]TD EM'!$A$32:$V$32,0),FALSE),0)</f>
        <v>43696.156161124782</v>
      </c>
      <c r="AQ362" s="217">
        <f>+IFERROR(VLOOKUP($Z362,'[5]TD EM'!$A$33:$V$53,MATCH(AQ$283,'[5]TD EM'!$A$32:$V$32,0),FALSE),0)</f>
        <v>49298.586062872484</v>
      </c>
      <c r="AR362" s="217">
        <f>+IFERROR(VLOOKUP($Z362,'[5]TD EM'!$A$33:$V$53,MATCH(AR$283,'[5]TD EM'!$A$32:$V$32,0),FALSE),0)</f>
        <v>52696.630457920903</v>
      </c>
      <c r="AS362" s="217">
        <f>+IFERROR(VLOOKUP($Z362,'[5]TD EM'!$A$33:$V$53,MATCH(AS$283,'[5]TD EM'!$A$32:$V$32,0),FALSE),0)</f>
        <v>53716.390007199785</v>
      </c>
      <c r="AT362" s="217">
        <f>+IFERROR(VLOOKUP($Z362,'[5]TD EM'!$A$33:$V$53,MATCH(AT$283,'[5]TD EM'!$A$32:$V$32,0),FALSE),0)</f>
        <v>54071.887346631833</v>
      </c>
      <c r="AU362" s="217">
        <f>+IFERROR(VLOOKUP($Z362,'[5]TD EM'!$A$33:$V$53,MATCH(AU$283,'[5]TD EM'!$A$32:$V$32,0),FALSE),0)</f>
        <v>54233.510759712859</v>
      </c>
      <c r="AV362" s="217">
        <f>+IFERROR(VLOOKUP($Z362,'[5]TD EM'!$A$33:$V$53,MATCH(AV$283,'[5]TD EM'!$A$32:$V$32,0),FALSE),0)</f>
        <v>54306.716883264125</v>
      </c>
    </row>
    <row r="363" spans="2:48" x14ac:dyDescent="0.3">
      <c r="B363" s="214">
        <v>33</v>
      </c>
      <c r="C363" s="219" t="s">
        <v>68</v>
      </c>
      <c r="D363" s="216">
        <f>+IFERROR(VLOOKUP($B363,'[5]TD EM'!$A$4:$V$26,MATCH(D$283,'[5]TD EM'!$A$4:$V$4,0),FALSE),0)</f>
        <v>435.19941034599361</v>
      </c>
      <c r="E363" s="217">
        <f>+IFERROR(VLOOKUP($B363,'[5]TD EM'!$A$4:$V$26,MATCH(E$283,'[5]TD EM'!$A$4:$V$4,0),FALSE),0)</f>
        <v>446.49299322324669</v>
      </c>
      <c r="F363" s="217">
        <f>+IFERROR(VLOOKUP($B363,'[5]TD EM'!$A$4:$V$26,MATCH(F$283,'[5]TD EM'!$A$4:$V$4,0),FALSE),0)</f>
        <v>497.3189475945436</v>
      </c>
      <c r="G363" s="217">
        <f>+IFERROR(VLOOKUP($B363,'[5]TD EM'!$A$4:$V$26,MATCH(G$283,'[5]TD EM'!$A$4:$V$4,0),FALSE),0)</f>
        <v>652.91090952195884</v>
      </c>
      <c r="H363" s="217">
        <f>+IFERROR(VLOOKUP($B363,'[5]TD EM'!$A$4:$V$26,MATCH(H$283,'[5]TD EM'!$A$4:$V$4,0),FALSE),0)</f>
        <v>1356.4306580650959</v>
      </c>
      <c r="I363" s="217">
        <f>+IFERROR(VLOOKUP($B363,'[5]TD EM'!$A$4:$V$26,MATCH(I$283,'[5]TD EM'!$A$4:$V$4,0),FALSE),0)</f>
        <v>3232.6502748775774</v>
      </c>
      <c r="J363" s="217">
        <f>+IFERROR(VLOOKUP($B363,'[5]TD EM'!$A$4:$V$26,MATCH(J$283,'[5]TD EM'!$A$4:$V$4,0),FALSE),0)</f>
        <v>6512.299988185574</v>
      </c>
      <c r="K363" s="217">
        <f>+IFERROR(VLOOKUP($B363,'[5]TD EM'!$A$4:$V$26,MATCH(K$283,'[5]TD EM'!$A$4:$V$4,0),FALSE),0)</f>
        <v>12365.768633595277</v>
      </c>
      <c r="L363" s="217">
        <f>+IFERROR(VLOOKUP($B363,'[5]TD EM'!$A$4:$V$26,MATCH(L$283,'[5]TD EM'!$A$4:$V$4,0),FALSE),0)</f>
        <v>22664.977325318821</v>
      </c>
      <c r="M363" s="217">
        <f>+IFERROR(VLOOKUP($B363,'[5]TD EM'!$A$4:$V$26,MATCH(M$283,'[5]TD EM'!$A$4:$V$4,0),FALSE),0)</f>
        <v>35754.160773353753</v>
      </c>
      <c r="N363" s="217">
        <f>+IFERROR(VLOOKUP($B363,'[5]TD EM'!$A$4:$V$26,MATCH(N$283,'[5]TD EM'!$A$4:$V$4,0),FALSE),0)</f>
        <v>47981.240474325306</v>
      </c>
      <c r="O363" s="217">
        <f>+IFERROR(VLOOKUP($B363,'[5]TD EM'!$A$4:$V$26,MATCH(O$283,'[5]TD EM'!$A$4:$V$4,0),FALSE),0)</f>
        <v>62698.595071718664</v>
      </c>
      <c r="P363" s="217">
        <f>+IFERROR(VLOOKUP($B363,'[5]TD EM'!$A$4:$V$26,MATCH(P$283,'[5]TD EM'!$A$4:$V$4,0),FALSE),0)</f>
        <v>76085.506021007459</v>
      </c>
      <c r="Q363" s="217">
        <f>+IFERROR(VLOOKUP($B363,'[5]TD EM'!$A$4:$V$26,MATCH(Q$283,'[5]TD EM'!$A$4:$V$4,0),FALSE),0)</f>
        <v>86611.944379758905</v>
      </c>
      <c r="R363" s="217">
        <f>+IFERROR(VLOOKUP($B363,'[5]TD EM'!$A$4:$V$26,MATCH(R$283,'[5]TD EM'!$A$4:$V$4,0),FALSE),0)</f>
        <v>96010.346055404254</v>
      </c>
      <c r="S363" s="217">
        <f>+IFERROR(VLOOKUP($B363,'[5]TD EM'!$A$4:$V$26,MATCH(S$283,'[5]TD EM'!$A$4:$V$4,0),FALSE),0)</f>
        <v>108320.15270371721</v>
      </c>
      <c r="T363" s="217">
        <f>+IFERROR(VLOOKUP($B363,'[5]TD EM'!$A$4:$V$26,MATCH(T$283,'[5]TD EM'!$A$4:$V$4,0),FALSE),0)</f>
        <v>115786.42541377476</v>
      </c>
      <c r="U363" s="217">
        <f>+IFERROR(VLOOKUP($B363,'[5]TD EM'!$A$4:$V$26,MATCH(U$283,'[5]TD EM'!$A$4:$V$4,0),FALSE),0)</f>
        <v>118027.06797415357</v>
      </c>
      <c r="V363" s="217">
        <f>+IFERROR(VLOOKUP($B363,'[5]TD EM'!$A$4:$V$26,MATCH(V$283,'[5]TD EM'!$A$4:$V$4,0),FALSE),0)</f>
        <v>118808.17609851109</v>
      </c>
      <c r="W363" s="217">
        <f>+IFERROR(VLOOKUP($B363,'[5]TD EM'!$A$4:$V$26,MATCH(W$283,'[5]TD EM'!$A$4:$V$4,0),FALSE),0)</f>
        <v>119163.29932178365</v>
      </c>
      <c r="X363" s="217">
        <f>+IFERROR(VLOOKUP($B363,'[5]TD EM'!$A$4:$V$26,MATCH(X$283,'[5]TD EM'!$A$4:$V$4,0),FALSE),0)</f>
        <v>119324.149746009</v>
      </c>
      <c r="Z363" s="214">
        <v>33</v>
      </c>
      <c r="AA363" s="219" t="s">
        <v>68</v>
      </c>
      <c r="AB363" s="216">
        <f>+IFERROR(VLOOKUP($Z363,'[5]TD EM'!$A$33:$V$53,MATCH(AB$283,'[5]TD EM'!$A$32:$V$32,0),FALSE),0)</f>
        <v>441.18340223825021</v>
      </c>
      <c r="AC363" s="217">
        <f>+IFERROR(VLOOKUP($Z363,'[5]TD EM'!$A$33:$V$53,MATCH(AC$283,'[5]TD EM'!$A$32:$V$32,0),FALSE),0)</f>
        <v>452.63227188006579</v>
      </c>
      <c r="AD363" s="217">
        <f>+IFERROR(VLOOKUP($Z363,'[5]TD EM'!$A$33:$V$53,MATCH(AD$283,'[5]TD EM'!$A$32:$V$32,0),FALSE),0)</f>
        <v>504.1570831239689</v>
      </c>
      <c r="AE363" s="217">
        <f>+IFERROR(VLOOKUP($Z363,'[5]TD EM'!$A$33:$V$53,MATCH(AE$283,'[5]TD EM'!$A$32:$V$32,0),FALSE),0)</f>
        <v>661.88843452788558</v>
      </c>
      <c r="AF363" s="217">
        <f>+IFERROR(VLOOKUP($Z363,'[5]TD EM'!$A$33:$V$53,MATCH(AF$283,'[5]TD EM'!$A$32:$V$32,0),FALSE),0)</f>
        <v>1375.0815796134921</v>
      </c>
      <c r="AG363" s="217">
        <f>+IFERROR(VLOOKUP($Z363,'[5]TD EM'!$A$33:$V$53,MATCH(AG$283,'[5]TD EM'!$A$32:$V$32,0),FALSE),0)</f>
        <v>3277.0992161571471</v>
      </c>
      <c r="AH363" s="217">
        <f>+IFERROR(VLOOKUP($Z363,'[5]TD EM'!$A$33:$V$53,MATCH(AH$283,'[5]TD EM'!$A$32:$V$32,0),FALSE),0)</f>
        <v>6601.8441130231249</v>
      </c>
      <c r="AI363" s="217">
        <f>+IFERROR(VLOOKUP($Z363,'[5]TD EM'!$A$33:$V$53,MATCH(AI$283,'[5]TD EM'!$A$32:$V$32,0),FALSE),0)</f>
        <v>12535.797952307208</v>
      </c>
      <c r="AJ363" s="217">
        <f>+IFERROR(VLOOKUP($Z363,'[5]TD EM'!$A$33:$V$53,MATCH(AJ$283,'[5]TD EM'!$A$32:$V$32,0),FALSE),0)</f>
        <v>22976.620763541938</v>
      </c>
      <c r="AK363" s="217">
        <f>+IFERROR(VLOOKUP($Z363,'[5]TD EM'!$A$33:$V$53,MATCH(AK$283,'[5]TD EM'!$A$32:$V$32,0),FALSE),0)</f>
        <v>36245.780483987379</v>
      </c>
      <c r="AL363" s="217">
        <f>+IFERROR(VLOOKUP($Z363,'[5]TD EM'!$A$33:$V$53,MATCH(AL$283,'[5]TD EM'!$A$32:$V$32,0),FALSE),0)</f>
        <v>48640.982530847235</v>
      </c>
      <c r="AM363" s="217">
        <f>+IFERROR(VLOOKUP($Z363,'[5]TD EM'!$A$33:$V$53,MATCH(AM$283,'[5]TD EM'!$A$32:$V$32,0),FALSE),0)</f>
        <v>63560.700753954756</v>
      </c>
      <c r="AN363" s="217">
        <f>+IFERROR(VLOOKUP($Z363,'[5]TD EM'!$A$33:$V$53,MATCH(AN$283,'[5]TD EM'!$A$32:$V$32,0),FALSE),0)</f>
        <v>77131.68172879632</v>
      </c>
      <c r="AO363" s="217">
        <f>+IFERROR(VLOOKUP($Z363,'[5]TD EM'!$A$33:$V$53,MATCH(AO$283,'[5]TD EM'!$A$32:$V$32,0),FALSE),0)</f>
        <v>87802.858614980592</v>
      </c>
      <c r="AP363" s="217">
        <f>+IFERROR(VLOOKUP($Z363,'[5]TD EM'!$A$33:$V$53,MATCH(AP$283,'[5]TD EM'!$A$32:$V$32,0),FALSE),0)</f>
        <v>97330.488313666021</v>
      </c>
      <c r="AQ363" s="217">
        <f>+IFERROR(VLOOKUP($Z363,'[5]TD EM'!$A$33:$V$53,MATCH(AQ$283,'[5]TD EM'!$A$32:$V$32,0),FALSE),0)</f>
        <v>109809.55480339326</v>
      </c>
      <c r="AR363" s="217">
        <f>+IFERROR(VLOOKUP($Z363,'[5]TD EM'!$A$33:$V$53,MATCH(AR$283,'[5]TD EM'!$A$32:$V$32,0),FALSE),0)</f>
        <v>117378.48876321429</v>
      </c>
      <c r="AS363" s="217">
        <f>+IFERROR(VLOOKUP($Z363,'[5]TD EM'!$A$33:$V$53,MATCH(AS$283,'[5]TD EM'!$A$32:$V$32,0),FALSE),0)</f>
        <v>119649.94015879814</v>
      </c>
      <c r="AT363" s="217">
        <f>+IFERROR(VLOOKUP($Z363,'[5]TD EM'!$A$33:$V$53,MATCH(AT$283,'[5]TD EM'!$A$32:$V$32,0),FALSE),0)</f>
        <v>120441.78851986564</v>
      </c>
      <c r="AU363" s="217">
        <f>+IFERROR(VLOOKUP($Z363,'[5]TD EM'!$A$33:$V$53,MATCH(AU$283,'[5]TD EM'!$A$32:$V$32,0),FALSE),0)</f>
        <v>120801.79468745815</v>
      </c>
      <c r="AV363" s="217">
        <f>+IFERROR(VLOOKUP($Z363,'[5]TD EM'!$A$33:$V$53,MATCH(AV$283,'[5]TD EM'!$A$32:$V$32,0),FALSE),0)</f>
        <v>120964.85680501664</v>
      </c>
    </row>
    <row r="364" spans="2:48" x14ac:dyDescent="0.3">
      <c r="B364" s="214">
        <v>34</v>
      </c>
      <c r="C364" s="219" t="s">
        <v>69</v>
      </c>
      <c r="D364" s="216">
        <f>+IFERROR(VLOOKUP($B364,'[5]TD EM'!$A$4:$V$26,MATCH(D$283,'[5]TD EM'!$A$4:$V$4,0),FALSE),0)</f>
        <v>69.794809571175918</v>
      </c>
      <c r="E364" s="217">
        <f>+IFERROR(VLOOKUP($B364,'[5]TD EM'!$A$4:$V$26,MATCH(E$283,'[5]TD EM'!$A$4:$V$4,0),FALSE),0)</f>
        <v>71.606010247361482</v>
      </c>
      <c r="F364" s="217">
        <f>+IFERROR(VLOOKUP($B364,'[5]TD EM'!$A$4:$V$26,MATCH(F$283,'[5]TD EM'!$A$4:$V$4,0),FALSE),0)</f>
        <v>79.757188126480656</v>
      </c>
      <c r="G364" s="217">
        <f>+IFERROR(VLOOKUP($B364,'[5]TD EM'!$A$4:$V$26,MATCH(G$283,'[5]TD EM'!$A$4:$V$4,0),FALSE),0)</f>
        <v>104.71014324398892</v>
      </c>
      <c r="H364" s="217">
        <f>+IFERROR(VLOOKUP($B364,'[5]TD EM'!$A$4:$V$26,MATCH(H$283,'[5]TD EM'!$A$4:$V$4,0),FALSE),0)</f>
        <v>217.53664464042393</v>
      </c>
      <c r="I364" s="217">
        <f>+IFERROR(VLOOKUP($B364,'[5]TD EM'!$A$4:$V$26,MATCH(I$283,'[5]TD EM'!$A$4:$V$4,0),FALSE),0)</f>
        <v>518.43409017010322</v>
      </c>
      <c r="J364" s="217">
        <f>+IFERROR(VLOOKUP($B364,'[5]TD EM'!$A$4:$V$26,MATCH(J$283,'[5]TD EM'!$A$4:$V$4,0),FALSE),0)</f>
        <v>1044.4056833267007</v>
      </c>
      <c r="K364" s="217">
        <f>+IFERROR(VLOOKUP($B364,'[5]TD EM'!$A$4:$V$26,MATCH(K$283,'[5]TD EM'!$A$4:$V$4,0),FALSE),0)</f>
        <v>1983.1517379512215</v>
      </c>
      <c r="L364" s="217">
        <f>+IFERROR(VLOOKUP($B364,'[5]TD EM'!$A$4:$V$26,MATCH(L$283,'[5]TD EM'!$A$4:$V$4,0),FALSE),0)</f>
        <v>3634.8803301410876</v>
      </c>
      <c r="M364" s="217">
        <f>+IFERROR(VLOOKUP($B364,'[5]TD EM'!$A$4:$V$26,MATCH(M$283,'[5]TD EM'!$A$4:$V$4,0),FALSE),0)</f>
        <v>5734.0492271565754</v>
      </c>
      <c r="N364" s="217">
        <f>+IFERROR(VLOOKUP($B364,'[5]TD EM'!$A$4:$V$26,MATCH(N$283,'[5]TD EM'!$A$4:$V$4,0),FALSE),0)</f>
        <v>7694.9588218236177</v>
      </c>
      <c r="O364" s="217">
        <f>+IFERROR(VLOOKUP($B364,'[5]TD EM'!$A$4:$V$26,MATCH(O$283,'[5]TD EM'!$A$4:$V$4,0),FALSE),0)</f>
        <v>10055.244560032457</v>
      </c>
      <c r="P364" s="217">
        <f>+IFERROR(VLOOKUP($B364,'[5]TD EM'!$A$4:$V$26,MATCH(P$283,'[5]TD EM'!$A$4:$V$4,0),FALSE),0)</f>
        <v>12202.161302656459</v>
      </c>
      <c r="Q364" s="217">
        <f>+IFERROR(VLOOKUP($B364,'[5]TD EM'!$A$4:$V$26,MATCH(Q$283,'[5]TD EM'!$A$4:$V$4,0),FALSE),0)</f>
        <v>13890.331698217604</v>
      </c>
      <c r="R364" s="217">
        <f>+IFERROR(VLOOKUP($B364,'[5]TD EM'!$A$4:$V$26,MATCH(R$283,'[5]TD EM'!$A$4:$V$4,0),FALSE),0)</f>
        <v>15397.593977602552</v>
      </c>
      <c r="S364" s="217">
        <f>+IFERROR(VLOOKUP($B364,'[5]TD EM'!$A$4:$V$26,MATCH(S$283,'[5]TD EM'!$A$4:$V$4,0),FALSE),0)</f>
        <v>17371.770850208952</v>
      </c>
      <c r="T364" s="217">
        <f>+IFERROR(VLOOKUP($B364,'[5]TD EM'!$A$4:$V$26,MATCH(T$283,'[5]TD EM'!$A$4:$V$4,0),FALSE),0)</f>
        <v>18569.169260263454</v>
      </c>
      <c r="U364" s="217">
        <f>+IFERROR(VLOOKUP($B364,'[5]TD EM'!$A$4:$V$26,MATCH(U$283,'[5]TD EM'!$A$4:$V$4,0),FALSE),0)</f>
        <v>18928.510787620689</v>
      </c>
      <c r="V364" s="217">
        <f>+IFERROR(VLOOKUP($B364,'[5]TD EM'!$A$4:$V$26,MATCH(V$283,'[5]TD EM'!$A$4:$V$4,0),FALSE),0)</f>
        <v>19053.780472041188</v>
      </c>
      <c r="W364" s="217">
        <f>+IFERROR(VLOOKUP($B364,'[5]TD EM'!$A$4:$V$26,MATCH(W$283,'[5]TD EM'!$A$4:$V$4,0),FALSE),0)</f>
        <v>19110.733117548927</v>
      </c>
      <c r="X364" s="217">
        <f>+IFERROR(VLOOKUP($B364,'[5]TD EM'!$A$4:$V$26,MATCH(X$283,'[5]TD EM'!$A$4:$V$4,0),FALSE),0)</f>
        <v>19136.529394982586</v>
      </c>
      <c r="Z364" s="214">
        <v>34</v>
      </c>
      <c r="AA364" s="219" t="s">
        <v>69</v>
      </c>
      <c r="AB364" s="216">
        <f>+IFERROR(VLOOKUP($Z364,'[5]TD EM'!$A$33:$V$53,MATCH(AB$283,'[5]TD EM'!$A$32:$V$32,0),FALSE),0)</f>
        <v>70.754488202779726</v>
      </c>
      <c r="AC364" s="217">
        <f>+IFERROR(VLOOKUP($Z364,'[5]TD EM'!$A$33:$V$53,MATCH(AC$283,'[5]TD EM'!$A$32:$V$32,0),FALSE),0)</f>
        <v>72.590592888262705</v>
      </c>
      <c r="AD364" s="217">
        <f>+IFERROR(VLOOKUP($Z364,'[5]TD EM'!$A$33:$V$53,MATCH(AD$283,'[5]TD EM'!$A$32:$V$32,0),FALSE),0)</f>
        <v>80.853849463219774</v>
      </c>
      <c r="AE364" s="217">
        <f>+IFERROR(VLOOKUP($Z364,'[5]TD EM'!$A$33:$V$53,MATCH(AE$283,'[5]TD EM'!$A$32:$V$32,0),FALSE),0)</f>
        <v>106.14990771359382</v>
      </c>
      <c r="AF364" s="217">
        <f>+IFERROR(VLOOKUP($Z364,'[5]TD EM'!$A$33:$V$53,MATCH(AF$283,'[5]TD EM'!$A$32:$V$32,0),FALSE),0)</f>
        <v>220.52777350422974</v>
      </c>
      <c r="AG364" s="217">
        <f>+IFERROR(VLOOKUP($Z364,'[5]TD EM'!$A$33:$V$53,MATCH(AG$283,'[5]TD EM'!$A$32:$V$32,0),FALSE),0)</f>
        <v>525.56255890994225</v>
      </c>
      <c r="AH364" s="217">
        <f>+IFERROR(VLOOKUP($Z364,'[5]TD EM'!$A$33:$V$53,MATCH(AH$283,'[5]TD EM'!$A$32:$V$32,0),FALSE),0)</f>
        <v>1058.7662614724429</v>
      </c>
      <c r="AI364" s="217">
        <f>+IFERROR(VLOOKUP($Z364,'[5]TD EM'!$A$33:$V$53,MATCH(AI$283,'[5]TD EM'!$A$32:$V$32,0),FALSE),0)</f>
        <v>2010.4200743480508</v>
      </c>
      <c r="AJ364" s="217">
        <f>+IFERROR(VLOOKUP($Z364,'[5]TD EM'!$A$33:$V$53,MATCH(AJ$283,'[5]TD EM'!$A$32:$V$32,0),FALSE),0)</f>
        <v>3684.8599346805277</v>
      </c>
      <c r="AK364" s="217">
        <f>+IFERROR(VLOOKUP($Z364,'[5]TD EM'!$A$33:$V$53,MATCH(AK$283,'[5]TD EM'!$A$32:$V$32,0),FALSE),0)</f>
        <v>5812.8924040299744</v>
      </c>
      <c r="AL364" s="217">
        <f>+IFERROR(VLOOKUP($Z364,'[5]TD EM'!$A$33:$V$53,MATCH(AL$283,'[5]TD EM'!$A$32:$V$32,0),FALSE),0)</f>
        <v>7800.7645056236961</v>
      </c>
      <c r="AM364" s="217">
        <f>+IFERROR(VLOOKUP($Z364,'[5]TD EM'!$A$33:$V$53,MATCH(AM$283,'[5]TD EM'!$A$32:$V$32,0),FALSE),0)</f>
        <v>10193.504172732899</v>
      </c>
      <c r="AN364" s="217">
        <f>+IFERROR(VLOOKUP($Z364,'[5]TD EM'!$A$33:$V$53,MATCH(AN$283,'[5]TD EM'!$A$32:$V$32,0),FALSE),0)</f>
        <v>12369.941020567985</v>
      </c>
      <c r="AO364" s="217">
        <f>+IFERROR(VLOOKUP($Z364,'[5]TD EM'!$A$33:$V$53,MATCH(AO$283,'[5]TD EM'!$A$32:$V$32,0),FALSE),0)</f>
        <v>14081.323759068091</v>
      </c>
      <c r="AP364" s="217">
        <f>+IFERROR(VLOOKUP($Z364,'[5]TD EM'!$A$33:$V$53,MATCH(AP$283,'[5]TD EM'!$A$32:$V$32,0),FALSE),0)</f>
        <v>15609.310894794584</v>
      </c>
      <c r="AQ364" s="217">
        <f>+IFERROR(VLOOKUP($Z364,'[5]TD EM'!$A$33:$V$53,MATCH(AQ$283,'[5]TD EM'!$A$32:$V$32,0),FALSE),0)</f>
        <v>17610.632699399332</v>
      </c>
      <c r="AR364" s="217">
        <f>+IFERROR(VLOOKUP($Z364,'[5]TD EM'!$A$33:$V$53,MATCH(AR$283,'[5]TD EM'!$A$32:$V$32,0),FALSE),0)</f>
        <v>18824.49533759207</v>
      </c>
      <c r="AS364" s="217">
        <f>+IFERROR(VLOOKUP($Z364,'[5]TD EM'!$A$33:$V$53,MATCH(AS$283,'[5]TD EM'!$A$32:$V$32,0),FALSE),0)</f>
        <v>19188.777810950472</v>
      </c>
      <c r="AT364" s="217">
        <f>+IFERROR(VLOOKUP($Z364,'[5]TD EM'!$A$33:$V$53,MATCH(AT$283,'[5]TD EM'!$A$32:$V$32,0),FALSE),0)</f>
        <v>19315.769953531755</v>
      </c>
      <c r="AU364" s="217">
        <f>+IFERROR(VLOOKUP($Z364,'[5]TD EM'!$A$33:$V$53,MATCH(AU$283,'[5]TD EM'!$A$32:$V$32,0),FALSE),0)</f>
        <v>19373.50569791524</v>
      </c>
      <c r="AV364" s="217">
        <f>+IFERROR(VLOOKUP($Z364,'[5]TD EM'!$A$33:$V$53,MATCH(AV$283,'[5]TD EM'!$A$32:$V$32,0),FALSE),0)</f>
        <v>19399.656674163598</v>
      </c>
    </row>
    <row r="365" spans="2:48" x14ac:dyDescent="0.3">
      <c r="B365" s="214">
        <v>35</v>
      </c>
      <c r="C365" s="218" t="s">
        <v>70</v>
      </c>
      <c r="D365" s="216">
        <f>+IFERROR(VLOOKUP($B365,'[5]TD EM'!$A$4:$V$26,MATCH(D$283,'[5]TD EM'!$A$4:$V$4,0),FALSE),0)</f>
        <v>29.960813698786879</v>
      </c>
      <c r="E365" s="217">
        <f>+IFERROR(VLOOKUP($B365,'[5]TD EM'!$A$4:$V$26,MATCH(E$283,'[5]TD EM'!$A$4:$V$4,0),FALSE),0)</f>
        <v>32.537726840214013</v>
      </c>
      <c r="F365" s="217">
        <f>+IFERROR(VLOOKUP($B365,'[5]TD EM'!$A$4:$V$26,MATCH(F$283,'[5]TD EM'!$A$4:$V$4,0),FALSE),0)</f>
        <v>45.308631146288718</v>
      </c>
      <c r="G365" s="217">
        <f>+IFERROR(VLOOKUP($B365,'[5]TD EM'!$A$4:$V$26,MATCH(G$283,'[5]TD EM'!$A$4:$V$4,0),FALSE),0)</f>
        <v>84.214434421116593</v>
      </c>
      <c r="H365" s="217">
        <f>+IFERROR(VLOOKUP($B365,'[5]TD EM'!$A$4:$V$26,MATCH(H$283,'[5]TD EM'!$A$4:$V$4,0),FALSE),0)</f>
        <v>195.42273102034554</v>
      </c>
      <c r="I365" s="217">
        <f>+IFERROR(VLOOKUP($B365,'[5]TD EM'!$A$4:$V$26,MATCH(I$283,'[5]TD EM'!$A$4:$V$4,0),FALSE),0)</f>
        <v>453.99116328149648</v>
      </c>
      <c r="J365" s="217">
        <f>+IFERROR(VLOOKUP($B365,'[5]TD EM'!$A$4:$V$26,MATCH(J$283,'[5]TD EM'!$A$4:$V$4,0),FALSE),0)</f>
        <v>910.54295367580073</v>
      </c>
      <c r="K365" s="217">
        <f>+IFERROR(VLOOKUP($B365,'[5]TD EM'!$A$4:$V$26,MATCH(K$283,'[5]TD EM'!$A$4:$V$4,0),FALSE),0)</f>
        <v>1758.34809522406</v>
      </c>
      <c r="L365" s="217">
        <f>+IFERROR(VLOOKUP($B365,'[5]TD EM'!$A$4:$V$26,MATCH(L$283,'[5]TD EM'!$A$4:$V$4,0),FALSE),0)</f>
        <v>3192.1731302752983</v>
      </c>
      <c r="M365" s="217">
        <f>+IFERROR(VLOOKUP($B365,'[5]TD EM'!$A$4:$V$26,MATCH(M$283,'[5]TD EM'!$A$4:$V$4,0),FALSE),0)</f>
        <v>5000.9221684539143</v>
      </c>
      <c r="N365" s="217">
        <f>+IFERROR(VLOOKUP($B365,'[5]TD EM'!$A$4:$V$26,MATCH(N$283,'[5]TD EM'!$A$4:$V$4,0),FALSE),0)</f>
        <v>6901.1330602961762</v>
      </c>
      <c r="O365" s="217">
        <f>+IFERROR(VLOOKUP($B365,'[5]TD EM'!$A$4:$V$26,MATCH(O$283,'[5]TD EM'!$A$4:$V$4,0),FALSE),0)</f>
        <v>10068.053303273211</v>
      </c>
      <c r="P365" s="217">
        <f>+IFERROR(VLOOKUP($B365,'[5]TD EM'!$A$4:$V$26,MATCH(P$283,'[5]TD EM'!$A$4:$V$4,0),FALSE),0)</f>
        <v>12939.950856929378</v>
      </c>
      <c r="Q365" s="217">
        <f>+IFERROR(VLOOKUP($B365,'[5]TD EM'!$A$4:$V$26,MATCH(Q$283,'[5]TD EM'!$A$4:$V$4,0),FALSE),0)</f>
        <v>14721.472417349611</v>
      </c>
      <c r="R365" s="217">
        <f>+IFERROR(VLOOKUP($B365,'[5]TD EM'!$A$4:$V$26,MATCH(R$283,'[5]TD EM'!$A$4:$V$4,0),FALSE),0)</f>
        <v>16134.571130164419</v>
      </c>
      <c r="S365" s="217">
        <f>+IFERROR(VLOOKUP($B365,'[5]TD EM'!$A$4:$V$26,MATCH(S$283,'[5]TD EM'!$A$4:$V$4,0),FALSE),0)</f>
        <v>17919.373008455379</v>
      </c>
      <c r="T365" s="217">
        <f>+IFERROR(VLOOKUP($B365,'[5]TD EM'!$A$4:$V$26,MATCH(T$283,'[5]TD EM'!$A$4:$V$4,0),FALSE),0)</f>
        <v>19000.246636478067</v>
      </c>
      <c r="U365" s="217">
        <f>+IFERROR(VLOOKUP($B365,'[5]TD EM'!$A$4:$V$26,MATCH(U$283,'[5]TD EM'!$A$4:$V$4,0),FALSE),0)</f>
        <v>19332.576759238382</v>
      </c>
      <c r="V365" s="217">
        <f>+IFERROR(VLOOKUP($B365,'[5]TD EM'!$A$4:$V$26,MATCH(V$283,'[5]TD EM'!$A$4:$V$4,0),FALSE),0)</f>
        <v>19438.933057849859</v>
      </c>
      <c r="W365" s="217">
        <f>+IFERROR(VLOOKUP($B365,'[5]TD EM'!$A$4:$V$26,MATCH(W$283,'[5]TD EM'!$A$4:$V$4,0),FALSE),0)</f>
        <v>19478.754090313374</v>
      </c>
      <c r="X365" s="217">
        <f>+IFERROR(VLOOKUP($B365,'[5]TD EM'!$A$4:$V$26,MATCH(X$283,'[5]TD EM'!$A$4:$V$4,0),FALSE),0)</f>
        <v>19497.450043480258</v>
      </c>
      <c r="Z365" s="214">
        <v>35</v>
      </c>
      <c r="AA365" s="218" t="s">
        <v>70</v>
      </c>
      <c r="AB365" s="216">
        <f>+IFERROR(VLOOKUP($Z365,'[5]TD EM'!$A$33:$V$53,MATCH(AB$283,'[5]TD EM'!$A$32:$V$32,0),FALSE),0)</f>
        <v>30.358992912843739</v>
      </c>
      <c r="AC365" s="217">
        <f>+IFERROR(VLOOKUP($Z365,'[5]TD EM'!$A$33:$V$53,MATCH(AC$283,'[5]TD EM'!$A$32:$V$32,0),FALSE),0)</f>
        <v>32.970153229920463</v>
      </c>
      <c r="AD365" s="217">
        <f>+IFERROR(VLOOKUP($Z365,'[5]TD EM'!$A$33:$V$53,MATCH(AD$283,'[5]TD EM'!$A$32:$V$32,0),FALSE),0)</f>
        <v>45.910782854222909</v>
      </c>
      <c r="AE365" s="217">
        <f>+IFERROR(VLOOKUP($Z365,'[5]TD EM'!$A$33:$V$53,MATCH(AE$283,'[5]TD EM'!$A$32:$V$32,0),FALSE),0)</f>
        <v>85.33364425457323</v>
      </c>
      <c r="AF365" s="217">
        <f>+IFERROR(VLOOKUP($Z365,'[5]TD EM'!$A$33:$V$53,MATCH(AF$283,'[5]TD EM'!$A$32:$V$32,0),FALSE),0)</f>
        <v>198.01989911560599</v>
      </c>
      <c r="AG365" s="217">
        <f>+IFERROR(VLOOKUP($Z365,'[5]TD EM'!$A$33:$V$53,MATCH(AG$283,'[5]TD EM'!$A$32:$V$32,0),FALSE),0)</f>
        <v>460.02470584150751</v>
      </c>
      <c r="AH365" s="217">
        <f>+IFERROR(VLOOKUP($Z365,'[5]TD EM'!$A$33:$V$53,MATCH(AH$283,'[5]TD EM'!$A$32:$V$32,0),FALSE),0)</f>
        <v>922.64406953015236</v>
      </c>
      <c r="AI365" s="217">
        <f>+IFERROR(VLOOKUP($Z365,'[5]TD EM'!$A$33:$V$53,MATCH(AI$283,'[5]TD EM'!$A$32:$V$32,0),FALSE),0)</f>
        <v>1781.7165414095873</v>
      </c>
      <c r="AJ365" s="217">
        <f>+IFERROR(VLOOKUP($Z365,'[5]TD EM'!$A$33:$V$53,MATCH(AJ$283,'[5]TD EM'!$A$32:$V$32,0),FALSE),0)</f>
        <v>3234.5971111766571</v>
      </c>
      <c r="AK365" s="217">
        <f>+IFERROR(VLOOKUP($Z365,'[5]TD EM'!$A$33:$V$53,MATCH(AK$283,'[5]TD EM'!$A$32:$V$32,0),FALSE),0)</f>
        <v>5067.3844240726667</v>
      </c>
      <c r="AL365" s="217">
        <f>+IFERROR(VLOOKUP($Z365,'[5]TD EM'!$A$33:$V$53,MATCH(AL$283,'[5]TD EM'!$A$32:$V$32,0),FALSE),0)</f>
        <v>6992.849118667511</v>
      </c>
      <c r="AM365" s="217">
        <f>+IFERROR(VLOOKUP($Z365,'[5]TD EM'!$A$33:$V$53,MATCH(AM$283,'[5]TD EM'!$A$32:$V$32,0),FALSE),0)</f>
        <v>10201.857731673714</v>
      </c>
      <c r="AN365" s="217">
        <f>+IFERROR(VLOOKUP($Z365,'[5]TD EM'!$A$33:$V$53,MATCH(AN$283,'[5]TD EM'!$A$32:$V$32,0),FALSE),0)</f>
        <v>13111.922803817968</v>
      </c>
      <c r="AO365" s="217">
        <f>+IFERROR(VLOOKUP($Z365,'[5]TD EM'!$A$33:$V$53,MATCH(AO$283,'[5]TD EM'!$A$32:$V$32,0),FALSE),0)</f>
        <v>14917.120785776182</v>
      </c>
      <c r="AP365" s="217">
        <f>+IFERROR(VLOOKUP($Z365,'[5]TD EM'!$A$33:$V$53,MATCH(AP$283,'[5]TD EM'!$A$32:$V$32,0),FALSE),0)</f>
        <v>16348.999580484304</v>
      </c>
      <c r="AQ365" s="217">
        <f>+IFERROR(VLOOKUP($Z365,'[5]TD EM'!$A$33:$V$53,MATCH(AQ$283,'[5]TD EM'!$A$32:$V$32,0),FALSE),0)</f>
        <v>18157.521475737747</v>
      </c>
      <c r="AR365" s="217">
        <f>+IFERROR(VLOOKUP($Z365,'[5]TD EM'!$A$33:$V$53,MATCH(AR$283,'[5]TD EM'!$A$32:$V$32,0),FALSE),0)</f>
        <v>19252.759914276863</v>
      </c>
      <c r="AS365" s="217">
        <f>+IFERROR(VLOOKUP($Z365,'[5]TD EM'!$A$33:$V$53,MATCH(AS$283,'[5]TD EM'!$A$32:$V$32,0),FALSE),0)</f>
        <v>19589.506704368654</v>
      </c>
      <c r="AT365" s="217">
        <f>+IFERROR(VLOOKUP($Z365,'[5]TD EM'!$A$33:$V$53,MATCH(AT$283,'[5]TD EM'!$A$32:$V$32,0),FALSE),0)</f>
        <v>19697.276478188691</v>
      </c>
      <c r="AU365" s="217">
        <f>+IFERROR(VLOOKUP($Z365,'[5]TD EM'!$A$33:$V$53,MATCH(AU$283,'[5]TD EM'!$A$32:$V$32,0),FALSE),0)</f>
        <v>19737.626732173634</v>
      </c>
      <c r="AV365" s="217">
        <f>+IFERROR(VLOOKUP($Z365,'[5]TD EM'!$A$33:$V$53,MATCH(AV$283,'[5]TD EM'!$A$32:$V$32,0),FALSE),0)</f>
        <v>19756.571154558111</v>
      </c>
    </row>
    <row r="366" spans="2:48" x14ac:dyDescent="0.3">
      <c r="B366" s="214">
        <v>36</v>
      </c>
      <c r="C366" s="219" t="s">
        <v>71</v>
      </c>
      <c r="D366" s="216">
        <f>+IFERROR(VLOOKUP($B366,'[5]TD EM'!$A$4:$V$26,MATCH(D$283,'[5]TD EM'!$A$4:$V$4,0),FALSE),0)</f>
        <v>31.342672618338117</v>
      </c>
      <c r="E366" s="217">
        <f>+IFERROR(VLOOKUP($B366,'[5]TD EM'!$A$4:$V$26,MATCH(E$283,'[5]TD EM'!$A$4:$V$4,0),FALSE),0)</f>
        <v>34.038438686965151</v>
      </c>
      <c r="F366" s="217">
        <f>+IFERROR(VLOOKUP($B366,'[5]TD EM'!$A$4:$V$26,MATCH(F$283,'[5]TD EM'!$A$4:$V$4,0),FALSE),0)</f>
        <v>47.398365314112525</v>
      </c>
      <c r="G366" s="217">
        <f>+IFERROR(VLOOKUP($B366,'[5]TD EM'!$A$4:$V$26,MATCH(G$283,'[5]TD EM'!$A$4:$V$4,0),FALSE),0)</f>
        <v>88.098590189706414</v>
      </c>
      <c r="H366" s="217">
        <f>+IFERROR(VLOOKUP($B366,'[5]TD EM'!$A$4:$V$26,MATCH(H$283,'[5]TD EM'!$A$4:$V$4,0),FALSE),0)</f>
        <v>204.43605911812259</v>
      </c>
      <c r="I366" s="217">
        <f>+IFERROR(VLOOKUP($B366,'[5]TD EM'!$A$4:$V$26,MATCH(I$283,'[5]TD EM'!$A$4:$V$4,0),FALSE),0)</f>
        <v>474.93023872467802</v>
      </c>
      <c r="J366" s="217">
        <f>+IFERROR(VLOOKUP($B366,'[5]TD EM'!$A$4:$V$26,MATCH(J$283,'[5]TD EM'!$A$4:$V$4,0),FALSE),0)</f>
        <v>952.53920634174312</v>
      </c>
      <c r="K366" s="217">
        <f>+IFERROR(VLOOKUP($B366,'[5]TD EM'!$A$4:$V$26,MATCH(K$283,'[5]TD EM'!$A$4:$V$4,0),FALSE),0)</f>
        <v>1839.4469940553624</v>
      </c>
      <c r="L366" s="217">
        <f>+IFERROR(VLOOKUP($B366,'[5]TD EM'!$A$4:$V$26,MATCH(L$283,'[5]TD EM'!$A$4:$V$4,0),FALSE),0)</f>
        <v>3339.4032074411107</v>
      </c>
      <c r="M366" s="217">
        <f>+IFERROR(VLOOKUP($B366,'[5]TD EM'!$A$4:$V$26,MATCH(M$283,'[5]TD EM'!$A$4:$V$4,0),FALSE),0)</f>
        <v>5231.5757472897822</v>
      </c>
      <c r="N366" s="217">
        <f>+IFERROR(VLOOKUP($B366,'[5]TD EM'!$A$4:$V$26,MATCH(N$283,'[5]TD EM'!$A$4:$V$4,0),FALSE),0)</f>
        <v>7219.4285635577116</v>
      </c>
      <c r="O366" s="217">
        <f>+IFERROR(VLOOKUP($B366,'[5]TD EM'!$A$4:$V$26,MATCH(O$283,'[5]TD EM'!$A$4:$V$4,0),FALSE),0)</f>
        <v>10532.414164747721</v>
      </c>
      <c r="P366" s="217">
        <f>+IFERROR(VLOOKUP($B366,'[5]TD EM'!$A$4:$V$26,MATCH(P$283,'[5]TD EM'!$A$4:$V$4,0),FALSE),0)</f>
        <v>13536.769978398273</v>
      </c>
      <c r="Q366" s="217">
        <f>+IFERROR(VLOOKUP($B366,'[5]TD EM'!$A$4:$V$26,MATCH(Q$283,'[5]TD EM'!$A$4:$V$4,0),FALSE),0)</f>
        <v>15400.459249061279</v>
      </c>
      <c r="R366" s="217">
        <f>+IFERROR(VLOOKUP($B366,'[5]TD EM'!$A$4:$V$26,MATCH(R$283,'[5]TD EM'!$A$4:$V$4,0),FALSE),0)</f>
        <v>16878.733196438847</v>
      </c>
      <c r="S366" s="217">
        <f>+IFERROR(VLOOKUP($B366,'[5]TD EM'!$A$4:$V$26,MATCH(S$283,'[5]TD EM'!$A$4:$V$4,0),FALSE),0)</f>
        <v>18745.854080479909</v>
      </c>
      <c r="T366" s="217">
        <f>+IFERROR(VLOOKUP($B366,'[5]TD EM'!$A$4:$V$26,MATCH(T$283,'[5]TD EM'!$A$4:$V$4,0),FALSE),0)</f>
        <v>19876.579988177215</v>
      </c>
      <c r="U366" s="217">
        <f>+IFERROR(VLOOKUP($B366,'[5]TD EM'!$A$4:$V$26,MATCH(U$283,'[5]TD EM'!$A$4:$V$4,0),FALSE),0)</f>
        <v>20224.237910408832</v>
      </c>
      <c r="V366" s="217">
        <f>+IFERROR(VLOOKUP($B366,'[5]TD EM'!$A$4:$V$26,MATCH(V$283,'[5]TD EM'!$A$4:$V$4,0),FALSE),0)</f>
        <v>20335.4995964829</v>
      </c>
      <c r="W366" s="217">
        <f>+IFERROR(VLOOKUP($B366,'[5]TD EM'!$A$4:$V$26,MATCH(W$283,'[5]TD EM'!$A$4:$V$4,0),FALSE),0)</f>
        <v>20377.157262939352</v>
      </c>
      <c r="X366" s="217">
        <f>+IFERROR(VLOOKUP($B366,'[5]TD EM'!$A$4:$V$26,MATCH(X$283,'[5]TD EM'!$A$4:$V$4,0),FALSE),0)</f>
        <v>20396.715514770844</v>
      </c>
      <c r="Z366" s="214">
        <v>36</v>
      </c>
      <c r="AA366" s="219" t="s">
        <v>71</v>
      </c>
      <c r="AB366" s="216">
        <f>+IFERROR(VLOOKUP($Z366,'[5]TD EM'!$A$33:$V$53,MATCH(AB$283,'[5]TD EM'!$A$32:$V$32,0),FALSE),0)</f>
        <v>31.759216737435878</v>
      </c>
      <c r="AC366" s="217">
        <f>+IFERROR(VLOOKUP($Z366,'[5]TD EM'!$A$33:$V$53,MATCH(AC$283,'[5]TD EM'!$A$32:$V$32,0),FALSE),0)</f>
        <v>34.490809537114913</v>
      </c>
      <c r="AD366" s="217">
        <f>+IFERROR(VLOOKUP($Z366,'[5]TD EM'!$A$33:$V$53,MATCH(AD$283,'[5]TD EM'!$A$32:$V$32,0),FALSE),0)</f>
        <v>48.028289589137081</v>
      </c>
      <c r="AE366" s="217">
        <f>+IFERROR(VLOOKUP($Z366,'[5]TD EM'!$A$33:$V$53,MATCH(AE$283,'[5]TD EM'!$A$32:$V$32,0),FALSE),0)</f>
        <v>89.269420453327641</v>
      </c>
      <c r="AF366" s="217">
        <f>+IFERROR(VLOOKUP($Z366,'[5]TD EM'!$A$33:$V$53,MATCH(AF$283,'[5]TD EM'!$A$32:$V$32,0),FALSE),0)</f>
        <v>207.15301434380245</v>
      </c>
      <c r="AG366" s="217">
        <f>+IFERROR(VLOOKUP($Z366,'[5]TD EM'!$A$33:$V$53,MATCH(AG$283,'[5]TD EM'!$A$32:$V$32,0),FALSE),0)</f>
        <v>481.24206159732898</v>
      </c>
      <c r="AH366" s="217">
        <f>+IFERROR(VLOOKUP($Z366,'[5]TD EM'!$A$33:$V$53,MATCH(AH$283,'[5]TD EM'!$A$32:$V$32,0),FALSE),0)</f>
        <v>965.19845239402514</v>
      </c>
      <c r="AI366" s="217">
        <f>+IFERROR(VLOOKUP($Z366,'[5]TD EM'!$A$33:$V$53,MATCH(AI$283,'[5]TD EM'!$A$32:$V$32,0),FALSE),0)</f>
        <v>1863.8932446063575</v>
      </c>
      <c r="AJ366" s="217">
        <f>+IFERROR(VLOOKUP($Z366,'[5]TD EM'!$A$33:$V$53,MATCH(AJ$283,'[5]TD EM'!$A$32:$V$32,0),FALSE),0)</f>
        <v>3383.7838760680029</v>
      </c>
      <c r="AK366" s="217">
        <f>+IFERROR(VLOOKUP($Z366,'[5]TD EM'!$A$33:$V$53,MATCH(AK$283,'[5]TD EM'!$A$32:$V$32,0),FALSE),0)</f>
        <v>5301.1033889712635</v>
      </c>
      <c r="AL366" s="217">
        <f>+IFERROR(VLOOKUP($Z366,'[5]TD EM'!$A$33:$V$53,MATCH(AL$283,'[5]TD EM'!$A$32:$V$32,0),FALSE),0)</f>
        <v>7315.3747691673952</v>
      </c>
      <c r="AM366" s="217">
        <f>+IFERROR(VLOOKUP($Z366,'[5]TD EM'!$A$33:$V$53,MATCH(AM$283,'[5]TD EM'!$A$32:$V$32,0),FALSE),0)</f>
        <v>10672.389948997221</v>
      </c>
      <c r="AN366" s="217">
        <f>+IFERROR(VLOOKUP($Z366,'[5]TD EM'!$A$33:$V$53,MATCH(AN$283,'[5]TD EM'!$A$32:$V$32,0),FALSE),0)</f>
        <v>13716.673651411194</v>
      </c>
      <c r="AO366" s="217">
        <f>+IFERROR(VLOOKUP($Z366,'[5]TD EM'!$A$33:$V$53,MATCH(AO$283,'[5]TD EM'!$A$32:$V$32,0),FALSE),0)</f>
        <v>15605.131352481301</v>
      </c>
      <c r="AP366" s="217">
        <f>+IFERROR(VLOOKUP($Z366,'[5]TD EM'!$A$33:$V$53,MATCH(AP$283,'[5]TD EM'!$A$32:$V$32,0),FALSE),0)</f>
        <v>17103.051560619522</v>
      </c>
      <c r="AQ366" s="217">
        <f>+IFERROR(VLOOKUP($Z366,'[5]TD EM'!$A$33:$V$53,MATCH(AQ$283,'[5]TD EM'!$A$32:$V$32,0),FALSE),0)</f>
        <v>18994.986481209497</v>
      </c>
      <c r="AR366" s="217">
        <f>+IFERROR(VLOOKUP($Z366,'[5]TD EM'!$A$33:$V$53,MATCH(AR$283,'[5]TD EM'!$A$32:$V$32,0),FALSE),0)</f>
        <v>20140.739736220083</v>
      </c>
      <c r="AS366" s="217">
        <f>+IFERROR(VLOOKUP($Z366,'[5]TD EM'!$A$33:$V$53,MATCH(AS$283,'[5]TD EM'!$A$32:$V$32,0),FALSE),0)</f>
        <v>20493.01803223816</v>
      </c>
      <c r="AT366" s="217">
        <f>+IFERROR(VLOOKUP($Z366,'[5]TD EM'!$A$33:$V$53,MATCH(AT$283,'[5]TD EM'!$A$32:$V$32,0),FALSE),0)</f>
        <v>20605.75838612016</v>
      </c>
      <c r="AU366" s="217">
        <f>+IFERROR(VLOOKUP($Z366,'[5]TD EM'!$A$33:$V$53,MATCH(AU$283,'[5]TD EM'!$A$32:$V$32,0),FALSE),0)</f>
        <v>20647.969682963816</v>
      </c>
      <c r="AV366" s="217">
        <f>+IFERROR(VLOOKUP($Z366,'[5]TD EM'!$A$33:$V$53,MATCH(AV$283,'[5]TD EM'!$A$32:$V$32,0),FALSE),0)</f>
        <v>20667.787863962152</v>
      </c>
    </row>
    <row r="367" spans="2:48" x14ac:dyDescent="0.3">
      <c r="B367" s="214">
        <v>39</v>
      </c>
      <c r="C367" s="219" t="s">
        <v>72</v>
      </c>
      <c r="D367" s="216">
        <f>+IFERROR(VLOOKUP($B367,'[5]TD EM'!$A$4:$V$26,MATCH(D$283,'[5]TD EM'!$A$4:$V$4,0),FALSE),0)</f>
        <v>114.05436554567748</v>
      </c>
      <c r="E367" s="217">
        <f>+IFERROR(VLOOKUP($B367,'[5]TD EM'!$A$4:$V$26,MATCH(E$283,'[5]TD EM'!$A$4:$V$4,0),FALSE),0)</f>
        <v>123.8641189244282</v>
      </c>
      <c r="F367" s="217">
        <f>+IFERROR(VLOOKUP($B367,'[5]TD EM'!$A$4:$V$26,MATCH(F$283,'[5]TD EM'!$A$4:$V$4,0),FALSE),0)</f>
        <v>172.48020134187243</v>
      </c>
      <c r="G367" s="217">
        <f>+IFERROR(VLOOKUP($B367,'[5]TD EM'!$A$4:$V$26,MATCH(G$283,'[5]TD EM'!$A$4:$V$4,0),FALSE),0)</f>
        <v>320.58621585692907</v>
      </c>
      <c r="H367" s="217">
        <f>+IFERROR(VLOOKUP($B367,'[5]TD EM'!$A$4:$V$26,MATCH(H$283,'[5]TD EM'!$A$4:$V$4,0),FALSE),0)</f>
        <v>743.93225176763474</v>
      </c>
      <c r="I367" s="217">
        <f>+IFERROR(VLOOKUP($B367,'[5]TD EM'!$A$4:$V$26,MATCH(I$283,'[5]TD EM'!$A$4:$V$4,0),FALSE),0)</f>
        <v>1728.2465894279696</v>
      </c>
      <c r="J367" s="217">
        <f>+IFERROR(VLOOKUP($B367,'[5]TD EM'!$A$4:$V$26,MATCH(J$283,'[5]TD EM'!$A$4:$V$4,0),FALSE),0)</f>
        <v>3466.2409348310107</v>
      </c>
      <c r="K367" s="217">
        <f>+IFERROR(VLOOKUP($B367,'[5]TD EM'!$A$4:$V$26,MATCH(K$283,'[5]TD EM'!$A$4:$V$4,0),FALSE),0)</f>
        <v>6693.6525297826292</v>
      </c>
      <c r="L367" s="217">
        <f>+IFERROR(VLOOKUP($B367,'[5]TD EM'!$A$4:$V$26,MATCH(L$283,'[5]TD EM'!$A$4:$V$4,0),FALSE),0)</f>
        <v>12151.915657092128</v>
      </c>
      <c r="M367" s="217">
        <f>+IFERROR(VLOOKUP($B367,'[5]TD EM'!$A$4:$V$26,MATCH(M$283,'[5]TD EM'!$A$4:$V$4,0),FALSE),0)</f>
        <v>19037.433722616828</v>
      </c>
      <c r="N367" s="217">
        <f>+IFERROR(VLOOKUP($B367,'[5]TD EM'!$A$4:$V$26,MATCH(N$283,'[5]TD EM'!$A$4:$V$4,0),FALSE),0)</f>
        <v>26271.127368288093</v>
      </c>
      <c r="O367" s="217">
        <f>+IFERROR(VLOOKUP($B367,'[5]TD EM'!$A$4:$V$26,MATCH(O$283,'[5]TD EM'!$A$4:$V$4,0),FALSE),0)</f>
        <v>38326.910721766712</v>
      </c>
      <c r="P367" s="217">
        <f>+IFERROR(VLOOKUP($B367,'[5]TD EM'!$A$4:$V$26,MATCH(P$283,'[5]TD EM'!$A$4:$V$4,0),FALSE),0)</f>
        <v>49259.60623155858</v>
      </c>
      <c r="Q367" s="217">
        <f>+IFERROR(VLOOKUP($B367,'[5]TD EM'!$A$4:$V$26,MATCH(Q$283,'[5]TD EM'!$A$4:$V$4,0),FALSE),0)</f>
        <v>56041.475152825638</v>
      </c>
      <c r="R367" s="217">
        <f>+IFERROR(VLOOKUP($B367,'[5]TD EM'!$A$4:$V$26,MATCH(R$283,'[5]TD EM'!$A$4:$V$4,0),FALSE),0)</f>
        <v>61420.837634894437</v>
      </c>
      <c r="S367" s="217">
        <f>+IFERROR(VLOOKUP($B367,'[5]TD EM'!$A$4:$V$26,MATCH(S$283,'[5]TD EM'!$A$4:$V$4,0),FALSE),0)</f>
        <v>68215.194019863091</v>
      </c>
      <c r="T367" s="217">
        <f>+IFERROR(VLOOKUP($B367,'[5]TD EM'!$A$4:$V$26,MATCH(T$283,'[5]TD EM'!$A$4:$V$4,0),FALSE),0)</f>
        <v>72329.847150401227</v>
      </c>
      <c r="U367" s="217">
        <f>+IFERROR(VLOOKUP($B367,'[5]TD EM'!$A$4:$V$26,MATCH(U$283,'[5]TD EM'!$A$4:$V$4,0),FALSE),0)</f>
        <v>73594.956358856347</v>
      </c>
      <c r="V367" s="217">
        <f>+IFERROR(VLOOKUP($B367,'[5]TD EM'!$A$4:$V$26,MATCH(V$283,'[5]TD EM'!$A$4:$V$4,0),FALSE),0)</f>
        <v>73999.831883328836</v>
      </c>
      <c r="W367" s="217">
        <f>+IFERROR(VLOOKUP($B367,'[5]TD EM'!$A$4:$V$26,MATCH(W$283,'[5]TD EM'!$A$4:$V$4,0),FALSE),0)</f>
        <v>74151.421978266269</v>
      </c>
      <c r="X367" s="217">
        <f>+IFERROR(VLOOKUP($B367,'[5]TD EM'!$A$4:$V$26,MATCH(X$283,'[5]TD EM'!$A$4:$V$4,0),FALSE),0)</f>
        <v>74222.593445708932</v>
      </c>
      <c r="Z367" s="214">
        <v>39</v>
      </c>
      <c r="AA367" s="219" t="s">
        <v>72</v>
      </c>
      <c r="AB367" s="216">
        <f>+IFERROR(VLOOKUP($Z367,'[5]TD EM'!$A$33:$V$53,MATCH(AB$283,'[5]TD EM'!$A$32:$V$32,0),FALSE),0)</f>
        <v>115.57014806377946</v>
      </c>
      <c r="AC367" s="217">
        <f>+IFERROR(VLOOKUP($Z367,'[5]TD EM'!$A$33:$V$53,MATCH(AC$283,'[5]TD EM'!$A$32:$V$32,0),FALSE),0)</f>
        <v>125.51027306493384</v>
      </c>
      <c r="AD367" s="217">
        <f>+IFERROR(VLOOKUP($Z367,'[5]TD EM'!$A$33:$V$53,MATCH(AD$283,'[5]TD EM'!$A$32:$V$32,0),FALSE),0)</f>
        <v>174.7724632177059</v>
      </c>
      <c r="AE367" s="217">
        <f>+IFERROR(VLOOKUP($Z367,'[5]TD EM'!$A$33:$V$53,MATCH(AE$283,'[5]TD EM'!$A$32:$V$32,0),FALSE),0)</f>
        <v>324.84680666566788</v>
      </c>
      <c r="AF367" s="217">
        <f>+IFERROR(VLOOKUP($Z367,'[5]TD EM'!$A$33:$V$53,MATCH(AF$283,'[5]TD EM'!$A$32:$V$32,0),FALSE),0)</f>
        <v>753.81911139362671</v>
      </c>
      <c r="AG367" s="217">
        <f>+IFERROR(VLOOKUP($Z367,'[5]TD EM'!$A$33:$V$53,MATCH(AG$283,'[5]TD EM'!$A$32:$V$32,0),FALSE),0)</f>
        <v>1751.2149866014679</v>
      </c>
      <c r="AH367" s="217">
        <f>+IFERROR(VLOOKUP($Z367,'[5]TD EM'!$A$33:$V$53,MATCH(AH$283,'[5]TD EM'!$A$32:$V$32,0),FALSE),0)</f>
        <v>3512.3072768549132</v>
      </c>
      <c r="AI367" s="217">
        <f>+IFERROR(VLOOKUP($Z367,'[5]TD EM'!$A$33:$V$53,MATCH(AI$283,'[5]TD EM'!$A$32:$V$32,0),FALSE),0)</f>
        <v>6782.6111719034416</v>
      </c>
      <c r="AJ367" s="217">
        <f>+IFERROR(VLOOKUP($Z367,'[5]TD EM'!$A$33:$V$53,MATCH(AJ$283,'[5]TD EM'!$A$32:$V$32,0),FALSE),0)</f>
        <v>12313.414616174899</v>
      </c>
      <c r="AK367" s="217">
        <f>+IFERROR(VLOOKUP($Z367,'[5]TD EM'!$A$33:$V$53,MATCH(AK$283,'[5]TD EM'!$A$32:$V$32,0),FALSE),0)</f>
        <v>19290.441216790408</v>
      </c>
      <c r="AL367" s="217">
        <f>+IFERROR(VLOOKUP($Z367,'[5]TD EM'!$A$33:$V$53,MATCH(AL$283,'[5]TD EM'!$A$32:$V$32,0),FALSE),0)</f>
        <v>26620.270651012645</v>
      </c>
      <c r="AM367" s="217">
        <f>+IFERROR(VLOOKUP($Z367,'[5]TD EM'!$A$33:$V$53,MATCH(AM$283,'[5]TD EM'!$A$32:$V$32,0),FALSE),0)</f>
        <v>38836.275365259018</v>
      </c>
      <c r="AN367" s="217">
        <f>+IFERROR(VLOOKUP($Z367,'[5]TD EM'!$A$33:$V$53,MATCH(AN$283,'[5]TD EM'!$A$32:$V$32,0),FALSE),0)</f>
        <v>49914.266398375992</v>
      </c>
      <c r="AO367" s="217">
        <f>+IFERROR(VLOOKUP($Z367,'[5]TD EM'!$A$33:$V$53,MATCH(AO$283,'[5]TD EM'!$A$32:$V$32,0),FALSE),0)</f>
        <v>56786.266357606626</v>
      </c>
      <c r="AP367" s="217">
        <f>+IFERROR(VLOOKUP($Z367,'[5]TD EM'!$A$33:$V$53,MATCH(AP$283,'[5]TD EM'!$A$32:$V$32,0),FALSE),0)</f>
        <v>62237.120567062178</v>
      </c>
      <c r="AQ367" s="217">
        <f>+IFERROR(VLOOKUP($Z367,'[5]TD EM'!$A$33:$V$53,MATCH(AQ$283,'[5]TD EM'!$A$32:$V$32,0),FALSE),0)</f>
        <v>69121.773948387068</v>
      </c>
      <c r="AR367" s="217">
        <f>+IFERROR(VLOOKUP($Z367,'[5]TD EM'!$A$33:$V$53,MATCH(AR$283,'[5]TD EM'!$A$32:$V$32,0),FALSE),0)</f>
        <v>73291.110819029986</v>
      </c>
      <c r="AS367" s="217">
        <f>+IFERROR(VLOOKUP($Z367,'[5]TD EM'!$A$33:$V$53,MATCH(AS$283,'[5]TD EM'!$A$32:$V$32,0),FALSE),0)</f>
        <v>74573.033328865495</v>
      </c>
      <c r="AT367" s="217">
        <f>+IFERROR(VLOOKUP($Z367,'[5]TD EM'!$A$33:$V$53,MATCH(AT$283,'[5]TD EM'!$A$32:$V$32,0),FALSE),0)</f>
        <v>74983.289649058323</v>
      </c>
      <c r="AU367" s="217">
        <f>+IFERROR(VLOOKUP($Z367,'[5]TD EM'!$A$33:$V$53,MATCH(AU$283,'[5]TD EM'!$A$32:$V$32,0),FALSE),0)</f>
        <v>75136.894376357392</v>
      </c>
      <c r="AV367" s="217">
        <f>+IFERROR(VLOOKUP($Z367,'[5]TD EM'!$A$33:$V$53,MATCH(AV$283,'[5]TD EM'!$A$32:$V$32,0),FALSE),0)</f>
        <v>75209.011712602398</v>
      </c>
    </row>
    <row r="368" spans="2:48" x14ac:dyDescent="0.3">
      <c r="B368" s="214">
        <v>40</v>
      </c>
      <c r="C368" s="219" t="s">
        <v>73</v>
      </c>
      <c r="D368" s="216">
        <f>+IFERROR(VLOOKUP($B368,'[5]TD EM'!$A$4:$V$26,MATCH(D$283,'[5]TD EM'!$A$4:$V$4,0),FALSE),0)</f>
        <v>88.159962955874192</v>
      </c>
      <c r="E368" s="217">
        <f>+IFERROR(VLOOKUP($B368,'[5]TD EM'!$A$4:$V$26,MATCH(E$283,'[5]TD EM'!$A$4:$V$4,0),FALSE),0)</f>
        <v>95.742552980721399</v>
      </c>
      <c r="F368" s="217">
        <f>+IFERROR(VLOOKUP($B368,'[5]TD EM'!$A$4:$V$26,MATCH(F$283,'[5]TD EM'!$A$4:$V$4,0),FALSE),0)</f>
        <v>133.32105341317623</v>
      </c>
      <c r="G368" s="217">
        <f>+IFERROR(VLOOKUP($B368,'[5]TD EM'!$A$4:$V$26,MATCH(G$283,'[5]TD EM'!$A$4:$V$4,0),FALSE),0)</f>
        <v>247.80172840286247</v>
      </c>
      <c r="H368" s="217">
        <f>+IFERROR(VLOOKUP($B368,'[5]TD EM'!$A$4:$V$26,MATCH(H$283,'[5]TD EM'!$A$4:$V$4,0),FALSE),0)</f>
        <v>575.0331383084914</v>
      </c>
      <c r="I368" s="217">
        <f>+IFERROR(VLOOKUP($B368,'[5]TD EM'!$A$4:$V$26,MATCH(I$283,'[5]TD EM'!$A$4:$V$4,0),FALSE),0)</f>
        <v>1335.8730687214813</v>
      </c>
      <c r="J368" s="217">
        <f>+IFERROR(VLOOKUP($B368,'[5]TD EM'!$A$4:$V$26,MATCH(J$283,'[5]TD EM'!$A$4:$V$4,0),FALSE),0)</f>
        <v>2679.2808056825666</v>
      </c>
      <c r="K368" s="217">
        <f>+IFERROR(VLOOKUP($B368,'[5]TD EM'!$A$4:$V$26,MATCH(K$283,'[5]TD EM'!$A$4:$V$4,0),FALSE),0)</f>
        <v>5173.9550366337999</v>
      </c>
      <c r="L368" s="217">
        <f>+IFERROR(VLOOKUP($B368,'[5]TD EM'!$A$4:$V$26,MATCH(L$283,'[5]TD EM'!$A$4:$V$4,0),FALSE),0)</f>
        <v>9392.9980588345152</v>
      </c>
      <c r="M368" s="217">
        <f>+IFERROR(VLOOKUP($B368,'[5]TD EM'!$A$4:$V$26,MATCH(M$283,'[5]TD EM'!$A$4:$V$4,0),FALSE),0)</f>
        <v>14715.258322038142</v>
      </c>
      <c r="N368" s="217">
        <f>+IFERROR(VLOOKUP($B368,'[5]TD EM'!$A$4:$V$26,MATCH(N$283,'[5]TD EM'!$A$4:$V$4,0),FALSE),0)</f>
        <v>20306.645909750605</v>
      </c>
      <c r="O368" s="217">
        <f>+IFERROR(VLOOKUP($B368,'[5]TD EM'!$A$4:$V$26,MATCH(O$283,'[5]TD EM'!$A$4:$V$4,0),FALSE),0)</f>
        <v>29625.337121276974</v>
      </c>
      <c r="P368" s="217">
        <f>+IFERROR(VLOOKUP($B368,'[5]TD EM'!$A$4:$V$26,MATCH(P$283,'[5]TD EM'!$A$4:$V$4,0),FALSE),0)</f>
        <v>38075.921424120701</v>
      </c>
      <c r="Q368" s="217">
        <f>+IFERROR(VLOOKUP($B368,'[5]TD EM'!$A$4:$V$26,MATCH(Q$283,'[5]TD EM'!$A$4:$V$4,0),FALSE),0)</f>
        <v>43318.064589881855</v>
      </c>
      <c r="R368" s="217">
        <f>+IFERROR(VLOOKUP($B368,'[5]TD EM'!$A$4:$V$26,MATCH(R$283,'[5]TD EM'!$A$4:$V$4,0),FALSE),0)</f>
        <v>47476.120223056882</v>
      </c>
      <c r="S368" s="217">
        <f>+IFERROR(VLOOKUP($B368,'[5]TD EM'!$A$4:$V$26,MATCH(S$283,'[5]TD EM'!$A$4:$V$4,0),FALSE),0)</f>
        <v>52727.915753565983</v>
      </c>
      <c r="T368" s="217">
        <f>+IFERROR(VLOOKUP($B368,'[5]TD EM'!$A$4:$V$26,MATCH(T$283,'[5]TD EM'!$A$4:$V$4,0),FALSE),0)</f>
        <v>55908.39609580447</v>
      </c>
      <c r="U368" s="217">
        <f>+IFERROR(VLOOKUP($B368,'[5]TD EM'!$A$4:$V$26,MATCH(U$283,'[5]TD EM'!$A$4:$V$4,0),FALSE),0)</f>
        <v>56886.280461904222</v>
      </c>
      <c r="V368" s="217">
        <f>+IFERROR(VLOOKUP($B368,'[5]TD EM'!$A$4:$V$26,MATCH(V$283,'[5]TD EM'!$A$4:$V$4,0),FALSE),0)</f>
        <v>57199.234824224935</v>
      </c>
      <c r="W368" s="217">
        <f>+IFERROR(VLOOKUP($B368,'[5]TD EM'!$A$4:$V$26,MATCH(W$283,'[5]TD EM'!$A$4:$V$4,0),FALSE),0)</f>
        <v>57316.408569308798</v>
      </c>
      <c r="X368" s="217">
        <f>+IFERROR(VLOOKUP($B368,'[5]TD EM'!$A$4:$V$26,MATCH(X$283,'[5]TD EM'!$A$4:$V$4,0),FALSE),0)</f>
        <v>57371.421579141846</v>
      </c>
      <c r="Z368" s="214">
        <v>40</v>
      </c>
      <c r="AA368" s="219" t="s">
        <v>73</v>
      </c>
      <c r="AB368" s="216">
        <f>+IFERROR(VLOOKUP($Z368,'[5]TD EM'!$A$33:$V$53,MATCH(AB$283,'[5]TD EM'!$A$32:$V$32,0),FALSE),0)</f>
        <v>89.331608863557804</v>
      </c>
      <c r="AC368" s="217">
        <f>+IFERROR(VLOOKUP($Z368,'[5]TD EM'!$A$33:$V$53,MATCH(AC$283,'[5]TD EM'!$A$32:$V$32,0),FALSE),0)</f>
        <v>97.014971509835178</v>
      </c>
      <c r="AD368" s="217">
        <f>+IFERROR(VLOOKUP($Z368,'[5]TD EM'!$A$33:$V$53,MATCH(AD$283,'[5]TD EM'!$A$32:$V$32,0),FALSE),0)</f>
        <v>135.09289021303729</v>
      </c>
      <c r="AE368" s="217">
        <f>+IFERROR(VLOOKUP($Z368,'[5]TD EM'!$A$33:$V$53,MATCH(AE$283,'[5]TD EM'!$A$32:$V$32,0),FALSE),0)</f>
        <v>251.09501337333651</v>
      </c>
      <c r="AF368" s="217">
        <f>+IFERROR(VLOOKUP($Z368,'[5]TD EM'!$A$33:$V$53,MATCH(AF$283,'[5]TD EM'!$A$32:$V$32,0),FALSE),0)</f>
        <v>582.67532871661126</v>
      </c>
      <c r="AG368" s="217">
        <f>+IFERROR(VLOOKUP($Z368,'[5]TD EM'!$A$33:$V$53,MATCH(AG$283,'[5]TD EM'!$A$32:$V$32,0),FALSE),0)</f>
        <v>1353.6268218047892</v>
      </c>
      <c r="AH368" s="217">
        <f>+IFERROR(VLOOKUP($Z368,'[5]TD EM'!$A$33:$V$53,MATCH(AH$283,'[5]TD EM'!$A$32:$V$32,0),FALSE),0)</f>
        <v>2714.8884475900882</v>
      </c>
      <c r="AI368" s="217">
        <f>+IFERROR(VLOOKUP($Z368,'[5]TD EM'!$A$33:$V$53,MATCH(AI$283,'[5]TD EM'!$A$32:$V$32,0),FALSE),0)</f>
        <v>5242.7168990706641</v>
      </c>
      <c r="AJ368" s="217">
        <f>+IFERROR(VLOOKUP($Z368,'[5]TD EM'!$A$33:$V$53,MATCH(AJ$283,'[5]TD EM'!$A$32:$V$32,0),FALSE),0)</f>
        <v>9517.8310030364282</v>
      </c>
      <c r="AK368" s="217">
        <f>+IFERROR(VLOOKUP($Z368,'[5]TD EM'!$A$33:$V$53,MATCH(AK$283,'[5]TD EM'!$A$32:$V$32,0),FALSE),0)</f>
        <v>14910.82410513803</v>
      </c>
      <c r="AL368" s="217">
        <f>+IFERROR(VLOOKUP($Z368,'[5]TD EM'!$A$33:$V$53,MATCH(AL$283,'[5]TD EM'!$A$32:$V$32,0),FALSE),0)</f>
        <v>20576.521233891184</v>
      </c>
      <c r="AM368" s="217">
        <f>+IFERROR(VLOOKUP($Z368,'[5]TD EM'!$A$33:$V$53,MATCH(AM$283,'[5]TD EM'!$A$32:$V$32,0),FALSE),0)</f>
        <v>30019.057851618745</v>
      </c>
      <c r="AN368" s="217">
        <f>+IFERROR(VLOOKUP($Z368,'[5]TD EM'!$A$33:$V$53,MATCH(AN$283,'[5]TD EM'!$A$32:$V$32,0),FALSE),0)</f>
        <v>38581.950419847271</v>
      </c>
      <c r="AO368" s="217">
        <f>+IFERROR(VLOOKUP($Z368,'[5]TD EM'!$A$33:$V$53,MATCH(AO$283,'[5]TD EM'!$A$32:$V$32,0),FALSE),0)</f>
        <v>43893.76166828139</v>
      </c>
      <c r="AP368" s="217">
        <f>+IFERROR(VLOOKUP($Z368,'[5]TD EM'!$A$33:$V$53,MATCH(AP$283,'[5]TD EM'!$A$32:$V$32,0),FALSE),0)</f>
        <v>48107.077860821293</v>
      </c>
      <c r="AQ368" s="217">
        <f>+IFERROR(VLOOKUP($Z368,'[5]TD EM'!$A$33:$V$53,MATCH(AQ$283,'[5]TD EM'!$A$32:$V$32,0),FALSE),0)</f>
        <v>53428.669753930866</v>
      </c>
      <c r="AR368" s="217">
        <f>+IFERROR(VLOOKUP($Z368,'[5]TD EM'!$A$33:$V$53,MATCH(AR$283,'[5]TD EM'!$A$32:$V$32,0),FALSE),0)</f>
        <v>56651.418679917719</v>
      </c>
      <c r="AS368" s="217">
        <f>+IFERROR(VLOOKUP($Z368,'[5]TD EM'!$A$33:$V$53,MATCH(AS$283,'[5]TD EM'!$A$32:$V$32,0),FALSE),0)</f>
        <v>57642.299129242958</v>
      </c>
      <c r="AT368" s="217">
        <f>+IFERROR(VLOOKUP($Z368,'[5]TD EM'!$A$33:$V$53,MATCH(AT$283,'[5]TD EM'!$A$32:$V$32,0),FALSE),0)</f>
        <v>57959.412655038854</v>
      </c>
      <c r="AU368" s="217">
        <f>+IFERROR(VLOOKUP($Z368,'[5]TD EM'!$A$33:$V$53,MATCH(AU$283,'[5]TD EM'!$A$32:$V$32,0),FALSE),0)</f>
        <v>58078.143639194888</v>
      </c>
      <c r="AV368" s="217">
        <f>+IFERROR(VLOOKUP($Z368,'[5]TD EM'!$A$33:$V$53,MATCH(AV$283,'[5]TD EM'!$A$32:$V$32,0),FALSE),0)</f>
        <v>58133.887771928632</v>
      </c>
    </row>
    <row r="369" spans="2:48" x14ac:dyDescent="0.3">
      <c r="B369" s="214">
        <v>45</v>
      </c>
      <c r="C369" s="219" t="s">
        <v>74</v>
      </c>
      <c r="D369" s="216">
        <f>+IFERROR(VLOOKUP($B369,'[5]TD EM'!$A$4:$V$26,MATCH(D$283,'[5]TD EM'!$A$4:$V$4,0),FALSE),0)</f>
        <v>0</v>
      </c>
      <c r="E369" s="217">
        <f>+IFERROR(VLOOKUP($B369,'[5]TD EM'!$A$4:$V$26,MATCH(E$283,'[5]TD EM'!$A$4:$V$4,0),FALSE),0)</f>
        <v>0</v>
      </c>
      <c r="F369" s="217">
        <f>+IFERROR(VLOOKUP($B369,'[5]TD EM'!$A$4:$V$26,MATCH(F$283,'[5]TD EM'!$A$4:$V$4,0),FALSE),0)</f>
        <v>0</v>
      </c>
      <c r="G369" s="217">
        <f>+IFERROR(VLOOKUP($B369,'[5]TD EM'!$A$4:$V$26,MATCH(G$283,'[5]TD EM'!$A$4:$V$4,0),FALSE),0)</f>
        <v>0</v>
      </c>
      <c r="H369" s="217">
        <f>+IFERROR(VLOOKUP($B369,'[5]TD EM'!$A$4:$V$26,MATCH(H$283,'[5]TD EM'!$A$4:$V$4,0),FALSE),0)</f>
        <v>0</v>
      </c>
      <c r="I369" s="217">
        <f>+IFERROR(VLOOKUP($B369,'[5]TD EM'!$A$4:$V$26,MATCH(I$283,'[5]TD EM'!$A$4:$V$4,0),FALSE),0)</f>
        <v>0</v>
      </c>
      <c r="J369" s="217">
        <f>+IFERROR(VLOOKUP($B369,'[5]TD EM'!$A$4:$V$26,MATCH(J$283,'[5]TD EM'!$A$4:$V$4,0),FALSE),0)</f>
        <v>0</v>
      </c>
      <c r="K369" s="217">
        <f>+IFERROR(VLOOKUP($B369,'[5]TD EM'!$A$4:$V$26,MATCH(K$283,'[5]TD EM'!$A$4:$V$4,0),FALSE),0)</f>
        <v>0</v>
      </c>
      <c r="L369" s="217">
        <f>+IFERROR(VLOOKUP($B369,'[5]TD EM'!$A$4:$V$26,MATCH(L$283,'[5]TD EM'!$A$4:$V$4,0),FALSE),0)</f>
        <v>0</v>
      </c>
      <c r="M369" s="217">
        <f>+IFERROR(VLOOKUP($B369,'[5]TD EM'!$A$4:$V$26,MATCH(M$283,'[5]TD EM'!$A$4:$V$4,0),FALSE),0)</f>
        <v>0</v>
      </c>
      <c r="N369" s="217">
        <f>+IFERROR(VLOOKUP($B369,'[5]TD EM'!$A$4:$V$26,MATCH(N$283,'[5]TD EM'!$A$4:$V$4,0),FALSE),0)</f>
        <v>0</v>
      </c>
      <c r="O369" s="217">
        <f>+IFERROR(VLOOKUP($B369,'[5]TD EM'!$A$4:$V$26,MATCH(O$283,'[5]TD EM'!$A$4:$V$4,0),FALSE),0)</f>
        <v>0</v>
      </c>
      <c r="P369" s="217">
        <f>+IFERROR(VLOOKUP($B369,'[5]TD EM'!$A$4:$V$26,MATCH(P$283,'[5]TD EM'!$A$4:$V$4,0),FALSE),0)</f>
        <v>0</v>
      </c>
      <c r="Q369" s="217">
        <f>+IFERROR(VLOOKUP($B369,'[5]TD EM'!$A$4:$V$26,MATCH(Q$283,'[5]TD EM'!$A$4:$V$4,0),FALSE),0)</f>
        <v>0</v>
      </c>
      <c r="R369" s="217">
        <f>+IFERROR(VLOOKUP($B369,'[5]TD EM'!$A$4:$V$26,MATCH(R$283,'[5]TD EM'!$A$4:$V$4,0),FALSE),0)</f>
        <v>0</v>
      </c>
      <c r="S369" s="217">
        <f>+IFERROR(VLOOKUP($B369,'[5]TD EM'!$A$4:$V$26,MATCH(S$283,'[5]TD EM'!$A$4:$V$4,0),FALSE),0)</f>
        <v>0</v>
      </c>
      <c r="T369" s="217">
        <f>+IFERROR(VLOOKUP($B369,'[5]TD EM'!$A$4:$V$26,MATCH(T$283,'[5]TD EM'!$A$4:$V$4,0),FALSE),0)</f>
        <v>0</v>
      </c>
      <c r="U369" s="217">
        <f>+IFERROR(VLOOKUP($B369,'[5]TD EM'!$A$4:$V$26,MATCH(U$283,'[5]TD EM'!$A$4:$V$4,0),FALSE),0)</f>
        <v>0</v>
      </c>
      <c r="V369" s="217">
        <f>+IFERROR(VLOOKUP($B369,'[5]TD EM'!$A$4:$V$26,MATCH(V$283,'[5]TD EM'!$A$4:$V$4,0),FALSE),0)</f>
        <v>0</v>
      </c>
      <c r="W369" s="217">
        <f>+IFERROR(VLOOKUP($B369,'[5]TD EM'!$A$4:$V$26,MATCH(W$283,'[5]TD EM'!$A$4:$V$4,0),FALSE),0)</f>
        <v>0</v>
      </c>
      <c r="X369" s="217">
        <f>+IFERROR(VLOOKUP($B369,'[5]TD EM'!$A$4:$V$26,MATCH(X$283,'[5]TD EM'!$A$4:$V$4,0),FALSE),0)</f>
        <v>0</v>
      </c>
      <c r="Z369" s="214">
        <v>45</v>
      </c>
      <c r="AA369" s="219" t="s">
        <v>74</v>
      </c>
      <c r="AB369" s="216">
        <f>+IFERROR(VLOOKUP($Z369,'[5]TD EM'!$A$33:$V$53,MATCH(AB$283,'[5]TD EM'!$A$32:$V$32,0),FALSE),0)</f>
        <v>0</v>
      </c>
      <c r="AC369" s="217">
        <f>+IFERROR(VLOOKUP($Z369,'[5]TD EM'!$A$33:$V$53,MATCH(AC$283,'[5]TD EM'!$A$32:$V$32,0),FALSE),0)</f>
        <v>0</v>
      </c>
      <c r="AD369" s="217">
        <f>+IFERROR(VLOOKUP($Z369,'[5]TD EM'!$A$33:$V$53,MATCH(AD$283,'[5]TD EM'!$A$32:$V$32,0),FALSE),0)</f>
        <v>0</v>
      </c>
      <c r="AE369" s="217">
        <f>+IFERROR(VLOOKUP($Z369,'[5]TD EM'!$A$33:$V$53,MATCH(AE$283,'[5]TD EM'!$A$32:$V$32,0),FALSE),0)</f>
        <v>0</v>
      </c>
      <c r="AF369" s="217">
        <f>+IFERROR(VLOOKUP($Z369,'[5]TD EM'!$A$33:$V$53,MATCH(AF$283,'[5]TD EM'!$A$32:$V$32,0),FALSE),0)</f>
        <v>0</v>
      </c>
      <c r="AG369" s="217">
        <f>+IFERROR(VLOOKUP($Z369,'[5]TD EM'!$A$33:$V$53,MATCH(AG$283,'[5]TD EM'!$A$32:$V$32,0),FALSE),0)</f>
        <v>0</v>
      </c>
      <c r="AH369" s="217">
        <f>+IFERROR(VLOOKUP($Z369,'[5]TD EM'!$A$33:$V$53,MATCH(AH$283,'[5]TD EM'!$A$32:$V$32,0),FALSE),0)</f>
        <v>0</v>
      </c>
      <c r="AI369" s="217">
        <f>+IFERROR(VLOOKUP($Z369,'[5]TD EM'!$A$33:$V$53,MATCH(AI$283,'[5]TD EM'!$A$32:$V$32,0),FALSE),0)</f>
        <v>0</v>
      </c>
      <c r="AJ369" s="217">
        <f>+IFERROR(VLOOKUP($Z369,'[5]TD EM'!$A$33:$V$53,MATCH(AJ$283,'[5]TD EM'!$A$32:$V$32,0),FALSE),0)</f>
        <v>0</v>
      </c>
      <c r="AK369" s="217">
        <f>+IFERROR(VLOOKUP($Z369,'[5]TD EM'!$A$33:$V$53,MATCH(AK$283,'[5]TD EM'!$A$32:$V$32,0),FALSE),0)</f>
        <v>0</v>
      </c>
      <c r="AL369" s="217">
        <f>+IFERROR(VLOOKUP($Z369,'[5]TD EM'!$A$33:$V$53,MATCH(AL$283,'[5]TD EM'!$A$32:$V$32,0),FALSE),0)</f>
        <v>0</v>
      </c>
      <c r="AM369" s="217">
        <f>+IFERROR(VLOOKUP($Z369,'[5]TD EM'!$A$33:$V$53,MATCH(AM$283,'[5]TD EM'!$A$32:$V$32,0),FALSE),0)</f>
        <v>0</v>
      </c>
      <c r="AN369" s="217">
        <f>+IFERROR(VLOOKUP($Z369,'[5]TD EM'!$A$33:$V$53,MATCH(AN$283,'[5]TD EM'!$A$32:$V$32,0),FALSE),0)</f>
        <v>0</v>
      </c>
      <c r="AO369" s="217">
        <f>+IFERROR(VLOOKUP($Z369,'[5]TD EM'!$A$33:$V$53,MATCH(AO$283,'[5]TD EM'!$A$32:$V$32,0),FALSE),0)</f>
        <v>0</v>
      </c>
      <c r="AP369" s="217">
        <f>+IFERROR(VLOOKUP($Z369,'[5]TD EM'!$A$33:$V$53,MATCH(AP$283,'[5]TD EM'!$A$32:$V$32,0),FALSE),0)</f>
        <v>0</v>
      </c>
      <c r="AQ369" s="217">
        <f>+IFERROR(VLOOKUP($Z369,'[5]TD EM'!$A$33:$V$53,MATCH(AQ$283,'[5]TD EM'!$A$32:$V$32,0),FALSE),0)</f>
        <v>0</v>
      </c>
      <c r="AR369" s="217">
        <f>+IFERROR(VLOOKUP($Z369,'[5]TD EM'!$A$33:$V$53,MATCH(AR$283,'[5]TD EM'!$A$32:$V$32,0),FALSE),0)</f>
        <v>0</v>
      </c>
      <c r="AS369" s="217">
        <f>+IFERROR(VLOOKUP($Z369,'[5]TD EM'!$A$33:$V$53,MATCH(AS$283,'[5]TD EM'!$A$32:$V$32,0),FALSE),0)</f>
        <v>0</v>
      </c>
      <c r="AT369" s="217">
        <f>+IFERROR(VLOOKUP($Z369,'[5]TD EM'!$A$33:$V$53,MATCH(AT$283,'[5]TD EM'!$A$32:$V$32,0),FALSE),0)</f>
        <v>0</v>
      </c>
      <c r="AU369" s="217">
        <f>+IFERROR(VLOOKUP($Z369,'[5]TD EM'!$A$33:$V$53,MATCH(AU$283,'[5]TD EM'!$A$32:$V$32,0),FALSE),0)</f>
        <v>0</v>
      </c>
      <c r="AV369" s="217">
        <f>+IFERROR(VLOOKUP($Z369,'[5]TD EM'!$A$33:$V$53,MATCH(AV$283,'[5]TD EM'!$A$32:$V$32,0),FALSE),0)</f>
        <v>0</v>
      </c>
    </row>
    <row r="370" spans="2:48" ht="14.4" thickBot="1" x14ac:dyDescent="0.35">
      <c r="B370" s="214">
        <v>46</v>
      </c>
      <c r="C370" s="220" t="s">
        <v>75</v>
      </c>
      <c r="D370" s="216">
        <f>+IFERROR(VLOOKUP($B370,'[5]TD EM'!$A$4:$V$26,MATCH(D$283,'[5]TD EM'!$A$4:$V$4,0),FALSE),0)</f>
        <v>0</v>
      </c>
      <c r="E370" s="217">
        <f>+IFERROR(VLOOKUP($B370,'[5]TD EM'!$A$4:$V$26,MATCH(E$283,'[5]TD EM'!$A$4:$V$4,0),FALSE),0)</f>
        <v>0</v>
      </c>
      <c r="F370" s="217">
        <f>+IFERROR(VLOOKUP($B370,'[5]TD EM'!$A$4:$V$26,MATCH(F$283,'[5]TD EM'!$A$4:$V$4,0),FALSE),0)</f>
        <v>0</v>
      </c>
      <c r="G370" s="217">
        <f>+IFERROR(VLOOKUP($B370,'[5]TD EM'!$A$4:$V$26,MATCH(G$283,'[5]TD EM'!$A$4:$V$4,0),FALSE),0)</f>
        <v>0</v>
      </c>
      <c r="H370" s="217">
        <f>+IFERROR(VLOOKUP($B370,'[5]TD EM'!$A$4:$V$26,MATCH(H$283,'[5]TD EM'!$A$4:$V$4,0),FALSE),0)</f>
        <v>0</v>
      </c>
      <c r="I370" s="217">
        <f>+IFERROR(VLOOKUP($B370,'[5]TD EM'!$A$4:$V$26,MATCH(I$283,'[5]TD EM'!$A$4:$V$4,0),FALSE),0)</f>
        <v>0</v>
      </c>
      <c r="J370" s="217">
        <f>+IFERROR(VLOOKUP($B370,'[5]TD EM'!$A$4:$V$26,MATCH(J$283,'[5]TD EM'!$A$4:$V$4,0),FALSE),0)</f>
        <v>0</v>
      </c>
      <c r="K370" s="217">
        <f>+IFERROR(VLOOKUP($B370,'[5]TD EM'!$A$4:$V$26,MATCH(K$283,'[5]TD EM'!$A$4:$V$4,0),FALSE),0)</f>
        <v>0</v>
      </c>
      <c r="L370" s="217">
        <f>+IFERROR(VLOOKUP($B370,'[5]TD EM'!$A$4:$V$26,MATCH(L$283,'[5]TD EM'!$A$4:$V$4,0),FALSE),0)</f>
        <v>0</v>
      </c>
      <c r="M370" s="217">
        <f>+IFERROR(VLOOKUP($B370,'[5]TD EM'!$A$4:$V$26,MATCH(M$283,'[5]TD EM'!$A$4:$V$4,0),FALSE),0)</f>
        <v>0</v>
      </c>
      <c r="N370" s="217">
        <f>+IFERROR(VLOOKUP($B370,'[5]TD EM'!$A$4:$V$26,MATCH(N$283,'[5]TD EM'!$A$4:$V$4,0),FALSE),0)</f>
        <v>0</v>
      </c>
      <c r="O370" s="217">
        <f>+IFERROR(VLOOKUP($B370,'[5]TD EM'!$A$4:$V$26,MATCH(O$283,'[5]TD EM'!$A$4:$V$4,0),FALSE),0)</f>
        <v>0</v>
      </c>
      <c r="P370" s="217">
        <f>+IFERROR(VLOOKUP($B370,'[5]TD EM'!$A$4:$V$26,MATCH(P$283,'[5]TD EM'!$A$4:$V$4,0),FALSE),0)</f>
        <v>0</v>
      </c>
      <c r="Q370" s="217">
        <f>+IFERROR(VLOOKUP($B370,'[5]TD EM'!$A$4:$V$26,MATCH(Q$283,'[5]TD EM'!$A$4:$V$4,0),FALSE),0)</f>
        <v>0</v>
      </c>
      <c r="R370" s="217">
        <f>+IFERROR(VLOOKUP($B370,'[5]TD EM'!$A$4:$V$26,MATCH(R$283,'[5]TD EM'!$A$4:$V$4,0),FALSE),0)</f>
        <v>0</v>
      </c>
      <c r="S370" s="217">
        <f>+IFERROR(VLOOKUP($B370,'[5]TD EM'!$A$4:$V$26,MATCH(S$283,'[5]TD EM'!$A$4:$V$4,0),FALSE),0)</f>
        <v>0</v>
      </c>
      <c r="T370" s="217">
        <f>+IFERROR(VLOOKUP($B370,'[5]TD EM'!$A$4:$V$26,MATCH(T$283,'[5]TD EM'!$A$4:$V$4,0),FALSE),0)</f>
        <v>0</v>
      </c>
      <c r="U370" s="217">
        <f>+IFERROR(VLOOKUP($B370,'[5]TD EM'!$A$4:$V$26,MATCH(U$283,'[5]TD EM'!$A$4:$V$4,0),FALSE),0)</f>
        <v>0</v>
      </c>
      <c r="V370" s="217">
        <f>+IFERROR(VLOOKUP($B370,'[5]TD EM'!$A$4:$V$26,MATCH(V$283,'[5]TD EM'!$A$4:$V$4,0),FALSE),0)</f>
        <v>0</v>
      </c>
      <c r="W370" s="217">
        <f>+IFERROR(VLOOKUP($B370,'[5]TD EM'!$A$4:$V$26,MATCH(W$283,'[5]TD EM'!$A$4:$V$4,0),FALSE),0)</f>
        <v>0</v>
      </c>
      <c r="X370" s="217">
        <f>+IFERROR(VLOOKUP($B370,'[5]TD EM'!$A$4:$V$26,MATCH(X$283,'[5]TD EM'!$A$4:$V$4,0),FALSE),0)</f>
        <v>0</v>
      </c>
      <c r="Z370" s="214">
        <v>46</v>
      </c>
      <c r="AA370" s="220" t="s">
        <v>75</v>
      </c>
      <c r="AB370" s="216">
        <f>+IFERROR(VLOOKUP($Z370,'[5]TD EM'!$A$33:$V$53,MATCH(AB$283,'[5]TD EM'!$A$32:$V$32,0),FALSE),0)</f>
        <v>0</v>
      </c>
      <c r="AC370" s="217">
        <f>+IFERROR(VLOOKUP($Z370,'[5]TD EM'!$A$33:$V$53,MATCH(AC$283,'[5]TD EM'!$A$32:$V$32,0),FALSE),0)</f>
        <v>0</v>
      </c>
      <c r="AD370" s="217">
        <f>+IFERROR(VLOOKUP($Z370,'[5]TD EM'!$A$33:$V$53,MATCH(AD$283,'[5]TD EM'!$A$32:$V$32,0),FALSE),0)</f>
        <v>0</v>
      </c>
      <c r="AE370" s="217">
        <f>+IFERROR(VLOOKUP($Z370,'[5]TD EM'!$A$33:$V$53,MATCH(AE$283,'[5]TD EM'!$A$32:$V$32,0),FALSE),0)</f>
        <v>0</v>
      </c>
      <c r="AF370" s="217">
        <f>+IFERROR(VLOOKUP($Z370,'[5]TD EM'!$A$33:$V$53,MATCH(AF$283,'[5]TD EM'!$A$32:$V$32,0),FALSE),0)</f>
        <v>0</v>
      </c>
      <c r="AG370" s="217">
        <f>+IFERROR(VLOOKUP($Z370,'[5]TD EM'!$A$33:$V$53,MATCH(AG$283,'[5]TD EM'!$A$32:$V$32,0),FALSE),0)</f>
        <v>0</v>
      </c>
      <c r="AH370" s="217">
        <f>+IFERROR(VLOOKUP($Z370,'[5]TD EM'!$A$33:$V$53,MATCH(AH$283,'[5]TD EM'!$A$32:$V$32,0),FALSE),0)</f>
        <v>0</v>
      </c>
      <c r="AI370" s="217">
        <f>+IFERROR(VLOOKUP($Z370,'[5]TD EM'!$A$33:$V$53,MATCH(AI$283,'[5]TD EM'!$A$32:$V$32,0),FALSE),0)</f>
        <v>0</v>
      </c>
      <c r="AJ370" s="217">
        <f>+IFERROR(VLOOKUP($Z370,'[5]TD EM'!$A$33:$V$53,MATCH(AJ$283,'[5]TD EM'!$A$32:$V$32,0),FALSE),0)</f>
        <v>0</v>
      </c>
      <c r="AK370" s="217">
        <f>+IFERROR(VLOOKUP($Z370,'[5]TD EM'!$A$33:$V$53,MATCH(AK$283,'[5]TD EM'!$A$32:$V$32,0),FALSE),0)</f>
        <v>0</v>
      </c>
      <c r="AL370" s="217">
        <f>+IFERROR(VLOOKUP($Z370,'[5]TD EM'!$A$33:$V$53,MATCH(AL$283,'[5]TD EM'!$A$32:$V$32,0),FALSE),0)</f>
        <v>0</v>
      </c>
      <c r="AM370" s="217">
        <f>+IFERROR(VLOOKUP($Z370,'[5]TD EM'!$A$33:$V$53,MATCH(AM$283,'[5]TD EM'!$A$32:$V$32,0),FALSE),0)</f>
        <v>0</v>
      </c>
      <c r="AN370" s="217">
        <f>+IFERROR(VLOOKUP($Z370,'[5]TD EM'!$A$33:$V$53,MATCH(AN$283,'[5]TD EM'!$A$32:$V$32,0),FALSE),0)</f>
        <v>0</v>
      </c>
      <c r="AO370" s="217">
        <f>+IFERROR(VLOOKUP($Z370,'[5]TD EM'!$A$33:$V$53,MATCH(AO$283,'[5]TD EM'!$A$32:$V$32,0),FALSE),0)</f>
        <v>0</v>
      </c>
      <c r="AP370" s="217">
        <f>+IFERROR(VLOOKUP($Z370,'[5]TD EM'!$A$33:$V$53,MATCH(AP$283,'[5]TD EM'!$A$32:$V$32,0),FALSE),0)</f>
        <v>0</v>
      </c>
      <c r="AQ370" s="217">
        <f>+IFERROR(VLOOKUP($Z370,'[5]TD EM'!$A$33:$V$53,MATCH(AQ$283,'[5]TD EM'!$A$32:$V$32,0),FALSE),0)</f>
        <v>0</v>
      </c>
      <c r="AR370" s="217">
        <f>+IFERROR(VLOOKUP($Z370,'[5]TD EM'!$A$33:$V$53,MATCH(AR$283,'[5]TD EM'!$A$32:$V$32,0),FALSE),0)</f>
        <v>0</v>
      </c>
      <c r="AS370" s="217">
        <f>+IFERROR(VLOOKUP($Z370,'[5]TD EM'!$A$33:$V$53,MATCH(AS$283,'[5]TD EM'!$A$32:$V$32,0),FALSE),0)</f>
        <v>0</v>
      </c>
      <c r="AT370" s="217">
        <f>+IFERROR(VLOOKUP($Z370,'[5]TD EM'!$A$33:$V$53,MATCH(AT$283,'[5]TD EM'!$A$32:$V$32,0),FALSE),0)</f>
        <v>0</v>
      </c>
      <c r="AU370" s="217">
        <f>+IFERROR(VLOOKUP($Z370,'[5]TD EM'!$A$33:$V$53,MATCH(AU$283,'[5]TD EM'!$A$32:$V$32,0),FALSE),0)</f>
        <v>0</v>
      </c>
      <c r="AV370" s="217">
        <f>+IFERROR(VLOOKUP($Z370,'[5]TD EM'!$A$33:$V$53,MATCH(AV$283,'[5]TD EM'!$A$32:$V$32,0),FALSE),0)</f>
        <v>0</v>
      </c>
    </row>
    <row r="371" spans="2:48" ht="14.4" thickBot="1" x14ac:dyDescent="0.35">
      <c r="B371" s="221"/>
      <c r="C371" s="222" t="s">
        <v>76</v>
      </c>
      <c r="D371" s="223">
        <f>+SUM(D347:D369)</f>
        <v>60284.877720355842</v>
      </c>
      <c r="E371" s="223">
        <f t="shared" ref="E371:X371" si="84">+SUM(E347:E369)</f>
        <v>61727.132233880802</v>
      </c>
      <c r="F371" s="223">
        <f t="shared" si="84"/>
        <v>68556.875801946313</v>
      </c>
      <c r="G371" s="223">
        <f t="shared" si="84"/>
        <v>93922.858855838393</v>
      </c>
      <c r="H371" s="223">
        <f t="shared" si="84"/>
        <v>182395.09700761043</v>
      </c>
      <c r="I371" s="223">
        <f t="shared" si="84"/>
        <v>385010.21360996796</v>
      </c>
      <c r="J371" s="223">
        <f t="shared" si="84"/>
        <v>740526.38258779596</v>
      </c>
      <c r="K371" s="223">
        <f t="shared" si="84"/>
        <v>1345522.8464580518</v>
      </c>
      <c r="L371" s="223">
        <f t="shared" si="84"/>
        <v>2330076.1107772449</v>
      </c>
      <c r="M371" s="223">
        <f t="shared" si="84"/>
        <v>3631411.1514607314</v>
      </c>
      <c r="N371" s="223">
        <f t="shared" si="84"/>
        <v>5067647.0384996552</v>
      </c>
      <c r="O371" s="223">
        <f t="shared" si="84"/>
        <v>6582309.6619521482</v>
      </c>
      <c r="P371" s="223">
        <f t="shared" si="84"/>
        <v>7977215.9576153699</v>
      </c>
      <c r="Q371" s="223">
        <f t="shared" si="84"/>
        <v>9144755.1401148066</v>
      </c>
      <c r="R371" s="223">
        <f t="shared" si="84"/>
        <v>10069598.981002519</v>
      </c>
      <c r="S371" s="223">
        <f t="shared" si="84"/>
        <v>11074833.892300608</v>
      </c>
      <c r="T371" s="223">
        <f t="shared" si="84"/>
        <v>11645332.23837571</v>
      </c>
      <c r="U371" s="223">
        <f t="shared" si="84"/>
        <v>11813756.757358268</v>
      </c>
      <c r="V371" s="223">
        <f t="shared" si="84"/>
        <v>11873906.125024762</v>
      </c>
      <c r="W371" s="223">
        <f t="shared" si="84"/>
        <v>11900702.271763703</v>
      </c>
      <c r="X371" s="223">
        <f t="shared" si="84"/>
        <v>11913214.666545417</v>
      </c>
      <c r="Z371" s="221"/>
      <c r="AA371" s="222" t="s">
        <v>76</v>
      </c>
      <c r="AB371" s="223">
        <f>+SUM(AB347:AB369)</f>
        <v>61097.753440428583</v>
      </c>
      <c r="AC371" s="223">
        <f t="shared" ref="AC371:AV371" si="85">+SUM(AC347:AC369)</f>
        <v>62561.472905663737</v>
      </c>
      <c r="AD371" s="223">
        <f t="shared" si="85"/>
        <v>69496.75906102467</v>
      </c>
      <c r="AE371" s="223">
        <f t="shared" si="85"/>
        <v>95231.336839698197</v>
      </c>
      <c r="AF371" s="223">
        <f t="shared" si="85"/>
        <v>184939.53118332519</v>
      </c>
      <c r="AG371" s="223">
        <f t="shared" si="85"/>
        <v>390446.14937246608</v>
      </c>
      <c r="AH371" s="223">
        <f t="shared" si="85"/>
        <v>751227.51953401486</v>
      </c>
      <c r="AI371" s="223">
        <f t="shared" si="85"/>
        <v>1365410.4111758743</v>
      </c>
      <c r="AJ371" s="223">
        <f t="shared" si="85"/>
        <v>2364890.9145748476</v>
      </c>
      <c r="AK371" s="223">
        <f t="shared" si="85"/>
        <v>3685618.1671117842</v>
      </c>
      <c r="AL371" s="223">
        <f t="shared" si="85"/>
        <v>5142806.1705957213</v>
      </c>
      <c r="AM371" s="223">
        <f t="shared" si="85"/>
        <v>6679381.8129183669</v>
      </c>
      <c r="AN371" s="223">
        <f t="shared" si="85"/>
        <v>8095374.9356696</v>
      </c>
      <c r="AO371" s="223">
        <f t="shared" si="85"/>
        <v>9280728.2974331453</v>
      </c>
      <c r="AP371" s="223">
        <f t="shared" si="85"/>
        <v>10219336.65115612</v>
      </c>
      <c r="AQ371" s="223">
        <f t="shared" si="85"/>
        <v>11239373.657959677</v>
      </c>
      <c r="AR371" s="223">
        <f t="shared" si="85"/>
        <v>11818321.072504699</v>
      </c>
      <c r="AS371" s="223">
        <f t="shared" si="85"/>
        <v>11989253.264148962</v>
      </c>
      <c r="AT371" s="223">
        <f t="shared" si="85"/>
        <v>12050282.783113198</v>
      </c>
      <c r="AU371" s="223">
        <f t="shared" si="85"/>
        <v>12077470.659131505</v>
      </c>
      <c r="AV371" s="223">
        <f t="shared" si="85"/>
        <v>12090165.294652874</v>
      </c>
    </row>
    <row r="372" spans="2:48" x14ac:dyDescent="0.3">
      <c r="D372" s="224"/>
      <c r="E372" s="224"/>
      <c r="F372" s="224"/>
      <c r="G372" s="224"/>
      <c r="H372" s="224"/>
      <c r="I372" s="224"/>
      <c r="J372" s="224"/>
      <c r="K372" s="224"/>
      <c r="L372" s="224"/>
      <c r="M372" s="224"/>
      <c r="N372" s="224"/>
      <c r="O372" s="224"/>
      <c r="P372" s="224"/>
      <c r="Q372" s="224"/>
      <c r="R372" s="224"/>
      <c r="S372" s="224"/>
      <c r="T372" s="224"/>
      <c r="U372" s="224"/>
      <c r="V372" s="224"/>
      <c r="W372" s="224"/>
      <c r="X372" s="224"/>
      <c r="AB372" s="224"/>
      <c r="AC372" s="224"/>
      <c r="AD372" s="224"/>
      <c r="AE372" s="224"/>
      <c r="AF372" s="224"/>
      <c r="AG372" s="224"/>
      <c r="AH372" s="224"/>
      <c r="AI372" s="224"/>
      <c r="AJ372" s="224"/>
      <c r="AK372" s="224"/>
      <c r="AL372" s="224"/>
      <c r="AM372" s="224"/>
      <c r="AN372" s="224"/>
      <c r="AO372" s="224"/>
      <c r="AP372" s="224"/>
      <c r="AQ372" s="224"/>
      <c r="AR372" s="224"/>
      <c r="AS372" s="224"/>
      <c r="AT372" s="224"/>
      <c r="AU372" s="224"/>
      <c r="AV372" s="224"/>
    </row>
    <row r="373" spans="2:48" x14ac:dyDescent="0.3">
      <c r="D373" s="224"/>
      <c r="E373" s="224"/>
      <c r="F373" s="224"/>
      <c r="G373" s="224"/>
      <c r="H373" s="224"/>
      <c r="I373" s="224"/>
      <c r="J373" s="224"/>
      <c r="K373" s="224"/>
      <c r="L373" s="224"/>
      <c r="M373" s="224"/>
      <c r="N373" s="224"/>
      <c r="O373" s="224"/>
      <c r="P373" s="224"/>
      <c r="Q373" s="224"/>
      <c r="R373" s="224"/>
      <c r="S373" s="224"/>
      <c r="T373" s="224"/>
      <c r="U373" s="224"/>
      <c r="V373" s="224"/>
      <c r="W373" s="224"/>
      <c r="X373" s="224"/>
      <c r="AB373" s="224"/>
      <c r="AC373" s="224"/>
      <c r="AD373" s="224"/>
      <c r="AE373" s="224"/>
      <c r="AF373" s="224"/>
      <c r="AG373" s="224"/>
      <c r="AH373" s="224"/>
      <c r="AI373" s="224"/>
      <c r="AJ373" s="224"/>
      <c r="AK373" s="224"/>
      <c r="AL373" s="224"/>
      <c r="AM373" s="224"/>
      <c r="AN373" s="224"/>
      <c r="AO373" s="224"/>
      <c r="AP373" s="224"/>
      <c r="AQ373" s="224"/>
      <c r="AR373" s="224"/>
      <c r="AS373" s="224"/>
      <c r="AT373" s="224"/>
      <c r="AU373" s="224"/>
      <c r="AV373" s="224"/>
    </row>
    <row r="374" spans="2:48" x14ac:dyDescent="0.3">
      <c r="D374" s="224"/>
      <c r="E374" s="224"/>
      <c r="F374" s="224"/>
      <c r="G374" s="224"/>
      <c r="H374" s="224"/>
      <c r="I374" s="224"/>
      <c r="J374" s="224"/>
      <c r="K374" s="224"/>
      <c r="L374" s="224"/>
      <c r="M374" s="224"/>
      <c r="N374" s="224"/>
      <c r="O374" s="224"/>
      <c r="P374" s="224"/>
      <c r="Q374" s="224"/>
      <c r="R374" s="224"/>
      <c r="S374" s="224"/>
      <c r="T374" s="224"/>
      <c r="U374" s="224"/>
      <c r="V374" s="224"/>
      <c r="W374" s="224"/>
      <c r="X374" s="224"/>
      <c r="AB374" s="224"/>
      <c r="AC374" s="224"/>
      <c r="AD374" s="224"/>
      <c r="AE374" s="224"/>
      <c r="AF374" s="224"/>
      <c r="AG374" s="224"/>
      <c r="AH374" s="224"/>
      <c r="AI374" s="224"/>
      <c r="AJ374" s="224"/>
      <c r="AK374" s="224"/>
      <c r="AL374" s="224"/>
      <c r="AM374" s="224"/>
      <c r="AN374" s="224"/>
      <c r="AO374" s="224"/>
      <c r="AP374" s="224"/>
      <c r="AQ374" s="224"/>
      <c r="AR374" s="224"/>
      <c r="AS374" s="224"/>
      <c r="AT374" s="224"/>
      <c r="AU374" s="224"/>
      <c r="AV374" s="224"/>
    </row>
    <row r="375" spans="2:48" x14ac:dyDescent="0.3">
      <c r="B375" s="211" t="s">
        <v>111</v>
      </c>
      <c r="Z375" s="211" t="s">
        <v>112</v>
      </c>
    </row>
    <row r="376" spans="2:48" ht="14.4" thickBot="1" x14ac:dyDescent="0.35"/>
    <row r="377" spans="2:48" ht="14.4" thickBot="1" x14ac:dyDescent="0.35">
      <c r="B377" s="212" t="s">
        <v>40</v>
      </c>
      <c r="C377" s="213" t="s">
        <v>41</v>
      </c>
      <c r="D377" s="274">
        <f t="shared" ref="D377:X377" si="86">+D346</f>
        <v>2025</v>
      </c>
      <c r="E377" s="275">
        <f t="shared" si="86"/>
        <v>2026</v>
      </c>
      <c r="F377" s="275">
        <f t="shared" si="86"/>
        <v>2027</v>
      </c>
      <c r="G377" s="275">
        <f t="shared" si="86"/>
        <v>2028</v>
      </c>
      <c r="H377" s="275">
        <f t="shared" si="86"/>
        <v>2029</v>
      </c>
      <c r="I377" s="275">
        <f t="shared" si="86"/>
        <v>2030</v>
      </c>
      <c r="J377" s="275">
        <f t="shared" si="86"/>
        <v>2031</v>
      </c>
      <c r="K377" s="275">
        <f t="shared" si="86"/>
        <v>2032</v>
      </c>
      <c r="L377" s="275">
        <f t="shared" si="86"/>
        <v>2033</v>
      </c>
      <c r="M377" s="275">
        <f t="shared" si="86"/>
        <v>2034</v>
      </c>
      <c r="N377" s="275">
        <f t="shared" si="86"/>
        <v>2035</v>
      </c>
      <c r="O377" s="275">
        <f t="shared" si="86"/>
        <v>2036</v>
      </c>
      <c r="P377" s="275">
        <f t="shared" si="86"/>
        <v>2037</v>
      </c>
      <c r="Q377" s="275">
        <f t="shared" si="86"/>
        <v>2038</v>
      </c>
      <c r="R377" s="275">
        <f t="shared" si="86"/>
        <v>2039</v>
      </c>
      <c r="S377" s="275">
        <f t="shared" si="86"/>
        <v>2040</v>
      </c>
      <c r="T377" s="275">
        <f t="shared" si="86"/>
        <v>2041</v>
      </c>
      <c r="U377" s="275">
        <f t="shared" si="86"/>
        <v>2042</v>
      </c>
      <c r="V377" s="275">
        <f t="shared" si="86"/>
        <v>2043</v>
      </c>
      <c r="W377" s="275">
        <f t="shared" si="86"/>
        <v>2044</v>
      </c>
      <c r="X377" s="275">
        <f t="shared" si="86"/>
        <v>2045</v>
      </c>
      <c r="Z377" s="212" t="s">
        <v>40</v>
      </c>
      <c r="AA377" s="213" t="s">
        <v>41</v>
      </c>
      <c r="AB377" s="274">
        <f t="shared" ref="AB377:AV377" si="87">+D377</f>
        <v>2025</v>
      </c>
      <c r="AC377" s="275">
        <f t="shared" si="87"/>
        <v>2026</v>
      </c>
      <c r="AD377" s="275">
        <f t="shared" si="87"/>
        <v>2027</v>
      </c>
      <c r="AE377" s="275">
        <f t="shared" si="87"/>
        <v>2028</v>
      </c>
      <c r="AF377" s="275">
        <f t="shared" si="87"/>
        <v>2029</v>
      </c>
      <c r="AG377" s="275">
        <f t="shared" si="87"/>
        <v>2030</v>
      </c>
      <c r="AH377" s="275">
        <f t="shared" si="87"/>
        <v>2031</v>
      </c>
      <c r="AI377" s="275">
        <f t="shared" si="87"/>
        <v>2032</v>
      </c>
      <c r="AJ377" s="275">
        <f t="shared" si="87"/>
        <v>2033</v>
      </c>
      <c r="AK377" s="275">
        <f t="shared" si="87"/>
        <v>2034</v>
      </c>
      <c r="AL377" s="275">
        <f t="shared" si="87"/>
        <v>2035</v>
      </c>
      <c r="AM377" s="275">
        <f t="shared" si="87"/>
        <v>2036</v>
      </c>
      <c r="AN377" s="275">
        <f t="shared" si="87"/>
        <v>2037</v>
      </c>
      <c r="AO377" s="275">
        <f t="shared" si="87"/>
        <v>2038</v>
      </c>
      <c r="AP377" s="275">
        <f t="shared" si="87"/>
        <v>2039</v>
      </c>
      <c r="AQ377" s="275">
        <f t="shared" si="87"/>
        <v>2040</v>
      </c>
      <c r="AR377" s="275">
        <f t="shared" si="87"/>
        <v>2041</v>
      </c>
      <c r="AS377" s="275">
        <f t="shared" si="87"/>
        <v>2042</v>
      </c>
      <c r="AT377" s="275">
        <f t="shared" si="87"/>
        <v>2043</v>
      </c>
      <c r="AU377" s="275">
        <f t="shared" si="87"/>
        <v>2044</v>
      </c>
      <c r="AV377" s="275">
        <f t="shared" si="87"/>
        <v>2045</v>
      </c>
    </row>
    <row r="378" spans="2:48" x14ac:dyDescent="0.3">
      <c r="B378" s="214">
        <v>6</v>
      </c>
      <c r="C378" s="215" t="s">
        <v>49</v>
      </c>
      <c r="D378" s="216">
        <f>+IFERROR(VLOOKUP($B378,'[5]TD GR'!$A$4:$V$25,MATCH(D$283,'[5]TD GR'!$A$4:$V$4,0),FALSE),0)</f>
        <v>56190.483081217688</v>
      </c>
      <c r="E378" s="217">
        <f>+IFERROR(VLOOKUP($B378,'[5]TD GR'!$A$4:$V$25,MATCH(E$283,'[5]TD GR'!$A$4:$V$4,0),FALSE),0)</f>
        <v>64654.605979405707</v>
      </c>
      <c r="F378" s="217">
        <f>+IFERROR(VLOOKUP($B378,'[5]TD GR'!$A$4:$V$25,MATCH(F$283,'[5]TD GR'!$A$4:$V$4,0),FALSE),0)</f>
        <v>73108.443918802004</v>
      </c>
      <c r="G378" s="217">
        <f>+IFERROR(VLOOKUP($B378,'[5]TD GR'!$A$4:$V$25,MATCH(G$283,'[5]TD GR'!$A$4:$V$4,0),FALSE),0)</f>
        <v>95530.287241820595</v>
      </c>
      <c r="H378" s="217">
        <f>+IFERROR(VLOOKUP($B378,'[5]TD GR'!$A$4:$V$25,MATCH(H$283,'[5]TD GR'!$A$4:$V$4,0),FALSE),0)</f>
        <v>154337.53443645223</v>
      </c>
      <c r="I378" s="217">
        <f>+IFERROR(VLOOKUP($B378,'[5]TD GR'!$A$4:$V$25,MATCH(I$283,'[5]TD GR'!$A$4:$V$4,0),FALSE),0)</f>
        <v>258419.27276384045</v>
      </c>
      <c r="J378" s="217">
        <f>+IFERROR(VLOOKUP($B378,'[5]TD GR'!$A$4:$V$25,MATCH(J$283,'[5]TD GR'!$A$4:$V$4,0),FALSE),0)</f>
        <v>378505.77075181314</v>
      </c>
      <c r="K378" s="217">
        <f>+IFERROR(VLOOKUP($B378,'[5]TD GR'!$A$4:$V$25,MATCH(K$283,'[5]TD GR'!$A$4:$V$4,0),FALSE),0)</f>
        <v>491452.03148802498</v>
      </c>
      <c r="L378" s="217">
        <f>+IFERROR(VLOOKUP($B378,'[5]TD GR'!$A$4:$V$25,MATCH(L$283,'[5]TD GR'!$A$4:$V$4,0),FALSE),0)</f>
        <v>592857.14679274999</v>
      </c>
      <c r="M378" s="217">
        <f>+IFERROR(VLOOKUP($B378,'[5]TD GR'!$A$4:$V$25,MATCH(M$283,'[5]TD GR'!$A$4:$V$4,0),FALSE),0)</f>
        <v>681393.34545887669</v>
      </c>
      <c r="N378" s="217">
        <f>+IFERROR(VLOOKUP($B378,'[5]TD GR'!$A$4:$V$25,MATCH(N$283,'[5]TD GR'!$A$4:$V$4,0),FALSE),0)</f>
        <v>757811.83206572069</v>
      </c>
      <c r="O378" s="217">
        <f>+IFERROR(VLOOKUP($B378,'[5]TD GR'!$A$4:$V$25,MATCH(O$283,'[5]TD GR'!$A$4:$V$4,0),FALSE),0)</f>
        <v>819409.28561373556</v>
      </c>
      <c r="P378" s="217">
        <f>+IFERROR(VLOOKUP($B378,'[5]TD GR'!$A$4:$V$25,MATCH(P$283,'[5]TD GR'!$A$4:$V$4,0),FALSE),0)</f>
        <v>867593.71367214166</v>
      </c>
      <c r="Q378" s="217">
        <f>+IFERROR(VLOOKUP($B378,'[5]TD GR'!$A$4:$V$25,MATCH(Q$283,'[5]TD GR'!$A$4:$V$4,0),FALSE),0)</f>
        <v>904143.49397931946</v>
      </c>
      <c r="R378" s="217">
        <f>+IFERROR(VLOOKUP($B378,'[5]TD GR'!$A$4:$V$25,MATCH(R$283,'[5]TD GR'!$A$4:$V$4,0),FALSE),0)</f>
        <v>930215.13315179164</v>
      </c>
      <c r="S378" s="217">
        <f>+IFERROR(VLOOKUP($B378,'[5]TD GR'!$A$4:$V$25,MATCH(S$283,'[5]TD GR'!$A$4:$V$4,0),FALSE),0)</f>
        <v>948488.95469243987</v>
      </c>
      <c r="T378" s="217">
        <f>+IFERROR(VLOOKUP($B378,'[5]TD GR'!$A$4:$V$25,MATCH(T$283,'[5]TD GR'!$A$4:$V$4,0),FALSE),0)</f>
        <v>960311.49076525774</v>
      </c>
      <c r="U378" s="217">
        <f>+IFERROR(VLOOKUP($B378,'[5]TD GR'!$A$4:$V$25,MATCH(U$283,'[5]TD GR'!$A$4:$V$4,0),FALSE),0)</f>
        <v>967526.9854236471</v>
      </c>
      <c r="V378" s="217">
        <f>+IFERROR(VLOOKUP($B378,'[5]TD GR'!$A$4:$V$25,MATCH(V$283,'[5]TD GR'!$A$4:$V$4,0),FALSE),0)</f>
        <v>972042.31498053169</v>
      </c>
      <c r="W378" s="217">
        <f>+IFERROR(VLOOKUP($B378,'[5]TD GR'!$A$4:$V$25,MATCH(W$283,'[5]TD GR'!$A$4:$V$4,0),FALSE),0)</f>
        <v>974569.47593674425</v>
      </c>
      <c r="X378" s="217">
        <f>+IFERROR(VLOOKUP($B378,'[5]TD GR'!$A$4:$V$25,MATCH(X$283,'[5]TD GR'!$A$4:$V$4,0),FALSE),0)</f>
        <v>975627.89793429221</v>
      </c>
      <c r="Z378" s="214">
        <v>6</v>
      </c>
      <c r="AA378" s="215" t="s">
        <v>49</v>
      </c>
      <c r="AB378" s="216">
        <f>+IFERROR(VLOOKUP($Z378,'[5]TD GR'!$A$33:$V$53,MATCH(AB$283,'[5]TD GR'!$A$32:$V$32,0),FALSE),0)</f>
        <v>57094.026049163578</v>
      </c>
      <c r="AC378" s="217">
        <f>+IFERROR(VLOOKUP($Z378,'[5]TD GR'!$A$33:$V$53,MATCH(AC$283,'[5]TD GR'!$A$32:$V$32,0),FALSE),0)</f>
        <v>65694.252043554676</v>
      </c>
      <c r="AD378" s="217">
        <f>+IFERROR(VLOOKUP($Z378,'[5]TD GR'!$A$33:$V$53,MATCH(AD$283,'[5]TD GR'!$A$32:$V$32,0),FALSE),0)</f>
        <v>74284.027697016398</v>
      </c>
      <c r="AE378" s="217">
        <f>+IFERROR(VLOOKUP($Z378,'[5]TD GR'!$A$33:$V$53,MATCH(AE$283,'[5]TD GR'!$A$32:$V$32,0),FALSE),0)</f>
        <v>97066.414260669189</v>
      </c>
      <c r="AF378" s="217">
        <f>+IFERROR(VLOOKUP($Z378,'[5]TD GR'!$A$33:$V$53,MATCH(AF$283,'[5]TD GR'!$A$32:$V$32,0),FALSE),0)</f>
        <v>156819.28199019027</v>
      </c>
      <c r="AG378" s="217">
        <f>+IFERROR(VLOOKUP($Z378,'[5]TD GR'!$A$33:$V$53,MATCH(AG$283,'[5]TD GR'!$A$32:$V$32,0),FALSE),0)</f>
        <v>262574.65466988337</v>
      </c>
      <c r="AH378" s="217">
        <f>+IFERROR(VLOOKUP($Z378,'[5]TD GR'!$A$33:$V$53,MATCH(AH$283,'[5]TD GR'!$A$32:$V$32,0),FALSE),0)</f>
        <v>384592.14354550181</v>
      </c>
      <c r="AI378" s="217">
        <f>+IFERROR(VLOOKUP($Z378,'[5]TD GR'!$A$33:$V$53,MATCH(AI$283,'[5]TD GR'!$A$32:$V$32,0),FALSE),0)</f>
        <v>499354.58015435265</v>
      </c>
      <c r="AJ378" s="217">
        <f>+IFERROR(VLOOKUP($Z378,'[5]TD GR'!$A$33:$V$53,MATCH(AJ$283,'[5]TD GR'!$A$32:$V$32,0),FALSE),0)</f>
        <v>602390.28971317678</v>
      </c>
      <c r="AK378" s="217">
        <f>+IFERROR(VLOOKUP($Z378,'[5]TD GR'!$A$33:$V$53,MATCH(AK$283,'[5]TD GR'!$A$32:$V$32,0),FALSE),0)</f>
        <v>692350.15045385633</v>
      </c>
      <c r="AL378" s="217">
        <f>+IFERROR(VLOOKUP($Z378,'[5]TD GR'!$A$33:$V$53,MATCH(AL$283,'[5]TD GR'!$A$32:$V$32,0),FALSE),0)</f>
        <v>769997.44632533635</v>
      </c>
      <c r="AM378" s="217">
        <f>+IFERROR(VLOOKUP($Z378,'[5]TD GR'!$A$33:$V$53,MATCH(AM$283,'[5]TD GR'!$A$32:$V$32,0),FALSE),0)</f>
        <v>832585.3869264035</v>
      </c>
      <c r="AN378" s="217">
        <f>+IFERROR(VLOOKUP($Z378,'[5]TD GR'!$A$33:$V$53,MATCH(AN$283,'[5]TD GR'!$A$32:$V$32,0),FALSE),0)</f>
        <v>881544.6205879898</v>
      </c>
      <c r="AO378" s="217">
        <f>+IFERROR(VLOOKUP($Z378,'[5]TD GR'!$A$33:$V$53,MATCH(AO$283,'[5]TD GR'!$A$32:$V$32,0),FALSE),0)</f>
        <v>918682.12136250583</v>
      </c>
      <c r="AP378" s="217">
        <f>+IFERROR(VLOOKUP($Z378,'[5]TD GR'!$A$33:$V$53,MATCH(AP$283,'[5]TD GR'!$A$32:$V$32,0),FALSE),0)</f>
        <v>945172.99249287404</v>
      </c>
      <c r="AQ378" s="217">
        <f>+IFERROR(VLOOKUP($Z378,'[5]TD GR'!$A$33:$V$53,MATCH(AQ$283,'[5]TD GR'!$A$32:$V$32,0),FALSE),0)</f>
        <v>963740.65708389482</v>
      </c>
      <c r="AR378" s="217">
        <f>+IFERROR(VLOOKUP($Z378,'[5]TD GR'!$A$33:$V$53,MATCH(AR$283,'[5]TD GR'!$A$32:$V$32,0),FALSE),0)</f>
        <v>975753.29953676451</v>
      </c>
      <c r="AS378" s="217">
        <f>+IFERROR(VLOOKUP($Z378,'[5]TD GR'!$A$33:$V$53,MATCH(AS$283,'[5]TD GR'!$A$32:$V$32,0),FALSE),0)</f>
        <v>983084.81934925914</v>
      </c>
      <c r="AT378" s="217">
        <f>+IFERROR(VLOOKUP($Z378,'[5]TD GR'!$A$33:$V$53,MATCH(AT$283,'[5]TD GR'!$A$32:$V$32,0),FALSE),0)</f>
        <v>987672.75540542044</v>
      </c>
      <c r="AU378" s="217">
        <f>+IFERROR(VLOOKUP($Z378,'[5]TD GR'!$A$33:$V$53,MATCH(AU$283,'[5]TD GR'!$A$32:$V$32,0),FALSE),0)</f>
        <v>990240.55310981045</v>
      </c>
      <c r="AV378" s="217">
        <f>+IFERROR(VLOOKUP($Z378,'[5]TD GR'!$A$33:$V$53,MATCH(AV$283,'[5]TD GR'!$A$32:$V$32,0),FALSE),0)</f>
        <v>991315.9945330756</v>
      </c>
    </row>
    <row r="379" spans="2:48" x14ac:dyDescent="0.3">
      <c r="B379" s="214">
        <v>8</v>
      </c>
      <c r="C379" s="218" t="s">
        <v>51</v>
      </c>
      <c r="D379" s="216">
        <f>+IFERROR(VLOOKUP($B379,'[5]TD GR'!$A$4:$V$25,MATCH(D$283,'[5]TD GR'!$A$4:$V$4,0),FALSE),0)</f>
        <v>587.36808606546651</v>
      </c>
      <c r="E379" s="217">
        <f>+IFERROR(VLOOKUP($B379,'[5]TD GR'!$A$4:$V$25,MATCH(E$283,'[5]TD GR'!$A$4:$V$4,0),FALSE),0)</f>
        <v>675.84491335569965</v>
      </c>
      <c r="F379" s="217">
        <f>+IFERROR(VLOOKUP($B379,'[5]TD GR'!$A$4:$V$25,MATCH(F$283,'[5]TD GR'!$A$4:$V$4,0),FALSE),0)</f>
        <v>764.21423033049064</v>
      </c>
      <c r="G379" s="217">
        <f>+IFERROR(VLOOKUP($B379,'[5]TD GR'!$A$4:$V$25,MATCH(G$283,'[5]TD GR'!$A$4:$V$4,0),FALSE),0)</f>
        <v>998.59333648028905</v>
      </c>
      <c r="H379" s="217">
        <f>+IFERROR(VLOOKUP($B379,'[5]TD GR'!$A$4:$V$25,MATCH(H$283,'[5]TD GR'!$A$4:$V$4,0),FALSE),0)</f>
        <v>1613.3148753850778</v>
      </c>
      <c r="I379" s="217">
        <f>+IFERROR(VLOOKUP($B379,'[5]TD GR'!$A$4:$V$25,MATCH(I$283,'[5]TD GR'!$A$4:$V$4,0),FALSE),0)</f>
        <v>2701.297894633396</v>
      </c>
      <c r="J379" s="217">
        <f>+IFERROR(VLOOKUP($B379,'[5]TD GR'!$A$4:$V$25,MATCH(J$283,'[5]TD GR'!$A$4:$V$4,0),FALSE),0)</f>
        <v>3956.5812205223856</v>
      </c>
      <c r="K379" s="217">
        <f>+IFERROR(VLOOKUP($B379,'[5]TD GR'!$A$4:$V$25,MATCH(K$283,'[5]TD GR'!$A$4:$V$4,0),FALSE),0)</f>
        <v>5137.2265070380945</v>
      </c>
      <c r="L379" s="217">
        <f>+IFERROR(VLOOKUP($B379,'[5]TD GR'!$A$4:$V$25,MATCH(L$283,'[5]TD GR'!$A$4:$V$4,0),FALSE),0)</f>
        <v>6197.2303587169026</v>
      </c>
      <c r="M379" s="217">
        <f>+IFERROR(VLOOKUP($B379,'[5]TD GR'!$A$4:$V$25,MATCH(M$283,'[5]TD GR'!$A$4:$V$4,0),FALSE),0)</f>
        <v>7122.7133712560399</v>
      </c>
      <c r="N379" s="217">
        <f>+IFERROR(VLOOKUP($B379,'[5]TD GR'!$A$4:$V$25,MATCH(N$283,'[5]TD GR'!$A$4:$V$4,0),FALSE),0)</f>
        <v>7921.5280059941579</v>
      </c>
      <c r="O379" s="217">
        <f>+IFERROR(VLOOKUP($B379,'[5]TD GR'!$A$4:$V$25,MATCH(O$283,'[5]TD GR'!$A$4:$V$4,0),FALSE),0)</f>
        <v>8565.416017149164</v>
      </c>
      <c r="P379" s="217">
        <f>+IFERROR(VLOOKUP($B379,'[5]TD GR'!$A$4:$V$25,MATCH(P$283,'[5]TD GR'!$A$4:$V$4,0),FALSE),0)</f>
        <v>9069.0955325204468</v>
      </c>
      <c r="Q379" s="217">
        <f>+IFERROR(VLOOKUP($B379,'[5]TD GR'!$A$4:$V$25,MATCH(Q$283,'[5]TD GR'!$A$4:$V$4,0),FALSE),0)</f>
        <v>9451.1562183862261</v>
      </c>
      <c r="R379" s="217">
        <f>+IFERROR(VLOOKUP($B379,'[5]TD GR'!$A$4:$V$25,MATCH(R$283,'[5]TD GR'!$A$4:$V$4,0),FALSE),0)</f>
        <v>9723.6872229549281</v>
      </c>
      <c r="S379" s="217">
        <f>+IFERROR(VLOOKUP($B379,'[5]TD GR'!$A$4:$V$25,MATCH(S$283,'[5]TD GR'!$A$4:$V$4,0),FALSE),0)</f>
        <v>9914.7063955062295</v>
      </c>
      <c r="T379" s="217">
        <f>+IFERROR(VLOOKUP($B379,'[5]TD GR'!$A$4:$V$25,MATCH(T$283,'[5]TD GR'!$A$4:$V$4,0),FALSE),0)</f>
        <v>10038.289251618968</v>
      </c>
      <c r="U379" s="217">
        <f>+IFERROR(VLOOKUP($B379,'[5]TD GR'!$A$4:$V$25,MATCH(U$283,'[5]TD GR'!$A$4:$V$4,0),FALSE),0)</f>
        <v>10113.713968672691</v>
      </c>
      <c r="V379" s="217">
        <f>+IFERROR(VLOOKUP($B379,'[5]TD GR'!$A$4:$V$25,MATCH(V$283,'[5]TD GR'!$A$4:$V$4,0),FALSE),0)</f>
        <v>10160.91342905017</v>
      </c>
      <c r="W379" s="217">
        <f>+IFERROR(VLOOKUP($B379,'[5]TD GR'!$A$4:$V$25,MATCH(W$283,'[5]TD GR'!$A$4:$V$4,0),FALSE),0)</f>
        <v>10187.330245789137</v>
      </c>
      <c r="X379" s="217">
        <f>+IFERROR(VLOOKUP($B379,'[5]TD GR'!$A$4:$V$25,MATCH(X$283,'[5]TD GR'!$A$4:$V$4,0),FALSE),0)</f>
        <v>10198.394099823809</v>
      </c>
      <c r="Z379" s="214">
        <v>8</v>
      </c>
      <c r="AA379" s="218" t="s">
        <v>51</v>
      </c>
      <c r="AB379" s="216">
        <f>+IFERROR(VLOOKUP($Z379,'[5]TD GR'!$A$33:$V$53,MATCH(AB$283,'[5]TD GR'!$A$32:$V$32,0),FALSE),0)</f>
        <v>596.81296488939927</v>
      </c>
      <c r="AC379" s="217">
        <f>+IFERROR(VLOOKUP($Z379,'[5]TD GR'!$A$33:$V$53,MATCH(AC$283,'[5]TD GR'!$A$32:$V$32,0),FALSE),0)</f>
        <v>686.71249956245936</v>
      </c>
      <c r="AD379" s="217">
        <f>+IFERROR(VLOOKUP($Z379,'[5]TD GR'!$A$33:$V$53,MATCH(AD$283,'[5]TD GR'!$A$32:$V$32,0),FALSE),0)</f>
        <v>776.50279515420505</v>
      </c>
      <c r="AE379" s="217">
        <f>+IFERROR(VLOOKUP($Z379,'[5]TD GR'!$A$33:$V$53,MATCH(AE$283,'[5]TD GR'!$A$32:$V$32,0),FALSE),0)</f>
        <v>1014.6507173308921</v>
      </c>
      <c r="AF379" s="217">
        <f>+IFERROR(VLOOKUP($Z379,'[5]TD GR'!$A$33:$V$53,MATCH(AF$283,'[5]TD GR'!$A$32:$V$32,0),FALSE),0)</f>
        <v>1639.25697858127</v>
      </c>
      <c r="AG379" s="217">
        <f>+IFERROR(VLOOKUP($Z379,'[5]TD GR'!$A$33:$V$53,MATCH(AG$283,'[5]TD GR'!$A$32:$V$32,0),FALSE),0)</f>
        <v>2744.7347647791007</v>
      </c>
      <c r="AH379" s="217">
        <f>+IFERROR(VLOOKUP($Z379,'[5]TD GR'!$A$33:$V$53,MATCH(AH$283,'[5]TD GR'!$A$32:$V$32,0),FALSE),0)</f>
        <v>4020.2030465483863</v>
      </c>
      <c r="AI379" s="217">
        <f>+IFERROR(VLOOKUP($Z379,'[5]TD GR'!$A$33:$V$53,MATCH(AI$283,'[5]TD GR'!$A$32:$V$32,0),FALSE),0)</f>
        <v>5219.8331092712679</v>
      </c>
      <c r="AJ379" s="217">
        <f>+IFERROR(VLOOKUP($Z379,'[5]TD GR'!$A$33:$V$53,MATCH(AJ$283,'[5]TD GR'!$A$32:$V$32,0),FALSE),0)</f>
        <v>6296.8818228850705</v>
      </c>
      <c r="AK379" s="217">
        <f>+IFERROR(VLOOKUP($Z379,'[5]TD GR'!$A$33:$V$53,MATCH(AK$283,'[5]TD GR'!$A$32:$V$32,0),FALSE),0)</f>
        <v>7237.2466022658373</v>
      </c>
      <c r="AL379" s="217">
        <f>+IFERROR(VLOOKUP($Z379,'[5]TD GR'!$A$33:$V$53,MATCH(AL$283,'[5]TD GR'!$A$32:$V$32,0),FALSE),0)</f>
        <v>8048.9061763305453</v>
      </c>
      <c r="AM379" s="217">
        <f>+IFERROR(VLOOKUP($Z379,'[5]TD GR'!$A$33:$V$53,MATCH(AM$283,'[5]TD GR'!$A$32:$V$32,0),FALSE),0)</f>
        <v>8703.147906704924</v>
      </c>
      <c r="AN379" s="217">
        <f>+IFERROR(VLOOKUP($Z379,'[5]TD GR'!$A$33:$V$53,MATCH(AN$283,'[5]TD GR'!$A$32:$V$32,0),FALSE),0)</f>
        <v>9214.9265886833764</v>
      </c>
      <c r="AO379" s="217">
        <f>+IFERROR(VLOOKUP($Z379,'[5]TD GR'!$A$33:$V$53,MATCH(AO$283,'[5]TD GR'!$A$32:$V$32,0),FALSE),0)</f>
        <v>9603.1308103778774</v>
      </c>
      <c r="AP379" s="217">
        <f>+IFERROR(VLOOKUP($Z379,'[5]TD GR'!$A$33:$V$53,MATCH(AP$283,'[5]TD GR'!$A$32:$V$32,0),FALSE),0)</f>
        <v>9880.0441135000437</v>
      </c>
      <c r="AQ379" s="217">
        <f>+IFERROR(VLOOKUP($Z379,'[5]TD GR'!$A$33:$V$53,MATCH(AQ$283,'[5]TD GR'!$A$32:$V$32,0),FALSE),0)</f>
        <v>10074.134874345973</v>
      </c>
      <c r="AR379" s="217">
        <f>+IFERROR(VLOOKUP($Z379,'[5]TD GR'!$A$33:$V$53,MATCH(AR$283,'[5]TD GR'!$A$32:$V$32,0),FALSE),0)</f>
        <v>10199.704942785002</v>
      </c>
      <c r="AS379" s="217">
        <f>+IFERROR(VLOOKUP($Z379,'[5]TD GR'!$A$33:$V$53,MATCH(AS$283,'[5]TD GR'!$A$32:$V$32,0),FALSE),0)</f>
        <v>10276.342489288951</v>
      </c>
      <c r="AT379" s="217">
        <f>+IFERROR(VLOOKUP($Z379,'[5]TD GR'!$A$33:$V$53,MATCH(AT$283,'[5]TD GR'!$A$32:$V$32,0),FALSE),0)</f>
        <v>10324.300916989298</v>
      </c>
      <c r="AU379" s="217">
        <f>+IFERROR(VLOOKUP($Z379,'[5]TD GR'!$A$33:$V$53,MATCH(AU$283,'[5]TD GR'!$A$32:$V$32,0),FALSE),0)</f>
        <v>10351.142516141426</v>
      </c>
      <c r="AV379" s="217">
        <f>+IFERROR(VLOOKUP($Z379,'[5]TD GR'!$A$33:$V$53,MATCH(AV$283,'[5]TD GR'!$A$32:$V$32,0),FALSE),0)</f>
        <v>10362.384276948975</v>
      </c>
    </row>
    <row r="380" spans="2:48" x14ac:dyDescent="0.3">
      <c r="B380" s="214">
        <v>9</v>
      </c>
      <c r="C380" s="219" t="s">
        <v>52</v>
      </c>
      <c r="D380" s="216">
        <f>+IFERROR(VLOOKUP($B380,'[5]TD GR'!$A$4:$V$25,MATCH(D$283,'[5]TD GR'!$A$4:$V$4,0),FALSE),0)</f>
        <v>3456.7108446543884</v>
      </c>
      <c r="E380" s="217">
        <f>+IFERROR(VLOOKUP($B380,'[5]TD GR'!$A$4:$V$25,MATCH(E$283,'[5]TD GR'!$A$4:$V$4,0),FALSE),0)</f>
        <v>3977.4044533988585</v>
      </c>
      <c r="F380" s="217">
        <f>+IFERROR(VLOOKUP($B380,'[5]TD GR'!$A$4:$V$25,MATCH(F$283,'[5]TD GR'!$A$4:$V$4,0),FALSE),0)</f>
        <v>4497.465354847659</v>
      </c>
      <c r="G380" s="217">
        <f>+IFERROR(VLOOKUP($B380,'[5]TD GR'!$A$4:$V$25,MATCH(G$283,'[5]TD GR'!$A$4:$V$4,0),FALSE),0)</f>
        <v>5876.80620977131</v>
      </c>
      <c r="H380" s="217">
        <f>+IFERROR(VLOOKUP($B380,'[5]TD GR'!$A$4:$V$25,MATCH(H$283,'[5]TD GR'!$A$4:$V$4,0),FALSE),0)</f>
        <v>9494.49443694199</v>
      </c>
      <c r="I380" s="217">
        <f>+IFERROR(VLOOKUP($B380,'[5]TD GR'!$A$4:$V$25,MATCH(I$283,'[5]TD GR'!$A$4:$V$4,0),FALSE),0)</f>
        <v>15897.36648712062</v>
      </c>
      <c r="J380" s="217">
        <f>+IFERROR(VLOOKUP($B380,'[5]TD GR'!$A$4:$V$25,MATCH(J$283,'[5]TD GR'!$A$4:$V$4,0),FALSE),0)</f>
        <v>23284.814986034569</v>
      </c>
      <c r="K380" s="217">
        <f>+IFERROR(VLOOKUP($B380,'[5]TD GR'!$A$4:$V$25,MATCH(K$283,'[5]TD GR'!$A$4:$V$4,0),FALSE),0)</f>
        <v>30233.012313075025</v>
      </c>
      <c r="L380" s="217">
        <f>+IFERROR(VLOOKUP($B380,'[5]TD GR'!$A$4:$V$25,MATCH(L$283,'[5]TD GR'!$A$4:$V$4,0),FALSE),0)</f>
        <v>36471.224596650063</v>
      </c>
      <c r="M380" s="217">
        <f>+IFERROR(VLOOKUP($B380,'[5]TD GR'!$A$4:$V$25,MATCH(M$283,'[5]TD GR'!$A$4:$V$4,0),FALSE),0)</f>
        <v>41917.770369024343</v>
      </c>
      <c r="N380" s="217">
        <f>+IFERROR(VLOOKUP($B380,'[5]TD GR'!$A$4:$V$25,MATCH(N$283,'[5]TD GR'!$A$4:$V$4,0),FALSE),0)</f>
        <v>46618.862029050542</v>
      </c>
      <c r="O380" s="217">
        <f>+IFERROR(VLOOKUP($B380,'[5]TD GR'!$A$4:$V$25,MATCH(O$283,'[5]TD GR'!$A$4:$V$4,0),FALSE),0)</f>
        <v>50408.197411249639</v>
      </c>
      <c r="P380" s="217">
        <f>+IFERROR(VLOOKUP($B380,'[5]TD GR'!$A$4:$V$25,MATCH(P$283,'[5]TD GR'!$A$4:$V$4,0),FALSE),0)</f>
        <v>53372.393942043331</v>
      </c>
      <c r="Q380" s="217">
        <f>+IFERROR(VLOOKUP($B380,'[5]TD GR'!$A$4:$V$25,MATCH(Q$283,'[5]TD GR'!$A$4:$V$4,0),FALSE),0)</f>
        <v>55620.853379114465</v>
      </c>
      <c r="R380" s="217">
        <f>+IFERROR(VLOOKUP($B380,'[5]TD GR'!$A$4:$V$25,MATCH(R$283,'[5]TD GR'!$A$4:$V$4,0),FALSE),0)</f>
        <v>57224.721381728792</v>
      </c>
      <c r="S380" s="217">
        <f>+IFERROR(VLOOKUP($B380,'[5]TD GR'!$A$4:$V$25,MATCH(S$283,'[5]TD GR'!$A$4:$V$4,0),FALSE),0)</f>
        <v>58348.885361624343</v>
      </c>
      <c r="T380" s="217">
        <f>+IFERROR(VLOOKUP($B380,'[5]TD GR'!$A$4:$V$25,MATCH(T$283,'[5]TD GR'!$A$4:$V$4,0),FALSE),0)</f>
        <v>59076.18091797614</v>
      </c>
      <c r="U380" s="217">
        <f>+IFERROR(VLOOKUP($B380,'[5]TD GR'!$A$4:$V$25,MATCH(U$283,'[5]TD GR'!$A$4:$V$4,0),FALSE),0)</f>
        <v>59520.061754507507</v>
      </c>
      <c r="V380" s="217">
        <f>+IFERROR(VLOOKUP($B380,'[5]TD GR'!$A$4:$V$25,MATCH(V$283,'[5]TD GR'!$A$4:$V$4,0),FALSE),0)</f>
        <v>59797.834569237049</v>
      </c>
      <c r="W380" s="217">
        <f>+IFERROR(VLOOKUP($B380,'[5]TD GR'!$A$4:$V$25,MATCH(W$283,'[5]TD GR'!$A$4:$V$4,0),FALSE),0)</f>
        <v>59953.29976911618</v>
      </c>
      <c r="X380" s="217">
        <f>+IFERROR(VLOOKUP($B380,'[5]TD GR'!$A$4:$V$25,MATCH(X$283,'[5]TD GR'!$A$4:$V$4,0),FALSE),0)</f>
        <v>60018.411485487275</v>
      </c>
      <c r="Z380" s="214">
        <v>9</v>
      </c>
      <c r="AA380" s="219" t="s">
        <v>52</v>
      </c>
      <c r="AB380" s="216">
        <f>+IFERROR(VLOOKUP($Z380,'[5]TD GR'!$A$33:$V$53,MATCH(AB$283,'[5]TD GR'!$A$32:$V$32,0),FALSE),0)</f>
        <v>3512.2947550364311</v>
      </c>
      <c r="AC380" s="217">
        <f>+IFERROR(VLOOKUP($Z380,'[5]TD GR'!$A$33:$V$53,MATCH(AC$283,'[5]TD GR'!$A$32:$V$32,0),FALSE),0)</f>
        <v>4041.3611170095164</v>
      </c>
      <c r="AD380" s="217">
        <f>+IFERROR(VLOOKUP($Z380,'[5]TD GR'!$A$33:$V$53,MATCH(AD$283,'[5]TD GR'!$A$32:$V$32,0),FALSE),0)</f>
        <v>4569.7845977536062</v>
      </c>
      <c r="AE380" s="217">
        <f>+IFERROR(VLOOKUP($Z380,'[5]TD GR'!$A$33:$V$53,MATCH(AE$283,'[5]TD GR'!$A$32:$V$32,0),FALSE),0)</f>
        <v>5971.3052536244322</v>
      </c>
      <c r="AF380" s="217">
        <f>+IFERROR(VLOOKUP($Z380,'[5]TD GR'!$A$33:$V$53,MATCH(AF$283,'[5]TD GR'!$A$32:$V$32,0),FALSE),0)</f>
        <v>9647.1659074880299</v>
      </c>
      <c r="AG380" s="217">
        <f>+IFERROR(VLOOKUP($Z380,'[5]TD GR'!$A$33:$V$53,MATCH(AG$283,'[5]TD GR'!$A$32:$V$32,0),FALSE),0)</f>
        <v>16152.99614023353</v>
      </c>
      <c r="AH380" s="217">
        <f>+IFERROR(VLOOKUP($Z380,'[5]TD GR'!$A$33:$V$53,MATCH(AH$283,'[5]TD GR'!$A$32:$V$32,0),FALSE),0)</f>
        <v>23659.234811010017</v>
      </c>
      <c r="AI380" s="217">
        <f>+IFERROR(VLOOKUP($Z380,'[5]TD GR'!$A$33:$V$53,MATCH(AI$283,'[5]TD GR'!$A$32:$V$32,0),FALSE),0)</f>
        <v>30719.159151069303</v>
      </c>
      <c r="AJ380" s="217">
        <f>+IFERROR(VLOOKUP($Z380,'[5]TD GR'!$A$33:$V$53,MATCH(AJ$283,'[5]TD GR'!$A$32:$V$32,0),FALSE),0)</f>
        <v>37057.681888164167</v>
      </c>
      <c r="AK380" s="217">
        <f>+IFERROR(VLOOKUP($Z380,'[5]TD GR'!$A$33:$V$53,MATCH(AK$283,'[5]TD GR'!$A$32:$V$32,0),FALSE),0)</f>
        <v>42591.808116558299</v>
      </c>
      <c r="AL380" s="217">
        <f>+IFERROR(VLOOKUP($Z380,'[5]TD GR'!$A$33:$V$53,MATCH(AL$283,'[5]TD GR'!$A$32:$V$32,0),FALSE),0)</f>
        <v>47368.493330477657</v>
      </c>
      <c r="AM380" s="217">
        <f>+IFERROR(VLOOKUP($Z380,'[5]TD GR'!$A$33:$V$53,MATCH(AM$283,'[5]TD GR'!$A$32:$V$32,0),FALSE),0)</f>
        <v>51218.761225622562</v>
      </c>
      <c r="AN380" s="217">
        <f>+IFERROR(VLOOKUP($Z380,'[5]TD GR'!$A$33:$V$53,MATCH(AN$283,'[5]TD GR'!$A$32:$V$32,0),FALSE),0)</f>
        <v>54230.622036631423</v>
      </c>
      <c r="AO380" s="217">
        <f>+IFERROR(VLOOKUP($Z380,'[5]TD GR'!$A$33:$V$53,MATCH(AO$283,'[5]TD GR'!$A$32:$V$32,0),FALSE),0)</f>
        <v>56515.236701450653</v>
      </c>
      <c r="AP380" s="217">
        <f>+IFERROR(VLOOKUP($Z380,'[5]TD GR'!$A$33:$V$53,MATCH(AP$283,'[5]TD GR'!$A$32:$V$32,0),FALSE),0)</f>
        <v>58144.894901546977</v>
      </c>
      <c r="AQ380" s="217">
        <f>+IFERROR(VLOOKUP($Z380,'[5]TD GR'!$A$33:$V$53,MATCH(AQ$283,'[5]TD GR'!$A$32:$V$32,0),FALSE),0)</f>
        <v>59287.135438239224</v>
      </c>
      <c r="AR380" s="217">
        <f>+IFERROR(VLOOKUP($Z380,'[5]TD GR'!$A$33:$V$53,MATCH(AR$283,'[5]TD GR'!$A$32:$V$32,0),FALSE),0)</f>
        <v>60026.125907137211</v>
      </c>
      <c r="AS380" s="217">
        <f>+IFERROR(VLOOKUP($Z380,'[5]TD GR'!$A$33:$V$53,MATCH(AS$283,'[5]TD GR'!$A$32:$V$32,0),FALSE),0)</f>
        <v>60477.144347520014</v>
      </c>
      <c r="AT380" s="217">
        <f>+IFERROR(VLOOKUP($Z380,'[5]TD GR'!$A$33:$V$53,MATCH(AT$283,'[5]TD GR'!$A$32:$V$32,0),FALSE),0)</f>
        <v>60759.38374911034</v>
      </c>
      <c r="AU380" s="217">
        <f>+IFERROR(VLOOKUP($Z380,'[5]TD GR'!$A$33:$V$53,MATCH(AU$283,'[5]TD GR'!$A$32:$V$32,0),FALSE),0)</f>
        <v>60917.348829403563</v>
      </c>
      <c r="AV380" s="217">
        <f>+IFERROR(VLOOKUP($Z380,'[5]TD GR'!$A$33:$V$53,MATCH(AV$283,'[5]TD GR'!$A$32:$V$32,0),FALSE),0)</f>
        <v>60983.507542173997</v>
      </c>
    </row>
    <row r="381" spans="2:48" x14ac:dyDescent="0.3">
      <c r="B381" s="214">
        <v>10</v>
      </c>
      <c r="C381" s="219" t="s">
        <v>53</v>
      </c>
      <c r="D381" s="216">
        <f>+IFERROR(VLOOKUP($B381,'[5]TD GR'!$A$4:$V$25,MATCH(D$283,'[5]TD GR'!$A$4:$V$4,0),FALSE),0)</f>
        <v>123832.60467831076</v>
      </c>
      <c r="E381" s="217">
        <f>+IFERROR(VLOOKUP($B381,'[5]TD GR'!$A$4:$V$25,MATCH(E$283,'[5]TD GR'!$A$4:$V$4,0),FALSE),0)</f>
        <v>168551.73223604582</v>
      </c>
      <c r="F381" s="217">
        <f>+IFERROR(VLOOKUP($B381,'[5]TD GR'!$A$4:$V$25,MATCH(F$283,'[5]TD GR'!$A$4:$V$4,0),FALSE),0)</f>
        <v>248183.33167460846</v>
      </c>
      <c r="G381" s="217">
        <f>+IFERROR(VLOOKUP($B381,'[5]TD GR'!$A$4:$V$25,MATCH(G$283,'[5]TD GR'!$A$4:$V$4,0),FALSE),0)</f>
        <v>395725.45144927799</v>
      </c>
      <c r="H381" s="217">
        <f>+IFERROR(VLOOKUP($B381,'[5]TD GR'!$A$4:$V$25,MATCH(H$283,'[5]TD GR'!$A$4:$V$4,0),FALSE),0)</f>
        <v>723381.32057174889</v>
      </c>
      <c r="I381" s="217">
        <f>+IFERROR(VLOOKUP($B381,'[5]TD GR'!$A$4:$V$25,MATCH(I$283,'[5]TD GR'!$A$4:$V$4,0),FALSE),0)</f>
        <v>1231961.4343314013</v>
      </c>
      <c r="J381" s="217">
        <f>+IFERROR(VLOOKUP($B381,'[5]TD GR'!$A$4:$V$25,MATCH(J$283,'[5]TD GR'!$A$4:$V$4,0),FALSE),0)</f>
        <v>1780905.0661588828</v>
      </c>
      <c r="K381" s="217">
        <f>+IFERROR(VLOOKUP($B381,'[5]TD GR'!$A$4:$V$25,MATCH(K$283,'[5]TD GR'!$A$4:$V$4,0),FALSE),0)</f>
        <v>2295691.8383340817</v>
      </c>
      <c r="L381" s="217">
        <f>+IFERROR(VLOOKUP($B381,'[5]TD GR'!$A$4:$V$25,MATCH(L$283,'[5]TD GR'!$A$4:$V$4,0),FALSE),0)</f>
        <v>2759172.9782512547</v>
      </c>
      <c r="M381" s="217">
        <f>+IFERROR(VLOOKUP($B381,'[5]TD GR'!$A$4:$V$25,MATCH(M$283,'[5]TD GR'!$A$4:$V$4,0),FALSE),0)</f>
        <v>3170797.5140741137</v>
      </c>
      <c r="N381" s="217">
        <f>+IFERROR(VLOOKUP($B381,'[5]TD GR'!$A$4:$V$25,MATCH(N$283,'[5]TD GR'!$A$4:$V$4,0),FALSE),0)</f>
        <v>3512112.6230590055</v>
      </c>
      <c r="O381" s="217">
        <f>+IFERROR(VLOOKUP($B381,'[5]TD GR'!$A$4:$V$25,MATCH(O$283,'[5]TD GR'!$A$4:$V$4,0),FALSE),0)</f>
        <v>3782660.7741998974</v>
      </c>
      <c r="P381" s="217">
        <f>+IFERROR(VLOOKUP($B381,'[5]TD GR'!$A$4:$V$25,MATCH(P$283,'[5]TD GR'!$A$4:$V$4,0),FALSE),0)</f>
        <v>4005586.0851051938</v>
      </c>
      <c r="Q381" s="217">
        <f>+IFERROR(VLOOKUP($B381,'[5]TD GR'!$A$4:$V$25,MATCH(Q$283,'[5]TD GR'!$A$4:$V$4,0),FALSE),0)</f>
        <v>4173224.8555233167</v>
      </c>
      <c r="R381" s="217">
        <f>+IFERROR(VLOOKUP($B381,'[5]TD GR'!$A$4:$V$25,MATCH(R$283,'[5]TD GR'!$A$4:$V$4,0),FALSE),0)</f>
        <v>4292452.6316680638</v>
      </c>
      <c r="S381" s="217">
        <f>+IFERROR(VLOOKUP($B381,'[5]TD GR'!$A$4:$V$25,MATCH(S$283,'[5]TD GR'!$A$4:$V$4,0),FALSE),0)</f>
        <v>4375369.5621714611</v>
      </c>
      <c r="T381" s="217">
        <f>+IFERROR(VLOOKUP($B381,'[5]TD GR'!$A$4:$V$25,MATCH(T$283,'[5]TD GR'!$A$4:$V$4,0),FALSE),0)</f>
        <v>4431561.3746877462</v>
      </c>
      <c r="U381" s="217">
        <f>+IFERROR(VLOOKUP($B381,'[5]TD GR'!$A$4:$V$25,MATCH(U$283,'[5]TD GR'!$A$4:$V$4,0),FALSE),0)</f>
        <v>4465953.884934607</v>
      </c>
      <c r="V381" s="217">
        <f>+IFERROR(VLOOKUP($B381,'[5]TD GR'!$A$4:$V$25,MATCH(V$283,'[5]TD GR'!$A$4:$V$4,0),FALSE),0)</f>
        <v>4485483.7308495604</v>
      </c>
      <c r="W381" s="217">
        <f>+IFERROR(VLOOKUP($B381,'[5]TD GR'!$A$4:$V$25,MATCH(W$283,'[5]TD GR'!$A$4:$V$4,0),FALSE),0)</f>
        <v>4496976.0059465393</v>
      </c>
      <c r="X381" s="217">
        <f>+IFERROR(VLOOKUP($B381,'[5]TD GR'!$A$4:$V$25,MATCH(X$283,'[5]TD GR'!$A$4:$V$4,0),FALSE),0)</f>
        <v>4502228.8271989534</v>
      </c>
      <c r="Z381" s="214">
        <v>10</v>
      </c>
      <c r="AA381" s="219" t="s">
        <v>53</v>
      </c>
      <c r="AB381" s="216">
        <f>+IFERROR(VLOOKUP($Z381,'[5]TD GR'!$A$33:$V$53,MATCH(AB$283,'[5]TD GR'!$A$32:$V$32,0),FALSE),0)</f>
        <v>125201.87871095308</v>
      </c>
      <c r="AC381" s="217">
        <f>+IFERROR(VLOOKUP($Z381,'[5]TD GR'!$A$33:$V$53,MATCH(AC$283,'[5]TD GR'!$A$32:$V$32,0),FALSE),0)</f>
        <v>170415.2917752795</v>
      </c>
      <c r="AD381" s="217">
        <f>+IFERROR(VLOOKUP($Z381,'[5]TD GR'!$A$33:$V$53,MATCH(AD$283,'[5]TD GR'!$A$32:$V$32,0),FALSE),0)</f>
        <v>250926.95936563573</v>
      </c>
      <c r="AE381" s="217">
        <f>+IFERROR(VLOOKUP($Z381,'[5]TD GR'!$A$33:$V$53,MATCH(AE$283,'[5]TD GR'!$A$32:$V$32,0),FALSE),0)</f>
        <v>400099.78817070142</v>
      </c>
      <c r="AF381" s="217">
        <f>+IFERROR(VLOOKUP($Z381,'[5]TD GR'!$A$33:$V$53,MATCH(AF$283,'[5]TD GR'!$A$32:$V$32,0),FALSE),0)</f>
        <v>731377.22141656571</v>
      </c>
      <c r="AG381" s="217">
        <f>+IFERROR(VLOOKUP($Z381,'[5]TD GR'!$A$33:$V$53,MATCH(AG$283,'[5]TD GR'!$A$32:$V$32,0),FALSE),0)</f>
        <v>1245578.8564988971</v>
      </c>
      <c r="AH381" s="217">
        <f>+IFERROR(VLOOKUP($Z381,'[5]TD GR'!$A$33:$V$53,MATCH(AH$283,'[5]TD GR'!$A$32:$V$32,0),FALSE),0)</f>
        <v>1800590.2896360818</v>
      </c>
      <c r="AI381" s="217">
        <f>+IFERROR(VLOOKUP($Z381,'[5]TD GR'!$A$33:$V$53,MATCH(AI$283,'[5]TD GR'!$A$32:$V$32,0),FALSE),0)</f>
        <v>2321067.3124389434</v>
      </c>
      <c r="AJ381" s="217">
        <f>+IFERROR(VLOOKUP($Z381,'[5]TD GR'!$A$33:$V$53,MATCH(AJ$283,'[5]TD GR'!$A$32:$V$32,0),FALSE),0)</f>
        <v>2789671.5860151267</v>
      </c>
      <c r="AK381" s="217">
        <f>+IFERROR(VLOOKUP($Z381,'[5]TD GR'!$A$33:$V$53,MATCH(AK$283,'[5]TD GR'!$A$32:$V$32,0),FALSE),0)</f>
        <v>3205846.0284614768</v>
      </c>
      <c r="AL381" s="217">
        <f>+IFERROR(VLOOKUP($Z381,'[5]TD GR'!$A$33:$V$53,MATCH(AL$283,'[5]TD GR'!$A$32:$V$32,0),FALSE),0)</f>
        <v>3550933.9256925732</v>
      </c>
      <c r="AM381" s="217">
        <f>+IFERROR(VLOOKUP($Z381,'[5]TD GR'!$A$33:$V$53,MATCH(AM$283,'[5]TD GR'!$A$32:$V$32,0),FALSE),0)</f>
        <v>3824472.6465431307</v>
      </c>
      <c r="AN381" s="217">
        <f>+IFERROR(VLOOKUP($Z381,'[5]TD GR'!$A$33:$V$53,MATCH(AN$283,'[5]TD GR'!$A$32:$V$32,0),FALSE),0)</f>
        <v>4049862.0742682628</v>
      </c>
      <c r="AO381" s="217">
        <f>+IFERROR(VLOOKUP($Z381,'[5]TD GR'!$A$33:$V$53,MATCH(AO$283,'[5]TD GR'!$A$32:$V$32,0),FALSE),0)</f>
        <v>4219353.8539645094</v>
      </c>
      <c r="AP381" s="217">
        <f>+IFERROR(VLOOKUP($Z381,'[5]TD GR'!$A$33:$V$53,MATCH(AP$283,'[5]TD GR'!$A$32:$V$32,0),FALSE),0)</f>
        <v>4339899.5256438432</v>
      </c>
      <c r="AQ381" s="217">
        <f>+IFERROR(VLOOKUP($Z381,'[5]TD GR'!$A$33:$V$53,MATCH(AQ$283,'[5]TD GR'!$A$32:$V$32,0),FALSE),0)</f>
        <v>4423732.9886442423</v>
      </c>
      <c r="AR381" s="217">
        <f>+IFERROR(VLOOKUP($Z381,'[5]TD GR'!$A$33:$V$53,MATCH(AR$283,'[5]TD GR'!$A$32:$V$32,0),FALSE),0)</f>
        <v>4480545.9150469908</v>
      </c>
      <c r="AS381" s="217">
        <f>+IFERROR(VLOOKUP($Z381,'[5]TD GR'!$A$33:$V$53,MATCH(AS$283,'[5]TD GR'!$A$32:$V$32,0),FALSE),0)</f>
        <v>4515318.5811521718</v>
      </c>
      <c r="AT381" s="217">
        <f>+IFERROR(VLOOKUP($Z381,'[5]TD GR'!$A$33:$V$53,MATCH(AT$283,'[5]TD GR'!$A$32:$V$32,0),FALSE),0)</f>
        <v>4535064.3060948309</v>
      </c>
      <c r="AU381" s="217">
        <f>+IFERROR(VLOOKUP($Z381,'[5]TD GR'!$A$33:$V$53,MATCH(AU$283,'[5]TD GR'!$A$32:$V$32,0),FALSE),0)</f>
        <v>4546683.6123772422</v>
      </c>
      <c r="AV381" s="217">
        <f>+IFERROR(VLOOKUP($Z381,'[5]TD GR'!$A$33:$V$53,MATCH(AV$283,'[5]TD GR'!$A$32:$V$32,0),FALSE),0)</f>
        <v>4551994.4947045799</v>
      </c>
    </row>
    <row r="382" spans="2:48" x14ac:dyDescent="0.3">
      <c r="B382" s="214">
        <v>13</v>
      </c>
      <c r="C382" s="219" t="s">
        <v>55</v>
      </c>
      <c r="D382" s="216">
        <f>+IFERROR(VLOOKUP($B382,'[5]TD GR'!$A$4:$V$25,MATCH(D$283,'[5]TD GR'!$A$4:$V$4,0),FALSE),0)</f>
        <v>265.27528503415169</v>
      </c>
      <c r="E382" s="217">
        <f>+IFERROR(VLOOKUP($B382,'[5]TD GR'!$A$4:$V$25,MATCH(E$283,'[5]TD GR'!$A$4:$V$4,0),FALSE),0)</f>
        <v>337.38786340165876</v>
      </c>
      <c r="F382" s="217">
        <f>+IFERROR(VLOOKUP($B382,'[5]TD GR'!$A$4:$V$25,MATCH(F$283,'[5]TD GR'!$A$4:$V$4,0),FALSE),0)</f>
        <v>452.54595479438524</v>
      </c>
      <c r="G382" s="217">
        <f>+IFERROR(VLOOKUP($B382,'[5]TD GR'!$A$4:$V$25,MATCH(G$283,'[5]TD GR'!$A$4:$V$4,0),FALSE),0)</f>
        <v>679.44585068819094</v>
      </c>
      <c r="H382" s="217">
        <f>+IFERROR(VLOOKUP($B382,'[5]TD GR'!$A$4:$V$25,MATCH(H$283,'[5]TD GR'!$A$4:$V$4,0),FALSE),0)</f>
        <v>1201.3864304209947</v>
      </c>
      <c r="I382" s="217">
        <f>+IFERROR(VLOOKUP($B382,'[5]TD GR'!$A$4:$V$25,MATCH(I$283,'[5]TD GR'!$A$4:$V$4,0),FALSE),0)</f>
        <v>2037.1679906886573</v>
      </c>
      <c r="J382" s="217">
        <f>+IFERROR(VLOOKUP($B382,'[5]TD GR'!$A$4:$V$25,MATCH(J$283,'[5]TD GR'!$A$4:$V$4,0),FALSE),0)</f>
        <v>2954.7895128914515</v>
      </c>
      <c r="K382" s="217">
        <f>+IFERROR(VLOOKUP($B382,'[5]TD GR'!$A$4:$V$25,MATCH(K$283,'[5]TD GR'!$A$4:$V$4,0),FALSE),0)</f>
        <v>3815.9785890247981</v>
      </c>
      <c r="L382" s="217">
        <f>+IFERROR(VLOOKUP($B382,'[5]TD GR'!$A$4:$V$25,MATCH(L$283,'[5]TD GR'!$A$4:$V$4,0),FALSE),0)</f>
        <v>4590.7685580498237</v>
      </c>
      <c r="M382" s="217">
        <f>+IFERROR(VLOOKUP($B382,'[5]TD GR'!$A$4:$V$25,MATCH(M$283,'[5]TD GR'!$A$4:$V$4,0),FALSE),0)</f>
        <v>5275.8208920424349</v>
      </c>
      <c r="N382" s="217">
        <f>+IFERROR(VLOOKUP($B382,'[5]TD GR'!$A$4:$V$25,MATCH(N$283,'[5]TD GR'!$A$4:$V$4,0),FALSE),0)</f>
        <v>5849.8774988886762</v>
      </c>
      <c r="O382" s="217">
        <f>+IFERROR(VLOOKUP($B382,'[5]TD GR'!$A$4:$V$25,MATCH(O$283,'[5]TD GR'!$A$4:$V$4,0),FALSE),0)</f>
        <v>6306.9605575850019</v>
      </c>
      <c r="P382" s="217">
        <f>+IFERROR(VLOOKUP($B382,'[5]TD GR'!$A$4:$V$25,MATCH(P$283,'[5]TD GR'!$A$4:$V$4,0),FALSE),0)</f>
        <v>6678.43893479909</v>
      </c>
      <c r="Q382" s="217">
        <f>+IFERROR(VLOOKUP($B382,'[5]TD GR'!$A$4:$V$25,MATCH(Q$283,'[5]TD GR'!$A$4:$V$4,0),FALSE),0)</f>
        <v>6958.420335419959</v>
      </c>
      <c r="R382" s="217">
        <f>+IFERROR(VLOOKUP($B382,'[5]TD GR'!$A$4:$V$25,MATCH(R$283,'[5]TD GR'!$A$4:$V$4,0),FALSE),0)</f>
        <v>7157.7019755399306</v>
      </c>
      <c r="S382" s="217">
        <f>+IFERROR(VLOOKUP($B382,'[5]TD GR'!$A$4:$V$25,MATCH(S$283,'[5]TD GR'!$A$4:$V$4,0),FALSE),0)</f>
        <v>7296.5773173542721</v>
      </c>
      <c r="T382" s="217">
        <f>+IFERROR(VLOOKUP($B382,'[5]TD GR'!$A$4:$V$25,MATCH(T$283,'[5]TD GR'!$A$4:$V$4,0),FALSE),0)</f>
        <v>7389.5672366637937</v>
      </c>
      <c r="U382" s="217">
        <f>+IFERROR(VLOOKUP($B382,'[5]TD GR'!$A$4:$V$25,MATCH(U$283,'[5]TD GR'!$A$4:$V$4,0),FALSE),0)</f>
        <v>7446.4410723176179</v>
      </c>
      <c r="V382" s="217">
        <f>+IFERROR(VLOOKUP($B382,'[5]TD GR'!$A$4:$V$25,MATCH(V$283,'[5]TD GR'!$A$4:$V$4,0),FALSE),0)</f>
        <v>7479.5740249948967</v>
      </c>
      <c r="W382" s="217">
        <f>+IFERROR(VLOOKUP($B382,'[5]TD GR'!$A$4:$V$25,MATCH(W$283,'[5]TD GR'!$A$4:$V$4,0),FALSE),0)</f>
        <v>7498.8109377516503</v>
      </c>
      <c r="X382" s="217">
        <f>+IFERROR(VLOOKUP($B382,'[5]TD GR'!$A$4:$V$25,MATCH(X$283,'[5]TD GR'!$A$4:$V$4,0),FALSE),0)</f>
        <v>7507.4100336711153</v>
      </c>
      <c r="Z382" s="214">
        <v>13</v>
      </c>
      <c r="AA382" s="219" t="s">
        <v>55</v>
      </c>
      <c r="AB382" s="216">
        <f>+IFERROR(VLOOKUP($Z382,'[5]TD GR'!$A$33:$V$53,MATCH(AB$283,'[5]TD GR'!$A$32:$V$32,0),FALSE),0)</f>
        <v>268.77370299618514</v>
      </c>
      <c r="AC382" s="217">
        <f>+IFERROR(VLOOKUP($Z382,'[5]TD GR'!$A$33:$V$53,MATCH(AC$283,'[5]TD GR'!$A$32:$V$32,0),FALSE),0)</f>
        <v>341.76855307172843</v>
      </c>
      <c r="AD382" s="217">
        <f>+IFERROR(VLOOKUP($Z382,'[5]TD GR'!$A$33:$V$53,MATCH(AD$283,'[5]TD GR'!$A$32:$V$32,0),FALSE),0)</f>
        <v>458.28446528615081</v>
      </c>
      <c r="AE382" s="217">
        <f>+IFERROR(VLOOKUP($Z382,'[5]TD GR'!$A$33:$V$53,MATCH(AE$283,'[5]TD GR'!$A$32:$V$32,0),FALSE),0)</f>
        <v>687.91790690524579</v>
      </c>
      <c r="AF382" s="217">
        <f>+IFERROR(VLOOKUP($Z382,'[5]TD GR'!$A$33:$V$53,MATCH(AF$283,'[5]TD GR'!$A$32:$V$32,0),FALSE),0)</f>
        <v>1216.2194668979125</v>
      </c>
      <c r="AG382" s="217">
        <f>+IFERROR(VLOOKUP($Z382,'[5]TD GR'!$A$33:$V$53,MATCH(AG$283,'[5]TD GR'!$A$32:$V$32,0),FALSE),0)</f>
        <v>2062.2869020869866</v>
      </c>
      <c r="AH382" s="217">
        <f>+IFERROR(VLOOKUP($Z382,'[5]TD GR'!$A$33:$V$53,MATCH(AH$283,'[5]TD GR'!$A$32:$V$32,0),FALSE),0)</f>
        <v>2991.2601655528374</v>
      </c>
      <c r="AI382" s="217">
        <f>+IFERROR(VLOOKUP($Z382,'[5]TD GR'!$A$33:$V$53,MATCH(AI$283,'[5]TD GR'!$A$32:$V$32,0),FALSE),0)</f>
        <v>3863.1053385753021</v>
      </c>
      <c r="AJ382" s="217">
        <f>+IFERROR(VLOOKUP($Z382,'[5]TD GR'!$A$33:$V$53,MATCH(AJ$283,'[5]TD GR'!$A$32:$V$32,0),FALSE),0)</f>
        <v>4647.480210495899</v>
      </c>
      <c r="AK382" s="217">
        <f>+IFERROR(VLOOKUP($Z382,'[5]TD GR'!$A$33:$V$53,MATCH(AK$283,'[5]TD GR'!$A$32:$V$32,0),FALSE),0)</f>
        <v>5340.995961568131</v>
      </c>
      <c r="AL382" s="217">
        <f>+IFERROR(VLOOKUP($Z382,'[5]TD GR'!$A$33:$V$53,MATCH(AL$283,'[5]TD GR'!$A$32:$V$32,0),FALSE),0)</f>
        <v>5922.1671796080591</v>
      </c>
      <c r="AM382" s="217">
        <f>+IFERROR(VLOOKUP($Z382,'[5]TD GR'!$A$33:$V$53,MATCH(AM$283,'[5]TD GR'!$A$32:$V$32,0),FALSE),0)</f>
        <v>6384.9227042868952</v>
      </c>
      <c r="AN382" s="217">
        <f>+IFERROR(VLOOKUP($Z382,'[5]TD GR'!$A$33:$V$53,MATCH(AN$283,'[5]TD GR'!$A$32:$V$32,0),FALSE),0)</f>
        <v>6760.9922391570462</v>
      </c>
      <c r="AO382" s="217">
        <f>+IFERROR(VLOOKUP($Z382,'[5]TD GR'!$A$33:$V$53,MATCH(AO$283,'[5]TD GR'!$A$32:$V$32,0),FALSE),0)</f>
        <v>7044.4363282711838</v>
      </c>
      <c r="AP382" s="217">
        <f>+IFERROR(VLOOKUP($Z382,'[5]TD GR'!$A$33:$V$53,MATCH(AP$283,'[5]TD GR'!$A$32:$V$32,0),FALSE),0)</f>
        <v>7246.1831694884377</v>
      </c>
      <c r="AQ382" s="217">
        <f>+IFERROR(VLOOKUP($Z382,'[5]TD GR'!$A$33:$V$53,MATCH(AQ$283,'[5]TD GR'!$A$32:$V$32,0),FALSE),0)</f>
        <v>7386.7775200526085</v>
      </c>
      <c r="AR382" s="217">
        <f>+IFERROR(VLOOKUP($Z382,'[5]TD GR'!$A$33:$V$53,MATCH(AR$283,'[5]TD GR'!$A$32:$V$32,0),FALSE),0)</f>
        <v>7480.9143018837804</v>
      </c>
      <c r="AS382" s="217">
        <f>+IFERROR(VLOOKUP($Z382,'[5]TD GR'!$A$33:$V$53,MATCH(AS$283,'[5]TD GR'!$A$32:$V$32,0),FALSE),0)</f>
        <v>7538.4894188334583</v>
      </c>
      <c r="AT382" s="217">
        <f>+IFERROR(VLOOKUP($Z382,'[5]TD GR'!$A$33:$V$53,MATCH(AT$283,'[5]TD GR'!$A$32:$V$32,0),FALSE),0)</f>
        <v>7572.034063498767</v>
      </c>
      <c r="AU382" s="217">
        <f>+IFERROR(VLOOKUP($Z382,'[5]TD GR'!$A$33:$V$53,MATCH(AU$283,'[5]TD GR'!$A$32:$V$32,0),FALSE),0)</f>
        <v>7591.5090505753769</v>
      </c>
      <c r="AV382" s="217">
        <f>+IFERROR(VLOOKUP($Z382,'[5]TD GR'!$A$33:$V$53,MATCH(AV$283,'[5]TD GR'!$A$32:$V$32,0),FALSE),0)</f>
        <v>7600.2138490735242</v>
      </c>
    </row>
    <row r="383" spans="2:48" x14ac:dyDescent="0.3">
      <c r="B383" s="214">
        <v>14</v>
      </c>
      <c r="C383" s="219" t="s">
        <v>56</v>
      </c>
      <c r="D383" s="216">
        <f>+IFERROR(VLOOKUP($B383,'[5]TD GR'!$A$4:$V$25,MATCH(D$283,'[5]TD GR'!$A$4:$V$4,0),FALSE),0)</f>
        <v>1980.4593348364428</v>
      </c>
      <c r="E383" s="217">
        <f>+IFERROR(VLOOKUP($B383,'[5]TD GR'!$A$4:$V$25,MATCH(E$283,'[5]TD GR'!$A$4:$V$4,0),FALSE),0)</f>
        <v>2455.99247513929</v>
      </c>
      <c r="F383" s="217">
        <f>+IFERROR(VLOOKUP($B383,'[5]TD GR'!$A$4:$V$25,MATCH(F$283,'[5]TD GR'!$A$4:$V$4,0),FALSE),0)</f>
        <v>4243.2063589175705</v>
      </c>
      <c r="G383" s="217">
        <f>+IFERROR(VLOOKUP($B383,'[5]TD GR'!$A$4:$V$25,MATCH(G$283,'[5]TD GR'!$A$4:$V$4,0),FALSE),0)</f>
        <v>7554.0758559958895</v>
      </c>
      <c r="H383" s="217">
        <f>+IFERROR(VLOOKUP($B383,'[5]TD GR'!$A$4:$V$25,MATCH(H$283,'[5]TD GR'!$A$4:$V$4,0),FALSE),0)</f>
        <v>14906.066182876071</v>
      </c>
      <c r="I383" s="217">
        <f>+IFERROR(VLOOKUP($B383,'[5]TD GR'!$A$4:$V$25,MATCH(I$283,'[5]TD GR'!$A$4:$V$4,0),FALSE),0)</f>
        <v>26316.721761923487</v>
      </c>
      <c r="J383" s="217">
        <f>+IFERROR(VLOOKUP($B383,'[5]TD GR'!$A$4:$V$25,MATCH(J$283,'[5]TD GR'!$A$4:$V$4,0),FALSE),0)</f>
        <v>38632.417046077768</v>
      </c>
      <c r="K383" s="217">
        <f>+IFERROR(VLOOKUP($B383,'[5]TD GR'!$A$4:$V$25,MATCH(K$283,'[5]TD GR'!$A$4:$V$4,0),FALSE),0)</f>
        <v>50181.769814019812</v>
      </c>
      <c r="L383" s="217">
        <f>+IFERROR(VLOOKUP($B383,'[5]TD GR'!$A$4:$V$25,MATCH(L$283,'[5]TD GR'!$A$4:$V$4,0),FALSE),0)</f>
        <v>60580.090481351675</v>
      </c>
      <c r="M383" s="217">
        <f>+IFERROR(VLOOKUP($B383,'[5]TD GR'!$A$4:$V$25,MATCH(M$283,'[5]TD GR'!$A$4:$V$4,0),FALSE),0)</f>
        <v>69815.106434434347</v>
      </c>
      <c r="N383" s="217">
        <f>+IFERROR(VLOOKUP($B383,'[5]TD GR'!$A$4:$V$25,MATCH(N$283,'[5]TD GR'!$A$4:$V$4,0),FALSE),0)</f>
        <v>77472.472395229124</v>
      </c>
      <c r="O383" s="217">
        <f>+IFERROR(VLOOKUP($B383,'[5]TD GR'!$A$4:$V$25,MATCH(O$283,'[5]TD GR'!$A$4:$V$4,0),FALSE),0)</f>
        <v>83542.114554823842</v>
      </c>
      <c r="P383" s="217">
        <f>+IFERROR(VLOOKUP($B383,'[5]TD GR'!$A$4:$V$25,MATCH(P$283,'[5]TD GR'!$A$4:$V$4,0),FALSE),0)</f>
        <v>88543.545496431165</v>
      </c>
      <c r="Q383" s="217">
        <f>+IFERROR(VLOOKUP($B383,'[5]TD GR'!$A$4:$V$25,MATCH(Q$283,'[5]TD GR'!$A$4:$V$4,0),FALSE),0)</f>
        <v>92304.574569471704</v>
      </c>
      <c r="R383" s="217">
        <f>+IFERROR(VLOOKUP($B383,'[5]TD GR'!$A$4:$V$25,MATCH(R$283,'[5]TD GR'!$A$4:$V$4,0),FALSE),0)</f>
        <v>94979.481973112837</v>
      </c>
      <c r="S383" s="217">
        <f>+IFERROR(VLOOKUP($B383,'[5]TD GR'!$A$4:$V$25,MATCH(S$283,'[5]TD GR'!$A$4:$V$4,0),FALSE),0)</f>
        <v>96839.735292193567</v>
      </c>
      <c r="T383" s="217">
        <f>+IFERROR(VLOOKUP($B383,'[5]TD GR'!$A$4:$V$25,MATCH(T$283,'[5]TD GR'!$A$4:$V$4,0),FALSE),0)</f>
        <v>98100.447922360312</v>
      </c>
      <c r="U383" s="217">
        <f>+IFERROR(VLOOKUP($B383,'[5]TD GR'!$A$4:$V$25,MATCH(U$283,'[5]TD GR'!$A$4:$V$4,0),FALSE),0)</f>
        <v>98872.075582318517</v>
      </c>
      <c r="V383" s="217">
        <f>+IFERROR(VLOOKUP($B383,'[5]TD GR'!$A$4:$V$25,MATCH(V$283,'[5]TD GR'!$A$4:$V$4,0),FALSE),0)</f>
        <v>99310.215000197873</v>
      </c>
      <c r="W383" s="217">
        <f>+IFERROR(VLOOKUP($B383,'[5]TD GR'!$A$4:$V$25,MATCH(W$283,'[5]TD GR'!$A$4:$V$4,0),FALSE),0)</f>
        <v>99568.046262923235</v>
      </c>
      <c r="X383" s="217">
        <f>+IFERROR(VLOOKUP($B383,'[5]TD GR'!$A$4:$V$25,MATCH(X$283,'[5]TD GR'!$A$4:$V$4,0),FALSE),0)</f>
        <v>99685.901348313171</v>
      </c>
      <c r="Z383" s="214">
        <v>14</v>
      </c>
      <c r="AA383" s="219" t="s">
        <v>56</v>
      </c>
      <c r="AB383" s="216">
        <f>+IFERROR(VLOOKUP($Z383,'[5]TD GR'!$A$33:$V$53,MATCH(AB$283,'[5]TD GR'!$A$32:$V$32,0),FALSE),0)</f>
        <v>2002.3434104863852</v>
      </c>
      <c r="AC383" s="217">
        <f>+IFERROR(VLOOKUP($Z383,'[5]TD GR'!$A$33:$V$53,MATCH(AC$283,'[5]TD GR'!$A$32:$V$32,0),FALSE),0)</f>
        <v>2483.1311919895793</v>
      </c>
      <c r="AD383" s="217">
        <f>+IFERROR(VLOOKUP($Z383,'[5]TD GR'!$A$33:$V$53,MATCH(AD$283,'[5]TD GR'!$A$32:$V$32,0),FALSE),0)</f>
        <v>4290.0937891836102</v>
      </c>
      <c r="AE383" s="217">
        <f>+IFERROR(VLOOKUP($Z383,'[5]TD GR'!$A$33:$V$53,MATCH(AE$283,'[5]TD GR'!$A$32:$V$32,0),FALSE),0)</f>
        <v>7637.548394204643</v>
      </c>
      <c r="AF383" s="217">
        <f>+IFERROR(VLOOKUP($Z383,'[5]TD GR'!$A$33:$V$53,MATCH(AF$283,'[5]TD GR'!$A$32:$V$32,0),FALSE),0)</f>
        <v>15070.778214196846</v>
      </c>
      <c r="AG383" s="217">
        <f>+IFERROR(VLOOKUP($Z383,'[5]TD GR'!$A$33:$V$53,MATCH(AG$283,'[5]TD GR'!$A$32:$V$32,0),FALSE),0)</f>
        <v>26607.521537392739</v>
      </c>
      <c r="AH383" s="217">
        <f>+IFERROR(VLOOKUP($Z383,'[5]TD GR'!$A$33:$V$53,MATCH(AH$283,'[5]TD GR'!$A$32:$V$32,0),FALSE),0)</f>
        <v>39059.305254436927</v>
      </c>
      <c r="AI383" s="217">
        <f>+IFERROR(VLOOKUP($Z383,'[5]TD GR'!$A$33:$V$53,MATCH(AI$283,'[5]TD GR'!$A$32:$V$32,0),FALSE),0)</f>
        <v>50736.278370464737</v>
      </c>
      <c r="AJ383" s="217">
        <f>+IFERROR(VLOOKUP($Z383,'[5]TD GR'!$A$33:$V$53,MATCH(AJ$283,'[5]TD GR'!$A$32:$V$32,0),FALSE),0)</f>
        <v>61249.500481170617</v>
      </c>
      <c r="AK383" s="217">
        <f>+IFERROR(VLOOKUP($Z383,'[5]TD GR'!$A$33:$V$53,MATCH(AK$283,'[5]TD GR'!$A$32:$V$32,0),FALSE),0)</f>
        <v>70586.563360534827</v>
      </c>
      <c r="AL383" s="217">
        <f>+IFERROR(VLOOKUP($Z383,'[5]TD GR'!$A$33:$V$53,MATCH(AL$283,'[5]TD GR'!$A$32:$V$32,0),FALSE),0)</f>
        <v>78328.54321519642</v>
      </c>
      <c r="AM383" s="217">
        <f>+IFERROR(VLOOKUP($Z383,'[5]TD GR'!$A$33:$V$53,MATCH(AM$283,'[5]TD GR'!$A$32:$V$32,0),FALSE),0)</f>
        <v>84465.25492065461</v>
      </c>
      <c r="AN383" s="217">
        <f>+IFERROR(VLOOKUP($Z383,'[5]TD GR'!$A$33:$V$53,MATCH(AN$283,'[5]TD GR'!$A$32:$V$32,0),FALSE),0)</f>
        <v>89521.951674166747</v>
      </c>
      <c r="AO383" s="217">
        <f>+IFERROR(VLOOKUP($Z383,'[5]TD GR'!$A$33:$V$53,MATCH(AO$283,'[5]TD GR'!$A$32:$V$32,0),FALSE),0)</f>
        <v>93324.540118464385</v>
      </c>
      <c r="AP383" s="217">
        <f>+IFERROR(VLOOKUP($Z383,'[5]TD GR'!$A$33:$V$53,MATCH(AP$283,'[5]TD GR'!$A$32:$V$32,0),FALSE),0)</f>
        <v>96029.005248915739</v>
      </c>
      <c r="AQ383" s="217">
        <f>+IFERROR(VLOOKUP($Z383,'[5]TD GR'!$A$33:$V$53,MATCH(AQ$283,'[5]TD GR'!$A$32:$V$32,0),FALSE),0)</f>
        <v>97909.814367172294</v>
      </c>
      <c r="AR383" s="217">
        <f>+IFERROR(VLOOKUP($Z383,'[5]TD GR'!$A$33:$V$53,MATCH(AR$283,'[5]TD GR'!$A$32:$V$32,0),FALSE),0)</f>
        <v>99184.45787190237</v>
      </c>
      <c r="AS383" s="217">
        <f>+IFERROR(VLOOKUP($Z383,'[5]TD GR'!$A$33:$V$53,MATCH(AS$283,'[5]TD GR'!$A$32:$V$32,0),FALSE),0)</f>
        <v>99964.612017503081</v>
      </c>
      <c r="AT383" s="217">
        <f>+IFERROR(VLOOKUP($Z383,'[5]TD GR'!$A$33:$V$53,MATCH(AT$283,'[5]TD GR'!$A$32:$V$32,0),FALSE),0)</f>
        <v>100407.59287595007</v>
      </c>
      <c r="AU383" s="217">
        <f>+IFERROR(VLOOKUP($Z383,'[5]TD GR'!$A$33:$V$53,MATCH(AU$283,'[5]TD GR'!$A$32:$V$32,0),FALSE),0)</f>
        <v>100668.27317412855</v>
      </c>
      <c r="AV383" s="217">
        <f>+IFERROR(VLOOKUP($Z383,'[5]TD GR'!$A$33:$V$53,MATCH(AV$283,'[5]TD GR'!$A$32:$V$32,0),FALSE),0)</f>
        <v>100787.43055821204</v>
      </c>
    </row>
    <row r="384" spans="2:48" x14ac:dyDescent="0.3">
      <c r="B384" s="214">
        <v>18</v>
      </c>
      <c r="C384" s="219" t="s">
        <v>58</v>
      </c>
      <c r="D384" s="216">
        <f>+IFERROR(VLOOKUP($B384,'[5]TD GR'!$A$4:$V$25,MATCH(D$283,'[5]TD GR'!$A$4:$V$4,0),FALSE),0)</f>
        <v>253814.16206221256</v>
      </c>
      <c r="E384" s="217">
        <f>+IFERROR(VLOOKUP($B384,'[5]TD GR'!$A$4:$V$25,MATCH(E$283,'[5]TD GR'!$A$4:$V$4,0),FALSE),0)</f>
        <v>314324.06438755098</v>
      </c>
      <c r="F384" s="217">
        <f>+IFERROR(VLOOKUP($B384,'[5]TD GR'!$A$4:$V$25,MATCH(F$283,'[5]TD GR'!$A$4:$V$4,0),FALSE),0)</f>
        <v>403522.79475297959</v>
      </c>
      <c r="G384" s="217">
        <f>+IFERROR(VLOOKUP($B384,'[5]TD GR'!$A$4:$V$25,MATCH(G$283,'[5]TD GR'!$A$4:$V$4,0),FALSE),0)</f>
        <v>609122.19493256533</v>
      </c>
      <c r="H384" s="217">
        <f>+IFERROR(VLOOKUP($B384,'[5]TD GR'!$A$4:$V$25,MATCH(H$283,'[5]TD GR'!$A$4:$V$4,0),FALSE),0)</f>
        <v>1063783.1373303265</v>
      </c>
      <c r="I384" s="217">
        <f>+IFERROR(VLOOKUP($B384,'[5]TD GR'!$A$4:$V$25,MATCH(I$283,'[5]TD GR'!$A$4:$V$4,0),FALSE),0)</f>
        <v>1779873.0516170794</v>
      </c>
      <c r="J384" s="217">
        <f>+IFERROR(VLOOKUP($B384,'[5]TD GR'!$A$4:$V$25,MATCH(J$283,'[5]TD GR'!$A$4:$V$4,0),FALSE),0)</f>
        <v>2560494.5798153672</v>
      </c>
      <c r="K384" s="217">
        <f>+IFERROR(VLOOKUP($B384,'[5]TD GR'!$A$4:$V$25,MATCH(K$283,'[5]TD GR'!$A$4:$V$4,0),FALSE),0)</f>
        <v>3288616.4414102477</v>
      </c>
      <c r="L384" s="217">
        <f>+IFERROR(VLOOKUP($B384,'[5]TD GR'!$A$4:$V$25,MATCH(L$283,'[5]TD GR'!$A$4:$V$4,0),FALSE),0)</f>
        <v>3949789.9830136159</v>
      </c>
      <c r="M384" s="217">
        <f>+IFERROR(VLOOKUP($B384,'[5]TD GR'!$A$4:$V$25,MATCH(M$283,'[5]TD GR'!$A$4:$V$4,0),FALSE),0)</f>
        <v>4533875.1089713732</v>
      </c>
      <c r="N384" s="217">
        <f>+IFERROR(VLOOKUP($B384,'[5]TD GR'!$A$4:$V$25,MATCH(N$283,'[5]TD GR'!$A$4:$V$4,0),FALSE),0)</f>
        <v>5031906.5698546404</v>
      </c>
      <c r="O384" s="217">
        <f>+IFERROR(VLOOKUP($B384,'[5]TD GR'!$A$4:$V$25,MATCH(O$283,'[5]TD GR'!$A$4:$V$4,0),FALSE),0)</f>
        <v>5437076.1021321695</v>
      </c>
      <c r="P384" s="217">
        <f>+IFERROR(VLOOKUP($B384,'[5]TD GR'!$A$4:$V$25,MATCH(P$283,'[5]TD GR'!$A$4:$V$4,0),FALSE),0)</f>
        <v>5755807.2648422923</v>
      </c>
      <c r="Q384" s="217">
        <f>+IFERROR(VLOOKUP($B384,'[5]TD GR'!$A$4:$V$25,MATCH(Q$283,'[5]TD GR'!$A$4:$V$4,0),FALSE),0)</f>
        <v>5994972.6260681078</v>
      </c>
      <c r="R384" s="217">
        <f>+IFERROR(VLOOKUP($B384,'[5]TD GR'!$A$4:$V$25,MATCH(R$283,'[5]TD GR'!$A$4:$V$4,0),FALSE),0)</f>
        <v>6166943.8916395511</v>
      </c>
      <c r="S384" s="217">
        <f>+IFERROR(VLOOKUP($B384,'[5]TD GR'!$A$4:$V$25,MATCH(S$283,'[5]TD GR'!$A$4:$V$4,0),FALSE),0)</f>
        <v>6282855.779830493</v>
      </c>
      <c r="T384" s="217">
        <f>+IFERROR(VLOOKUP($B384,'[5]TD GR'!$A$4:$V$25,MATCH(T$283,'[5]TD GR'!$A$4:$V$4,0),FALSE),0)</f>
        <v>6360025.1424312936</v>
      </c>
      <c r="U384" s="217">
        <f>+IFERROR(VLOOKUP($B384,'[5]TD GR'!$A$4:$V$25,MATCH(U$283,'[5]TD GR'!$A$4:$V$4,0),FALSE),0)</f>
        <v>6409898.6385918343</v>
      </c>
      <c r="V384" s="217">
        <f>+IFERROR(VLOOKUP($B384,'[5]TD GR'!$A$4:$V$25,MATCH(V$283,'[5]TD GR'!$A$4:$V$4,0),FALSE),0)</f>
        <v>6440203.840484309</v>
      </c>
      <c r="W384" s="217">
        <f>+IFERROR(VLOOKUP($B384,'[5]TD GR'!$A$4:$V$25,MATCH(W$283,'[5]TD GR'!$A$4:$V$4,0),FALSE),0)</f>
        <v>6457236.8286804082</v>
      </c>
      <c r="X384" s="217">
        <f>+IFERROR(VLOOKUP($B384,'[5]TD GR'!$A$4:$V$25,MATCH(X$283,'[5]TD GR'!$A$4:$V$4,0),FALSE),0)</f>
        <v>6465357.3791587558</v>
      </c>
      <c r="Z384" s="214">
        <v>18</v>
      </c>
      <c r="AA384" s="219" t="s">
        <v>58</v>
      </c>
      <c r="AB384" s="216">
        <f>+IFERROR(VLOOKUP($Z384,'[5]TD GR'!$A$33:$V$53,MATCH(AB$283,'[5]TD GR'!$A$32:$V$32,0),FALSE),0)</f>
        <v>258520.7161370574</v>
      </c>
      <c r="AC384" s="217">
        <f>+IFERROR(VLOOKUP($Z384,'[5]TD GR'!$A$33:$V$53,MATCH(AC$283,'[5]TD GR'!$A$32:$V$32,0),FALSE),0)</f>
        <v>320070.62220406393</v>
      </c>
      <c r="AD384" s="217">
        <f>+IFERROR(VLOOKUP($Z384,'[5]TD GR'!$A$33:$V$53,MATCH(AD$283,'[5]TD GR'!$A$32:$V$32,0),FALSE),0)</f>
        <v>410823.92843106441</v>
      </c>
      <c r="AE384" s="217">
        <f>+IFERROR(VLOOKUP($Z384,'[5]TD GR'!$A$33:$V$53,MATCH(AE$283,'[5]TD GR'!$A$32:$V$32,0),FALSE),0)</f>
        <v>620158.60702079022</v>
      </c>
      <c r="AF384" s="217">
        <f>+IFERROR(VLOOKUP($Z384,'[5]TD GR'!$A$33:$V$53,MATCH(AF$283,'[5]TD GR'!$A$32:$V$32,0),FALSE),0)</f>
        <v>1082994.8156346376</v>
      </c>
      <c r="AG384" s="217">
        <f>+IFERROR(VLOOKUP($Z384,'[5]TD GR'!$A$33:$V$53,MATCH(AG$283,'[5]TD GR'!$A$32:$V$32,0),FALSE),0)</f>
        <v>1811589.0535268888</v>
      </c>
      <c r="AH384" s="217">
        <f>+IFERROR(VLOOKUP($Z384,'[5]TD GR'!$A$33:$V$53,MATCH(AH$283,'[5]TD GR'!$A$32:$V$32,0),FALSE),0)</f>
        <v>2605635.2150001284</v>
      </c>
      <c r="AI384" s="217">
        <f>+IFERROR(VLOOKUP($Z384,'[5]TD GR'!$A$33:$V$53,MATCH(AI$283,'[5]TD GR'!$A$32:$V$32,0),FALSE),0)</f>
        <v>3346294.840670363</v>
      </c>
      <c r="AJ384" s="217">
        <f>+IFERROR(VLOOKUP($Z384,'[5]TD GR'!$A$33:$V$53,MATCH(AJ$283,'[5]TD GR'!$A$32:$V$32,0),FALSE),0)</f>
        <v>4018822.8609625702</v>
      </c>
      <c r="AK384" s="217">
        <f>+IFERROR(VLOOKUP($Z384,'[5]TD GR'!$A$33:$V$53,MATCH(AK$283,'[5]TD GR'!$A$32:$V$32,0),FALSE),0)</f>
        <v>4612944.5712332632</v>
      </c>
      <c r="AL384" s="217">
        <f>+IFERROR(VLOOKUP($Z384,'[5]TD GR'!$A$33:$V$53,MATCH(AL$283,'[5]TD GR'!$A$32:$V$32,0),FALSE),0)</f>
        <v>5119577.4434894836</v>
      </c>
      <c r="AM384" s="217">
        <f>+IFERROR(VLOOKUP($Z384,'[5]TD GR'!$A$33:$V$53,MATCH(AM$283,'[5]TD GR'!$A$32:$V$32,0),FALSE),0)</f>
        <v>5531710.9290520381</v>
      </c>
      <c r="AN384" s="217">
        <f>+IFERROR(VLOOKUP($Z384,'[5]TD GR'!$A$33:$V$53,MATCH(AN$283,'[5]TD GR'!$A$32:$V$32,0),FALSE),0)</f>
        <v>5855936.1453326521</v>
      </c>
      <c r="AO384" s="217">
        <f>+IFERROR(VLOOKUP($Z384,'[5]TD GR'!$A$33:$V$53,MATCH(AO$283,'[5]TD GR'!$A$32:$V$32,0),FALSE),0)</f>
        <v>6099194.0468191346</v>
      </c>
      <c r="AP384" s="217">
        <f>+IFERROR(VLOOKUP($Z384,'[5]TD GR'!$A$33:$V$53,MATCH(AP$283,'[5]TD GR'!$A$32:$V$32,0),FALSE),0)</f>
        <v>6274109.7165932888</v>
      </c>
      <c r="AQ384" s="217">
        <f>+IFERROR(VLOOKUP($Z384,'[5]TD GR'!$A$33:$V$53,MATCH(AQ$283,'[5]TD GR'!$A$32:$V$32,0),FALSE),0)</f>
        <v>6392021.9879933195</v>
      </c>
      <c r="AR384" s="217">
        <f>+IFERROR(VLOOKUP($Z384,'[5]TD GR'!$A$33:$V$53,MATCH(AR$283,'[5]TD GR'!$A$32:$V$32,0),FALSE),0)</f>
        <v>6470528.0002570208</v>
      </c>
      <c r="AS384" s="217">
        <f>+IFERROR(VLOOKUP($Z384,'[5]TD GR'!$A$33:$V$53,MATCH(AS$283,'[5]TD GR'!$A$32:$V$32,0),FALSE),0)</f>
        <v>6521257.6000236133</v>
      </c>
      <c r="AT384" s="217">
        <f>+IFERROR(VLOOKUP($Z384,'[5]TD GR'!$A$33:$V$53,MATCH(AT$283,'[5]TD GR'!$A$32:$V$32,0),FALSE),0)</f>
        <v>6552083.571782019</v>
      </c>
      <c r="AU384" s="217">
        <f>+IFERROR(VLOOKUP($Z384,'[5]TD GR'!$A$33:$V$53,MATCH(AU$283,'[5]TD GR'!$A$32:$V$32,0),FALSE),0)</f>
        <v>6569412.2953534015</v>
      </c>
      <c r="AV384" s="217">
        <f>+IFERROR(VLOOKUP($Z384,'[5]TD GR'!$A$33:$V$53,MATCH(AV$283,'[5]TD GR'!$A$32:$V$32,0),FALSE),0)</f>
        <v>6577673.899939267</v>
      </c>
    </row>
    <row r="385" spans="2:48" x14ac:dyDescent="0.3">
      <c r="B385" s="214">
        <v>20</v>
      </c>
      <c r="C385" s="219" t="s">
        <v>59</v>
      </c>
      <c r="D385" s="216">
        <f>+IFERROR(VLOOKUP($B385,'[5]TD GR'!$A$4:$V$25,MATCH(D$283,'[5]TD GR'!$A$4:$V$4,0),FALSE),0)</f>
        <v>0</v>
      </c>
      <c r="E385" s="217">
        <f>+IFERROR(VLOOKUP($B385,'[5]TD GR'!$A$4:$V$25,MATCH(E$283,'[5]TD GR'!$A$4:$V$4,0),FALSE),0)</f>
        <v>0</v>
      </c>
      <c r="F385" s="217">
        <f>+IFERROR(VLOOKUP($B385,'[5]TD GR'!$A$4:$V$25,MATCH(F$283,'[5]TD GR'!$A$4:$V$4,0),FALSE),0)</f>
        <v>0</v>
      </c>
      <c r="G385" s="217">
        <f>+IFERROR(VLOOKUP($B385,'[5]TD GR'!$A$4:$V$25,MATCH(G$283,'[5]TD GR'!$A$4:$V$4,0),FALSE),0)</f>
        <v>0</v>
      </c>
      <c r="H385" s="217">
        <f>+IFERROR(VLOOKUP($B385,'[5]TD GR'!$A$4:$V$25,MATCH(H$283,'[5]TD GR'!$A$4:$V$4,0),FALSE),0)</f>
        <v>0</v>
      </c>
      <c r="I385" s="217">
        <f>+IFERROR(VLOOKUP($B385,'[5]TD GR'!$A$4:$V$25,MATCH(I$283,'[5]TD GR'!$A$4:$V$4,0),FALSE),0)</f>
        <v>0</v>
      </c>
      <c r="J385" s="217">
        <f>+IFERROR(VLOOKUP($B385,'[5]TD GR'!$A$4:$V$25,MATCH(J$283,'[5]TD GR'!$A$4:$V$4,0),FALSE),0)</f>
        <v>0</v>
      </c>
      <c r="K385" s="217">
        <f>+IFERROR(VLOOKUP($B385,'[5]TD GR'!$A$4:$V$25,MATCH(K$283,'[5]TD GR'!$A$4:$V$4,0),FALSE),0)</f>
        <v>0</v>
      </c>
      <c r="L385" s="217">
        <f>+IFERROR(VLOOKUP($B385,'[5]TD GR'!$A$4:$V$25,MATCH(L$283,'[5]TD GR'!$A$4:$V$4,0),FALSE),0)</f>
        <v>0</v>
      </c>
      <c r="M385" s="217">
        <f>+IFERROR(VLOOKUP($B385,'[5]TD GR'!$A$4:$V$25,MATCH(M$283,'[5]TD GR'!$A$4:$V$4,0),FALSE),0)</f>
        <v>0</v>
      </c>
      <c r="N385" s="217">
        <f>+IFERROR(VLOOKUP($B385,'[5]TD GR'!$A$4:$V$25,MATCH(N$283,'[5]TD GR'!$A$4:$V$4,0),FALSE),0)</f>
        <v>0</v>
      </c>
      <c r="O385" s="217">
        <f>+IFERROR(VLOOKUP($B385,'[5]TD GR'!$A$4:$V$25,MATCH(O$283,'[5]TD GR'!$A$4:$V$4,0),FALSE),0)</f>
        <v>0</v>
      </c>
      <c r="P385" s="217">
        <f>+IFERROR(VLOOKUP($B385,'[5]TD GR'!$A$4:$V$25,MATCH(P$283,'[5]TD GR'!$A$4:$V$4,0),FALSE),0)</f>
        <v>0</v>
      </c>
      <c r="Q385" s="217">
        <f>+IFERROR(VLOOKUP($B385,'[5]TD GR'!$A$4:$V$25,MATCH(Q$283,'[5]TD GR'!$A$4:$V$4,0),FALSE),0)</f>
        <v>0</v>
      </c>
      <c r="R385" s="217">
        <f>+IFERROR(VLOOKUP($B385,'[5]TD GR'!$A$4:$V$25,MATCH(R$283,'[5]TD GR'!$A$4:$V$4,0),FALSE),0)</f>
        <v>0</v>
      </c>
      <c r="S385" s="217">
        <f>+IFERROR(VLOOKUP($B385,'[5]TD GR'!$A$4:$V$25,MATCH(S$283,'[5]TD GR'!$A$4:$V$4,0),FALSE),0)</f>
        <v>0</v>
      </c>
      <c r="T385" s="217">
        <f>+IFERROR(VLOOKUP($B385,'[5]TD GR'!$A$4:$V$25,MATCH(T$283,'[5]TD GR'!$A$4:$V$4,0),FALSE),0)</f>
        <v>0</v>
      </c>
      <c r="U385" s="217">
        <f>+IFERROR(VLOOKUP($B385,'[5]TD GR'!$A$4:$V$25,MATCH(U$283,'[5]TD GR'!$A$4:$V$4,0),FALSE),0)</f>
        <v>0</v>
      </c>
      <c r="V385" s="217">
        <f>+IFERROR(VLOOKUP($B385,'[5]TD GR'!$A$4:$V$25,MATCH(V$283,'[5]TD GR'!$A$4:$V$4,0),FALSE),0)</f>
        <v>0</v>
      </c>
      <c r="W385" s="217">
        <f>+IFERROR(VLOOKUP($B385,'[5]TD GR'!$A$4:$V$25,MATCH(W$283,'[5]TD GR'!$A$4:$V$4,0),FALSE),0)</f>
        <v>0</v>
      </c>
      <c r="X385" s="217">
        <f>+IFERROR(VLOOKUP($B385,'[5]TD GR'!$A$4:$V$25,MATCH(X$283,'[5]TD GR'!$A$4:$V$4,0),FALSE),0)</f>
        <v>0</v>
      </c>
      <c r="Z385" s="214">
        <v>20</v>
      </c>
      <c r="AA385" s="219" t="s">
        <v>59</v>
      </c>
      <c r="AB385" s="216">
        <f>+IFERROR(VLOOKUP($Z385,'[5]TD GR'!$A$33:$V$53,MATCH(AB$283,'[5]TD GR'!$A$32:$V$32,0),FALSE),0)</f>
        <v>0</v>
      </c>
      <c r="AC385" s="217">
        <f>+IFERROR(VLOOKUP($Z385,'[5]TD GR'!$A$33:$V$53,MATCH(AC$283,'[5]TD GR'!$A$32:$V$32,0),FALSE),0)</f>
        <v>0</v>
      </c>
      <c r="AD385" s="217">
        <f>+IFERROR(VLOOKUP($Z385,'[5]TD GR'!$A$33:$V$53,MATCH(AD$283,'[5]TD GR'!$A$32:$V$32,0),FALSE),0)</f>
        <v>0</v>
      </c>
      <c r="AE385" s="217">
        <f>+IFERROR(VLOOKUP($Z385,'[5]TD GR'!$A$33:$V$53,MATCH(AE$283,'[5]TD GR'!$A$32:$V$32,0),FALSE),0)</f>
        <v>0</v>
      </c>
      <c r="AF385" s="217">
        <f>+IFERROR(VLOOKUP($Z385,'[5]TD GR'!$A$33:$V$53,MATCH(AF$283,'[5]TD GR'!$A$32:$V$32,0),FALSE),0)</f>
        <v>0</v>
      </c>
      <c r="AG385" s="217">
        <f>+IFERROR(VLOOKUP($Z385,'[5]TD GR'!$A$33:$V$53,MATCH(AG$283,'[5]TD GR'!$A$32:$V$32,0),FALSE),0)</f>
        <v>0</v>
      </c>
      <c r="AH385" s="217">
        <f>+IFERROR(VLOOKUP($Z385,'[5]TD GR'!$A$33:$V$53,MATCH(AH$283,'[5]TD GR'!$A$32:$V$32,0),FALSE),0)</f>
        <v>0</v>
      </c>
      <c r="AI385" s="217">
        <f>+IFERROR(VLOOKUP($Z385,'[5]TD GR'!$A$33:$V$53,MATCH(AI$283,'[5]TD GR'!$A$32:$V$32,0),FALSE),0)</f>
        <v>0</v>
      </c>
      <c r="AJ385" s="217">
        <f>+IFERROR(VLOOKUP($Z385,'[5]TD GR'!$A$33:$V$53,MATCH(AJ$283,'[5]TD GR'!$A$32:$V$32,0),FALSE),0)</f>
        <v>0</v>
      </c>
      <c r="AK385" s="217">
        <f>+IFERROR(VLOOKUP($Z385,'[5]TD GR'!$A$33:$V$53,MATCH(AK$283,'[5]TD GR'!$A$32:$V$32,0),FALSE),0)</f>
        <v>0</v>
      </c>
      <c r="AL385" s="217">
        <f>+IFERROR(VLOOKUP($Z385,'[5]TD GR'!$A$33:$V$53,MATCH(AL$283,'[5]TD GR'!$A$32:$V$32,0),FALSE),0)</f>
        <v>0</v>
      </c>
      <c r="AM385" s="217">
        <f>+IFERROR(VLOOKUP($Z385,'[5]TD GR'!$A$33:$V$53,MATCH(AM$283,'[5]TD GR'!$A$32:$V$32,0),FALSE),0)</f>
        <v>0</v>
      </c>
      <c r="AN385" s="217">
        <f>+IFERROR(VLOOKUP($Z385,'[5]TD GR'!$A$33:$V$53,MATCH(AN$283,'[5]TD GR'!$A$32:$V$32,0),FALSE),0)</f>
        <v>0</v>
      </c>
      <c r="AO385" s="217">
        <f>+IFERROR(VLOOKUP($Z385,'[5]TD GR'!$A$33:$V$53,MATCH(AO$283,'[5]TD GR'!$A$32:$V$32,0),FALSE),0)</f>
        <v>0</v>
      </c>
      <c r="AP385" s="217">
        <f>+IFERROR(VLOOKUP($Z385,'[5]TD GR'!$A$33:$V$53,MATCH(AP$283,'[5]TD GR'!$A$32:$V$32,0),FALSE),0)</f>
        <v>0</v>
      </c>
      <c r="AQ385" s="217">
        <f>+IFERROR(VLOOKUP($Z385,'[5]TD GR'!$A$33:$V$53,MATCH(AQ$283,'[5]TD GR'!$A$32:$V$32,0),FALSE),0)</f>
        <v>0</v>
      </c>
      <c r="AR385" s="217">
        <f>+IFERROR(VLOOKUP($Z385,'[5]TD GR'!$A$33:$V$53,MATCH(AR$283,'[5]TD GR'!$A$32:$V$32,0),FALSE),0)</f>
        <v>0</v>
      </c>
      <c r="AS385" s="217">
        <f>+IFERROR(VLOOKUP($Z385,'[5]TD GR'!$A$33:$V$53,MATCH(AS$283,'[5]TD GR'!$A$32:$V$32,0),FALSE),0)</f>
        <v>0</v>
      </c>
      <c r="AT385" s="217">
        <f>+IFERROR(VLOOKUP($Z385,'[5]TD GR'!$A$33:$V$53,MATCH(AT$283,'[5]TD GR'!$A$32:$V$32,0),FALSE),0)</f>
        <v>0</v>
      </c>
      <c r="AU385" s="217">
        <f>+IFERROR(VLOOKUP($Z385,'[5]TD GR'!$A$33:$V$53,MATCH(AU$283,'[5]TD GR'!$A$32:$V$32,0),FALSE),0)</f>
        <v>0</v>
      </c>
      <c r="AV385" s="217">
        <f>+IFERROR(VLOOKUP($Z385,'[5]TD GR'!$A$33:$V$53,MATCH(AV$283,'[5]TD GR'!$A$32:$V$32,0),FALSE),0)</f>
        <v>0</v>
      </c>
    </row>
    <row r="386" spans="2:48" x14ac:dyDescent="0.3">
      <c r="B386" s="214">
        <v>21</v>
      </c>
      <c r="C386" s="219" t="s">
        <v>60</v>
      </c>
      <c r="D386" s="216">
        <f>+IFERROR(VLOOKUP($B386,'[5]TD GR'!$A$4:$V$25,MATCH(D$283,'[5]TD GR'!$A$4:$V$4,0),FALSE),0)</f>
        <v>2754.2165771070268</v>
      </c>
      <c r="E386" s="217">
        <f>+IFERROR(VLOOKUP($B386,'[5]TD GR'!$A$4:$V$25,MATCH(E$283,'[5]TD GR'!$A$4:$V$4,0),FALSE),0)</f>
        <v>3412.7416197245925</v>
      </c>
      <c r="F386" s="217">
        <f>+IFERROR(VLOOKUP($B386,'[5]TD GR'!$A$4:$V$25,MATCH(F$283,'[5]TD GR'!$A$4:$V$4,0),FALSE),0)</f>
        <v>4330.0378729582753</v>
      </c>
      <c r="G386" s="217">
        <f>+IFERROR(VLOOKUP($B386,'[5]TD GR'!$A$4:$V$25,MATCH(G$283,'[5]TD GR'!$A$4:$V$4,0),FALSE),0)</f>
        <v>6391.3522833451971</v>
      </c>
      <c r="H386" s="217">
        <f>+IFERROR(VLOOKUP($B386,'[5]TD GR'!$A$4:$V$25,MATCH(H$283,'[5]TD GR'!$A$4:$V$4,0),FALSE),0)</f>
        <v>10859.747012159884</v>
      </c>
      <c r="I386" s="217">
        <f>+IFERROR(VLOOKUP($B386,'[5]TD GR'!$A$4:$V$25,MATCH(I$283,'[5]TD GR'!$A$4:$V$4,0),FALSE),0)</f>
        <v>18125.945648044992</v>
      </c>
      <c r="J386" s="217">
        <f>+IFERROR(VLOOKUP($B386,'[5]TD GR'!$A$4:$V$25,MATCH(J$283,'[5]TD GR'!$A$4:$V$4,0),FALSE),0)</f>
        <v>26204.601426388097</v>
      </c>
      <c r="K386" s="217">
        <f>+IFERROR(VLOOKUP($B386,'[5]TD GR'!$A$4:$V$25,MATCH(K$283,'[5]TD GR'!$A$4:$V$4,0),FALSE),0)</f>
        <v>33718.580143522122</v>
      </c>
      <c r="L386" s="217">
        <f>+IFERROR(VLOOKUP($B386,'[5]TD GR'!$A$4:$V$25,MATCH(L$283,'[5]TD GR'!$A$4:$V$4,0),FALSE),0)</f>
        <v>40583.088727759859</v>
      </c>
      <c r="M386" s="217">
        <f>+IFERROR(VLOOKUP($B386,'[5]TD GR'!$A$4:$V$25,MATCH(M$283,'[5]TD GR'!$A$4:$V$4,0),FALSE),0)</f>
        <v>46620.089583936679</v>
      </c>
      <c r="N386" s="217">
        <f>+IFERROR(VLOOKUP($B386,'[5]TD GR'!$A$4:$V$25,MATCH(N$283,'[5]TD GR'!$A$4:$V$4,0),FALSE),0)</f>
        <v>51773.709300706294</v>
      </c>
      <c r="O386" s="217">
        <f>+IFERROR(VLOOKUP($B386,'[5]TD GR'!$A$4:$V$25,MATCH(O$283,'[5]TD GR'!$A$4:$V$4,0),FALSE),0)</f>
        <v>56019.116645959846</v>
      </c>
      <c r="P386" s="217">
        <f>+IFERROR(VLOOKUP($B386,'[5]TD GR'!$A$4:$V$25,MATCH(P$283,'[5]TD GR'!$A$4:$V$4,0),FALSE),0)</f>
        <v>59313.02447600726</v>
      </c>
      <c r="Q386" s="217">
        <f>+IFERROR(VLOOKUP($B386,'[5]TD GR'!$A$4:$V$25,MATCH(Q$283,'[5]TD GR'!$A$4:$V$4,0),FALSE),0)</f>
        <v>61801.763421024101</v>
      </c>
      <c r="R386" s="217">
        <f>+IFERROR(VLOOKUP($B386,'[5]TD GR'!$A$4:$V$25,MATCH(R$283,'[5]TD GR'!$A$4:$V$4,0),FALSE),0)</f>
        <v>63595.934001913352</v>
      </c>
      <c r="S386" s="217">
        <f>+IFERROR(VLOOKUP($B386,'[5]TD GR'!$A$4:$V$25,MATCH(S$283,'[5]TD GR'!$A$4:$V$4,0),FALSE),0)</f>
        <v>64775.120036114546</v>
      </c>
      <c r="T386" s="217">
        <f>+IFERROR(VLOOKUP($B386,'[5]TD GR'!$A$4:$V$25,MATCH(T$283,'[5]TD GR'!$A$4:$V$4,0),FALSE),0)</f>
        <v>65556.87900129614</v>
      </c>
      <c r="U386" s="217">
        <f>+IFERROR(VLOOKUP($B386,'[5]TD GR'!$A$4:$V$25,MATCH(U$283,'[5]TD GR'!$A$4:$V$4,0),FALSE),0)</f>
        <v>66078.578504899589</v>
      </c>
      <c r="V386" s="217">
        <f>+IFERROR(VLOOKUP($B386,'[5]TD GR'!$A$4:$V$25,MATCH(V$283,'[5]TD GR'!$A$4:$V$4,0),FALSE),0)</f>
        <v>66395.912821510516</v>
      </c>
      <c r="W386" s="217">
        <f>+IFERROR(VLOOKUP($B386,'[5]TD GR'!$A$4:$V$25,MATCH(W$283,'[5]TD GR'!$A$4:$V$4,0),FALSE),0)</f>
        <v>66569.893326926918</v>
      </c>
      <c r="X386" s="217">
        <f>+IFERROR(VLOOKUP($B386,'[5]TD GR'!$A$4:$V$25,MATCH(X$283,'[5]TD GR'!$A$4:$V$4,0),FALSE),0)</f>
        <v>66655.181720789667</v>
      </c>
      <c r="Z386" s="214">
        <v>21</v>
      </c>
      <c r="AA386" s="219" t="s">
        <v>60</v>
      </c>
      <c r="AB386" s="216">
        <f>+IFERROR(VLOOKUP($Z386,'[5]TD GR'!$A$33:$V$53,MATCH(AB$283,'[5]TD GR'!$A$32:$V$32,0),FALSE),0)</f>
        <v>2792.0870550422505</v>
      </c>
      <c r="AC386" s="217">
        <f>+IFERROR(VLOOKUP($Z386,'[5]TD GR'!$A$33:$V$53,MATCH(AC$283,'[5]TD GR'!$A$32:$V$32,0),FALSE),0)</f>
        <v>3459.6668169958048</v>
      </c>
      <c r="AD386" s="217">
        <f>+IFERROR(VLOOKUP($Z386,'[5]TD GR'!$A$33:$V$53,MATCH(AD$283,'[5]TD GR'!$A$32:$V$32,0),FALSE),0)</f>
        <v>4389.5758937114524</v>
      </c>
      <c r="AE386" s="217">
        <f>+IFERROR(VLOOKUP($Z386,'[5]TD GR'!$A$33:$V$53,MATCH(AE$283,'[5]TD GR'!$A$32:$V$32,0),FALSE),0)</f>
        <v>6479.2333772411966</v>
      </c>
      <c r="AF386" s="217">
        <f>+IFERROR(VLOOKUP($Z386,'[5]TD GR'!$A$33:$V$53,MATCH(AF$283,'[5]TD GR'!$A$32:$V$32,0),FALSE),0)</f>
        <v>11009.068533577083</v>
      </c>
      <c r="AG386" s="217">
        <f>+IFERROR(VLOOKUP($Z386,'[5]TD GR'!$A$33:$V$53,MATCH(AG$283,'[5]TD GR'!$A$32:$V$32,0),FALSE),0)</f>
        <v>18375.177400705626</v>
      </c>
      <c r="AH386" s="217">
        <f>+IFERROR(VLOOKUP($Z386,'[5]TD GR'!$A$33:$V$53,MATCH(AH$283,'[5]TD GR'!$A$32:$V$32,0),FALSE),0)</f>
        <v>26564.914696000942</v>
      </c>
      <c r="AI386" s="217">
        <f>+IFERROR(VLOOKUP($Z386,'[5]TD GR'!$A$33:$V$53,MATCH(AI$283,'[5]TD GR'!$A$32:$V$32,0),FALSE),0)</f>
        <v>34182.210620495534</v>
      </c>
      <c r="AJ386" s="217">
        <f>+IFERROR(VLOOKUP($Z386,'[5]TD GR'!$A$33:$V$53,MATCH(AJ$283,'[5]TD GR'!$A$32:$V$32,0),FALSE),0)</f>
        <v>41141.106197766559</v>
      </c>
      <c r="AK386" s="217">
        <f>+IFERROR(VLOOKUP($Z386,'[5]TD GR'!$A$33:$V$53,MATCH(AK$283,'[5]TD GR'!$A$32:$V$32,0),FALSE),0)</f>
        <v>47261.115815715821</v>
      </c>
      <c r="AL386" s="217">
        <f>+IFERROR(VLOOKUP($Z386,'[5]TD GR'!$A$33:$V$53,MATCH(AL$283,'[5]TD GR'!$A$32:$V$32,0),FALSE),0)</f>
        <v>52485.597803591008</v>
      </c>
      <c r="AM386" s="217">
        <f>+IFERROR(VLOOKUP($Z386,'[5]TD GR'!$A$33:$V$53,MATCH(AM$283,'[5]TD GR'!$A$32:$V$32,0),FALSE),0)</f>
        <v>56789.379499841772</v>
      </c>
      <c r="AN386" s="217">
        <f>+IFERROR(VLOOKUP($Z386,'[5]TD GR'!$A$33:$V$53,MATCH(AN$283,'[5]TD GR'!$A$32:$V$32,0),FALSE),0)</f>
        <v>60128.578562552335</v>
      </c>
      <c r="AO386" s="217">
        <f>+IFERROR(VLOOKUP($Z386,'[5]TD GR'!$A$33:$V$53,MATCH(AO$283,'[5]TD GR'!$A$32:$V$32,0),FALSE),0)</f>
        <v>62651.537668063174</v>
      </c>
      <c r="AP386" s="217">
        <f>+IFERROR(VLOOKUP($Z386,'[5]TD GR'!$A$33:$V$53,MATCH(AP$283,'[5]TD GR'!$A$32:$V$32,0),FALSE),0)</f>
        <v>64470.378094439635</v>
      </c>
      <c r="AQ386" s="217">
        <f>+IFERROR(VLOOKUP($Z386,'[5]TD GR'!$A$33:$V$53,MATCH(AQ$283,'[5]TD GR'!$A$32:$V$32,0),FALSE),0)</f>
        <v>65665.777936611106</v>
      </c>
      <c r="AR386" s="217">
        <f>+IFERROR(VLOOKUP($Z386,'[5]TD GR'!$A$33:$V$53,MATCH(AR$283,'[5]TD GR'!$A$32:$V$32,0),FALSE),0)</f>
        <v>66458.286087564004</v>
      </c>
      <c r="AS386" s="217">
        <f>+IFERROR(VLOOKUP($Z386,'[5]TD GR'!$A$33:$V$53,MATCH(AS$283,'[5]TD GR'!$A$32:$V$32,0),FALSE),0)</f>
        <v>66987.158959341978</v>
      </c>
      <c r="AT386" s="217">
        <f>+IFERROR(VLOOKUP($Z386,'[5]TD GR'!$A$33:$V$53,MATCH(AT$283,'[5]TD GR'!$A$32:$V$32,0),FALSE),0)</f>
        <v>67308.856622806255</v>
      </c>
      <c r="AU386" s="217">
        <f>+IFERROR(VLOOKUP($Z386,'[5]TD GR'!$A$33:$V$53,MATCH(AU$283,'[5]TD GR'!$A$32:$V$32,0),FALSE),0)</f>
        <v>67485.229360172176</v>
      </c>
      <c r="AV386" s="217">
        <f>+IFERROR(VLOOKUP($Z386,'[5]TD GR'!$A$33:$V$53,MATCH(AV$283,'[5]TD GR'!$A$32:$V$32,0),FALSE),0)</f>
        <v>67571.69046945055</v>
      </c>
    </row>
    <row r="387" spans="2:48" x14ac:dyDescent="0.3">
      <c r="B387" s="214">
        <v>22</v>
      </c>
      <c r="C387" s="219" t="s">
        <v>61</v>
      </c>
      <c r="D387" s="216">
        <f>+IFERROR(VLOOKUP($B387,'[5]TD GR'!$A$4:$V$25,MATCH(D$283,'[5]TD GR'!$A$4:$V$4,0),FALSE),0)</f>
        <v>20209.912142210713</v>
      </c>
      <c r="E387" s="217">
        <f>+IFERROR(VLOOKUP($B387,'[5]TD GR'!$A$4:$V$25,MATCH(E$283,'[5]TD GR'!$A$4:$V$4,0),FALSE),0)</f>
        <v>25042.042398548681</v>
      </c>
      <c r="F387" s="217">
        <f>+IFERROR(VLOOKUP($B387,'[5]TD GR'!$A$4:$V$25,MATCH(F$283,'[5]TD GR'!$A$4:$V$4,0),FALSE),0)</f>
        <v>31772.986086972844</v>
      </c>
      <c r="G387" s="217">
        <f>+IFERROR(VLOOKUP($B387,'[5]TD GR'!$A$4:$V$25,MATCH(G$283,'[5]TD GR'!$A$4:$V$4,0),FALSE),0)</f>
        <v>46898.515240221284</v>
      </c>
      <c r="H387" s="217">
        <f>+IFERROR(VLOOKUP($B387,'[5]TD GR'!$A$4:$V$25,MATCH(H$283,'[5]TD GR'!$A$4:$V$4,0),FALSE),0)</f>
        <v>79686.737356333018</v>
      </c>
      <c r="I387" s="217">
        <f>+IFERROR(VLOOKUP($B387,'[5]TD GR'!$A$4:$V$25,MATCH(I$283,'[5]TD GR'!$A$4:$V$4,0),FALSE),0)</f>
        <v>133004.70706855381</v>
      </c>
      <c r="J387" s="217">
        <f>+IFERROR(VLOOKUP($B387,'[5]TD GR'!$A$4:$V$25,MATCH(J$283,'[5]TD GR'!$A$4:$V$4,0),FALSE),0)</f>
        <v>192284.33121451354</v>
      </c>
      <c r="K387" s="217">
        <f>+IFERROR(VLOOKUP($B387,'[5]TD GR'!$A$4:$V$25,MATCH(K$283,'[5]TD GR'!$A$4:$V$4,0),FALSE),0)</f>
        <v>247420.4635629823</v>
      </c>
      <c r="L387" s="217">
        <f>+IFERROR(VLOOKUP($B387,'[5]TD GR'!$A$4:$V$25,MATCH(L$283,'[5]TD GR'!$A$4:$V$4,0),FALSE),0)</f>
        <v>297790.90884314827</v>
      </c>
      <c r="M387" s="217">
        <f>+IFERROR(VLOOKUP($B387,'[5]TD GR'!$A$4:$V$25,MATCH(M$283,'[5]TD GR'!$A$4:$V$4,0),FALSE),0)</f>
        <v>342089.26138372382</v>
      </c>
      <c r="N387" s="217">
        <f>+IFERROR(VLOOKUP($B387,'[5]TD GR'!$A$4:$V$25,MATCH(N$283,'[5]TD GR'!$A$4:$V$4,0),FALSE),0)</f>
        <v>379905.5328258485</v>
      </c>
      <c r="O387" s="217">
        <f>+IFERROR(VLOOKUP($B387,'[5]TD GR'!$A$4:$V$25,MATCH(O$283,'[5]TD GR'!$A$4:$V$4,0),FALSE),0)</f>
        <v>411057.51635852805</v>
      </c>
      <c r="P387" s="217">
        <f>+IFERROR(VLOOKUP($B387,'[5]TD GR'!$A$4:$V$25,MATCH(P$283,'[5]TD GR'!$A$4:$V$4,0),FALSE),0)</f>
        <v>435227.5792370686</v>
      </c>
      <c r="Q387" s="217">
        <f>+IFERROR(VLOOKUP($B387,'[5]TD GR'!$A$4:$V$25,MATCH(Q$283,'[5]TD GR'!$A$4:$V$4,0),FALSE),0)</f>
        <v>453489.467514758</v>
      </c>
      <c r="R387" s="217">
        <f>+IFERROR(VLOOKUP($B387,'[5]TD GR'!$A$4:$V$25,MATCH(R$283,'[5]TD GR'!$A$4:$V$4,0),FALSE),0)</f>
        <v>466654.74656699557</v>
      </c>
      <c r="S387" s="217">
        <f>+IFERROR(VLOOKUP($B387,'[5]TD GR'!$A$4:$V$25,MATCH(S$283,'[5]TD GR'!$A$4:$V$4,0),FALSE),0)</f>
        <v>475307.38715764886</v>
      </c>
      <c r="T387" s="217">
        <f>+IFERROR(VLOOKUP($B387,'[5]TD GR'!$A$4:$V$25,MATCH(T$283,'[5]TD GR'!$A$4:$V$4,0),FALSE),0)</f>
        <v>481043.78426382825</v>
      </c>
      <c r="U387" s="217">
        <f>+IFERROR(VLOOKUP($B387,'[5]TD GR'!$A$4:$V$25,MATCH(U$283,'[5]TD GR'!$A$4:$V$4,0),FALSE),0)</f>
        <v>484871.9149998413</v>
      </c>
      <c r="V387" s="217">
        <f>+IFERROR(VLOOKUP($B387,'[5]TD GR'!$A$4:$V$25,MATCH(V$283,'[5]TD GR'!$A$4:$V$4,0),FALSE),0)</f>
        <v>487200.45325341221</v>
      </c>
      <c r="W387" s="217">
        <f>+IFERROR(VLOOKUP($B387,'[5]TD GR'!$A$4:$V$25,MATCH(W$283,'[5]TD GR'!$A$4:$V$4,0),FALSE),0)</f>
        <v>488477.0887795178</v>
      </c>
      <c r="X387" s="217">
        <f>+IFERROR(VLOOKUP($B387,'[5]TD GR'!$A$4:$V$25,MATCH(X$283,'[5]TD GR'!$A$4:$V$4,0),FALSE),0)</f>
        <v>489102.91862929921</v>
      </c>
      <c r="Z387" s="214">
        <v>22</v>
      </c>
      <c r="AA387" s="219" t="s">
        <v>61</v>
      </c>
      <c r="AB387" s="216">
        <f>+IFERROR(VLOOKUP($Z387,'[5]TD GR'!$A$33:$V$53,MATCH(AB$283,'[5]TD GR'!$A$32:$V$32,0),FALSE),0)</f>
        <v>20487.798434166074</v>
      </c>
      <c r="AC387" s="217">
        <f>+IFERROR(VLOOKUP($Z387,'[5]TD GR'!$A$33:$V$53,MATCH(AC$283,'[5]TD GR'!$A$32:$V$32,0),FALSE),0)</f>
        <v>25386.370481528662</v>
      </c>
      <c r="AD387" s="217">
        <f>+IFERROR(VLOOKUP($Z387,'[5]TD GR'!$A$33:$V$53,MATCH(AD$283,'[5]TD GR'!$A$32:$V$32,0),FALSE),0)</f>
        <v>32209.864645668731</v>
      </c>
      <c r="AE387" s="217">
        <f>+IFERROR(VLOOKUP($Z387,'[5]TD GR'!$A$33:$V$53,MATCH(AE$283,'[5]TD GR'!$A$32:$V$32,0),FALSE),0)</f>
        <v>47543.369824774287</v>
      </c>
      <c r="AF387" s="217">
        <f>+IFERROR(VLOOKUP($Z387,'[5]TD GR'!$A$33:$V$53,MATCH(AF$283,'[5]TD GR'!$A$32:$V$32,0),FALSE),0)</f>
        <v>80782.429994982565</v>
      </c>
      <c r="AG387" s="217">
        <f>+IFERROR(VLOOKUP($Z387,'[5]TD GR'!$A$33:$V$53,MATCH(AG$283,'[5]TD GR'!$A$32:$V$32,0),FALSE),0)</f>
        <v>134833.5217907466</v>
      </c>
      <c r="AH387" s="217">
        <f>+IFERROR(VLOOKUP($Z387,'[5]TD GR'!$A$33:$V$53,MATCH(AH$283,'[5]TD GR'!$A$32:$V$32,0),FALSE),0)</f>
        <v>194928.24076871329</v>
      </c>
      <c r="AI387" s="217">
        <f>+IFERROR(VLOOKUP($Z387,'[5]TD GR'!$A$33:$V$53,MATCH(AI$283,'[5]TD GR'!$A$32:$V$32,0),FALSE),0)</f>
        <v>250822.4949369737</v>
      </c>
      <c r="AJ387" s="217">
        <f>+IFERROR(VLOOKUP($Z387,'[5]TD GR'!$A$33:$V$53,MATCH(AJ$283,'[5]TD GR'!$A$32:$V$32,0),FALSE),0)</f>
        <v>301885.53383974102</v>
      </c>
      <c r="AK387" s="217">
        <f>+IFERROR(VLOOKUP($Z387,'[5]TD GR'!$A$33:$V$53,MATCH(AK$283,'[5]TD GR'!$A$32:$V$32,0),FALSE),0)</f>
        <v>346792.98872775043</v>
      </c>
      <c r="AL387" s="217">
        <f>+IFERROR(VLOOKUP($Z387,'[5]TD GR'!$A$33:$V$53,MATCH(AL$283,'[5]TD GR'!$A$32:$V$32,0),FALSE),0)</f>
        <v>385129.2339022035</v>
      </c>
      <c r="AM387" s="217">
        <f>+IFERROR(VLOOKUP($Z387,'[5]TD GR'!$A$33:$V$53,MATCH(AM$283,'[5]TD GR'!$A$32:$V$32,0),FALSE),0)</f>
        <v>416709.55720845715</v>
      </c>
      <c r="AN387" s="217">
        <f>+IFERROR(VLOOKUP($Z387,'[5]TD GR'!$A$33:$V$53,MATCH(AN$283,'[5]TD GR'!$A$32:$V$32,0),FALSE),0)</f>
        <v>441211.95845157793</v>
      </c>
      <c r="AO387" s="217">
        <f>+IFERROR(VLOOKUP($Z387,'[5]TD GR'!$A$33:$V$53,MATCH(AO$283,'[5]TD GR'!$A$32:$V$32,0),FALSE),0)</f>
        <v>459724.94769308669</v>
      </c>
      <c r="AP387" s="217">
        <f>+IFERROR(VLOOKUP($Z387,'[5]TD GR'!$A$33:$V$53,MATCH(AP$283,'[5]TD GR'!$A$32:$V$32,0),FALSE),0)</f>
        <v>473071.24933229043</v>
      </c>
      <c r="AQ387" s="217">
        <f>+IFERROR(VLOOKUP($Z387,'[5]TD GR'!$A$33:$V$53,MATCH(AQ$283,'[5]TD GR'!$A$32:$V$32,0),FALSE),0)</f>
        <v>481842.863731066</v>
      </c>
      <c r="AR387" s="217">
        <f>+IFERROR(VLOOKUP($Z387,'[5]TD GR'!$A$33:$V$53,MATCH(AR$283,'[5]TD GR'!$A$32:$V$32,0),FALSE),0)</f>
        <v>487658.13629745448</v>
      </c>
      <c r="AS387" s="217">
        <f>+IFERROR(VLOOKUP($Z387,'[5]TD GR'!$A$33:$V$53,MATCH(AS$283,'[5]TD GR'!$A$32:$V$32,0),FALSE),0)</f>
        <v>491538.9038310881</v>
      </c>
      <c r="AT387" s="217">
        <f>+IFERROR(VLOOKUP($Z387,'[5]TD GR'!$A$33:$V$53,MATCH(AT$283,'[5]TD GR'!$A$32:$V$32,0),FALSE),0)</f>
        <v>493899.45948564698</v>
      </c>
      <c r="AU387" s="217">
        <f>+IFERROR(VLOOKUP($Z387,'[5]TD GR'!$A$33:$V$53,MATCH(AU$283,'[5]TD GR'!$A$32:$V$32,0),FALSE),0)</f>
        <v>495193.64875023608</v>
      </c>
      <c r="AV387" s="217">
        <f>+IFERROR(VLOOKUP($Z387,'[5]TD GR'!$A$33:$V$53,MATCH(AV$283,'[5]TD GR'!$A$32:$V$32,0),FALSE),0)</f>
        <v>495828.08376045292</v>
      </c>
    </row>
    <row r="388" spans="2:48" x14ac:dyDescent="0.3">
      <c r="B388" s="214">
        <v>23</v>
      </c>
      <c r="C388" s="219" t="s">
        <v>62</v>
      </c>
      <c r="D388" s="216">
        <f>+IFERROR(VLOOKUP($B388,'[5]TD GR'!$A$4:$V$25,MATCH(D$283,'[5]TD GR'!$A$4:$V$4,0),FALSE),0)</f>
        <v>24611.894532465383</v>
      </c>
      <c r="E388" s="217">
        <f>+IFERROR(VLOOKUP($B388,'[5]TD GR'!$A$4:$V$25,MATCH(E$283,'[5]TD GR'!$A$4:$V$4,0),FALSE),0)</f>
        <v>33271.875137839801</v>
      </c>
      <c r="F388" s="217">
        <f>+IFERROR(VLOOKUP($B388,'[5]TD GR'!$A$4:$V$25,MATCH(F$283,'[5]TD GR'!$A$4:$V$4,0),FALSE),0)</f>
        <v>34216.340165349982</v>
      </c>
      <c r="G388" s="217">
        <f>+IFERROR(VLOOKUP($B388,'[5]TD GR'!$A$4:$V$25,MATCH(G$283,'[5]TD GR'!$A$4:$V$4,0),FALSE),0)</f>
        <v>38514.327406956247</v>
      </c>
      <c r="H388" s="217">
        <f>+IFERROR(VLOOKUP($B388,'[5]TD GR'!$A$4:$V$25,MATCH(H$283,'[5]TD GR'!$A$4:$V$4,0),FALSE),0)</f>
        <v>59262.060544386652</v>
      </c>
      <c r="I388" s="217">
        <f>+IFERROR(VLOOKUP($B388,'[5]TD GR'!$A$4:$V$25,MATCH(I$283,'[5]TD GR'!$A$4:$V$4,0),FALSE),0)</f>
        <v>128977.5433545847</v>
      </c>
      <c r="J388" s="217">
        <f>+IFERROR(VLOOKUP($B388,'[5]TD GR'!$A$4:$V$25,MATCH(J$283,'[5]TD GR'!$A$4:$V$4,0),FALSE),0)</f>
        <v>228310.75404885042</v>
      </c>
      <c r="K388" s="217">
        <f>+IFERROR(VLOOKUP($B388,'[5]TD GR'!$A$4:$V$25,MATCH(K$283,'[5]TD GR'!$A$4:$V$4,0),FALSE),0)</f>
        <v>321459.95698636718</v>
      </c>
      <c r="L388" s="217">
        <f>+IFERROR(VLOOKUP($B388,'[5]TD GR'!$A$4:$V$25,MATCH(L$283,'[5]TD GR'!$A$4:$V$4,0),FALSE),0)</f>
        <v>404300.78644290805</v>
      </c>
      <c r="M388" s="217">
        <f>+IFERROR(VLOOKUP($B388,'[5]TD GR'!$A$4:$V$25,MATCH(M$283,'[5]TD GR'!$A$4:$V$4,0),FALSE),0)</f>
        <v>478191.04409995239</v>
      </c>
      <c r="N388" s="217">
        <f>+IFERROR(VLOOKUP($B388,'[5]TD GR'!$A$4:$V$25,MATCH(N$283,'[5]TD GR'!$A$4:$V$4,0),FALSE),0)</f>
        <v>540987.62563055137</v>
      </c>
      <c r="O388" s="217">
        <f>+IFERROR(VLOOKUP($B388,'[5]TD GR'!$A$4:$V$25,MATCH(O$283,'[5]TD GR'!$A$4:$V$4,0),FALSE),0)</f>
        <v>592402.99350156612</v>
      </c>
      <c r="P388" s="217">
        <f>+IFERROR(VLOOKUP($B388,'[5]TD GR'!$A$4:$V$25,MATCH(P$283,'[5]TD GR'!$A$4:$V$4,0),FALSE),0)</f>
        <v>632778.13781498733</v>
      </c>
      <c r="Q388" s="217">
        <f>+IFERROR(VLOOKUP($B388,'[5]TD GR'!$A$4:$V$25,MATCH(Q$283,'[5]TD GR'!$A$4:$V$4,0),FALSE),0)</f>
        <v>663030.13180361991</v>
      </c>
      <c r="R388" s="217">
        <f>+IFERROR(VLOOKUP($B388,'[5]TD GR'!$A$4:$V$25,MATCH(R$283,'[5]TD GR'!$A$4:$V$4,0),FALSE),0)</f>
        <v>684498.13595238223</v>
      </c>
      <c r="S388" s="217">
        <f>+IFERROR(VLOOKUP($B388,'[5]TD GR'!$A$4:$V$25,MATCH(S$283,'[5]TD GR'!$A$4:$V$4,0),FALSE),0)</f>
        <v>698755.7963890027</v>
      </c>
      <c r="T388" s="217">
        <f>+IFERROR(VLOOKUP($B388,'[5]TD GR'!$A$4:$V$25,MATCH(T$283,'[5]TD GR'!$A$4:$V$4,0),FALSE),0)</f>
        <v>708478.84434442117</v>
      </c>
      <c r="U388" s="217">
        <f>+IFERROR(VLOOKUP($B388,'[5]TD GR'!$A$4:$V$25,MATCH(U$283,'[5]TD GR'!$A$4:$V$4,0),FALSE),0)</f>
        <v>715025.29040525621</v>
      </c>
      <c r="V388" s="217">
        <f>+IFERROR(VLOOKUP($B388,'[5]TD GR'!$A$4:$V$25,MATCH(V$283,'[5]TD GR'!$A$4:$V$4,0),FALSE),0)</f>
        <v>718981.7829621355</v>
      </c>
      <c r="W388" s="217">
        <f>+IFERROR(VLOOKUP($B388,'[5]TD GR'!$A$4:$V$25,MATCH(W$283,'[5]TD GR'!$A$4:$V$4,0),FALSE),0)</f>
        <v>721141.99277943058</v>
      </c>
      <c r="X388" s="217">
        <f>+IFERROR(VLOOKUP($B388,'[5]TD GR'!$A$4:$V$25,MATCH(X$283,'[5]TD GR'!$A$4:$V$4,0),FALSE),0)</f>
        <v>721976.78354499361</v>
      </c>
      <c r="Z388" s="214">
        <v>23</v>
      </c>
      <c r="AA388" s="219" t="s">
        <v>62</v>
      </c>
      <c r="AB388" s="216">
        <f>+IFERROR(VLOOKUP($Z388,'[5]TD GR'!$A$33:$V$53,MATCH(AB$283,'[5]TD GR'!$A$32:$V$32,0),FALSE),0)</f>
        <v>24943.74999719665</v>
      </c>
      <c r="AC388" s="217">
        <f>+IFERROR(VLOOKUP($Z388,'[5]TD GR'!$A$33:$V$53,MATCH(AC$283,'[5]TD GR'!$A$32:$V$32,0),FALSE),0)</f>
        <v>33719.669589114492</v>
      </c>
      <c r="AD388" s="217">
        <f>+IFERROR(VLOOKUP($Z388,'[5]TD GR'!$A$33:$V$53,MATCH(AD$283,'[5]TD GR'!$A$32:$V$32,0),FALSE),0)</f>
        <v>34678.042253982501</v>
      </c>
      <c r="AE388" s="217">
        <f>+IFERROR(VLOOKUP($Z388,'[5]TD GR'!$A$33:$V$53,MATCH(AE$283,'[5]TD GR'!$A$32:$V$32,0),FALSE),0)</f>
        <v>39036.705957906765</v>
      </c>
      <c r="AF388" s="217">
        <f>+IFERROR(VLOOKUP($Z388,'[5]TD GR'!$A$33:$V$53,MATCH(AF$283,'[5]TD GR'!$A$32:$V$32,0),FALSE),0)</f>
        <v>60067.577017722666</v>
      </c>
      <c r="AG388" s="217">
        <f>+IFERROR(VLOOKUP($Z388,'[5]TD GR'!$A$33:$V$53,MATCH(AG$283,'[5]TD GR'!$A$32:$V$32,0),FALSE),0)</f>
        <v>130719.79896142532</v>
      </c>
      <c r="AH388" s="217">
        <f>+IFERROR(VLOOKUP($Z388,'[5]TD GR'!$A$33:$V$53,MATCH(AH$283,'[5]TD GR'!$A$32:$V$32,0),FALSE),0)</f>
        <v>231383.51910869087</v>
      </c>
      <c r="AI388" s="217">
        <f>+IFERROR(VLOOKUP($Z388,'[5]TD GR'!$A$33:$V$53,MATCH(AI$283,'[5]TD GR'!$A$32:$V$32,0),FALSE),0)</f>
        <v>325780.41165346524</v>
      </c>
      <c r="AJ388" s="217">
        <f>+IFERROR(VLOOKUP($Z388,'[5]TD GR'!$A$33:$V$53,MATCH(AJ$283,'[5]TD GR'!$A$32:$V$32,0),FALSE),0)</f>
        <v>409730.92501504545</v>
      </c>
      <c r="AK388" s="217">
        <f>+IFERROR(VLOOKUP($Z388,'[5]TD GR'!$A$33:$V$53,MATCH(AK$283,'[5]TD GR'!$A$32:$V$32,0),FALSE),0)</f>
        <v>484610.90285521338</v>
      </c>
      <c r="AL388" s="217">
        <f>+IFERROR(VLOOKUP($Z388,'[5]TD GR'!$A$33:$V$53,MATCH(AL$283,'[5]TD GR'!$A$32:$V$32,0),FALSE),0)</f>
        <v>548248.7829537834</v>
      </c>
      <c r="AM388" s="217">
        <f>+IFERROR(VLOOKUP($Z388,'[5]TD GR'!$A$33:$V$53,MATCH(AM$283,'[5]TD GR'!$A$32:$V$32,0),FALSE),0)</f>
        <v>600352.80781280773</v>
      </c>
      <c r="AN388" s="217">
        <f>+IFERROR(VLOOKUP($Z388,'[5]TD GR'!$A$33:$V$53,MATCH(AN$283,'[5]TD GR'!$A$32:$V$32,0),FALSE),0)</f>
        <v>641268.81681942276</v>
      </c>
      <c r="AO388" s="217">
        <f>+IFERROR(VLOOKUP($Z388,'[5]TD GR'!$A$33:$V$53,MATCH(AO$283,'[5]TD GR'!$A$32:$V$32,0),FALSE),0)</f>
        <v>671925.95789796836</v>
      </c>
      <c r="AP388" s="217">
        <f>+IFERROR(VLOOKUP($Z388,'[5]TD GR'!$A$33:$V$53,MATCH(AP$283,'[5]TD GR'!$A$32:$V$32,0),FALSE),0)</f>
        <v>693681.50498290802</v>
      </c>
      <c r="AQ388" s="217">
        <f>+IFERROR(VLOOKUP($Z388,'[5]TD GR'!$A$33:$V$53,MATCH(AQ$283,'[5]TD GR'!$A$32:$V$32,0),FALSE),0)</f>
        <v>708130.20616999944</v>
      </c>
      <c r="AR388" s="217">
        <f>+IFERROR(VLOOKUP($Z388,'[5]TD GR'!$A$33:$V$53,MATCH(AR$283,'[5]TD GR'!$A$32:$V$32,0),FALSE),0)</f>
        <v>717983.53271479858</v>
      </c>
      <c r="AS388" s="217">
        <f>+IFERROR(VLOOKUP($Z388,'[5]TD GR'!$A$33:$V$53,MATCH(AS$283,'[5]TD GR'!$A$32:$V$32,0),FALSE),0)</f>
        <v>724617.63872791186</v>
      </c>
      <c r="AT388" s="217">
        <f>+IFERROR(VLOOKUP($Z388,'[5]TD GR'!$A$33:$V$53,MATCH(AT$283,'[5]TD GR'!$A$32:$V$32,0),FALSE),0)</f>
        <v>728627.10844952858</v>
      </c>
      <c r="AU388" s="217">
        <f>+IFERROR(VLOOKUP($Z388,'[5]TD GR'!$A$33:$V$53,MATCH(AU$283,'[5]TD GR'!$A$32:$V$32,0),FALSE),0)</f>
        <v>730816.26110437955</v>
      </c>
      <c r="AV388" s="217">
        <f>+IFERROR(VLOOKUP($Z388,'[5]TD GR'!$A$33:$V$53,MATCH(AV$283,'[5]TD GR'!$A$32:$V$32,0),FALSE),0)</f>
        <v>731662.25917944813</v>
      </c>
    </row>
    <row r="389" spans="2:48" x14ac:dyDescent="0.3">
      <c r="B389" s="214">
        <v>26</v>
      </c>
      <c r="C389" s="219" t="s">
        <v>63</v>
      </c>
      <c r="D389" s="216">
        <f>+IFERROR(VLOOKUP($B389,'[5]TD GR'!$A$4:$V$25,MATCH(D$283,'[5]TD GR'!$A$4:$V$4,0),FALSE),0)</f>
        <v>1685.996809915327</v>
      </c>
      <c r="E389" s="217">
        <f>+IFERROR(VLOOKUP($B389,'[5]TD GR'!$A$4:$V$25,MATCH(E$283,'[5]TD GR'!$A$4:$V$4,0),FALSE),0)</f>
        <v>2089.1136636628189</v>
      </c>
      <c r="F389" s="217">
        <f>+IFERROR(VLOOKUP($B389,'[5]TD GR'!$A$4:$V$25,MATCH(F$283,'[5]TD GR'!$A$4:$V$4,0),FALSE),0)</f>
        <v>2650.6376082771321</v>
      </c>
      <c r="G389" s="217">
        <f>+IFERROR(VLOOKUP($B389,'[5]TD GR'!$A$4:$V$25,MATCH(G$283,'[5]TD GR'!$A$4:$V$4,0),FALSE),0)</f>
        <v>3912.4735688301339</v>
      </c>
      <c r="H389" s="217">
        <f>+IFERROR(VLOOKUP($B389,'[5]TD GR'!$A$4:$V$25,MATCH(H$283,'[5]TD GR'!$A$4:$V$4,0),FALSE),0)</f>
        <v>6647.8064837664242</v>
      </c>
      <c r="I389" s="217">
        <f>+IFERROR(VLOOKUP($B389,'[5]TD GR'!$A$4:$V$25,MATCH(I$283,'[5]TD GR'!$A$4:$V$4,0),FALSE),0)</f>
        <v>11095.818242224943</v>
      </c>
      <c r="J389" s="217">
        <f>+IFERROR(VLOOKUP($B389,'[5]TD GR'!$A$4:$V$25,MATCH(J$283,'[5]TD GR'!$A$4:$V$4,0),FALSE),0)</f>
        <v>16041.176564407893</v>
      </c>
      <c r="K389" s="217">
        <f>+IFERROR(VLOOKUP($B389,'[5]TD GR'!$A$4:$V$25,MATCH(K$283,'[5]TD GR'!$A$4:$V$4,0),FALSE),0)</f>
        <v>20640.867181391393</v>
      </c>
      <c r="L389" s="217">
        <f>+IFERROR(VLOOKUP($B389,'[5]TD GR'!$A$4:$V$25,MATCH(L$283,'[5]TD GR'!$A$4:$V$4,0),FALSE),0)</f>
        <v>24842.983917911017</v>
      </c>
      <c r="M389" s="217">
        <f>+IFERROR(VLOOKUP($B389,'[5]TD GR'!$A$4:$V$25,MATCH(M$283,'[5]TD GR'!$A$4:$V$4,0),FALSE),0)</f>
        <v>28538.540857613043</v>
      </c>
      <c r="N389" s="217">
        <f>+IFERROR(VLOOKUP($B389,'[5]TD GR'!$A$4:$V$25,MATCH(N$283,'[5]TD GR'!$A$4:$V$4,0),FALSE),0)</f>
        <v>31693.335028199665</v>
      </c>
      <c r="O389" s="217">
        <f>+IFERROR(VLOOKUP($B389,'[5]TD GR'!$A$4:$V$25,MATCH(O$283,'[5]TD GR'!$A$4:$V$4,0),FALSE),0)</f>
        <v>34292.165962696075</v>
      </c>
      <c r="P389" s="217">
        <f>+IFERROR(VLOOKUP($B389,'[5]TD GR'!$A$4:$V$25,MATCH(P$283,'[5]TD GR'!$A$4:$V$4,0),FALSE),0)</f>
        <v>36308.53538686398</v>
      </c>
      <c r="Q389" s="217">
        <f>+IFERROR(VLOOKUP($B389,'[5]TD GR'!$A$4:$V$25,MATCH(Q$283,'[5]TD GR'!$A$4:$V$4,0),FALSE),0)</f>
        <v>37832.019762380252</v>
      </c>
      <c r="R389" s="217">
        <f>+IFERROR(VLOOKUP($B389,'[5]TD GR'!$A$4:$V$25,MATCH(R$283,'[5]TD GR'!$A$4:$V$4,0),FALSE),0)</f>
        <v>38930.323323896308</v>
      </c>
      <c r="S389" s="217">
        <f>+IFERROR(VLOOKUP($B389,'[5]TD GR'!$A$4:$V$25,MATCH(S$283,'[5]TD GR'!$A$4:$V$4,0),FALSE),0)</f>
        <v>39652.16339576467</v>
      </c>
      <c r="T389" s="217">
        <f>+IFERROR(VLOOKUP($B389,'[5]TD GR'!$A$4:$V$25,MATCH(T$283,'[5]TD GR'!$A$4:$V$4,0),FALSE),0)</f>
        <v>40130.718035357822</v>
      </c>
      <c r="U389" s="217">
        <f>+IFERROR(VLOOKUP($B389,'[5]TD GR'!$A$4:$V$25,MATCH(U$283,'[5]TD GR'!$A$4:$V$4,0),FALSE),0)</f>
        <v>40450.076979792619</v>
      </c>
      <c r="V389" s="217">
        <f>+IFERROR(VLOOKUP($B389,'[5]TD GR'!$A$4:$V$25,MATCH(V$283,'[5]TD GR'!$A$4:$V$4,0),FALSE),0)</f>
        <v>40644.333542595246</v>
      </c>
      <c r="W389" s="217">
        <f>+IFERROR(VLOOKUP($B389,'[5]TD GR'!$A$4:$V$25,MATCH(W$283,'[5]TD GR'!$A$4:$V$4,0),FALSE),0)</f>
        <v>40750.835906845605</v>
      </c>
      <c r="X389" s="217">
        <f>+IFERROR(VLOOKUP($B389,'[5]TD GR'!$A$4:$V$25,MATCH(X$283,'[5]TD GR'!$A$4:$V$4,0),FALSE),0)</f>
        <v>40803.045294143121</v>
      </c>
      <c r="Z389" s="214">
        <v>26</v>
      </c>
      <c r="AA389" s="219" t="s">
        <v>63</v>
      </c>
      <c r="AB389" s="216">
        <f>+IFERROR(VLOOKUP($Z389,'[5]TD GR'!$A$33:$V$53,MATCH(AB$283,'[5]TD GR'!$A$32:$V$32,0),FALSE),0)</f>
        <v>1709.1792660516637</v>
      </c>
      <c r="AC389" s="217">
        <f>+IFERROR(VLOOKUP($Z389,'[5]TD GR'!$A$33:$V$53,MATCH(AC$283,'[5]TD GR'!$A$32:$V$32,0),FALSE),0)</f>
        <v>2117.8389765381808</v>
      </c>
      <c r="AD389" s="217">
        <f>+IFERROR(VLOOKUP($Z389,'[5]TD GR'!$A$33:$V$53,MATCH(AD$283,'[5]TD GR'!$A$32:$V$32,0),FALSE),0)</f>
        <v>2687.0838753909438</v>
      </c>
      <c r="AE389" s="217">
        <f>+IFERROR(VLOOKUP($Z389,'[5]TD GR'!$A$33:$V$53,MATCH(AE$283,'[5]TD GR'!$A$32:$V$32,0),FALSE),0)</f>
        <v>3966.270080401549</v>
      </c>
      <c r="AF389" s="217">
        <f>+IFERROR(VLOOKUP($Z389,'[5]TD GR'!$A$33:$V$53,MATCH(AF$283,'[5]TD GR'!$A$32:$V$32,0),FALSE),0)</f>
        <v>6739.2138229182165</v>
      </c>
      <c r="AG389" s="217">
        <f>+IFERROR(VLOOKUP($Z389,'[5]TD GR'!$A$33:$V$53,MATCH(AG$283,'[5]TD GR'!$A$32:$V$32,0),FALSE),0)</f>
        <v>11248.385743055529</v>
      </c>
      <c r="AH389" s="217">
        <f>+IFERROR(VLOOKUP($Z389,'[5]TD GR'!$A$33:$V$53,MATCH(AH$283,'[5]TD GR'!$A$32:$V$32,0),FALSE),0)</f>
        <v>16261.742742168504</v>
      </c>
      <c r="AI389" s="217">
        <f>+IFERROR(VLOOKUP($Z389,'[5]TD GR'!$A$33:$V$53,MATCH(AI$283,'[5]TD GR'!$A$32:$V$32,0),FALSE),0)</f>
        <v>20924.679105135536</v>
      </c>
      <c r="AJ389" s="217">
        <f>+IFERROR(VLOOKUP($Z389,'[5]TD GR'!$A$33:$V$53,MATCH(AJ$283,'[5]TD GR'!$A$32:$V$32,0),FALSE),0)</f>
        <v>25184.574946782275</v>
      </c>
      <c r="AK389" s="217">
        <f>+IFERROR(VLOOKUP($Z389,'[5]TD GR'!$A$33:$V$53,MATCH(AK$283,'[5]TD GR'!$A$32:$V$32,0),FALSE),0)</f>
        <v>28930.945794405216</v>
      </c>
      <c r="AL389" s="217">
        <f>+IFERROR(VLOOKUP($Z389,'[5]TD GR'!$A$33:$V$53,MATCH(AL$283,'[5]TD GR'!$A$32:$V$32,0),FALSE),0)</f>
        <v>32129.118384837413</v>
      </c>
      <c r="AM389" s="217">
        <f>+IFERROR(VLOOKUP($Z389,'[5]TD GR'!$A$33:$V$53,MATCH(AM$283,'[5]TD GR'!$A$32:$V$32,0),FALSE),0)</f>
        <v>34763.683244683154</v>
      </c>
      <c r="AN389" s="217">
        <f>+IFERROR(VLOOKUP($Z389,'[5]TD GR'!$A$33:$V$53,MATCH(AN$283,'[5]TD GR'!$A$32:$V$32,0),FALSE),0)</f>
        <v>36807.777748433393</v>
      </c>
      <c r="AO389" s="217">
        <f>+IFERROR(VLOOKUP($Z389,'[5]TD GR'!$A$33:$V$53,MATCH(AO$283,'[5]TD GR'!$A$32:$V$32,0),FALSE),0)</f>
        <v>38352.210034112999</v>
      </c>
      <c r="AP389" s="217">
        <f>+IFERROR(VLOOKUP($Z389,'[5]TD GR'!$A$33:$V$53,MATCH(AP$283,'[5]TD GR'!$A$32:$V$32,0),FALSE),0)</f>
        <v>39465.615269599839</v>
      </c>
      <c r="AQ389" s="217">
        <f>+IFERROR(VLOOKUP($Z389,'[5]TD GR'!$A$33:$V$53,MATCH(AQ$283,'[5]TD GR'!$A$32:$V$32,0),FALSE),0)</f>
        <v>40197.380642456446</v>
      </c>
      <c r="AR389" s="217">
        <f>+IFERROR(VLOOKUP($Z389,'[5]TD GR'!$A$33:$V$53,MATCH(AR$283,'[5]TD GR'!$A$32:$V$32,0),FALSE),0)</f>
        <v>40682.51540834397</v>
      </c>
      <c r="AS389" s="217">
        <f>+IFERROR(VLOOKUP($Z389,'[5]TD GR'!$A$33:$V$53,MATCH(AS$283,'[5]TD GR'!$A$32:$V$32,0),FALSE),0)</f>
        <v>41006.265538264779</v>
      </c>
      <c r="AT389" s="217">
        <f>+IFERROR(VLOOKUP($Z389,'[5]TD GR'!$A$33:$V$53,MATCH(AT$283,'[5]TD GR'!$A$32:$V$32,0),FALSE),0)</f>
        <v>41203.193128805884</v>
      </c>
      <c r="AU389" s="217">
        <f>+IFERROR(VLOOKUP($Z389,'[5]TD GR'!$A$33:$V$53,MATCH(AU$283,'[5]TD GR'!$A$32:$V$32,0),FALSE),0)</f>
        <v>41311.159900564715</v>
      </c>
      <c r="AV389" s="217">
        <f>+IFERROR(VLOOKUP($Z389,'[5]TD GR'!$A$33:$V$53,MATCH(AV$283,'[5]TD GR'!$A$32:$V$32,0),FALSE),0)</f>
        <v>41364.087166937592</v>
      </c>
    </row>
    <row r="390" spans="2:48" x14ac:dyDescent="0.3">
      <c r="B390" s="214">
        <v>28</v>
      </c>
      <c r="C390" s="219" t="s">
        <v>64</v>
      </c>
      <c r="D390" s="216">
        <f>+IFERROR(VLOOKUP($B390,'[5]TD GR'!$A$4:$V$25,MATCH(D$283,'[5]TD GR'!$A$4:$V$4,0),FALSE),0)</f>
        <v>1268.8778516227785</v>
      </c>
      <c r="E390" s="217">
        <f>+IFERROR(VLOOKUP($B390,'[5]TD GR'!$A$4:$V$25,MATCH(E$283,'[5]TD GR'!$A$4:$V$4,0),FALSE),0)</f>
        <v>1460.0123194186967</v>
      </c>
      <c r="F390" s="217">
        <f>+IFERROR(VLOOKUP($B390,'[5]TD GR'!$A$4:$V$25,MATCH(F$283,'[5]TD GR'!$A$4:$V$4,0),FALSE),0)</f>
        <v>1650.9145351373863</v>
      </c>
      <c r="G390" s="217">
        <f>+IFERROR(VLOOKUP($B390,'[5]TD GR'!$A$4:$V$25,MATCH(G$283,'[5]TD GR'!$A$4:$V$4,0),FALSE),0)</f>
        <v>2157.2383612559806</v>
      </c>
      <c r="H390" s="217">
        <f>+IFERROR(VLOOKUP($B390,'[5]TD GR'!$A$4:$V$25,MATCH(H$283,'[5]TD GR'!$A$4:$V$4,0),FALSE),0)</f>
        <v>3485.2072518654377</v>
      </c>
      <c r="I390" s="217">
        <f>+IFERROR(VLOOKUP($B390,'[5]TD GR'!$A$4:$V$25,MATCH(I$283,'[5]TD GR'!$A$4:$V$4,0),FALSE),0)</f>
        <v>5835.5521017420751</v>
      </c>
      <c r="J390" s="217">
        <f>+IFERROR(VLOOKUP($B390,'[5]TD GR'!$A$4:$V$25,MATCH(J$283,'[5]TD GR'!$A$4:$V$4,0),FALSE),0)</f>
        <v>8547.3119802901729</v>
      </c>
      <c r="K390" s="217">
        <f>+IFERROR(VLOOKUP($B390,'[5]TD GR'!$A$4:$V$25,MATCH(K$283,'[5]TD GR'!$A$4:$V$4,0),FALSE),0)</f>
        <v>11097.833008284255</v>
      </c>
      <c r="L390" s="217">
        <f>+IFERROR(VLOOKUP($B390,'[5]TD GR'!$A$4:$V$25,MATCH(L$283,'[5]TD GR'!$A$4:$V$4,0),FALSE),0)</f>
        <v>13387.735101943728</v>
      </c>
      <c r="M390" s="217">
        <f>+IFERROR(VLOOKUP($B390,'[5]TD GR'!$A$4:$V$25,MATCH(M$283,'[5]TD GR'!$A$4:$V$4,0),FALSE),0)</f>
        <v>15387.034901376735</v>
      </c>
      <c r="N390" s="217">
        <f>+IFERROR(VLOOKUP($B390,'[5]TD GR'!$A$4:$V$25,MATCH(N$283,'[5]TD GR'!$A$4:$V$4,0),FALSE),0)</f>
        <v>17112.695899339717</v>
      </c>
      <c r="O390" s="217">
        <f>+IFERROR(VLOOKUP($B390,'[5]TD GR'!$A$4:$V$25,MATCH(O$283,'[5]TD GR'!$A$4:$V$4,0),FALSE),0)</f>
        <v>18503.672453331397</v>
      </c>
      <c r="P390" s="217">
        <f>+IFERROR(VLOOKUP($B390,'[5]TD GR'!$A$4:$V$25,MATCH(P$283,'[5]TD GR'!$A$4:$V$4,0),FALSE),0)</f>
        <v>19591.759798443778</v>
      </c>
      <c r="Q390" s="217">
        <f>+IFERROR(VLOOKUP($B390,'[5]TD GR'!$A$4:$V$25,MATCH(Q$283,'[5]TD GR'!$A$4:$V$4,0),FALSE),0)</f>
        <v>20417.11676585802</v>
      </c>
      <c r="R390" s="217">
        <f>+IFERROR(VLOOKUP($B390,'[5]TD GR'!$A$4:$V$25,MATCH(R$283,'[5]TD GR'!$A$4:$V$4,0),FALSE),0)</f>
        <v>21005.859266142892</v>
      </c>
      <c r="S390" s="217">
        <f>+IFERROR(VLOOKUP($B390,'[5]TD GR'!$A$4:$V$25,MATCH(S$283,'[5]TD GR'!$A$4:$V$4,0),FALSE),0)</f>
        <v>21418.513618729969</v>
      </c>
      <c r="T390" s="217">
        <f>+IFERROR(VLOOKUP($B390,'[5]TD GR'!$A$4:$V$25,MATCH(T$283,'[5]TD GR'!$A$4:$V$4,0),FALSE),0)</f>
        <v>21685.486838218549</v>
      </c>
      <c r="U390" s="217">
        <f>+IFERROR(VLOOKUP($B390,'[5]TD GR'!$A$4:$V$25,MATCH(U$283,'[5]TD GR'!$A$4:$V$4,0),FALSE),0)</f>
        <v>21848.425130585554</v>
      </c>
      <c r="V390" s="217">
        <f>+IFERROR(VLOOKUP($B390,'[5]TD GR'!$A$4:$V$25,MATCH(V$283,'[5]TD GR'!$A$4:$V$4,0),FALSE),0)</f>
        <v>21950.389046062657</v>
      </c>
      <c r="W390" s="217">
        <f>+IFERROR(VLOOKUP($B390,'[5]TD GR'!$A$4:$V$25,MATCH(W$283,'[5]TD GR'!$A$4:$V$4,0),FALSE),0)</f>
        <v>22007.456691489188</v>
      </c>
      <c r="X390" s="217">
        <f>+IFERROR(VLOOKUP($B390,'[5]TD GR'!$A$4:$V$25,MATCH(X$283,'[5]TD GR'!$A$4:$V$4,0),FALSE),0)</f>
        <v>22031.35768248824</v>
      </c>
      <c r="Z390" s="214">
        <v>28</v>
      </c>
      <c r="AA390" s="219" t="s">
        <v>64</v>
      </c>
      <c r="AB390" s="216">
        <f>+IFERROR(VLOOKUP($Z390,'[5]TD GR'!$A$33:$V$53,MATCH(AB$283,'[5]TD GR'!$A$32:$V$32,0),FALSE),0)</f>
        <v>1289.281407476873</v>
      </c>
      <c r="AC390" s="217">
        <f>+IFERROR(VLOOKUP($Z390,'[5]TD GR'!$A$33:$V$53,MATCH(AC$283,'[5]TD GR'!$A$32:$V$32,0),FALSE),0)</f>
        <v>1483.4893175149489</v>
      </c>
      <c r="AD390" s="217">
        <f>+IFERROR(VLOOKUP($Z390,'[5]TD GR'!$A$33:$V$53,MATCH(AD$283,'[5]TD GR'!$A$32:$V$32,0),FALSE),0)</f>
        <v>1677.4612408623982</v>
      </c>
      <c r="AE390" s="217">
        <f>+IFERROR(VLOOKUP($Z390,'[5]TD GR'!$A$33:$V$53,MATCH(AE$283,'[5]TD GR'!$A$32:$V$32,0),FALSE),0)</f>
        <v>2191.9267541049803</v>
      </c>
      <c r="AF390" s="217">
        <f>+IFERROR(VLOOKUP($Z390,'[5]TD GR'!$A$33:$V$53,MATCH(AF$283,'[5]TD GR'!$A$32:$V$32,0),FALSE),0)</f>
        <v>3541.2493844754349</v>
      </c>
      <c r="AG390" s="217">
        <f>+IFERROR(VLOOKUP($Z390,'[5]TD GR'!$A$33:$V$53,MATCH(AG$283,'[5]TD GR'!$A$32:$V$32,0),FALSE),0)</f>
        <v>5929.3877795380959</v>
      </c>
      <c r="AH390" s="217">
        <f>+IFERROR(VLOOKUP($Z390,'[5]TD GR'!$A$33:$V$53,MATCH(AH$283,'[5]TD GR'!$A$32:$V$32,0),FALSE),0)</f>
        <v>8684.7527569332397</v>
      </c>
      <c r="AI390" s="217">
        <f>+IFERROR(VLOOKUP($Z390,'[5]TD GR'!$A$33:$V$53,MATCH(AI$283,'[5]TD GR'!$A$32:$V$32,0),FALSE),0)</f>
        <v>11276.286163057468</v>
      </c>
      <c r="AJ390" s="217">
        <f>+IFERROR(VLOOKUP($Z390,'[5]TD GR'!$A$33:$V$53,MATCH(AJ$283,'[5]TD GR'!$A$32:$V$32,0),FALSE),0)</f>
        <v>13603.009882383001</v>
      </c>
      <c r="AK390" s="217">
        <f>+IFERROR(VLOOKUP($Z390,'[5]TD GR'!$A$33:$V$53,MATCH(AK$283,'[5]TD GR'!$A$32:$V$32,0),FALSE),0)</f>
        <v>15634.458422590893</v>
      </c>
      <c r="AL390" s="217">
        <f>+IFERROR(VLOOKUP($Z390,'[5]TD GR'!$A$33:$V$53,MATCH(AL$283,'[5]TD GR'!$A$32:$V$32,0),FALSE),0)</f>
        <v>17387.868049401121</v>
      </c>
      <c r="AM390" s="217">
        <f>+IFERROR(VLOOKUP($Z390,'[5]TD GR'!$A$33:$V$53,MATCH(AM$283,'[5]TD GR'!$A$32:$V$32,0),FALSE),0)</f>
        <v>18801.211506380965</v>
      </c>
      <c r="AN390" s="217">
        <f>+IFERROR(VLOOKUP($Z390,'[5]TD GR'!$A$33:$V$53,MATCH(AN$283,'[5]TD GR'!$A$32:$V$32,0),FALSE),0)</f>
        <v>19906.795296002765</v>
      </c>
      <c r="AO390" s="217">
        <f>+IFERROR(VLOOKUP($Z390,'[5]TD GR'!$A$33:$V$53,MATCH(AO$283,'[5]TD GR'!$A$32:$V$32,0),FALSE),0)</f>
        <v>20745.424003453012</v>
      </c>
      <c r="AP390" s="217">
        <f>+IFERROR(VLOOKUP($Z390,'[5]TD GR'!$A$33:$V$53,MATCH(AP$283,'[5]TD GR'!$A$32:$V$32,0),FALSE),0)</f>
        <v>21343.633483142476</v>
      </c>
      <c r="AQ390" s="217">
        <f>+IFERROR(VLOOKUP($Z390,'[5]TD GR'!$A$33:$V$53,MATCH(AQ$283,'[5]TD GR'!$A$32:$V$32,0),FALSE),0)</f>
        <v>21762.923317719156</v>
      </c>
      <c r="AR390" s="217">
        <f>+IFERROR(VLOOKUP($Z390,'[5]TD GR'!$A$33:$V$53,MATCH(AR$283,'[5]TD GR'!$A$32:$V$32,0),FALSE),0)</f>
        <v>22034.189466577107</v>
      </c>
      <c r="AS390" s="217">
        <f>+IFERROR(VLOOKUP($Z390,'[5]TD GR'!$A$33:$V$53,MATCH(AS$283,'[5]TD GR'!$A$32:$V$32,0),FALSE),0)</f>
        <v>22199.747806685358</v>
      </c>
      <c r="AT390" s="217">
        <f>+IFERROR(VLOOKUP($Z390,'[5]TD GR'!$A$33:$V$53,MATCH(AT$283,'[5]TD GR'!$A$32:$V$32,0),FALSE),0)</f>
        <v>22303.351301923351</v>
      </c>
      <c r="AU390" s="217">
        <f>+IFERROR(VLOOKUP($Z390,'[5]TD GR'!$A$33:$V$53,MATCH(AU$283,'[5]TD GR'!$A$32:$V$32,0),FALSE),0)</f>
        <v>22361.336595088342</v>
      </c>
      <c r="AV390" s="217">
        <f>+IFERROR(VLOOKUP($Z390,'[5]TD GR'!$A$33:$V$53,MATCH(AV$283,'[5]TD GR'!$A$32:$V$32,0),FALSE),0)</f>
        <v>22385.621914022682</v>
      </c>
    </row>
    <row r="391" spans="2:48" x14ac:dyDescent="0.3">
      <c r="B391" s="214">
        <v>29</v>
      </c>
      <c r="C391" s="219" t="s">
        <v>65</v>
      </c>
      <c r="D391" s="216">
        <f>+IFERROR(VLOOKUP($B391,'[5]TD GR'!$A$4:$V$25,MATCH(D$283,'[5]TD GR'!$A$4:$V$4,0),FALSE),0)</f>
        <v>1579.5752551325015</v>
      </c>
      <c r="E391" s="217">
        <f>+IFERROR(VLOOKUP($B391,'[5]TD GR'!$A$4:$V$25,MATCH(E$283,'[5]TD GR'!$A$4:$V$4,0),FALSE),0)</f>
        <v>1957.2470296943879</v>
      </c>
      <c r="F391" s="217">
        <f>+IFERROR(VLOOKUP($B391,'[5]TD GR'!$A$4:$V$25,MATCH(F$283,'[5]TD GR'!$A$4:$V$4,0),FALSE),0)</f>
        <v>2483.327104615591</v>
      </c>
      <c r="G391" s="217">
        <f>+IFERROR(VLOOKUP($B391,'[5]TD GR'!$A$4:$V$25,MATCH(G$283,'[5]TD GR'!$A$4:$V$4,0),FALSE),0)</f>
        <v>3665.5149044999639</v>
      </c>
      <c r="H391" s="217">
        <f>+IFERROR(VLOOKUP($B391,'[5]TD GR'!$A$4:$V$25,MATCH(H$283,'[5]TD GR'!$A$4:$V$4,0),FALSE),0)</f>
        <v>6228.1912758744829</v>
      </c>
      <c r="I391" s="217">
        <f>+IFERROR(VLOOKUP($B391,'[5]TD GR'!$A$4:$V$25,MATCH(I$283,'[5]TD GR'!$A$4:$V$4,0),FALSE),0)</f>
        <v>10395.440743299228</v>
      </c>
      <c r="J391" s="217">
        <f>+IFERROR(VLOOKUP($B391,'[5]TD GR'!$A$4:$V$25,MATCH(J$283,'[5]TD GR'!$A$4:$V$4,0),FALSE),0)</f>
        <v>15028.64383570371</v>
      </c>
      <c r="K391" s="217">
        <f>+IFERROR(VLOOKUP($B391,'[5]TD GR'!$A$4:$V$25,MATCH(K$283,'[5]TD GR'!$A$4:$V$4,0),FALSE),0)</f>
        <v>19337.998062902479</v>
      </c>
      <c r="L391" s="217">
        <f>+IFERROR(VLOOKUP($B391,'[5]TD GR'!$A$4:$V$25,MATCH(L$283,'[5]TD GR'!$A$4:$V$4,0),FALSE),0)</f>
        <v>23274.873611627787</v>
      </c>
      <c r="M391" s="217">
        <f>+IFERROR(VLOOKUP($B391,'[5]TD GR'!$A$4:$V$25,MATCH(M$283,'[5]TD GR'!$A$4:$V$4,0),FALSE),0)</f>
        <v>26737.163849400949</v>
      </c>
      <c r="N391" s="217">
        <f>+IFERROR(VLOOKUP($B391,'[5]TD GR'!$A$4:$V$25,MATCH(N$283,'[5]TD GR'!$A$4:$V$4,0),FALSE),0)</f>
        <v>29692.82472466983</v>
      </c>
      <c r="O391" s="217">
        <f>+IFERROR(VLOOKUP($B391,'[5]TD GR'!$A$4:$V$25,MATCH(O$283,'[5]TD GR'!$A$4:$V$4,0),FALSE),0)</f>
        <v>32127.61523688295</v>
      </c>
      <c r="P391" s="217">
        <f>+IFERROR(VLOOKUP($B391,'[5]TD GR'!$A$4:$V$25,MATCH(P$283,'[5]TD GR'!$A$4:$V$4,0),FALSE),0)</f>
        <v>34016.709705443274</v>
      </c>
      <c r="Q391" s="217">
        <f>+IFERROR(VLOOKUP($B391,'[5]TD GR'!$A$4:$V$25,MATCH(Q$283,'[5]TD GR'!$A$4:$V$4,0),FALSE),0)</f>
        <v>35444.030449464932</v>
      </c>
      <c r="R391" s="217">
        <f>+IFERROR(VLOOKUP($B391,'[5]TD GR'!$A$4:$V$25,MATCH(R$283,'[5]TD GR'!$A$4:$V$4,0),FALSE),0)</f>
        <v>36473.008154637319</v>
      </c>
      <c r="S391" s="217">
        <f>+IFERROR(VLOOKUP($B391,'[5]TD GR'!$A$4:$V$25,MATCH(S$283,'[5]TD GR'!$A$4:$V$4,0),FALSE),0)</f>
        <v>37149.285066302189</v>
      </c>
      <c r="T391" s="217">
        <f>+IFERROR(VLOOKUP($B391,'[5]TD GR'!$A$4:$V$25,MATCH(T$283,'[5]TD GR'!$A$4:$V$4,0),FALSE),0)</f>
        <v>37597.632929408828</v>
      </c>
      <c r="U391" s="217">
        <f>+IFERROR(VLOOKUP($B391,'[5]TD GR'!$A$4:$V$25,MATCH(U$283,'[5]TD GR'!$A$4:$V$4,0),FALSE),0)</f>
        <v>37896.833665239305</v>
      </c>
      <c r="V391" s="217">
        <f>+IFERROR(VLOOKUP($B391,'[5]TD GR'!$A$4:$V$25,MATCH(V$283,'[5]TD GR'!$A$4:$V$4,0),FALSE),0)</f>
        <v>38078.82858832903</v>
      </c>
      <c r="W391" s="217">
        <f>+IFERROR(VLOOKUP($B391,'[5]TD GR'!$A$4:$V$25,MATCH(W$283,'[5]TD GR'!$A$4:$V$4,0),FALSE),0)</f>
        <v>38178.608432628644</v>
      </c>
      <c r="X391" s="217">
        <f>+IFERROR(VLOOKUP($B391,'[5]TD GR'!$A$4:$V$25,MATCH(X$283,'[5]TD GR'!$A$4:$V$4,0),FALSE),0)</f>
        <v>38227.522318927709</v>
      </c>
      <c r="Z391" s="214">
        <v>29</v>
      </c>
      <c r="AA391" s="219" t="s">
        <v>65</v>
      </c>
      <c r="AB391" s="216">
        <f>+IFERROR(VLOOKUP($Z391,'[5]TD GR'!$A$33:$V$53,MATCH(AB$283,'[5]TD GR'!$A$32:$V$32,0),FALSE),0)</f>
        <v>1601.2944148905731</v>
      </c>
      <c r="AC391" s="217">
        <f>+IFERROR(VLOOKUP($Z391,'[5]TD GR'!$A$33:$V$53,MATCH(AC$283,'[5]TD GR'!$A$32:$V$32,0),FALSE),0)</f>
        <v>1984.1591763526862</v>
      </c>
      <c r="AD391" s="217">
        <f>+IFERROR(VLOOKUP($Z391,'[5]TD GR'!$A$33:$V$53,MATCH(AD$283,'[5]TD GR'!$A$32:$V$32,0),FALSE),0)</f>
        <v>2517.4728523040553</v>
      </c>
      <c r="AE391" s="217">
        <f>+IFERROR(VLOOKUP($Z391,'[5]TD GR'!$A$33:$V$53,MATCH(AE$283,'[5]TD GR'!$A$32:$V$32,0),FALSE),0)</f>
        <v>3715.9157344368382</v>
      </c>
      <c r="AF391" s="217">
        <f>+IFERROR(VLOOKUP($Z391,'[5]TD GR'!$A$33:$V$53,MATCH(AF$283,'[5]TD GR'!$A$32:$V$32,0),FALSE),0)</f>
        <v>6313.8289059177569</v>
      </c>
      <c r="AG391" s="217">
        <f>+IFERROR(VLOOKUP($Z391,'[5]TD GR'!$A$33:$V$53,MATCH(AG$283,'[5]TD GR'!$A$32:$V$32,0),FALSE),0)</f>
        <v>10538.378053519593</v>
      </c>
      <c r="AH391" s="217">
        <f>+IFERROR(VLOOKUP($Z391,'[5]TD GR'!$A$33:$V$53,MATCH(AH$283,'[5]TD GR'!$A$32:$V$32,0),FALSE),0)</f>
        <v>15235.28768844463</v>
      </c>
      <c r="AI391" s="217">
        <f>+IFERROR(VLOOKUP($Z391,'[5]TD GR'!$A$33:$V$53,MATCH(AI$283,'[5]TD GR'!$A$32:$V$32,0),FALSE),0)</f>
        <v>19603.895536267399</v>
      </c>
      <c r="AJ391" s="217">
        <f>+IFERROR(VLOOKUP($Z391,'[5]TD GR'!$A$33:$V$53,MATCH(AJ$283,'[5]TD GR'!$A$32:$V$32,0),FALSE),0)</f>
        <v>23594.903123787666</v>
      </c>
      <c r="AK391" s="217">
        <f>+IFERROR(VLOOKUP($Z391,'[5]TD GR'!$A$33:$V$53,MATCH(AK$283,'[5]TD GR'!$A$32:$V$32,0),FALSE),0)</f>
        <v>27104.799852330212</v>
      </c>
      <c r="AL391" s="217">
        <f>+IFERROR(VLOOKUP($Z391,'[5]TD GR'!$A$33:$V$53,MATCH(AL$283,'[5]TD GR'!$A$32:$V$32,0),FALSE),0)</f>
        <v>30101.101064634044</v>
      </c>
      <c r="AM391" s="217">
        <f>+IFERROR(VLOOKUP($Z391,'[5]TD GR'!$A$33:$V$53,MATCH(AM$283,'[5]TD GR'!$A$32:$V$32,0),FALSE),0)</f>
        <v>32569.369946390096</v>
      </c>
      <c r="AN391" s="217">
        <f>+IFERROR(VLOOKUP($Z391,'[5]TD GR'!$A$33:$V$53,MATCH(AN$283,'[5]TD GR'!$A$32:$V$32,0),FALSE),0)</f>
        <v>34484.439463893119</v>
      </c>
      <c r="AO391" s="217">
        <f>+IFERROR(VLOOKUP($Z391,'[5]TD GR'!$A$33:$V$53,MATCH(AO$283,'[5]TD GR'!$A$32:$V$32,0),FALSE),0)</f>
        <v>35931.38586814508</v>
      </c>
      <c r="AP391" s="217">
        <f>+IFERROR(VLOOKUP($Z391,'[5]TD GR'!$A$33:$V$53,MATCH(AP$283,'[5]TD GR'!$A$32:$V$32,0),FALSE),0)</f>
        <v>36974.512016763591</v>
      </c>
      <c r="AQ391" s="217">
        <f>+IFERROR(VLOOKUP($Z391,'[5]TD GR'!$A$33:$V$53,MATCH(AQ$283,'[5]TD GR'!$A$32:$V$32,0),FALSE),0)</f>
        <v>37660.087735963833</v>
      </c>
      <c r="AR391" s="217">
        <f>+IFERROR(VLOOKUP($Z391,'[5]TD GR'!$A$33:$V$53,MATCH(AR$283,'[5]TD GR'!$A$32:$V$32,0),FALSE),0)</f>
        <v>38114.600382188204</v>
      </c>
      <c r="AS391" s="217">
        <f>+IFERROR(VLOOKUP($Z391,'[5]TD GR'!$A$33:$V$53,MATCH(AS$283,'[5]TD GR'!$A$32:$V$32,0),FALSE),0)</f>
        <v>38417.915128136345</v>
      </c>
      <c r="AT391" s="217">
        <f>+IFERROR(VLOOKUP($Z391,'[5]TD GR'!$A$33:$V$53,MATCH(AT$283,'[5]TD GR'!$A$32:$V$32,0),FALSE),0)</f>
        <v>38602.412481418534</v>
      </c>
      <c r="AU391" s="217">
        <f>+IFERROR(VLOOKUP($Z391,'[5]TD GR'!$A$33:$V$53,MATCH(AU$283,'[5]TD GR'!$A$32:$V$32,0),FALSE),0)</f>
        <v>38703.564298577279</v>
      </c>
      <c r="AV391" s="217">
        <f>+IFERROR(VLOOKUP($Z391,'[5]TD GR'!$A$33:$V$53,MATCH(AV$283,'[5]TD GR'!$A$32:$V$32,0),FALSE),0)</f>
        <v>38753.150750812973</v>
      </c>
    </row>
    <row r="392" spans="2:48" x14ac:dyDescent="0.3">
      <c r="B392" s="214">
        <v>31</v>
      </c>
      <c r="C392" s="219" t="s">
        <v>66</v>
      </c>
      <c r="D392" s="216">
        <f>+IFERROR(VLOOKUP($B392,'[5]TD GR'!$A$4:$V$25,MATCH(D$283,'[5]TD GR'!$A$4:$V$4,0),FALSE),0)</f>
        <v>3275.7544344500584</v>
      </c>
      <c r="E392" s="217">
        <f>+IFERROR(VLOOKUP($B392,'[5]TD GR'!$A$4:$V$25,MATCH(E$283,'[5]TD GR'!$A$4:$V$4,0),FALSE),0)</f>
        <v>4058.9776371862554</v>
      </c>
      <c r="F392" s="217">
        <f>+IFERROR(VLOOKUP($B392,'[5]TD GR'!$A$4:$V$25,MATCH(F$283,'[5]TD GR'!$A$4:$V$4,0),FALSE),0)</f>
        <v>5149.9729112002087</v>
      </c>
      <c r="G392" s="217">
        <f>+IFERROR(VLOOKUP($B392,'[5]TD GR'!$A$4:$V$25,MATCH(G$283,'[5]TD GR'!$A$4:$V$4,0),FALSE),0)</f>
        <v>7601.617374001793</v>
      </c>
      <c r="H392" s="217">
        <f>+IFERROR(VLOOKUP($B392,'[5]TD GR'!$A$4:$V$25,MATCH(H$283,'[5]TD GR'!$A$4:$V$4,0),FALSE),0)</f>
        <v>12916.146365459241</v>
      </c>
      <c r="I392" s="217">
        <f>+IFERROR(VLOOKUP($B392,'[5]TD GR'!$A$4:$V$25,MATCH(I$283,'[5]TD GR'!$A$4:$V$4,0),FALSE),0)</f>
        <v>21558.270808736346</v>
      </c>
      <c r="J392" s="217">
        <f>+IFERROR(VLOOKUP($B392,'[5]TD GR'!$A$4:$V$25,MATCH(J$283,'[5]TD GR'!$A$4:$V$4,0),FALSE),0)</f>
        <v>31166.699103834286</v>
      </c>
      <c r="K392" s="217">
        <f>+IFERROR(VLOOKUP($B392,'[5]TD GR'!$A$4:$V$25,MATCH(K$283,'[5]TD GR'!$A$4:$V$4,0),FALSE),0)</f>
        <v>40103.523211134168</v>
      </c>
      <c r="L392" s="217">
        <f>+IFERROR(VLOOKUP($B392,'[5]TD GR'!$A$4:$V$25,MATCH(L$283,'[5]TD GR'!$A$4:$V$4,0),FALSE),0)</f>
        <v>48267.893661172086</v>
      </c>
      <c r="M392" s="217">
        <f>+IFERROR(VLOOKUP($B392,'[5]TD GR'!$A$4:$V$25,MATCH(M$283,'[5]TD GR'!$A$4:$V$4,0),FALSE),0)</f>
        <v>55448.059698140809</v>
      </c>
      <c r="N392" s="217">
        <f>+IFERROR(VLOOKUP($B392,'[5]TD GR'!$A$4:$V$25,MATCH(N$283,'[5]TD GR'!$A$4:$V$4,0),FALSE),0)</f>
        <v>61577.567733565418</v>
      </c>
      <c r="O392" s="217">
        <f>+IFERROR(VLOOKUP($B392,'[5]TD GR'!$A$4:$V$25,MATCH(O$283,'[5]TD GR'!$A$4:$V$4,0),FALSE),0)</f>
        <v>66626.884498577696</v>
      </c>
      <c r="P392" s="217">
        <f>+IFERROR(VLOOKUP($B392,'[5]TD GR'!$A$4:$V$25,MATCH(P$283,'[5]TD GR'!$A$4:$V$4,0),FALSE),0)</f>
        <v>70544.526005289299</v>
      </c>
      <c r="Q392" s="217">
        <f>+IFERROR(VLOOKUP($B392,'[5]TD GR'!$A$4:$V$25,MATCH(Q$283,'[5]TD GR'!$A$4:$V$4,0),FALSE),0)</f>
        <v>73504.532020462822</v>
      </c>
      <c r="R392" s="217">
        <f>+IFERROR(VLOOKUP($B392,'[5]TD GR'!$A$4:$V$25,MATCH(R$283,'[5]TD GR'!$A$4:$V$4,0),FALSE),0)</f>
        <v>75638.446355798471</v>
      </c>
      <c r="S392" s="217">
        <f>+IFERROR(VLOOKUP($B392,'[5]TD GR'!$A$4:$V$25,MATCH(S$283,'[5]TD GR'!$A$4:$V$4,0),FALSE),0)</f>
        <v>77040.922803251116</v>
      </c>
      <c r="T392" s="217">
        <f>+IFERROR(VLOOKUP($B392,'[5]TD GR'!$A$4:$V$25,MATCH(T$283,'[5]TD GR'!$A$4:$V$4,0),FALSE),0)</f>
        <v>77970.715477563761</v>
      </c>
      <c r="U392" s="217">
        <f>+IFERROR(VLOOKUP($B392,'[5]TD GR'!$A$4:$V$25,MATCH(U$283,'[5]TD GR'!$A$4:$V$4,0),FALSE),0)</f>
        <v>78591.203886712217</v>
      </c>
      <c r="V392" s="217">
        <f>+IFERROR(VLOOKUP($B392,'[5]TD GR'!$A$4:$V$25,MATCH(V$283,'[5]TD GR'!$A$4:$V$4,0),FALSE),0)</f>
        <v>78968.628561112098</v>
      </c>
      <c r="W392" s="217">
        <f>+IFERROR(VLOOKUP($B392,'[5]TD GR'!$A$4:$V$25,MATCH(W$283,'[5]TD GR'!$A$4:$V$4,0),FALSE),0)</f>
        <v>79175.553977530901</v>
      </c>
      <c r="X392" s="217">
        <f>+IFERROR(VLOOKUP($B392,'[5]TD GR'!$A$4:$V$25,MATCH(X$283,'[5]TD GR'!$A$4:$V$4,0),FALSE),0)</f>
        <v>79276.992563270847</v>
      </c>
      <c r="Z392" s="214">
        <v>31</v>
      </c>
      <c r="AA392" s="219" t="s">
        <v>66</v>
      </c>
      <c r="AB392" s="216">
        <f>+IFERROR(VLOOKUP($Z392,'[5]TD GR'!$A$33:$V$53,MATCH(AB$283,'[5]TD GR'!$A$32:$V$32,0),FALSE),0)</f>
        <v>3320.7960579237465</v>
      </c>
      <c r="AC392" s="217">
        <f>+IFERROR(VLOOKUP($Z392,'[5]TD GR'!$A$33:$V$53,MATCH(AC$283,'[5]TD GR'!$A$32:$V$32,0),FALSE),0)</f>
        <v>4114.788579697567</v>
      </c>
      <c r="AD392" s="217">
        <f>+IFERROR(VLOOKUP($Z392,'[5]TD GR'!$A$33:$V$53,MATCH(AD$283,'[5]TD GR'!$A$32:$V$32,0),FALSE),0)</f>
        <v>5220.7850387292165</v>
      </c>
      <c r="AE392" s="217">
        <f>+IFERROR(VLOOKUP($Z392,'[5]TD GR'!$A$33:$V$53,MATCH(AE$283,'[5]TD GR'!$A$32:$V$32,0),FALSE),0)</f>
        <v>7706.1396128943143</v>
      </c>
      <c r="AF392" s="217">
        <f>+IFERROR(VLOOKUP($Z392,'[5]TD GR'!$A$33:$V$53,MATCH(AF$283,'[5]TD GR'!$A$32:$V$32,0),FALSE),0)</f>
        <v>13093.743377984292</v>
      </c>
      <c r="AG392" s="217">
        <f>+IFERROR(VLOOKUP($Z392,'[5]TD GR'!$A$33:$V$53,MATCH(AG$283,'[5]TD GR'!$A$32:$V$32,0),FALSE),0)</f>
        <v>21854.697032356438</v>
      </c>
      <c r="AH392" s="217">
        <f>+IFERROR(VLOOKUP($Z392,'[5]TD GR'!$A$33:$V$53,MATCH(AH$283,'[5]TD GR'!$A$32:$V$32,0),FALSE),0)</f>
        <v>31595.241216511993</v>
      </c>
      <c r="AI392" s="217">
        <f>+IFERROR(VLOOKUP($Z392,'[5]TD GR'!$A$33:$V$53,MATCH(AI$283,'[5]TD GR'!$A$32:$V$32,0),FALSE),0)</f>
        <v>40654.946655287269</v>
      </c>
      <c r="AJ392" s="217">
        <f>+IFERROR(VLOOKUP($Z392,'[5]TD GR'!$A$33:$V$53,MATCH(AJ$283,'[5]TD GR'!$A$32:$V$32,0),FALSE),0)</f>
        <v>48931.577199013249</v>
      </c>
      <c r="AK392" s="217">
        <f>+IFERROR(VLOOKUP($Z392,'[5]TD GR'!$A$33:$V$53,MATCH(AK$283,'[5]TD GR'!$A$32:$V$32,0),FALSE),0)</f>
        <v>56210.470518990252</v>
      </c>
      <c r="AL392" s="217">
        <f>+IFERROR(VLOOKUP($Z392,'[5]TD GR'!$A$33:$V$53,MATCH(AL$283,'[5]TD GR'!$A$32:$V$32,0),FALSE),0)</f>
        <v>62424.259289901893</v>
      </c>
      <c r="AM392" s="217">
        <f>+IFERROR(VLOOKUP($Z392,'[5]TD GR'!$A$33:$V$53,MATCH(AM$283,'[5]TD GR'!$A$32:$V$32,0),FALSE),0)</f>
        <v>67543.004160433135</v>
      </c>
      <c r="AN392" s="217">
        <f>+IFERROR(VLOOKUP($Z392,'[5]TD GR'!$A$33:$V$53,MATCH(AN$283,'[5]TD GR'!$A$32:$V$32,0),FALSE),0)</f>
        <v>71514.513237861975</v>
      </c>
      <c r="AO392" s="217">
        <f>+IFERROR(VLOOKUP($Z392,'[5]TD GR'!$A$33:$V$53,MATCH(AO$283,'[5]TD GR'!$A$32:$V$32,0),FALSE),0)</f>
        <v>74515.219335744114</v>
      </c>
      <c r="AP392" s="217">
        <f>+IFERROR(VLOOKUP($Z392,'[5]TD GR'!$A$33:$V$53,MATCH(AP$283,'[5]TD GR'!$A$32:$V$32,0),FALSE),0)</f>
        <v>76678.474993190699</v>
      </c>
      <c r="AQ392" s="217">
        <f>+IFERROR(VLOOKUP($Z392,'[5]TD GR'!$A$33:$V$53,MATCH(AQ$283,'[5]TD GR'!$A$32:$V$32,0),FALSE),0)</f>
        <v>78100.235491795771</v>
      </c>
      <c r="AR392" s="217">
        <f>+IFERROR(VLOOKUP($Z392,'[5]TD GR'!$A$33:$V$53,MATCH(AR$283,'[5]TD GR'!$A$32:$V$32,0),FALSE),0)</f>
        <v>79042.812815380297</v>
      </c>
      <c r="AS392" s="217">
        <f>+IFERROR(VLOOKUP($Z392,'[5]TD GR'!$A$33:$V$53,MATCH(AS$283,'[5]TD GR'!$A$32:$V$32,0),FALSE),0)</f>
        <v>79671.832940154462</v>
      </c>
      <c r="AT392" s="217">
        <f>+IFERROR(VLOOKUP($Z392,'[5]TD GR'!$A$33:$V$53,MATCH(AT$283,'[5]TD GR'!$A$32:$V$32,0),FALSE),0)</f>
        <v>80054.447203827367</v>
      </c>
      <c r="AU392" s="217">
        <f>+IFERROR(VLOOKUP($Z392,'[5]TD GR'!$A$33:$V$53,MATCH(AU$283,'[5]TD GR'!$A$32:$V$32,0),FALSE),0)</f>
        <v>80264.217844721992</v>
      </c>
      <c r="AV392" s="217">
        <f>+IFERROR(VLOOKUP($Z392,'[5]TD GR'!$A$33:$V$53,MATCH(AV$283,'[5]TD GR'!$A$32:$V$32,0),FALSE),0)</f>
        <v>80367.051211015831</v>
      </c>
    </row>
    <row r="393" spans="2:48" x14ac:dyDescent="0.3">
      <c r="B393" s="214">
        <v>32</v>
      </c>
      <c r="C393" s="219" t="s">
        <v>67</v>
      </c>
      <c r="D393" s="216">
        <f>+IFERROR(VLOOKUP($B393,'[5]TD GR'!$A$4:$V$25,MATCH(D$283,'[5]TD GR'!$A$4:$V$4,0),FALSE),0)</f>
        <v>2917.4459994751928</v>
      </c>
      <c r="E393" s="217">
        <f>+IFERROR(VLOOKUP($B393,'[5]TD GR'!$A$4:$V$25,MATCH(E$283,'[5]TD GR'!$A$4:$V$4,0),FALSE),0)</f>
        <v>3614.9987145041846</v>
      </c>
      <c r="F393" s="217">
        <f>+IFERROR(VLOOKUP($B393,'[5]TD GR'!$A$4:$V$25,MATCH(F$283,'[5]TD GR'!$A$4:$V$4,0),FALSE),0)</f>
        <v>4586.6587889421871</v>
      </c>
      <c r="G393" s="217">
        <f>+IFERROR(VLOOKUP($B393,'[5]TD GR'!$A$4:$V$25,MATCH(G$283,'[5]TD GR'!$A$4:$V$4,0),FALSE),0)</f>
        <v>6770.137579328617</v>
      </c>
      <c r="H393" s="217">
        <f>+IFERROR(VLOOKUP($B393,'[5]TD GR'!$A$4:$V$25,MATCH(H$283,'[5]TD GR'!$A$4:$V$4,0),FALSE),0)</f>
        <v>11503.352982218066</v>
      </c>
      <c r="I393" s="217">
        <f>+IFERROR(VLOOKUP($B393,'[5]TD GR'!$A$4:$V$25,MATCH(I$283,'[5]TD GR'!$A$4:$V$4,0),FALSE),0)</f>
        <v>19200.184929951778</v>
      </c>
      <c r="J393" s="217">
        <f>+IFERROR(VLOOKUP($B393,'[5]TD GR'!$A$4:$V$25,MATCH(J$283,'[5]TD GR'!$A$4:$V$4,0),FALSE),0)</f>
        <v>27757.624521874041</v>
      </c>
      <c r="K393" s="217">
        <f>+IFERROR(VLOOKUP($B393,'[5]TD GR'!$A$4:$V$25,MATCH(K$283,'[5]TD GR'!$A$4:$V$4,0),FALSE),0)</f>
        <v>35716.921307267141</v>
      </c>
      <c r="L393" s="217">
        <f>+IFERROR(VLOOKUP($B393,'[5]TD GR'!$A$4:$V$25,MATCH(L$283,'[5]TD GR'!$A$4:$V$4,0),FALSE),0)</f>
        <v>42988.256929131443</v>
      </c>
      <c r="M393" s="217">
        <f>+IFERROR(VLOOKUP($B393,'[5]TD GR'!$A$4:$V$25,MATCH(M$283,'[5]TD GR'!$A$4:$V$4,0),FALSE),0)</f>
        <v>49383.042344002934</v>
      </c>
      <c r="N393" s="217">
        <f>+IFERROR(VLOOKUP($B393,'[5]TD GR'!$A$4:$V$25,MATCH(N$283,'[5]TD GR'!$A$4:$V$4,0),FALSE),0)</f>
        <v>54842.092787050882</v>
      </c>
      <c r="O393" s="217">
        <f>+IFERROR(VLOOKUP($B393,'[5]TD GR'!$A$4:$V$25,MATCH(O$283,'[5]TD GR'!$A$4:$V$4,0),FALSE),0)</f>
        <v>59339.10539619084</v>
      </c>
      <c r="P393" s="217">
        <f>+IFERROR(VLOOKUP($B393,'[5]TD GR'!$A$4:$V$25,MATCH(P$283,'[5]TD GR'!$A$4:$V$4,0),FALSE),0)</f>
        <v>62828.227602951265</v>
      </c>
      <c r="Q393" s="217">
        <f>+IFERROR(VLOOKUP($B393,'[5]TD GR'!$A$4:$V$25,MATCH(Q$283,'[5]TD GR'!$A$4:$V$4,0),FALSE),0)</f>
        <v>65464.462363582963</v>
      </c>
      <c r="R393" s="217">
        <f>+IFERROR(VLOOKUP($B393,'[5]TD GR'!$A$4:$V$25,MATCH(R$283,'[5]TD GR'!$A$4:$V$4,0),FALSE),0)</f>
        <v>67364.964970058936</v>
      </c>
      <c r="S393" s="217">
        <f>+IFERROR(VLOOKUP($B393,'[5]TD GR'!$A$4:$V$25,MATCH(S$283,'[5]TD GR'!$A$4:$V$4,0),FALSE),0)</f>
        <v>68614.035797209013</v>
      </c>
      <c r="T393" s="217">
        <f>+IFERROR(VLOOKUP($B393,'[5]TD GR'!$A$4:$V$25,MATCH(T$283,'[5]TD GR'!$A$4:$V$4,0),FALSE),0)</f>
        <v>69442.125927985326</v>
      </c>
      <c r="U393" s="217">
        <f>+IFERROR(VLOOKUP($B393,'[5]TD GR'!$A$4:$V$25,MATCH(U$283,'[5]TD GR'!$A$4:$V$4,0),FALSE),0)</f>
        <v>69994.744099833959</v>
      </c>
      <c r="V393" s="217">
        <f>+IFERROR(VLOOKUP($B393,'[5]TD GR'!$A$4:$V$25,MATCH(V$283,'[5]TD GR'!$A$4:$V$4,0),FALSE),0)</f>
        <v>70330.885324234376</v>
      </c>
      <c r="W393" s="217">
        <f>+IFERROR(VLOOKUP($B393,'[5]TD GR'!$A$4:$V$25,MATCH(W$283,'[5]TD GR'!$A$4:$V$4,0),FALSE),0)</f>
        <v>70515.176833381745</v>
      </c>
      <c r="X393" s="217">
        <f>+IFERROR(VLOOKUP($B393,'[5]TD GR'!$A$4:$V$25,MATCH(X$283,'[5]TD GR'!$A$4:$V$4,0),FALSE),0)</f>
        <v>70605.519867965486</v>
      </c>
      <c r="Z393" s="214">
        <v>32</v>
      </c>
      <c r="AA393" s="219" t="s">
        <v>67</v>
      </c>
      <c r="AB393" s="216">
        <f>+IFERROR(VLOOKUP($Z393,'[5]TD GR'!$A$33:$V$53,MATCH(AB$283,'[5]TD GR'!$A$32:$V$32,0),FALSE),0)</f>
        <v>2957.5608819679796</v>
      </c>
      <c r="AC393" s="217">
        <f>+IFERROR(VLOOKUP($Z393,'[5]TD GR'!$A$33:$V$53,MATCH(AC$283,'[5]TD GR'!$A$32:$V$32,0),FALSE),0)</f>
        <v>3664.7049468286136</v>
      </c>
      <c r="AD393" s="217">
        <f>+IFERROR(VLOOKUP($Z393,'[5]TD GR'!$A$33:$V$53,MATCH(AD$283,'[5]TD GR'!$A$32:$V$32,0),FALSE),0)</f>
        <v>4649.7253472901402</v>
      </c>
      <c r="AE393" s="217">
        <f>+IFERROR(VLOOKUP($Z393,'[5]TD GR'!$A$33:$V$53,MATCH(AE$283,'[5]TD GR'!$A$32:$V$32,0),FALSE),0)</f>
        <v>6863.2269710443852</v>
      </c>
      <c r="AF393" s="217">
        <f>+IFERROR(VLOOKUP($Z393,'[5]TD GR'!$A$33:$V$53,MATCH(AF$283,'[5]TD GR'!$A$32:$V$32,0),FALSE),0)</f>
        <v>11661.524085723569</v>
      </c>
      <c r="AG393" s="217">
        <f>+IFERROR(VLOOKUP($Z393,'[5]TD GR'!$A$33:$V$53,MATCH(AG$283,'[5]TD GR'!$A$32:$V$32,0),FALSE),0)</f>
        <v>19464.187472738609</v>
      </c>
      <c r="AH393" s="217">
        <f>+IFERROR(VLOOKUP($Z393,'[5]TD GR'!$A$33:$V$53,MATCH(AH$283,'[5]TD GR'!$A$32:$V$32,0),FALSE),0)</f>
        <v>28139.291859049834</v>
      </c>
      <c r="AI393" s="217">
        <f>+IFERROR(VLOOKUP($Z393,'[5]TD GR'!$A$33:$V$53,MATCH(AI$283,'[5]TD GR'!$A$32:$V$32,0),FALSE),0)</f>
        <v>36208.028975242029</v>
      </c>
      <c r="AJ393" s="217">
        <f>+IFERROR(VLOOKUP($Z393,'[5]TD GR'!$A$33:$V$53,MATCH(AJ$283,'[5]TD GR'!$A$32:$V$32,0),FALSE),0)</f>
        <v>43579.345461907011</v>
      </c>
      <c r="AK393" s="217">
        <f>+IFERROR(VLOOKUP($Z393,'[5]TD GR'!$A$33:$V$53,MATCH(AK$283,'[5]TD GR'!$A$32:$V$32,0),FALSE),0)</f>
        <v>50062.059176233044</v>
      </c>
      <c r="AL393" s="217">
        <f>+IFERROR(VLOOKUP($Z393,'[5]TD GR'!$A$33:$V$53,MATCH(AL$283,'[5]TD GR'!$A$32:$V$32,0),FALSE),0)</f>
        <v>55596.171562872813</v>
      </c>
      <c r="AM393" s="217">
        <f>+IFERROR(VLOOKUP($Z393,'[5]TD GR'!$A$33:$V$53,MATCH(AM$283,'[5]TD GR'!$A$32:$V$32,0),FALSE),0)</f>
        <v>60155.018095388441</v>
      </c>
      <c r="AN393" s="217">
        <f>+IFERROR(VLOOKUP($Z393,'[5]TD GR'!$A$33:$V$53,MATCH(AN$283,'[5]TD GR'!$A$32:$V$32,0),FALSE),0)</f>
        <v>63692.11573249186</v>
      </c>
      <c r="AO393" s="217">
        <f>+IFERROR(VLOOKUP($Z393,'[5]TD GR'!$A$33:$V$53,MATCH(AO$283,'[5]TD GR'!$A$32:$V$32,0),FALSE),0)</f>
        <v>66364.598721082235</v>
      </c>
      <c r="AP393" s="217">
        <f>+IFERROR(VLOOKUP($Z393,'[5]TD GR'!$A$33:$V$53,MATCH(AP$283,'[5]TD GR'!$A$32:$V$32,0),FALSE),0)</f>
        <v>68291.233238397326</v>
      </c>
      <c r="AQ393" s="217">
        <f>+IFERROR(VLOOKUP($Z393,'[5]TD GR'!$A$33:$V$53,MATCH(AQ$283,'[5]TD GR'!$A$32:$V$32,0),FALSE),0)</f>
        <v>69557.478789420609</v>
      </c>
      <c r="AR393" s="217">
        <f>+IFERROR(VLOOKUP($Z393,'[5]TD GR'!$A$33:$V$53,MATCH(AR$283,'[5]TD GR'!$A$32:$V$32,0),FALSE),0)</f>
        <v>70396.955159495075</v>
      </c>
      <c r="AS393" s="217">
        <f>+IFERROR(VLOOKUP($Z393,'[5]TD GR'!$A$33:$V$53,MATCH(AS$283,'[5]TD GR'!$A$32:$V$32,0),FALSE),0)</f>
        <v>70957.171831206608</v>
      </c>
      <c r="AT393" s="217">
        <f>+IFERROR(VLOOKUP($Z393,'[5]TD GR'!$A$33:$V$53,MATCH(AT$283,'[5]TD GR'!$A$32:$V$32,0),FALSE),0)</f>
        <v>71297.934997442644</v>
      </c>
      <c r="AU393" s="217">
        <f>+IFERROR(VLOOKUP($Z393,'[5]TD GR'!$A$33:$V$53,MATCH(AU$283,'[5]TD GR'!$A$32:$V$32,0),FALSE),0)</f>
        <v>71484.760514840702</v>
      </c>
      <c r="AV393" s="217">
        <f>+IFERROR(VLOOKUP($Z393,'[5]TD GR'!$A$33:$V$53,MATCH(AV$283,'[5]TD GR'!$A$32:$V$32,0),FALSE),0)</f>
        <v>71576.345766150014</v>
      </c>
    </row>
    <row r="394" spans="2:48" x14ac:dyDescent="0.3">
      <c r="B394" s="214">
        <v>33</v>
      </c>
      <c r="C394" s="219" t="s">
        <v>68</v>
      </c>
      <c r="D394" s="216">
        <f>+IFERROR(VLOOKUP($B394,'[5]TD GR'!$A$4:$V$25,MATCH(D$283,'[5]TD GR'!$A$4:$V$4,0),FALSE),0)</f>
        <v>6498.4307249043541</v>
      </c>
      <c r="E394" s="217">
        <f>+IFERROR(VLOOKUP($B394,'[5]TD GR'!$A$4:$V$25,MATCH(E$283,'[5]TD GR'!$A$4:$V$4,0),FALSE),0)</f>
        <v>8052.1863030368131</v>
      </c>
      <c r="F394" s="217">
        <f>+IFERROR(VLOOKUP($B394,'[5]TD GR'!$A$4:$V$25,MATCH(F$283,'[5]TD GR'!$A$4:$V$4,0),FALSE),0)</f>
        <v>10216.49908998355</v>
      </c>
      <c r="G394" s="217">
        <f>+IFERROR(VLOOKUP($B394,'[5]TD GR'!$A$4:$V$25,MATCH(G$283,'[5]TD GR'!$A$4:$V$4,0),FALSE),0)</f>
        <v>15080.063200913648</v>
      </c>
      <c r="H394" s="217">
        <f>+IFERROR(VLOOKUP($B394,'[5]TD GR'!$A$4:$V$25,MATCH(H$283,'[5]TD GR'!$A$4:$V$4,0),FALSE),0)</f>
        <v>25623.008094241712</v>
      </c>
      <c r="I394" s="217">
        <f>+IFERROR(VLOOKUP($B394,'[5]TD GR'!$A$4:$V$25,MATCH(I$283,'[5]TD GR'!$A$4:$V$4,0),FALSE),0)</f>
        <v>42767.2257498814</v>
      </c>
      <c r="J394" s="217">
        <f>+IFERROR(VLOOKUP($B394,'[5]TD GR'!$A$4:$V$25,MATCH(J$283,'[5]TD GR'!$A$4:$V$4,0),FALSE),0)</f>
        <v>61828.393764872548</v>
      </c>
      <c r="K394" s="217">
        <f>+IFERROR(VLOOKUP($B394,'[5]TD GR'!$A$4:$V$25,MATCH(K$283,'[5]TD GR'!$A$4:$V$4,0),FALSE),0)</f>
        <v>79557.235631400734</v>
      </c>
      <c r="L394" s="217">
        <f>+IFERROR(VLOOKUP($B394,'[5]TD GR'!$A$4:$V$25,MATCH(L$283,'[5]TD GR'!$A$4:$V$4,0),FALSE),0)</f>
        <v>95753.686508200029</v>
      </c>
      <c r="M394" s="217">
        <f>+IFERROR(VLOOKUP($B394,'[5]TD GR'!$A$4:$V$25,MATCH(M$283,'[5]TD GR'!$A$4:$V$4,0),FALSE),0)</f>
        <v>109997.67595192837</v>
      </c>
      <c r="N394" s="217">
        <f>+IFERROR(VLOOKUP($B394,'[5]TD GR'!$A$4:$V$25,MATCH(N$283,'[5]TD GR'!$A$4:$V$4,0),FALSE),0)</f>
        <v>122157.37355534104</v>
      </c>
      <c r="O394" s="217">
        <f>+IFERROR(VLOOKUP($B394,'[5]TD GR'!$A$4:$V$25,MATCH(O$283,'[5]TD GR'!$A$4:$V$4,0),FALSE),0)</f>
        <v>132174.19131812899</v>
      </c>
      <c r="P394" s="217">
        <f>+IFERROR(VLOOKUP($B394,'[5]TD GR'!$A$4:$V$25,MATCH(P$283,'[5]TD GR'!$A$4:$V$4,0),FALSE),0)</f>
        <v>139945.99547677883</v>
      </c>
      <c r="Q394" s="217">
        <f>+IFERROR(VLOOKUP($B394,'[5]TD GR'!$A$4:$V$25,MATCH(Q$283,'[5]TD GR'!$A$4:$V$4,0),FALSE),0)</f>
        <v>145818.04554030398</v>
      </c>
      <c r="R394" s="217">
        <f>+IFERROR(VLOOKUP($B394,'[5]TD GR'!$A$4:$V$25,MATCH(R$283,'[5]TD GR'!$A$4:$V$4,0),FALSE),0)</f>
        <v>150051.29768375648</v>
      </c>
      <c r="S394" s="217">
        <f>+IFERROR(VLOOKUP($B394,'[5]TD GR'!$A$4:$V$25,MATCH(S$283,'[5]TD GR'!$A$4:$V$4,0),FALSE),0)</f>
        <v>152833.52578401717</v>
      </c>
      <c r="T394" s="217">
        <f>+IFERROR(VLOOKUP($B394,'[5]TD GR'!$A$4:$V$25,MATCH(T$283,'[5]TD GR'!$A$4:$V$4,0),FALSE),0)</f>
        <v>154678.04539116498</v>
      </c>
      <c r="U394" s="217">
        <f>+IFERROR(VLOOKUP($B394,'[5]TD GR'!$A$4:$V$25,MATCH(U$283,'[5]TD GR'!$A$4:$V$4,0),FALSE),0)</f>
        <v>155908.96822837528</v>
      </c>
      <c r="V394" s="217">
        <f>+IFERROR(VLOOKUP($B394,'[5]TD GR'!$A$4:$V$25,MATCH(V$283,'[5]TD GR'!$A$4:$V$4,0),FALSE),0)</f>
        <v>156657.70203902453</v>
      </c>
      <c r="W394" s="217">
        <f>+IFERROR(VLOOKUP($B394,'[5]TD GR'!$A$4:$V$25,MATCH(W$283,'[5]TD GR'!$A$4:$V$4,0),FALSE),0)</f>
        <v>157068.19999017703</v>
      </c>
      <c r="X394" s="217">
        <f>+IFERROR(VLOOKUP($B394,'[5]TD GR'!$A$4:$V$25,MATCH(X$283,'[5]TD GR'!$A$4:$V$4,0),FALSE),0)</f>
        <v>157269.43351834713</v>
      </c>
      <c r="Z394" s="214">
        <v>33</v>
      </c>
      <c r="AA394" s="219" t="s">
        <v>68</v>
      </c>
      <c r="AB394" s="216">
        <f>+IFERROR(VLOOKUP($Z394,'[5]TD GR'!$A$33:$V$53,MATCH(AB$283,'[5]TD GR'!$A$32:$V$32,0),FALSE),0)</f>
        <v>6587.7841473717917</v>
      </c>
      <c r="AC394" s="217">
        <f>+IFERROR(VLOOKUP($Z394,'[5]TD GR'!$A$33:$V$53,MATCH(AC$283,'[5]TD GR'!$A$32:$V$32,0),FALSE),0)</f>
        <v>8162.9038647035595</v>
      </c>
      <c r="AD394" s="217">
        <f>+IFERROR(VLOOKUP($Z394,'[5]TD GR'!$A$33:$V$53,MATCH(AD$283,'[5]TD GR'!$A$32:$V$32,0),FALSE),0)</f>
        <v>10356.975952470824</v>
      </c>
      <c r="AE394" s="217">
        <f>+IFERROR(VLOOKUP($Z394,'[5]TD GR'!$A$33:$V$53,MATCH(AE$283,'[5]TD GR'!$A$32:$V$32,0),FALSE),0)</f>
        <v>15287.414069926206</v>
      </c>
      <c r="AF394" s="217">
        <f>+IFERROR(VLOOKUP($Z394,'[5]TD GR'!$A$33:$V$53,MATCH(AF$283,'[5]TD GR'!$A$32:$V$32,0),FALSE),0)</f>
        <v>25975.324455537513</v>
      </c>
      <c r="AG394" s="217">
        <f>+IFERROR(VLOOKUP($Z394,'[5]TD GR'!$A$33:$V$53,MATCH(AG$283,'[5]TD GR'!$A$32:$V$32,0),FALSE),0)</f>
        <v>43355.275103942244</v>
      </c>
      <c r="AH394" s="217">
        <f>+IFERROR(VLOOKUP($Z394,'[5]TD GR'!$A$33:$V$53,MATCH(AH$283,'[5]TD GR'!$A$32:$V$32,0),FALSE),0)</f>
        <v>62678.534179139628</v>
      </c>
      <c r="AI394" s="217">
        <f>+IFERROR(VLOOKUP($Z394,'[5]TD GR'!$A$33:$V$53,MATCH(AI$283,'[5]TD GR'!$A$32:$V$32,0),FALSE),0)</f>
        <v>80651.147621332566</v>
      </c>
      <c r="AJ394" s="217">
        <f>+IFERROR(VLOOKUP($Z394,'[5]TD GR'!$A$33:$V$53,MATCH(AJ$283,'[5]TD GR'!$A$32:$V$32,0),FALSE),0)</f>
        <v>97070.299697687777</v>
      </c>
      <c r="AK394" s="217">
        <f>+IFERROR(VLOOKUP($Z394,'[5]TD GR'!$A$33:$V$53,MATCH(AK$283,'[5]TD GR'!$A$32:$V$32,0),FALSE),0)</f>
        <v>111510.1439962671</v>
      </c>
      <c r="AL394" s="217">
        <f>+IFERROR(VLOOKUP($Z394,'[5]TD GR'!$A$33:$V$53,MATCH(AL$283,'[5]TD GR'!$A$32:$V$32,0),FALSE),0)</f>
        <v>123837.03744172714</v>
      </c>
      <c r="AM394" s="217">
        <f>+IFERROR(VLOOKUP($Z394,'[5]TD GR'!$A$33:$V$53,MATCH(AM$283,'[5]TD GR'!$A$32:$V$32,0),FALSE),0)</f>
        <v>133991.58644875317</v>
      </c>
      <c r="AN394" s="217">
        <f>+IFERROR(VLOOKUP($Z394,'[5]TD GR'!$A$33:$V$53,MATCH(AN$283,'[5]TD GR'!$A$32:$V$32,0),FALSE),0)</f>
        <v>141870.25291458442</v>
      </c>
      <c r="AO394" s="217">
        <f>+IFERROR(VLOOKUP($Z394,'[5]TD GR'!$A$33:$V$53,MATCH(AO$283,'[5]TD GR'!$A$32:$V$32,0),FALSE),0)</f>
        <v>147823.04366648334</v>
      </c>
      <c r="AP394" s="217">
        <f>+IFERROR(VLOOKUP($Z394,'[5]TD GR'!$A$33:$V$53,MATCH(AP$283,'[5]TD GR'!$A$32:$V$32,0),FALSE),0)</f>
        <v>152114.50302690797</v>
      </c>
      <c r="AQ394" s="217">
        <f>+IFERROR(VLOOKUP($Z394,'[5]TD GR'!$A$33:$V$53,MATCH(AQ$283,'[5]TD GR'!$A$32:$V$32,0),FALSE),0)</f>
        <v>154934.98676354744</v>
      </c>
      <c r="AR394" s="217">
        <f>+IFERROR(VLOOKUP($Z394,'[5]TD GR'!$A$33:$V$53,MATCH(AR$283,'[5]TD GR'!$A$32:$V$32,0),FALSE),0)</f>
        <v>156804.86851529352</v>
      </c>
      <c r="AS394" s="217">
        <f>+IFERROR(VLOOKUP($Z394,'[5]TD GR'!$A$33:$V$53,MATCH(AS$283,'[5]TD GR'!$A$32:$V$32,0),FALSE),0)</f>
        <v>158052.71654151528</v>
      </c>
      <c r="AT394" s="217">
        <f>+IFERROR(VLOOKUP($Z394,'[5]TD GR'!$A$33:$V$53,MATCH(AT$283,'[5]TD GR'!$A$32:$V$32,0),FALSE),0)</f>
        <v>158811.74544206116</v>
      </c>
      <c r="AU394" s="217">
        <f>+IFERROR(VLOOKUP($Z394,'[5]TD GR'!$A$33:$V$53,MATCH(AU$283,'[5]TD GR'!$A$32:$V$32,0),FALSE),0)</f>
        <v>159227.88774004165</v>
      </c>
      <c r="AV394" s="217">
        <f>+IFERROR(VLOOKUP($Z394,'[5]TD GR'!$A$33:$V$53,MATCH(AV$283,'[5]TD GR'!$A$32:$V$32,0),FALSE),0)</f>
        <v>159431.88822922437</v>
      </c>
    </row>
    <row r="395" spans="2:48" x14ac:dyDescent="0.3">
      <c r="B395" s="214">
        <v>34</v>
      </c>
      <c r="C395" s="219" t="s">
        <v>69</v>
      </c>
      <c r="D395" s="216">
        <f>+IFERROR(VLOOKUP($B395,'[5]TD GR'!$A$4:$V$25,MATCH(D$283,'[5]TD GR'!$A$4:$V$4,0),FALSE),0)</f>
        <v>1042.1814096567621</v>
      </c>
      <c r="E395" s="217">
        <f>+IFERROR(VLOOKUP($B395,'[5]TD GR'!$A$4:$V$25,MATCH(E$283,'[5]TD GR'!$A$4:$V$4,0),FALSE),0)</f>
        <v>1291.3639042049326</v>
      </c>
      <c r="F395" s="217">
        <f>+IFERROR(VLOOKUP($B395,'[5]TD GR'!$A$4:$V$25,MATCH(F$283,'[5]TD GR'!$A$4:$V$4,0),FALSE),0)</f>
        <v>1638.4640960395559</v>
      </c>
      <c r="G395" s="217">
        <f>+IFERROR(VLOOKUP($B395,'[5]TD GR'!$A$4:$V$25,MATCH(G$283,'[5]TD GR'!$A$4:$V$4,0),FALSE),0)</f>
        <v>2418.4548839170034</v>
      </c>
      <c r="H395" s="217">
        <f>+IFERROR(VLOOKUP($B395,'[5]TD GR'!$A$4:$V$25,MATCH(H$283,'[5]TD GR'!$A$4:$V$4,0),FALSE),0)</f>
        <v>4109.2725037391974</v>
      </c>
      <c r="I395" s="217">
        <f>+IFERROR(VLOOKUP($B395,'[5]TD GR'!$A$4:$V$25,MATCH(I$283,'[5]TD GR'!$A$4:$V$4,0),FALSE),0)</f>
        <v>6858.7647550519114</v>
      </c>
      <c r="J395" s="217">
        <f>+IFERROR(VLOOKUP($B395,'[5]TD GR'!$A$4:$V$25,MATCH(J$283,'[5]TD GR'!$A$4:$V$4,0),FALSE),0)</f>
        <v>9915.6866170388694</v>
      </c>
      <c r="K395" s="217">
        <f>+IFERROR(VLOOKUP($B395,'[5]TD GR'!$A$4:$V$25,MATCH(K$283,'[5]TD GR'!$A$4:$V$4,0),FALSE),0)</f>
        <v>12758.937578725792</v>
      </c>
      <c r="L395" s="217">
        <f>+IFERROR(VLOOKUP($B395,'[5]TD GR'!$A$4:$V$25,MATCH(L$283,'[5]TD GR'!$A$4:$V$4,0),FALSE),0)</f>
        <v>15356.432377205398</v>
      </c>
      <c r="M395" s="217">
        <f>+IFERROR(VLOOKUP($B395,'[5]TD GR'!$A$4:$V$25,MATCH(M$283,'[5]TD GR'!$A$4:$V$4,0),FALSE),0)</f>
        <v>17640.80250070458</v>
      </c>
      <c r="N395" s="217">
        <f>+IFERROR(VLOOKUP($B395,'[5]TD GR'!$A$4:$V$25,MATCH(N$283,'[5]TD GR'!$A$4:$V$4,0),FALSE),0)</f>
        <v>19590.905737284251</v>
      </c>
      <c r="O395" s="217">
        <f>+IFERROR(VLOOKUP($B395,'[5]TD GR'!$A$4:$V$25,MATCH(O$283,'[5]TD GR'!$A$4:$V$4,0),FALSE),0)</f>
        <v>21197.346076224821</v>
      </c>
      <c r="P395" s="217">
        <f>+IFERROR(VLOOKUP($B395,'[5]TD GR'!$A$4:$V$25,MATCH(P$283,'[5]TD GR'!$A$4:$V$4,0),FALSE),0)</f>
        <v>22443.743884636824</v>
      </c>
      <c r="Q395" s="217">
        <f>+IFERROR(VLOOKUP($B395,'[5]TD GR'!$A$4:$V$25,MATCH(Q$283,'[5]TD GR'!$A$4:$V$4,0),FALSE),0)</f>
        <v>23385.469921559365</v>
      </c>
      <c r="R395" s="217">
        <f>+IFERROR(VLOOKUP($B395,'[5]TD GR'!$A$4:$V$25,MATCH(R$283,'[5]TD GR'!$A$4:$V$4,0),FALSE),0)</f>
        <v>24064.37485615964</v>
      </c>
      <c r="S395" s="217">
        <f>+IFERROR(VLOOKUP($B395,'[5]TD GR'!$A$4:$V$25,MATCH(S$283,'[5]TD GR'!$A$4:$V$4,0),FALSE),0)</f>
        <v>24510.572796287583</v>
      </c>
      <c r="T395" s="217">
        <f>+IFERROR(VLOOKUP($B395,'[5]TD GR'!$A$4:$V$25,MATCH(T$283,'[5]TD GR'!$A$4:$V$4,0),FALSE),0)</f>
        <v>24806.386374318041</v>
      </c>
      <c r="U395" s="217">
        <f>+IFERROR(VLOOKUP($B395,'[5]TD GR'!$A$4:$V$25,MATCH(U$283,'[5]TD GR'!$A$4:$V$4,0),FALSE),0)</f>
        <v>25003.794787513252</v>
      </c>
      <c r="V395" s="217">
        <f>+IFERROR(VLOOKUP($B395,'[5]TD GR'!$A$4:$V$25,MATCH(V$283,'[5]TD GR'!$A$4:$V$4,0),FALSE),0)</f>
        <v>25123.872463381951</v>
      </c>
      <c r="W395" s="217">
        <f>+IFERROR(VLOOKUP($B395,'[5]TD GR'!$A$4:$V$25,MATCH(W$283,'[5]TD GR'!$A$4:$V$4,0),FALSE),0)</f>
        <v>25189.705793227819</v>
      </c>
      <c r="X395" s="217">
        <f>+IFERROR(VLOOKUP($B395,'[5]TD GR'!$A$4:$V$25,MATCH(X$283,'[5]TD GR'!$A$4:$V$4,0),FALSE),0)</f>
        <v>25221.978483502804</v>
      </c>
      <c r="Z395" s="214">
        <v>34</v>
      </c>
      <c r="AA395" s="219" t="s">
        <v>69</v>
      </c>
      <c r="AB395" s="216">
        <f>+IFERROR(VLOOKUP($Z395,'[5]TD GR'!$A$33:$V$53,MATCH(AB$283,'[5]TD GR'!$A$32:$V$32,0),FALSE),0)</f>
        <v>1056.5114040395426</v>
      </c>
      <c r="AC395" s="217">
        <f>+IFERROR(VLOOKUP($Z395,'[5]TD GR'!$A$33:$V$53,MATCH(AC$283,'[5]TD GR'!$A$32:$V$32,0),FALSE),0)</f>
        <v>1309.1201578877501</v>
      </c>
      <c r="AD395" s="217">
        <f>+IFERROR(VLOOKUP($Z395,'[5]TD GR'!$A$33:$V$53,MATCH(AD$283,'[5]TD GR'!$A$32:$V$32,0),FALSE),0)</f>
        <v>1660.9929773600993</v>
      </c>
      <c r="AE395" s="217">
        <f>+IFERROR(VLOOKUP($Z395,'[5]TD GR'!$A$33:$V$53,MATCH(AE$283,'[5]TD GR'!$A$32:$V$32,0),FALSE),0)</f>
        <v>2451.7086385708621</v>
      </c>
      <c r="AF395" s="217">
        <f>+IFERROR(VLOOKUP($Z395,'[5]TD GR'!$A$33:$V$53,MATCH(AF$283,'[5]TD GR'!$A$32:$V$32,0),FALSE),0)</f>
        <v>4165.7750006656115</v>
      </c>
      <c r="AG395" s="217">
        <f>+IFERROR(VLOOKUP($Z395,'[5]TD GR'!$A$33:$V$53,MATCH(AG$283,'[5]TD GR'!$A$32:$V$32,0),FALSE),0)</f>
        <v>6953.0727704338715</v>
      </c>
      <c r="AH395" s="217">
        <f>+IFERROR(VLOOKUP($Z395,'[5]TD GR'!$A$33:$V$53,MATCH(AH$283,'[5]TD GR'!$A$32:$V$32,0),FALSE),0)</f>
        <v>10052.027308023155</v>
      </c>
      <c r="AI395" s="217">
        <f>+IFERROR(VLOOKUP($Z395,'[5]TD GR'!$A$33:$V$53,MATCH(AI$283,'[5]TD GR'!$A$32:$V$32,0),FALSE),0)</f>
        <v>12934.372970433284</v>
      </c>
      <c r="AJ395" s="217">
        <f>+IFERROR(VLOOKUP($Z395,'[5]TD GR'!$A$33:$V$53,MATCH(AJ$283,'[5]TD GR'!$A$32:$V$32,0),FALSE),0)</f>
        <v>15567.583322391971</v>
      </c>
      <c r="AK395" s="217">
        <f>+IFERROR(VLOOKUP($Z395,'[5]TD GR'!$A$33:$V$53,MATCH(AK$283,'[5]TD GR'!$A$32:$V$32,0),FALSE),0)</f>
        <v>17883.363535089265</v>
      </c>
      <c r="AL395" s="217">
        <f>+IFERROR(VLOOKUP($Z395,'[5]TD GR'!$A$33:$V$53,MATCH(AL$283,'[5]TD GR'!$A$32:$V$32,0),FALSE),0)</f>
        <v>19860.280691171913</v>
      </c>
      <c r="AM395" s="217">
        <f>+IFERROR(VLOOKUP($Z395,'[5]TD GR'!$A$33:$V$53,MATCH(AM$283,'[5]TD GR'!$A$32:$V$32,0),FALSE),0)</f>
        <v>21488.809584772913</v>
      </c>
      <c r="AN395" s="217">
        <f>+IFERROR(VLOOKUP($Z395,'[5]TD GR'!$A$33:$V$53,MATCH(AN$283,'[5]TD GR'!$A$32:$V$32,0),FALSE),0)</f>
        <v>22752.345363050586</v>
      </c>
      <c r="AO395" s="217">
        <f>+IFERROR(VLOOKUP($Z395,'[5]TD GR'!$A$33:$V$53,MATCH(AO$283,'[5]TD GR'!$A$32:$V$32,0),FALSE),0)</f>
        <v>23707.020132980826</v>
      </c>
      <c r="AP395" s="217">
        <f>+IFERROR(VLOOKUP($Z395,'[5]TD GR'!$A$33:$V$53,MATCH(AP$283,'[5]TD GR'!$A$32:$V$32,0),FALSE),0)</f>
        <v>24395.260010431834</v>
      </c>
      <c r="AQ395" s="217">
        <f>+IFERROR(VLOOKUP($Z395,'[5]TD GR'!$A$33:$V$53,MATCH(AQ$283,'[5]TD GR'!$A$32:$V$32,0),FALSE),0)</f>
        <v>24847.593172236531</v>
      </c>
      <c r="AR395" s="217">
        <f>+IFERROR(VLOOKUP($Z395,'[5]TD GR'!$A$33:$V$53,MATCH(AR$283,'[5]TD GR'!$A$32:$V$32,0),FALSE),0)</f>
        <v>25147.474186964911</v>
      </c>
      <c r="AS395" s="217">
        <f>+IFERROR(VLOOKUP($Z395,'[5]TD GR'!$A$33:$V$53,MATCH(AS$283,'[5]TD GR'!$A$32:$V$32,0),FALSE),0)</f>
        <v>25347.596965841538</v>
      </c>
      <c r="AT395" s="217">
        <f>+IFERROR(VLOOKUP($Z395,'[5]TD GR'!$A$33:$V$53,MATCH(AT$283,'[5]TD GR'!$A$32:$V$32,0),FALSE),0)</f>
        <v>25469.325709753426</v>
      </c>
      <c r="AU395" s="217">
        <f>+IFERROR(VLOOKUP($Z395,'[5]TD GR'!$A$33:$V$53,MATCH(AU$283,'[5]TD GR'!$A$32:$V$32,0),FALSE),0)</f>
        <v>25536.0642478847</v>
      </c>
      <c r="AV395" s="217">
        <f>+IFERROR(VLOOKUP($Z395,'[5]TD GR'!$A$33:$V$53,MATCH(AV$283,'[5]TD GR'!$A$32:$V$32,0),FALSE),0)</f>
        <v>25568.780687650949</v>
      </c>
    </row>
    <row r="396" spans="2:48" x14ac:dyDescent="0.3">
      <c r="B396" s="214">
        <v>35</v>
      </c>
      <c r="C396" s="218" t="s">
        <v>70</v>
      </c>
      <c r="D396" s="216">
        <f>+IFERROR(VLOOKUP($B396,'[5]TD GR'!$A$4:$V$25,MATCH(D$283,'[5]TD GR'!$A$4:$V$4,0),FALSE),0)</f>
        <v>599.23416252432185</v>
      </c>
      <c r="E396" s="217">
        <f>+IFERROR(VLOOKUP($B396,'[5]TD GR'!$A$4:$V$25,MATCH(E$283,'[5]TD GR'!$A$4:$V$4,0),FALSE),0)</f>
        <v>812.73991242540433</v>
      </c>
      <c r="F396" s="217">
        <f>+IFERROR(VLOOKUP($B396,'[5]TD GR'!$A$4:$V$25,MATCH(F$283,'[5]TD GR'!$A$4:$V$4,0),FALSE),0)</f>
        <v>829.83623537632798</v>
      </c>
      <c r="G396" s="217">
        <f>+IFERROR(VLOOKUP($B396,'[5]TD GR'!$A$4:$V$25,MATCH(G$283,'[5]TD GR'!$A$4:$V$4,0),FALSE),0)</f>
        <v>922.52902990420148</v>
      </c>
      <c r="H396" s="217">
        <f>+IFERROR(VLOOKUP($B396,'[5]TD GR'!$A$4:$V$25,MATCH(H$283,'[5]TD GR'!$A$4:$V$4,0),FALSE),0)</f>
        <v>1411.7803682009539</v>
      </c>
      <c r="I396" s="217">
        <f>+IFERROR(VLOOKUP($B396,'[5]TD GR'!$A$4:$V$25,MATCH(I$283,'[5]TD GR'!$A$4:$V$4,0),FALSE),0)</f>
        <v>3115.6987407997058</v>
      </c>
      <c r="J396" s="217">
        <f>+IFERROR(VLOOKUP($B396,'[5]TD GR'!$A$4:$V$25,MATCH(J$283,'[5]TD GR'!$A$4:$V$4,0),FALSE),0)</f>
        <v>5560.9920021667876</v>
      </c>
      <c r="K396" s="217">
        <f>+IFERROR(VLOOKUP($B396,'[5]TD GR'!$A$4:$V$25,MATCH(K$283,'[5]TD GR'!$A$4:$V$4,0),FALSE),0)</f>
        <v>7854.3955962794689</v>
      </c>
      <c r="L396" s="217">
        <f>+IFERROR(VLOOKUP($B396,'[5]TD GR'!$A$4:$V$25,MATCH(L$283,'[5]TD GR'!$A$4:$V$4,0),FALSE),0)</f>
        <v>9892.8799647988562</v>
      </c>
      <c r="M396" s="217">
        <f>+IFERROR(VLOOKUP($B396,'[5]TD GR'!$A$4:$V$25,MATCH(M$283,'[5]TD GR'!$A$4:$V$4,0),FALSE),0)</f>
        <v>11711.679476952208</v>
      </c>
      <c r="N396" s="217">
        <f>+IFERROR(VLOOKUP($B396,'[5]TD GR'!$A$4:$V$25,MATCH(N$283,'[5]TD GR'!$A$4:$V$4,0),FALSE),0)</f>
        <v>13257.095523696569</v>
      </c>
      <c r="O396" s="217">
        <f>+IFERROR(VLOOKUP($B396,'[5]TD GR'!$A$4:$V$25,MATCH(O$283,'[5]TD GR'!$A$4:$V$4,0),FALSE),0)</f>
        <v>14522.447581673307</v>
      </c>
      <c r="P396" s="217">
        <f>+IFERROR(VLOOKUP($B396,'[5]TD GR'!$A$4:$V$25,MATCH(P$283,'[5]TD GR'!$A$4:$V$4,0),FALSE),0)</f>
        <v>15516.23960611304</v>
      </c>
      <c r="Q396" s="217">
        <f>+IFERROR(VLOOKUP($B396,'[5]TD GR'!$A$4:$V$25,MATCH(Q$283,'[5]TD GR'!$A$4:$V$4,0),FALSE),0)</f>
        <v>16260.856202399882</v>
      </c>
      <c r="R396" s="217">
        <f>+IFERROR(VLOOKUP($B396,'[5]TD GR'!$A$4:$V$25,MATCH(R$283,'[5]TD GR'!$A$4:$V$4,0),FALSE),0)</f>
        <v>16789.067697366612</v>
      </c>
      <c r="S396" s="217">
        <f>+IFERROR(VLOOKUP($B396,'[5]TD GR'!$A$4:$V$25,MATCH(S$283,'[5]TD GR'!$A$4:$V$4,0),FALSE),0)</f>
        <v>17139.865243064272</v>
      </c>
      <c r="T396" s="217">
        <f>+IFERROR(VLOOKUP($B396,'[5]TD GR'!$A$4:$V$25,MATCH(T$283,'[5]TD GR'!$A$4:$V$4,0),FALSE),0)</f>
        <v>17379.223324113358</v>
      </c>
      <c r="U396" s="217">
        <f>+IFERROR(VLOOKUP($B396,'[5]TD GR'!$A$4:$V$25,MATCH(U$283,'[5]TD GR'!$A$4:$V$4,0),FALSE),0)</f>
        <v>17540.466481814725</v>
      </c>
      <c r="V396" s="217">
        <f>+IFERROR(VLOOKUP($B396,'[5]TD GR'!$A$4:$V$25,MATCH(V$283,'[5]TD GR'!$A$4:$V$4,0),FALSE),0)</f>
        <v>17637.907980108899</v>
      </c>
      <c r="W396" s="217">
        <f>+IFERROR(VLOOKUP($B396,'[5]TD GR'!$A$4:$V$25,MATCH(W$283,'[5]TD GR'!$A$4:$V$4,0),FALSE),0)</f>
        <v>17691.087261112032</v>
      </c>
      <c r="X396" s="217">
        <f>+IFERROR(VLOOKUP($B396,'[5]TD GR'!$A$4:$V$25,MATCH(X$283,'[5]TD GR'!$A$4:$V$4,0),FALSE),0)</f>
        <v>17711.510254645764</v>
      </c>
      <c r="Z396" s="214">
        <v>35</v>
      </c>
      <c r="AA396" s="218" t="s">
        <v>70</v>
      </c>
      <c r="AB396" s="216">
        <f>+IFERROR(VLOOKUP($Z396,'[5]TD GR'!$A$33:$V$53,MATCH(AB$283,'[5]TD GR'!$A$32:$V$32,0),FALSE),0)</f>
        <v>607.19798454426984</v>
      </c>
      <c r="AC396" s="217">
        <f>+IFERROR(VLOOKUP($Z396,'[5]TD GR'!$A$33:$V$53,MATCH(AC$283,'[5]TD GR'!$A$32:$V$32,0),FALSE),0)</f>
        <v>823.54122586153801</v>
      </c>
      <c r="AD396" s="217">
        <f>+IFERROR(VLOOKUP($Z396,'[5]TD GR'!$A$33:$V$53,MATCH(AD$283,'[5]TD GR'!$A$32:$V$32,0),FALSE),0)</f>
        <v>840.86475894447972</v>
      </c>
      <c r="AE396" s="217">
        <f>+IFERROR(VLOOKUP($Z396,'[5]TD GR'!$A$33:$V$53,MATCH(AE$283,'[5]TD GR'!$A$32:$V$32,0),FALSE),0)</f>
        <v>934.78944071162891</v>
      </c>
      <c r="AF396" s="217">
        <f>+IFERROR(VLOOKUP($Z396,'[5]TD GR'!$A$33:$V$53,MATCH(AF$283,'[5]TD GR'!$A$32:$V$32,0),FALSE),0)</f>
        <v>1430.5429292943445</v>
      </c>
      <c r="AG396" s="217">
        <f>+IFERROR(VLOOKUP($Z396,'[5]TD GR'!$A$33:$V$53,MATCH(AG$283,'[5]TD GR'!$A$32:$V$32,0),FALSE),0)</f>
        <v>3157.106377064933</v>
      </c>
      <c r="AH396" s="217">
        <f>+IFERROR(VLOOKUP($Z396,'[5]TD GR'!$A$33:$V$53,MATCH(AH$283,'[5]TD GR'!$A$32:$V$32,0),FALSE),0)</f>
        <v>5634.897585875583</v>
      </c>
      <c r="AI396" s="217">
        <f>+IFERROR(VLOOKUP($Z396,'[5]TD GR'!$A$33:$V$53,MATCH(AI$283,'[5]TD GR'!$A$32:$V$32,0),FALSE),0)</f>
        <v>7958.7805137540308</v>
      </c>
      <c r="AJ396" s="217">
        <f>+IFERROR(VLOOKUP($Z396,'[5]TD GR'!$A$33:$V$53,MATCH(AJ$283,'[5]TD GR'!$A$32:$V$32,0),FALSE),0)</f>
        <v>10024.356339531028</v>
      </c>
      <c r="AK396" s="217">
        <f>+IFERROR(VLOOKUP($Z396,'[5]TD GR'!$A$33:$V$53,MATCH(AK$283,'[5]TD GR'!$A$32:$V$32,0),FALSE),0)</f>
        <v>11867.327697200895</v>
      </c>
      <c r="AL396" s="217">
        <f>+IFERROR(VLOOKUP($Z396,'[5]TD GR'!$A$33:$V$53,MATCH(AL$283,'[5]TD GR'!$A$32:$V$32,0),FALSE),0)</f>
        <v>13433.282323206502</v>
      </c>
      <c r="AM396" s="217">
        <f>+IFERROR(VLOOKUP($Z396,'[5]TD GR'!$A$33:$V$53,MATCH(AM$283,'[5]TD GR'!$A$32:$V$32,0),FALSE),0)</f>
        <v>14715.450910033745</v>
      </c>
      <c r="AN396" s="217">
        <f>+IFERROR(VLOOKUP($Z396,'[5]TD GR'!$A$33:$V$53,MATCH(AN$283,'[5]TD GR'!$A$32:$V$32,0),FALSE),0)</f>
        <v>15722.450430478286</v>
      </c>
      <c r="AO396" s="217">
        <f>+IFERROR(VLOOKUP($Z396,'[5]TD GR'!$A$33:$V$53,MATCH(AO$283,'[5]TD GR'!$A$32:$V$32,0),FALSE),0)</f>
        <v>16476.962981329783</v>
      </c>
      <c r="AP396" s="217">
        <f>+IFERROR(VLOOKUP($Z396,'[5]TD GR'!$A$33:$V$53,MATCH(AP$283,'[5]TD GR'!$A$32:$V$32,0),FALSE),0)</f>
        <v>17012.194407064635</v>
      </c>
      <c r="AQ396" s="217">
        <f>+IFERROR(VLOOKUP($Z396,'[5]TD GR'!$A$33:$V$53,MATCH(AQ$283,'[5]TD GR'!$A$32:$V$32,0),FALSE),0)</f>
        <v>17367.654052144615</v>
      </c>
      <c r="AR396" s="217">
        <f>+IFERROR(VLOOKUP($Z396,'[5]TD GR'!$A$33:$V$53,MATCH(AR$283,'[5]TD GR'!$A$32:$V$32,0),FALSE),0)</f>
        <v>17610.193202090821</v>
      </c>
      <c r="AS396" s="217">
        <f>+IFERROR(VLOOKUP($Z396,'[5]TD GR'!$A$33:$V$53,MATCH(AS$283,'[5]TD GR'!$A$32:$V$32,0),FALSE),0)</f>
        <v>17773.579281358048</v>
      </c>
      <c r="AT396" s="217">
        <f>+IFERROR(VLOOKUP($Z396,'[5]TD GR'!$A$33:$V$53,MATCH(AT$283,'[5]TD GR'!$A$32:$V$32,0),FALSE),0)</f>
        <v>17872.315777164549</v>
      </c>
      <c r="AU396" s="217">
        <f>+IFERROR(VLOOKUP($Z396,'[5]TD GR'!$A$33:$V$53,MATCH(AU$283,'[5]TD GR'!$A$32:$V$32,0),FALSE),0)</f>
        <v>17926.201810812203</v>
      </c>
      <c r="AV396" s="217">
        <f>+IFERROR(VLOOKUP($Z396,'[5]TD GR'!$A$33:$V$53,MATCH(AV$283,'[5]TD GR'!$A$32:$V$32,0),FALSE),0)</f>
        <v>17946.896225929995</v>
      </c>
    </row>
    <row r="397" spans="2:48" x14ac:dyDescent="0.3">
      <c r="B397" s="214">
        <v>36</v>
      </c>
      <c r="C397" s="219" t="s">
        <v>71</v>
      </c>
      <c r="D397" s="216">
        <f>+IFERROR(VLOOKUP($B397,'[5]TD GR'!$A$4:$V$25,MATCH(D$283,'[5]TD GR'!$A$4:$V$4,0),FALSE),0)</f>
        <v>626.87216597472911</v>
      </c>
      <c r="E397" s="217">
        <f>+IFERROR(VLOOKUP($B397,'[5]TD GR'!$A$4:$V$25,MATCH(E$283,'[5]TD GR'!$A$4:$V$4,0),FALSE),0)</f>
        <v>850.22527275478183</v>
      </c>
      <c r="F397" s="217">
        <f>+IFERROR(VLOOKUP($B397,'[5]TD GR'!$A$4:$V$25,MATCH(F$283,'[5]TD GR'!$A$4:$V$4,0),FALSE),0)</f>
        <v>868.11011589073064</v>
      </c>
      <c r="G397" s="217">
        <f>+IFERROR(VLOOKUP($B397,'[5]TD GR'!$A$4:$V$25,MATCH(G$283,'[5]TD GR'!$A$4:$V$4,0),FALSE),0)</f>
        <v>965.07810688637107</v>
      </c>
      <c r="H397" s="217">
        <f>+IFERROR(VLOOKUP($B397,'[5]TD GR'!$A$4:$V$25,MATCH(H$283,'[5]TD GR'!$A$4:$V$4,0),FALSE),0)</f>
        <v>1476.8947977975331</v>
      </c>
      <c r="I397" s="217">
        <f>+IFERROR(VLOOKUP($B397,'[5]TD GR'!$A$4:$V$25,MATCH(I$283,'[5]TD GR'!$A$4:$V$4,0),FALSE),0)</f>
        <v>3259.4016501697265</v>
      </c>
      <c r="J397" s="217">
        <f>+IFERROR(VLOOKUP($B397,'[5]TD GR'!$A$4:$V$25,MATCH(J$283,'[5]TD GR'!$A$4:$V$4,0),FALSE),0)</f>
        <v>5817.4772390833914</v>
      </c>
      <c r="K397" s="217">
        <f>+IFERROR(VLOOKUP($B397,'[5]TD GR'!$A$4:$V$25,MATCH(K$283,'[5]TD GR'!$A$4:$V$4,0),FALSE),0)</f>
        <v>8216.6576737224113</v>
      </c>
      <c r="L397" s="217">
        <f>+IFERROR(VLOOKUP($B397,'[5]TD GR'!$A$4:$V$25,MATCH(L$283,'[5]TD GR'!$A$4:$V$4,0),FALSE),0)</f>
        <v>10349.161444896334</v>
      </c>
      <c r="M397" s="217">
        <f>+IFERROR(VLOOKUP($B397,'[5]TD GR'!$A$4:$V$25,MATCH(M$283,'[5]TD GR'!$A$4:$V$4,0),FALSE),0)</f>
        <v>12251.848008783752</v>
      </c>
      <c r="N397" s="217">
        <f>+IFERROR(VLOOKUP($B397,'[5]TD GR'!$A$4:$V$25,MATCH(N$283,'[5]TD GR'!$A$4:$V$4,0),FALSE),0)</f>
        <v>13868.542057857474</v>
      </c>
      <c r="O397" s="217">
        <f>+IFERROR(VLOOKUP($B397,'[5]TD GR'!$A$4:$V$25,MATCH(O$283,'[5]TD GR'!$A$4:$V$4,0),FALSE),0)</f>
        <v>15192.254948262424</v>
      </c>
      <c r="P397" s="217">
        <f>+IFERROR(VLOOKUP($B397,'[5]TD GR'!$A$4:$V$25,MATCH(P$283,'[5]TD GR'!$A$4:$V$4,0),FALSE),0)</f>
        <v>16231.882856432057</v>
      </c>
      <c r="Q397" s="217">
        <f>+IFERROR(VLOOKUP($B397,'[5]TD GR'!$A$4:$V$25,MATCH(Q$283,'[5]TD GR'!$A$4:$V$4,0),FALSE),0)</f>
        <v>17010.842815204629</v>
      </c>
      <c r="R397" s="217">
        <f>+IFERROR(VLOOKUP($B397,'[5]TD GR'!$A$4:$V$25,MATCH(R$283,'[5]TD GR'!$A$4:$V$4,0),FALSE),0)</f>
        <v>17563.416591285215</v>
      </c>
      <c r="S397" s="217">
        <f>+IFERROR(VLOOKUP($B397,'[5]TD GR'!$A$4:$V$25,MATCH(S$283,'[5]TD GR'!$A$4:$V$4,0),FALSE),0)</f>
        <v>17930.393694799706</v>
      </c>
      <c r="T397" s="217">
        <f>+IFERROR(VLOOKUP($B397,'[5]TD GR'!$A$4:$V$25,MATCH(T$283,'[5]TD GR'!$A$4:$V$4,0),FALSE),0)</f>
        <v>18180.791499355295</v>
      </c>
      <c r="U397" s="217">
        <f>+IFERROR(VLOOKUP($B397,'[5]TD GR'!$A$4:$V$25,MATCH(U$283,'[5]TD GR'!$A$4:$V$4,0),FALSE),0)</f>
        <v>18349.47154772079</v>
      </c>
      <c r="V397" s="217">
        <f>+IFERROR(VLOOKUP($B397,'[5]TD GR'!$A$4:$V$25,MATCH(V$283,'[5]TD GR'!$A$4:$V$4,0),FALSE),0)</f>
        <v>18451.407263191639</v>
      </c>
      <c r="W397" s="217">
        <f>+IFERROR(VLOOKUP($B397,'[5]TD GR'!$A$4:$V$25,MATCH(W$283,'[5]TD GR'!$A$4:$V$4,0),FALSE),0)</f>
        <v>18507.039290122444</v>
      </c>
      <c r="X397" s="217">
        <f>+IFERROR(VLOOKUP($B397,'[5]TD GR'!$A$4:$V$25,MATCH(X$283,'[5]TD GR'!$A$4:$V$4,0),FALSE),0)</f>
        <v>18528.404237238014</v>
      </c>
      <c r="Z397" s="214">
        <v>36</v>
      </c>
      <c r="AA397" s="219" t="s">
        <v>71</v>
      </c>
      <c r="AB397" s="216">
        <f>+IFERROR(VLOOKUP($Z397,'[5]TD GR'!$A$33:$V$53,MATCH(AB$283,'[5]TD GR'!$A$32:$V$32,0),FALSE),0)</f>
        <v>635.2032970605336</v>
      </c>
      <c r="AC397" s="217">
        <f>+IFERROR(VLOOKUP($Z397,'[5]TD GR'!$A$33:$V$53,MATCH(AC$283,'[5]TD GR'!$A$32:$V$32,0),FALSE),0)</f>
        <v>861.52476662969309</v>
      </c>
      <c r="AD397" s="217">
        <f>+IFERROR(VLOOKUP($Z397,'[5]TD GR'!$A$33:$V$53,MATCH(AD$283,'[5]TD GR'!$A$32:$V$32,0),FALSE),0)</f>
        <v>879.64729933091871</v>
      </c>
      <c r="AE397" s="217">
        <f>+IFERROR(VLOOKUP($Z397,'[5]TD GR'!$A$33:$V$53,MATCH(AE$283,'[5]TD GR'!$A$32:$V$32,0),FALSE),0)</f>
        <v>977.90399492689085</v>
      </c>
      <c r="AF397" s="217">
        <f>+IFERROR(VLOOKUP($Z397,'[5]TD GR'!$A$33:$V$53,MATCH(AF$283,'[5]TD GR'!$A$32:$V$32,0),FALSE),0)</f>
        <v>1496.5227296602632</v>
      </c>
      <c r="AG397" s="217">
        <f>+IFERROR(VLOOKUP($Z397,'[5]TD GR'!$A$33:$V$53,MATCH(AG$283,'[5]TD GR'!$A$32:$V$32,0),FALSE),0)</f>
        <v>3302.7190981004828</v>
      </c>
      <c r="AH397" s="217">
        <f>+IFERROR(VLOOKUP($Z397,'[5]TD GR'!$A$33:$V$53,MATCH(AH$283,'[5]TD GR'!$A$32:$V$32,0),FALSE),0)</f>
        <v>5894.7915115908099</v>
      </c>
      <c r="AI397" s="217">
        <f>+IFERROR(VLOOKUP($Z397,'[5]TD GR'!$A$33:$V$53,MATCH(AI$283,'[5]TD GR'!$A$32:$V$32,0),FALSE),0)</f>
        <v>8325.8570542061771</v>
      </c>
      <c r="AJ397" s="217">
        <f>+IFERROR(VLOOKUP($Z397,'[5]TD GR'!$A$33:$V$53,MATCH(AJ$283,'[5]TD GR'!$A$32:$V$32,0),FALSE),0)</f>
        <v>10486.701800499017</v>
      </c>
      <c r="AK397" s="217">
        <f>+IFERROR(VLOOKUP($Z397,'[5]TD GR'!$A$33:$V$53,MATCH(AK$283,'[5]TD GR'!$A$32:$V$32,0),FALSE),0)</f>
        <v>12414.675068820494</v>
      </c>
      <c r="AL397" s="217">
        <f>+IFERROR(VLOOKUP($Z397,'[5]TD GR'!$A$33:$V$53,MATCH(AL$283,'[5]TD GR'!$A$32:$V$32,0),FALSE),0)</f>
        <v>14052.854981806397</v>
      </c>
      <c r="AM397" s="217">
        <f>+IFERROR(VLOOKUP($Z397,'[5]TD GR'!$A$33:$V$53,MATCH(AM$283,'[5]TD GR'!$A$32:$V$32,0),FALSE),0)</f>
        <v>15394.160016524836</v>
      </c>
      <c r="AN397" s="217">
        <f>+IFERROR(VLOOKUP($Z397,'[5]TD GR'!$A$33:$V$53,MATCH(AN$283,'[5]TD GR'!$A$32:$V$32,0),FALSE),0)</f>
        <v>16447.604579594041</v>
      </c>
      <c r="AO397" s="217">
        <f>+IFERROR(VLOOKUP($Z397,'[5]TD GR'!$A$33:$V$53,MATCH(AO$283,'[5]TD GR'!$A$32:$V$32,0),FALSE),0)</f>
        <v>17236.916916218706</v>
      </c>
      <c r="AP397" s="217">
        <f>+IFERROR(VLOOKUP($Z397,'[5]TD GR'!$A$33:$V$53,MATCH(AP$283,'[5]TD GR'!$A$32:$V$32,0),FALSE),0)</f>
        <v>17796.83439778339</v>
      </c>
      <c r="AQ397" s="217">
        <f>+IFERROR(VLOOKUP($Z397,'[5]TD GR'!$A$33:$V$53,MATCH(AQ$283,'[5]TD GR'!$A$32:$V$32,0),FALSE),0)</f>
        <v>18168.688627003598</v>
      </c>
      <c r="AR397" s="217">
        <f>+IFERROR(VLOOKUP($Z397,'[5]TD GR'!$A$33:$V$53,MATCH(AR$283,'[5]TD GR'!$A$32:$V$32,0),FALSE),0)</f>
        <v>18422.414218381717</v>
      </c>
      <c r="AS397" s="217">
        <f>+IFERROR(VLOOKUP($Z397,'[5]TD GR'!$A$33:$V$53,MATCH(AS$283,'[5]TD GR'!$A$32:$V$32,0),FALSE),0)</f>
        <v>18593.336024589989</v>
      </c>
      <c r="AT397" s="217">
        <f>+IFERROR(VLOOKUP($Z397,'[5]TD GR'!$A$33:$V$53,MATCH(AT$283,'[5]TD GR'!$A$32:$V$32,0),FALSE),0)</f>
        <v>18696.626465719459</v>
      </c>
      <c r="AU397" s="217">
        <f>+IFERROR(VLOOKUP($Z397,'[5]TD GR'!$A$33:$V$53,MATCH(AU$283,'[5]TD GR'!$A$32:$V$32,0),FALSE),0)</f>
        <v>18752.997842288165</v>
      </c>
      <c r="AV397" s="217">
        <f>+IFERROR(VLOOKUP($Z397,'[5]TD GR'!$A$33:$V$53,MATCH(AV$283,'[5]TD GR'!$A$32:$V$32,0),FALSE),0)</f>
        <v>18774.646729550906</v>
      </c>
    </row>
    <row r="398" spans="2:48" x14ac:dyDescent="0.3">
      <c r="B398" s="214">
        <v>39</v>
      </c>
      <c r="C398" s="219" t="s">
        <v>72</v>
      </c>
      <c r="D398" s="216">
        <f>+IFERROR(VLOOKUP($B398,'[5]TD GR'!$A$4:$V$25,MATCH(D$283,'[5]TD GR'!$A$4:$V$4,0),FALSE),0)</f>
        <v>2281.1554087656291</v>
      </c>
      <c r="E398" s="217">
        <f>+IFERROR(VLOOKUP($B398,'[5]TD GR'!$A$4:$V$25,MATCH(E$283,'[5]TD GR'!$A$4:$V$4,0),FALSE),0)</f>
        <v>3093.925819146978</v>
      </c>
      <c r="F398" s="217">
        <f>+IFERROR(VLOOKUP($B398,'[5]TD GR'!$A$4:$V$25,MATCH(F$283,'[5]TD GR'!$A$4:$V$4,0),FALSE),0)</f>
        <v>3159.0078388456113</v>
      </c>
      <c r="G398" s="217">
        <f>+IFERROR(VLOOKUP($B398,'[5]TD GR'!$A$4:$V$25,MATCH(G$283,'[5]TD GR'!$A$4:$V$4,0),FALSE),0)</f>
        <v>3511.8693457732575</v>
      </c>
      <c r="H398" s="217">
        <f>+IFERROR(VLOOKUP($B398,'[5]TD GR'!$A$4:$V$25,MATCH(H$283,'[5]TD GR'!$A$4:$V$4,0),FALSE),0)</f>
        <v>5374.3438280357104</v>
      </c>
      <c r="I398" s="217">
        <f>+IFERROR(VLOOKUP($B398,'[5]TD GR'!$A$4:$V$25,MATCH(I$283,'[5]TD GR'!$A$4:$V$4,0),FALSE),0)</f>
        <v>11860.794125486835</v>
      </c>
      <c r="J398" s="217">
        <f>+IFERROR(VLOOKUP($B398,'[5]TD GR'!$A$4:$V$25,MATCH(J$283,'[5]TD GR'!$A$4:$V$4,0),FALSE),0)</f>
        <v>21169.498965824234</v>
      </c>
      <c r="K398" s="217">
        <f>+IFERROR(VLOOKUP($B398,'[5]TD GR'!$A$4:$V$25,MATCH(K$283,'[5]TD GR'!$A$4:$V$4,0),FALSE),0)</f>
        <v>29899.992553095846</v>
      </c>
      <c r="L398" s="217">
        <f>+IFERROR(VLOOKUP($B398,'[5]TD GR'!$A$4:$V$25,MATCH(L$283,'[5]TD GR'!$A$4:$V$4,0),FALSE),0)</f>
        <v>37660.063546617399</v>
      </c>
      <c r="M398" s="217">
        <f>+IFERROR(VLOOKUP($B398,'[5]TD GR'!$A$4:$V$25,MATCH(M$283,'[5]TD GR'!$A$4:$V$4,0),FALSE),0)</f>
        <v>44583.841602145854</v>
      </c>
      <c r="N398" s="217">
        <f>+IFERROR(VLOOKUP($B398,'[5]TD GR'!$A$4:$V$25,MATCH(N$283,'[5]TD GR'!$A$4:$V$4,0),FALSE),0)</f>
        <v>50466.907679309101</v>
      </c>
      <c r="O398" s="217">
        <f>+IFERROR(VLOOKUP($B398,'[5]TD GR'!$A$4:$V$25,MATCH(O$283,'[5]TD GR'!$A$4:$V$4,0),FALSE),0)</f>
        <v>55283.83046436336</v>
      </c>
      <c r="P398" s="217">
        <f>+IFERROR(VLOOKUP($B398,'[5]TD GR'!$A$4:$V$25,MATCH(P$283,'[5]TD GR'!$A$4:$V$4,0),FALSE),0)</f>
        <v>59066.982683504088</v>
      </c>
      <c r="Q398" s="217">
        <f>+IFERROR(VLOOKUP($B398,'[5]TD GR'!$A$4:$V$25,MATCH(Q$283,'[5]TD GR'!$A$4:$V$4,0),FALSE),0)</f>
        <v>61901.577708795994</v>
      </c>
      <c r="R398" s="217">
        <f>+IFERROR(VLOOKUP($B398,'[5]TD GR'!$A$4:$V$25,MATCH(R$283,'[5]TD GR'!$A$4:$V$4,0),FALSE),0)</f>
        <v>63912.365117243629</v>
      </c>
      <c r="S398" s="217">
        <f>+IFERROR(VLOOKUP($B398,'[5]TD GR'!$A$4:$V$25,MATCH(S$283,'[5]TD GR'!$A$4:$V$4,0),FALSE),0)</f>
        <v>65247.775827772712</v>
      </c>
      <c r="T398" s="217">
        <f>+IFERROR(VLOOKUP($B398,'[5]TD GR'!$A$4:$V$25,MATCH(T$283,'[5]TD GR'!$A$4:$V$4,0),FALSE),0)</f>
        <v>66158.960495410371</v>
      </c>
      <c r="U398" s="217">
        <f>+IFERROR(VLOOKUP($B398,'[5]TD GR'!$A$4:$V$25,MATCH(U$283,'[5]TD GR'!$A$4:$V$4,0),FALSE),0)</f>
        <v>66772.778472288439</v>
      </c>
      <c r="V398" s="217">
        <f>+IFERROR(VLOOKUP($B398,'[5]TD GR'!$A$4:$V$25,MATCH(V$283,'[5]TD GR'!$A$4:$V$4,0),FALSE),0)</f>
        <v>67143.717271798218</v>
      </c>
      <c r="W398" s="217">
        <f>+IFERROR(VLOOKUP($B398,'[5]TD GR'!$A$4:$V$25,MATCH(W$283,'[5]TD GR'!$A$4:$V$4,0),FALSE),0)</f>
        <v>67346.159342162646</v>
      </c>
      <c r="X398" s="217">
        <f>+IFERROR(VLOOKUP($B398,'[5]TD GR'!$A$4:$V$25,MATCH(X$283,'[5]TD GR'!$A$4:$V$4,0),FALSE),0)</f>
        <v>67423.905280355568</v>
      </c>
      <c r="Z398" s="214">
        <v>39</v>
      </c>
      <c r="AA398" s="219" t="s">
        <v>72</v>
      </c>
      <c r="AB398" s="216">
        <f>+IFERROR(VLOOKUP($Z398,'[5]TD GR'!$A$33:$V$53,MATCH(AB$283,'[5]TD GR'!$A$32:$V$32,0),FALSE),0)</f>
        <v>2311.4719641481242</v>
      </c>
      <c r="AC398" s="217">
        <f>+IFERROR(VLOOKUP($Z398,'[5]TD GR'!$A$33:$V$53,MATCH(AC$283,'[5]TD GR'!$A$32:$V$32,0),FALSE),0)</f>
        <v>3135.0440932834363</v>
      </c>
      <c r="AD398" s="217">
        <f>+IFERROR(VLOOKUP($Z398,'[5]TD GR'!$A$33:$V$53,MATCH(AD$283,'[5]TD GR'!$A$32:$V$32,0),FALSE),0)</f>
        <v>3200.9910530238672</v>
      </c>
      <c r="AE398" s="217">
        <f>+IFERROR(VLOOKUP($Z398,'[5]TD GR'!$A$33:$V$53,MATCH(AE$283,'[5]TD GR'!$A$32:$V$32,0),FALSE),0)</f>
        <v>3558.5420893785831</v>
      </c>
      <c r="AF398" s="217">
        <f>+IFERROR(VLOOKUP($Z398,'[5]TD GR'!$A$33:$V$53,MATCH(AF$283,'[5]TD GR'!$A$32:$V$32,0),FALSE),0)</f>
        <v>5445.7688575103002</v>
      </c>
      <c r="AG398" s="217">
        <f>+IFERROR(VLOOKUP($Z398,'[5]TD GR'!$A$33:$V$53,MATCH(AG$283,'[5]TD GR'!$A$32:$V$32,0),FALSE),0)</f>
        <v>12018.424079414552</v>
      </c>
      <c r="AH398" s="217">
        <f>+IFERROR(VLOOKUP($Z398,'[5]TD GR'!$A$33:$V$53,MATCH(AH$283,'[5]TD GR'!$A$32:$V$32,0),FALSE),0)</f>
        <v>21450.841607079998</v>
      </c>
      <c r="AI398" s="217">
        <f>+IFERROR(VLOOKUP($Z398,'[5]TD GR'!$A$33:$V$53,MATCH(AI$283,'[5]TD GR'!$A$32:$V$32,0),FALSE),0)</f>
        <v>30297.363454126506</v>
      </c>
      <c r="AJ398" s="217">
        <f>+IFERROR(VLOOKUP($Z398,'[5]TD GR'!$A$33:$V$53,MATCH(AJ$283,'[5]TD GR'!$A$32:$V$32,0),FALSE),0)</f>
        <v>38160.565791151988</v>
      </c>
      <c r="AK398" s="217">
        <f>+IFERROR(VLOOKUP($Z398,'[5]TD GR'!$A$33:$V$53,MATCH(AK$283,'[5]TD GR'!$A$32:$V$32,0),FALSE),0)</f>
        <v>45176.360857038439</v>
      </c>
      <c r="AL398" s="217">
        <f>+IFERROR(VLOOKUP($Z398,'[5]TD GR'!$A$33:$V$53,MATCH(AL$283,'[5]TD GR'!$A$32:$V$32,0),FALSE),0)</f>
        <v>51137.612882367066</v>
      </c>
      <c r="AM398" s="217">
        <f>+IFERROR(VLOOKUP($Z398,'[5]TD GR'!$A$33:$V$53,MATCH(AM$283,'[5]TD GR'!$A$32:$V$32,0),FALSE),0)</f>
        <v>56018.552571234773</v>
      </c>
      <c r="AN398" s="217">
        <f>+IFERROR(VLOOKUP($Z398,'[5]TD GR'!$A$33:$V$53,MATCH(AN$283,'[5]TD GR'!$A$32:$V$32,0),FALSE),0)</f>
        <v>59851.982883367855</v>
      </c>
      <c r="AO398" s="217">
        <f>+IFERROR(VLOOKUP($Z398,'[5]TD GR'!$A$33:$V$53,MATCH(AO$283,'[5]TD GR'!$A$32:$V$32,0),FALSE),0)</f>
        <v>62724.249676545893</v>
      </c>
      <c r="AP398" s="217">
        <f>+IFERROR(VLOOKUP($Z398,'[5]TD GR'!$A$33:$V$53,MATCH(AP$283,'[5]TD GR'!$A$32:$V$32,0),FALSE),0)</f>
        <v>64761.760449651811</v>
      </c>
      <c r="AQ398" s="217">
        <f>+IFERROR(VLOOKUP($Z398,'[5]TD GR'!$A$33:$V$53,MATCH(AQ$283,'[5]TD GR'!$A$32:$V$32,0),FALSE),0)</f>
        <v>66114.918768523843</v>
      </c>
      <c r="AR398" s="217">
        <f>+IFERROR(VLOOKUP($Z398,'[5]TD GR'!$A$33:$V$53,MATCH(AR$283,'[5]TD GR'!$A$32:$V$32,0),FALSE),0)</f>
        <v>67038.213080394402</v>
      </c>
      <c r="AS398" s="217">
        <f>+IFERROR(VLOOKUP($Z398,'[5]TD GR'!$A$33:$V$53,MATCH(AS$283,'[5]TD GR'!$A$32:$V$32,0),FALSE),0)</f>
        <v>67660.188698185229</v>
      </c>
      <c r="AT398" s="217">
        <f>+IFERROR(VLOOKUP($Z398,'[5]TD GR'!$A$33:$V$53,MATCH(AT$283,'[5]TD GR'!$A$32:$V$32,0),FALSE),0)</f>
        <v>68036.05727434039</v>
      </c>
      <c r="AU398" s="217">
        <f>+IFERROR(VLOOKUP($Z398,'[5]TD GR'!$A$33:$V$53,MATCH(AU$283,'[5]TD GR'!$A$32:$V$32,0),FALSE),0)</f>
        <v>68241.189799820088</v>
      </c>
      <c r="AV398" s="217">
        <f>+IFERROR(VLOOKUP($Z398,'[5]TD GR'!$A$33:$V$53,MATCH(AV$283,'[5]TD GR'!$A$32:$V$32,0),FALSE),0)</f>
        <v>68319.968981531507</v>
      </c>
    </row>
    <row r="399" spans="2:48" x14ac:dyDescent="0.3">
      <c r="B399" s="214">
        <v>40</v>
      </c>
      <c r="C399" s="219" t="s">
        <v>73</v>
      </c>
      <c r="D399" s="216">
        <f>+IFERROR(VLOOKUP($B399,'[5]TD GR'!$A$4:$V$25,MATCH(D$283,'[5]TD GR'!$A$4:$V$4,0),FALSE),0)</f>
        <v>1763.2518963320945</v>
      </c>
      <c r="E399" s="217">
        <f>+IFERROR(VLOOKUP($B399,'[5]TD GR'!$A$4:$V$25,MATCH(E$283,'[5]TD GR'!$A$4:$V$4,0),FALSE),0)</f>
        <v>2391.4944798406918</v>
      </c>
      <c r="F399" s="217">
        <f>+IFERROR(VLOOKUP($B399,'[5]TD GR'!$A$4:$V$25,MATCH(F$283,'[5]TD GR'!$A$4:$V$4,0),FALSE),0)</f>
        <v>2441.8005634199949</v>
      </c>
      <c r="G399" s="217">
        <f>+IFERROR(VLOOKUP($B399,'[5]TD GR'!$A$4:$V$25,MATCH(G$283,'[5]TD GR'!$A$4:$V$4,0),FALSE),0)</f>
        <v>2714.5499424592113</v>
      </c>
      <c r="H399" s="217">
        <f>+IFERROR(VLOOKUP($B399,'[5]TD GR'!$A$4:$V$25,MATCH(H$283,'[5]TD GR'!$A$4:$V$4,0),FALSE),0)</f>
        <v>4154.1763923276294</v>
      </c>
      <c r="I399" s="217">
        <f>+IFERROR(VLOOKUP($B399,'[5]TD GR'!$A$4:$V$25,MATCH(I$283,'[5]TD GR'!$A$4:$V$4,0),FALSE),0)</f>
        <v>9167.9714820858881</v>
      </c>
      <c r="J399" s="217">
        <f>+IFERROR(VLOOKUP($B399,'[5]TD GR'!$A$4:$V$25,MATCH(J$283,'[5]TD GR'!$A$4:$V$4,0),FALSE),0)</f>
        <v>16363.268829670937</v>
      </c>
      <c r="K399" s="217">
        <f>+IFERROR(VLOOKUP($B399,'[5]TD GR'!$A$4:$V$25,MATCH(K$283,'[5]TD GR'!$A$4:$V$4,0),FALSE),0)</f>
        <v>23111.629469423198</v>
      </c>
      <c r="L399" s="217">
        <f>+IFERROR(VLOOKUP($B399,'[5]TD GR'!$A$4:$V$25,MATCH(L$283,'[5]TD GR'!$A$4:$V$4,0),FALSE),0)</f>
        <v>29109.888002103638</v>
      </c>
      <c r="M399" s="217">
        <f>+IFERROR(VLOOKUP($B399,'[5]TD GR'!$A$4:$V$25,MATCH(M$283,'[5]TD GR'!$A$4:$V$4,0),FALSE),0)</f>
        <v>34461.721875096642</v>
      </c>
      <c r="N399" s="217">
        <f>+IFERROR(VLOOKUP($B399,'[5]TD GR'!$A$4:$V$25,MATCH(N$283,'[5]TD GR'!$A$4:$V$4,0),FALSE),0)</f>
        <v>39009.122449798473</v>
      </c>
      <c r="O399" s="217">
        <f>+IFERROR(VLOOKUP($B399,'[5]TD GR'!$A$4:$V$25,MATCH(O$283,'[5]TD GR'!$A$4:$V$4,0),FALSE),0)</f>
        <v>42732.432226324541</v>
      </c>
      <c r="P399" s="217">
        <f>+IFERROR(VLOOKUP($B399,'[5]TD GR'!$A$4:$V$25,MATCH(P$283,'[5]TD GR'!$A$4:$V$4,0),FALSE),0)</f>
        <v>45656.674169192571</v>
      </c>
      <c r="Q399" s="217">
        <f>+IFERROR(VLOOKUP($B399,'[5]TD GR'!$A$4:$V$25,MATCH(Q$283,'[5]TD GR'!$A$4:$V$4,0),FALSE),0)</f>
        <v>47847.715180459818</v>
      </c>
      <c r="R399" s="217">
        <f>+IFERROR(VLOOKUP($B399,'[5]TD GR'!$A$4:$V$25,MATCH(R$283,'[5]TD GR'!$A$4:$V$4,0),FALSE),0)</f>
        <v>49401.982240670535</v>
      </c>
      <c r="S399" s="217">
        <f>+IFERROR(VLOOKUP($B399,'[5]TD GR'!$A$4:$V$25,MATCH(S$283,'[5]TD GR'!$A$4:$V$4,0),FALSE),0)</f>
        <v>50434.207164353735</v>
      </c>
      <c r="T399" s="217">
        <f>+IFERROR(VLOOKUP($B399,'[5]TD GR'!$A$4:$V$25,MATCH(T$283,'[5]TD GR'!$A$4:$V$4,0),FALSE),0)</f>
        <v>51138.520464073285</v>
      </c>
      <c r="U399" s="217">
        <f>+IFERROR(VLOOKUP($B399,'[5]TD GR'!$A$4:$V$25,MATCH(U$283,'[5]TD GR'!$A$4:$V$4,0),FALSE),0)</f>
        <v>51612.979901415514</v>
      </c>
      <c r="V399" s="217">
        <f>+IFERROR(VLOOKUP($B399,'[5]TD GR'!$A$4:$V$25,MATCH(V$283,'[5]TD GR'!$A$4:$V$4,0),FALSE),0)</f>
        <v>51899.702383866847</v>
      </c>
      <c r="W399" s="217">
        <f>+IFERROR(VLOOKUP($B399,'[5]TD GR'!$A$4:$V$25,MATCH(W$283,'[5]TD GR'!$A$4:$V$4,0),FALSE),0)</f>
        <v>52056.182895056932</v>
      </c>
      <c r="X399" s="217">
        <f>+IFERROR(VLOOKUP($B399,'[5]TD GR'!$A$4:$V$25,MATCH(X$283,'[5]TD GR'!$A$4:$V$4,0),FALSE),0)</f>
        <v>52116.277736655109</v>
      </c>
      <c r="Z399" s="214">
        <v>40</v>
      </c>
      <c r="AA399" s="219" t="s">
        <v>73</v>
      </c>
      <c r="AB399" s="216">
        <f>+IFERROR(VLOOKUP($Z399,'[5]TD GR'!$A$33:$V$53,MATCH(AB$283,'[5]TD GR'!$A$32:$V$32,0),FALSE),0)</f>
        <v>1786.6855140343487</v>
      </c>
      <c r="AC399" s="217">
        <f>+IFERROR(VLOOKUP($Z399,'[5]TD GR'!$A$33:$V$53,MATCH(AC$283,'[5]TD GR'!$A$32:$V$32,0),FALSE),0)</f>
        <v>2423.2774414777746</v>
      </c>
      <c r="AD399" s="217">
        <f>+IFERROR(VLOOKUP($Z399,'[5]TD GR'!$A$33:$V$53,MATCH(AD$283,'[5]TD GR'!$A$32:$V$32,0),FALSE),0)</f>
        <v>2474.252092907846</v>
      </c>
      <c r="AE399" s="217">
        <f>+IFERROR(VLOOKUP($Z399,'[5]TD GR'!$A$33:$V$53,MATCH(AE$283,'[5]TD GR'!$A$32:$V$32,0),FALSE),0)</f>
        <v>2750.6263111944936</v>
      </c>
      <c r="AF399" s="217">
        <f>+IFERROR(VLOOKUP($Z399,'[5]TD GR'!$A$33:$V$53,MATCH(AF$283,'[5]TD GR'!$A$32:$V$32,0),FALSE),0)</f>
        <v>4209.3853965816634</v>
      </c>
      <c r="AG399" s="217">
        <f>+IFERROR(VLOOKUP($Z399,'[5]TD GR'!$A$33:$V$53,MATCH(AG$283,'[5]TD GR'!$A$32:$V$32,0),FALSE),0)</f>
        <v>9289.8138230828135</v>
      </c>
      <c r="AH399" s="217">
        <f>+IFERROR(VLOOKUP($Z399,'[5]TD GR'!$A$33:$V$53,MATCH(AH$283,'[5]TD GR'!$A$32:$V$32,0),FALSE),0)</f>
        <v>16580.73667241729</v>
      </c>
      <c r="AI399" s="217">
        <f>+IFERROR(VLOOKUP($Z399,'[5]TD GR'!$A$33:$V$53,MATCH(AI$283,'[5]TD GR'!$A$32:$V$32,0),FALSE),0)</f>
        <v>23418.783025071833</v>
      </c>
      <c r="AJ399" s="217">
        <f>+IFERROR(VLOOKUP($Z399,'[5]TD GR'!$A$33:$V$53,MATCH(AJ$283,'[5]TD GR'!$A$32:$V$32,0),FALSE),0)</f>
        <v>29496.758413651569</v>
      </c>
      <c r="AK399" s="217">
        <f>+IFERROR(VLOOKUP($Z399,'[5]TD GR'!$A$33:$V$53,MATCH(AK$283,'[5]TD GR'!$A$32:$V$32,0),FALSE),0)</f>
        <v>34919.7181588167</v>
      </c>
      <c r="AL399" s="217">
        <f>+IFERROR(VLOOKUP($Z399,'[5]TD GR'!$A$33:$V$53,MATCH(AL$283,'[5]TD GR'!$A$32:$V$32,0),FALSE),0)</f>
        <v>39527.553687156316</v>
      </c>
      <c r="AM399" s="217">
        <f>+IFERROR(VLOOKUP($Z399,'[5]TD GR'!$A$33:$V$53,MATCH(AM$283,'[5]TD GR'!$A$32:$V$32,0),FALSE),0)</f>
        <v>43300.346250612405</v>
      </c>
      <c r="AN399" s="217">
        <f>+IFERROR(VLOOKUP($Z399,'[5]TD GR'!$A$33:$V$53,MATCH(AN$283,'[5]TD GR'!$A$32:$V$32,0),FALSE),0)</f>
        <v>46263.451368901195</v>
      </c>
      <c r="AO399" s="217">
        <f>+IFERROR(VLOOKUP($Z399,'[5]TD GR'!$A$33:$V$53,MATCH(AO$283,'[5]TD GR'!$A$32:$V$32,0),FALSE),0)</f>
        <v>48483.611315208102</v>
      </c>
      <c r="AP399" s="217">
        <f>+IFERROR(VLOOKUP($Z399,'[5]TD GR'!$A$33:$V$53,MATCH(AP$283,'[5]TD GR'!$A$32:$V$32,0),FALSE),0)</f>
        <v>50058.534584649038</v>
      </c>
      <c r="AQ399" s="217">
        <f>+IFERROR(VLOOKUP($Z399,'[5]TD GR'!$A$33:$V$53,MATCH(AQ$283,'[5]TD GR'!$A$32:$V$32,0),FALSE),0)</f>
        <v>51104.477777567983</v>
      </c>
      <c r="AR399" s="217">
        <f>+IFERROR(VLOOKUP($Z399,'[5]TD GR'!$A$33:$V$53,MATCH(AR$283,'[5]TD GR'!$A$32:$V$32,0),FALSE),0)</f>
        <v>51818.151401040821</v>
      </c>
      <c r="AS399" s="217">
        <f>+IFERROR(VLOOKUP($Z399,'[5]TD GR'!$A$33:$V$53,MATCH(AS$283,'[5]TD GR'!$A$32:$V$32,0),FALSE),0)</f>
        <v>52298.916404305339</v>
      </c>
      <c r="AT399" s="217">
        <f>+IFERROR(VLOOKUP($Z399,'[5]TD GR'!$A$33:$V$53,MATCH(AT$283,'[5]TD GR'!$A$32:$V$32,0),FALSE),0)</f>
        <v>52589.449428548513</v>
      </c>
      <c r="AU399" s="217">
        <f>+IFERROR(VLOOKUP($Z399,'[5]TD GR'!$A$33:$V$53,MATCH(AU$283,'[5]TD GR'!$A$32:$V$32,0),FALSE),0)</f>
        <v>52748.009565732209</v>
      </c>
      <c r="AV399" s="217">
        <f>+IFERROR(VLOOKUP($Z399,'[5]TD GR'!$A$33:$V$53,MATCH(AV$283,'[5]TD GR'!$A$32:$V$32,0),FALSE),0)</f>
        <v>52808.903067775274</v>
      </c>
    </row>
    <row r="400" spans="2:48" x14ac:dyDescent="0.3">
      <c r="B400" s="214">
        <v>45</v>
      </c>
      <c r="C400" s="219" t="s">
        <v>74</v>
      </c>
      <c r="D400" s="216">
        <f>+IFERROR(VLOOKUP($B400,'[5]TD GR'!$A$4:$V$25,MATCH(D$283,'[5]TD GR'!$A$4:$V$4,0),FALSE),0)</f>
        <v>0</v>
      </c>
      <c r="E400" s="217">
        <f>+IFERROR(VLOOKUP($B400,'[5]TD GR'!$A$4:$V$25,MATCH(E$283,'[5]TD GR'!$A$4:$V$4,0),FALSE),0)</f>
        <v>0</v>
      </c>
      <c r="F400" s="217">
        <f>+IFERROR(VLOOKUP($B400,'[5]TD GR'!$A$4:$V$25,MATCH(F$283,'[5]TD GR'!$A$4:$V$4,0),FALSE),0)</f>
        <v>0</v>
      </c>
      <c r="G400" s="217">
        <f>+IFERROR(VLOOKUP($B400,'[5]TD GR'!$A$4:$V$25,MATCH(G$283,'[5]TD GR'!$A$4:$V$4,0),FALSE),0)</f>
        <v>0</v>
      </c>
      <c r="H400" s="217">
        <f>+IFERROR(VLOOKUP($B400,'[5]TD GR'!$A$4:$V$25,MATCH(H$283,'[5]TD GR'!$A$4:$V$4,0),FALSE),0)</f>
        <v>0</v>
      </c>
      <c r="I400" s="217">
        <f>+IFERROR(VLOOKUP($B400,'[5]TD GR'!$A$4:$V$25,MATCH(I$283,'[5]TD GR'!$A$4:$V$4,0),FALSE),0)</f>
        <v>0</v>
      </c>
      <c r="J400" s="217">
        <f>+IFERROR(VLOOKUP($B400,'[5]TD GR'!$A$4:$V$25,MATCH(J$283,'[5]TD GR'!$A$4:$V$4,0),FALSE),0)</f>
        <v>0</v>
      </c>
      <c r="K400" s="217">
        <f>+IFERROR(VLOOKUP($B400,'[5]TD GR'!$A$4:$V$25,MATCH(K$283,'[5]TD GR'!$A$4:$V$4,0),FALSE),0)</f>
        <v>0</v>
      </c>
      <c r="L400" s="217">
        <f>+IFERROR(VLOOKUP($B400,'[5]TD GR'!$A$4:$V$25,MATCH(L$283,'[5]TD GR'!$A$4:$V$4,0),FALSE),0)</f>
        <v>0</v>
      </c>
      <c r="M400" s="217">
        <f>+IFERROR(VLOOKUP($B400,'[5]TD GR'!$A$4:$V$25,MATCH(M$283,'[5]TD GR'!$A$4:$V$4,0),FALSE),0)</f>
        <v>0</v>
      </c>
      <c r="N400" s="217">
        <f>+IFERROR(VLOOKUP($B400,'[5]TD GR'!$A$4:$V$25,MATCH(N$283,'[5]TD GR'!$A$4:$V$4,0),FALSE),0)</f>
        <v>0</v>
      </c>
      <c r="O400" s="217">
        <f>+IFERROR(VLOOKUP($B400,'[5]TD GR'!$A$4:$V$25,MATCH(O$283,'[5]TD GR'!$A$4:$V$4,0),FALSE),0)</f>
        <v>0</v>
      </c>
      <c r="P400" s="217">
        <f>+IFERROR(VLOOKUP($B400,'[5]TD GR'!$A$4:$V$25,MATCH(P$283,'[5]TD GR'!$A$4:$V$4,0),FALSE),0)</f>
        <v>0</v>
      </c>
      <c r="Q400" s="217">
        <f>+IFERROR(VLOOKUP($B400,'[5]TD GR'!$A$4:$V$25,MATCH(Q$283,'[5]TD GR'!$A$4:$V$4,0),FALSE),0)</f>
        <v>0</v>
      </c>
      <c r="R400" s="217">
        <f>+IFERROR(VLOOKUP($B400,'[5]TD GR'!$A$4:$V$25,MATCH(R$283,'[5]TD GR'!$A$4:$V$4,0),FALSE),0)</f>
        <v>0</v>
      </c>
      <c r="S400" s="217">
        <f>+IFERROR(VLOOKUP($B400,'[5]TD GR'!$A$4:$V$25,MATCH(S$283,'[5]TD GR'!$A$4:$V$4,0),FALSE),0)</f>
        <v>0</v>
      </c>
      <c r="T400" s="217">
        <f>+IFERROR(VLOOKUP($B400,'[5]TD GR'!$A$4:$V$25,MATCH(T$283,'[5]TD GR'!$A$4:$V$4,0),FALSE),0)</f>
        <v>0</v>
      </c>
      <c r="U400" s="217">
        <f>+IFERROR(VLOOKUP($B400,'[5]TD GR'!$A$4:$V$25,MATCH(U$283,'[5]TD GR'!$A$4:$V$4,0),FALSE),0)</f>
        <v>0</v>
      </c>
      <c r="V400" s="217">
        <f>+IFERROR(VLOOKUP($B400,'[5]TD GR'!$A$4:$V$25,MATCH(V$283,'[5]TD GR'!$A$4:$V$4,0),FALSE),0)</f>
        <v>0</v>
      </c>
      <c r="W400" s="217">
        <f>+IFERROR(VLOOKUP($B400,'[5]TD GR'!$A$4:$V$25,MATCH(W$283,'[5]TD GR'!$A$4:$V$4,0),FALSE),0)</f>
        <v>0</v>
      </c>
      <c r="X400" s="217">
        <f>+IFERROR(VLOOKUP($B400,'[5]TD GR'!$A$4:$V$25,MATCH(X$283,'[5]TD GR'!$A$4:$V$4,0),FALSE),0)</f>
        <v>0</v>
      </c>
      <c r="Z400" s="214">
        <v>45</v>
      </c>
      <c r="AA400" s="219" t="s">
        <v>74</v>
      </c>
      <c r="AB400" s="216">
        <f>+IFERROR(VLOOKUP($Z400,'[5]TD GR'!$A$33:$V$53,MATCH(AB$283,'[5]TD GR'!$A$32:$V$32,0),FALSE),0)</f>
        <v>0</v>
      </c>
      <c r="AC400" s="217">
        <f>+IFERROR(VLOOKUP($Z400,'[5]TD GR'!$A$33:$V$53,MATCH(AC$283,'[5]TD GR'!$A$32:$V$32,0),FALSE),0)</f>
        <v>0</v>
      </c>
      <c r="AD400" s="217">
        <f>+IFERROR(VLOOKUP($Z400,'[5]TD GR'!$A$33:$V$53,MATCH(AD$283,'[5]TD GR'!$A$32:$V$32,0),FALSE),0)</f>
        <v>0</v>
      </c>
      <c r="AE400" s="217">
        <f>+IFERROR(VLOOKUP($Z400,'[5]TD GR'!$A$33:$V$53,MATCH(AE$283,'[5]TD GR'!$A$32:$V$32,0),FALSE),0)</f>
        <v>0</v>
      </c>
      <c r="AF400" s="217">
        <f>+IFERROR(VLOOKUP($Z400,'[5]TD GR'!$A$33:$V$53,MATCH(AF$283,'[5]TD GR'!$A$32:$V$32,0),FALSE),0)</f>
        <v>0</v>
      </c>
      <c r="AG400" s="217">
        <f>+IFERROR(VLOOKUP($Z400,'[5]TD GR'!$A$33:$V$53,MATCH(AG$283,'[5]TD GR'!$A$32:$V$32,0),FALSE),0)</f>
        <v>0</v>
      </c>
      <c r="AH400" s="217">
        <f>+IFERROR(VLOOKUP($Z400,'[5]TD GR'!$A$33:$V$53,MATCH(AH$283,'[5]TD GR'!$A$32:$V$32,0),FALSE),0)</f>
        <v>0</v>
      </c>
      <c r="AI400" s="217">
        <f>+IFERROR(VLOOKUP($Z400,'[5]TD GR'!$A$33:$V$53,MATCH(AI$283,'[5]TD GR'!$A$32:$V$32,0),FALSE),0)</f>
        <v>0</v>
      </c>
      <c r="AJ400" s="217">
        <f>+IFERROR(VLOOKUP($Z400,'[5]TD GR'!$A$33:$V$53,MATCH(AJ$283,'[5]TD GR'!$A$32:$V$32,0),FALSE),0)</f>
        <v>0</v>
      </c>
      <c r="AK400" s="217">
        <f>+IFERROR(VLOOKUP($Z400,'[5]TD GR'!$A$33:$V$53,MATCH(AK$283,'[5]TD GR'!$A$32:$V$32,0),FALSE),0)</f>
        <v>0</v>
      </c>
      <c r="AL400" s="217">
        <f>+IFERROR(VLOOKUP($Z400,'[5]TD GR'!$A$33:$V$53,MATCH(AL$283,'[5]TD GR'!$A$32:$V$32,0),FALSE),0)</f>
        <v>0</v>
      </c>
      <c r="AM400" s="217">
        <f>+IFERROR(VLOOKUP($Z400,'[5]TD GR'!$A$33:$V$53,MATCH(AM$283,'[5]TD GR'!$A$32:$V$32,0),FALSE),0)</f>
        <v>0</v>
      </c>
      <c r="AN400" s="217">
        <f>+IFERROR(VLOOKUP($Z400,'[5]TD GR'!$A$33:$V$53,MATCH(AN$283,'[5]TD GR'!$A$32:$V$32,0),FALSE),0)</f>
        <v>0</v>
      </c>
      <c r="AO400" s="217">
        <f>+IFERROR(VLOOKUP($Z400,'[5]TD GR'!$A$33:$V$53,MATCH(AO$283,'[5]TD GR'!$A$32:$V$32,0),FALSE),0)</f>
        <v>0</v>
      </c>
      <c r="AP400" s="217">
        <f>+IFERROR(VLOOKUP($Z400,'[5]TD GR'!$A$33:$V$53,MATCH(AP$283,'[5]TD GR'!$A$32:$V$32,0),FALSE),0)</f>
        <v>0</v>
      </c>
      <c r="AQ400" s="217">
        <f>+IFERROR(VLOOKUP($Z400,'[5]TD GR'!$A$33:$V$53,MATCH(AQ$283,'[5]TD GR'!$A$32:$V$32,0),FALSE),0)</f>
        <v>0</v>
      </c>
      <c r="AR400" s="217">
        <f>+IFERROR(VLOOKUP($Z400,'[5]TD GR'!$A$33:$V$53,MATCH(AR$283,'[5]TD GR'!$A$32:$V$32,0),FALSE),0)</f>
        <v>0</v>
      </c>
      <c r="AS400" s="217">
        <f>+IFERROR(VLOOKUP($Z400,'[5]TD GR'!$A$33:$V$53,MATCH(AS$283,'[5]TD GR'!$A$32:$V$32,0),FALSE),0)</f>
        <v>0</v>
      </c>
      <c r="AT400" s="217">
        <f>+IFERROR(VLOOKUP($Z400,'[5]TD GR'!$A$33:$V$53,MATCH(AT$283,'[5]TD GR'!$A$32:$V$32,0),FALSE),0)</f>
        <v>0</v>
      </c>
      <c r="AU400" s="217">
        <f>+IFERROR(VLOOKUP($Z400,'[5]TD GR'!$A$33:$V$53,MATCH(AU$283,'[5]TD GR'!$A$32:$V$32,0),FALSE),0)</f>
        <v>0</v>
      </c>
      <c r="AV400" s="217">
        <f>+IFERROR(VLOOKUP($Z400,'[5]TD GR'!$A$33:$V$53,MATCH(AV$283,'[5]TD GR'!$A$32:$V$32,0),FALSE),0)</f>
        <v>0</v>
      </c>
    </row>
    <row r="401" spans="2:48" ht="14.4" thickBot="1" x14ac:dyDescent="0.35">
      <c r="B401" s="214">
        <v>46</v>
      </c>
      <c r="C401" s="220" t="s">
        <v>75</v>
      </c>
      <c r="D401" s="216">
        <f>+IFERROR(VLOOKUP($B401,'[5]TD GR'!$A$4:$V$25,MATCH(D$283,'[5]TD GR'!$A$4:$V$4,0),FALSE),0)</f>
        <v>0</v>
      </c>
      <c r="E401" s="217">
        <f>+IFERROR(VLOOKUP($B401,'[5]TD GR'!$A$4:$V$25,MATCH(E$283,'[5]TD GR'!$A$4:$V$4,0),FALSE),0)</f>
        <v>0</v>
      </c>
      <c r="F401" s="217">
        <f>+IFERROR(VLOOKUP($B401,'[5]TD GR'!$A$4:$V$25,MATCH(F$283,'[5]TD GR'!$A$4:$V$4,0),FALSE),0)</f>
        <v>0</v>
      </c>
      <c r="G401" s="217">
        <f>+IFERROR(VLOOKUP($B401,'[5]TD GR'!$A$4:$V$25,MATCH(G$283,'[5]TD GR'!$A$4:$V$4,0),FALSE),0)</f>
        <v>0</v>
      </c>
      <c r="H401" s="217">
        <f>+IFERROR(VLOOKUP($B401,'[5]TD GR'!$A$4:$V$25,MATCH(H$283,'[5]TD GR'!$A$4:$V$4,0),FALSE),0)</f>
        <v>0</v>
      </c>
      <c r="I401" s="217">
        <f>+IFERROR(VLOOKUP($B401,'[5]TD GR'!$A$4:$V$25,MATCH(I$283,'[5]TD GR'!$A$4:$V$4,0),FALSE),0)</f>
        <v>0</v>
      </c>
      <c r="J401" s="217">
        <f>+IFERROR(VLOOKUP($B401,'[5]TD GR'!$A$4:$V$25,MATCH(J$283,'[5]TD GR'!$A$4:$V$4,0),FALSE),0)</f>
        <v>0</v>
      </c>
      <c r="K401" s="217">
        <f>+IFERROR(VLOOKUP($B401,'[5]TD GR'!$A$4:$V$25,MATCH(K$283,'[5]TD GR'!$A$4:$V$4,0),FALSE),0)</f>
        <v>0</v>
      </c>
      <c r="L401" s="217">
        <f>+IFERROR(VLOOKUP($B401,'[5]TD GR'!$A$4:$V$25,MATCH(L$283,'[5]TD GR'!$A$4:$V$4,0),FALSE),0)</f>
        <v>0</v>
      </c>
      <c r="M401" s="217">
        <f>+IFERROR(VLOOKUP($B401,'[5]TD GR'!$A$4:$V$25,MATCH(M$283,'[5]TD GR'!$A$4:$V$4,0),FALSE),0)</f>
        <v>0</v>
      </c>
      <c r="N401" s="217">
        <f>+IFERROR(VLOOKUP($B401,'[5]TD GR'!$A$4:$V$25,MATCH(N$283,'[5]TD GR'!$A$4:$V$4,0),FALSE),0)</f>
        <v>0</v>
      </c>
      <c r="O401" s="217">
        <f>+IFERROR(VLOOKUP($B401,'[5]TD GR'!$A$4:$V$25,MATCH(O$283,'[5]TD GR'!$A$4:$V$4,0),FALSE),0)</f>
        <v>0</v>
      </c>
      <c r="P401" s="217">
        <f>+IFERROR(VLOOKUP($B401,'[5]TD GR'!$A$4:$V$25,MATCH(P$283,'[5]TD GR'!$A$4:$V$4,0),FALSE),0)</f>
        <v>0</v>
      </c>
      <c r="Q401" s="217">
        <f>+IFERROR(VLOOKUP($B401,'[5]TD GR'!$A$4:$V$25,MATCH(Q$283,'[5]TD GR'!$A$4:$V$4,0),FALSE),0)</f>
        <v>0</v>
      </c>
      <c r="R401" s="217">
        <f>+IFERROR(VLOOKUP($B401,'[5]TD GR'!$A$4:$V$25,MATCH(R$283,'[5]TD GR'!$A$4:$V$4,0),FALSE),0)</f>
        <v>0</v>
      </c>
      <c r="S401" s="217">
        <f>+IFERROR(VLOOKUP($B401,'[5]TD GR'!$A$4:$V$25,MATCH(S$283,'[5]TD GR'!$A$4:$V$4,0),FALSE),0)</f>
        <v>0</v>
      </c>
      <c r="T401" s="217">
        <f>+IFERROR(VLOOKUP($B401,'[5]TD GR'!$A$4:$V$25,MATCH(T$283,'[5]TD GR'!$A$4:$V$4,0),FALSE),0)</f>
        <v>0</v>
      </c>
      <c r="U401" s="217">
        <f>+IFERROR(VLOOKUP($B401,'[5]TD GR'!$A$4:$V$25,MATCH(U$283,'[5]TD GR'!$A$4:$V$4,0),FALSE),0)</f>
        <v>0</v>
      </c>
      <c r="V401" s="217">
        <f>+IFERROR(VLOOKUP($B401,'[5]TD GR'!$A$4:$V$25,MATCH(V$283,'[5]TD GR'!$A$4:$V$4,0),FALSE),0)</f>
        <v>0</v>
      </c>
      <c r="W401" s="217">
        <f>+IFERROR(VLOOKUP($B401,'[5]TD GR'!$A$4:$V$25,MATCH(W$283,'[5]TD GR'!$A$4:$V$4,0),FALSE),0)</f>
        <v>0</v>
      </c>
      <c r="X401" s="217">
        <f>+IFERROR(VLOOKUP($B401,'[5]TD GR'!$A$4:$V$25,MATCH(X$283,'[5]TD GR'!$A$4:$V$4,0),FALSE),0)</f>
        <v>0</v>
      </c>
      <c r="Z401" s="214">
        <v>46</v>
      </c>
      <c r="AA401" s="220" t="s">
        <v>75</v>
      </c>
      <c r="AB401" s="216">
        <f>+IFERROR(VLOOKUP($Z401,'[5]TD GR'!$A$33:$V$53,MATCH(AB$283,'[5]TD GR'!$A$32:$V$32,0),FALSE),0)</f>
        <v>0</v>
      </c>
      <c r="AC401" s="217">
        <f>+IFERROR(VLOOKUP($Z401,'[5]TD GR'!$A$33:$V$53,MATCH(AC$283,'[5]TD GR'!$A$32:$V$32,0),FALSE),0)</f>
        <v>0</v>
      </c>
      <c r="AD401" s="217">
        <f>+IFERROR(VLOOKUP($Z401,'[5]TD GR'!$A$33:$V$53,MATCH(AD$283,'[5]TD GR'!$A$32:$V$32,0),FALSE),0)</f>
        <v>0</v>
      </c>
      <c r="AE401" s="217">
        <f>+IFERROR(VLOOKUP($Z401,'[5]TD GR'!$A$33:$V$53,MATCH(AE$283,'[5]TD GR'!$A$32:$V$32,0),FALSE),0)</f>
        <v>0</v>
      </c>
      <c r="AF401" s="217">
        <f>+IFERROR(VLOOKUP($Z401,'[5]TD GR'!$A$33:$V$53,MATCH(AF$283,'[5]TD GR'!$A$32:$V$32,0),FALSE),0)</f>
        <v>0</v>
      </c>
      <c r="AG401" s="217">
        <f>+IFERROR(VLOOKUP($Z401,'[5]TD GR'!$A$33:$V$53,MATCH(AG$283,'[5]TD GR'!$A$32:$V$32,0),FALSE),0)</f>
        <v>0</v>
      </c>
      <c r="AH401" s="217">
        <f>+IFERROR(VLOOKUP($Z401,'[5]TD GR'!$A$33:$V$53,MATCH(AH$283,'[5]TD GR'!$A$32:$V$32,0),FALSE),0)</f>
        <v>0</v>
      </c>
      <c r="AI401" s="217">
        <f>+IFERROR(VLOOKUP($Z401,'[5]TD GR'!$A$33:$V$53,MATCH(AI$283,'[5]TD GR'!$A$32:$V$32,0),FALSE),0)</f>
        <v>0</v>
      </c>
      <c r="AJ401" s="217">
        <f>+IFERROR(VLOOKUP($Z401,'[5]TD GR'!$A$33:$V$53,MATCH(AJ$283,'[5]TD GR'!$A$32:$V$32,0),FALSE),0)</f>
        <v>0</v>
      </c>
      <c r="AK401" s="217">
        <f>+IFERROR(VLOOKUP($Z401,'[5]TD GR'!$A$33:$V$53,MATCH(AK$283,'[5]TD GR'!$A$32:$V$32,0),FALSE),0)</f>
        <v>0</v>
      </c>
      <c r="AL401" s="217">
        <f>+IFERROR(VLOOKUP($Z401,'[5]TD GR'!$A$33:$V$53,MATCH(AL$283,'[5]TD GR'!$A$32:$V$32,0),FALSE),0)</f>
        <v>0</v>
      </c>
      <c r="AM401" s="217">
        <f>+IFERROR(VLOOKUP($Z401,'[5]TD GR'!$A$33:$V$53,MATCH(AM$283,'[5]TD GR'!$A$32:$V$32,0),FALSE),0)</f>
        <v>0</v>
      </c>
      <c r="AN401" s="217">
        <f>+IFERROR(VLOOKUP($Z401,'[5]TD GR'!$A$33:$V$53,MATCH(AN$283,'[5]TD GR'!$A$32:$V$32,0),FALSE),0)</f>
        <v>0</v>
      </c>
      <c r="AO401" s="217">
        <f>+IFERROR(VLOOKUP($Z401,'[5]TD GR'!$A$33:$V$53,MATCH(AO$283,'[5]TD GR'!$A$32:$V$32,0),FALSE),0)</f>
        <v>0</v>
      </c>
      <c r="AP401" s="217">
        <f>+IFERROR(VLOOKUP($Z401,'[5]TD GR'!$A$33:$V$53,MATCH(AP$283,'[5]TD GR'!$A$32:$V$32,0),FALSE),0)</f>
        <v>0</v>
      </c>
      <c r="AQ401" s="217">
        <f>+IFERROR(VLOOKUP($Z401,'[5]TD GR'!$A$33:$V$53,MATCH(AQ$283,'[5]TD GR'!$A$32:$V$32,0),FALSE),0)</f>
        <v>0</v>
      </c>
      <c r="AR401" s="217">
        <f>+IFERROR(VLOOKUP($Z401,'[5]TD GR'!$A$33:$V$53,MATCH(AR$283,'[5]TD GR'!$A$32:$V$32,0),FALSE),0)</f>
        <v>0</v>
      </c>
      <c r="AS401" s="217">
        <f>+IFERROR(VLOOKUP($Z401,'[5]TD GR'!$A$33:$V$53,MATCH(AS$283,'[5]TD GR'!$A$32:$V$32,0),FALSE),0)</f>
        <v>0</v>
      </c>
      <c r="AT401" s="217">
        <f>+IFERROR(VLOOKUP($Z401,'[5]TD GR'!$A$33:$V$53,MATCH(AT$283,'[5]TD GR'!$A$32:$V$32,0),FALSE),0)</f>
        <v>0</v>
      </c>
      <c r="AU401" s="217">
        <f>+IFERROR(VLOOKUP($Z401,'[5]TD GR'!$A$33:$V$53,MATCH(AU$283,'[5]TD GR'!$A$32:$V$32,0),FALSE),0)</f>
        <v>0</v>
      </c>
      <c r="AV401" s="217">
        <f>+IFERROR(VLOOKUP($Z401,'[5]TD GR'!$A$33:$V$53,MATCH(AV$283,'[5]TD GR'!$A$32:$V$32,0),FALSE),0)</f>
        <v>0</v>
      </c>
    </row>
    <row r="402" spans="2:48" ht="14.4" thickBot="1" x14ac:dyDescent="0.35">
      <c r="B402" s="221"/>
      <c r="C402" s="222" t="s">
        <v>76</v>
      </c>
      <c r="D402" s="223">
        <f>+SUM(D378:D400)</f>
        <v>511241.86274286837</v>
      </c>
      <c r="E402" s="223">
        <f t="shared" ref="E402:X402" si="88">+SUM(E378:E400)</f>
        <v>646375.97652028722</v>
      </c>
      <c r="F402" s="223">
        <f t="shared" si="88"/>
        <v>840766.5952582896</v>
      </c>
      <c r="G402" s="223">
        <f t="shared" si="88"/>
        <v>1257010.5761048927</v>
      </c>
      <c r="H402" s="223">
        <f t="shared" si="88"/>
        <v>2201455.979520557</v>
      </c>
      <c r="I402" s="223">
        <f t="shared" si="88"/>
        <v>3742429.6322473008</v>
      </c>
      <c r="J402" s="223">
        <f t="shared" si="88"/>
        <v>5454730.4796061069</v>
      </c>
      <c r="K402" s="223">
        <f t="shared" si="88"/>
        <v>7056023.2904220112</v>
      </c>
      <c r="L402" s="223">
        <f t="shared" si="88"/>
        <v>8503218.0611318126</v>
      </c>
      <c r="M402" s="223">
        <f t="shared" si="88"/>
        <v>9783239.1857048776</v>
      </c>
      <c r="N402" s="223">
        <f t="shared" si="88"/>
        <v>10865629.095841749</v>
      </c>
      <c r="O402" s="223">
        <f t="shared" si="88"/>
        <v>11739440.423155317</v>
      </c>
      <c r="P402" s="223">
        <f t="shared" si="88"/>
        <v>12436120.556229131</v>
      </c>
      <c r="Q402" s="223">
        <f t="shared" si="88"/>
        <v>12959884.011543011</v>
      </c>
      <c r="R402" s="223">
        <f t="shared" si="88"/>
        <v>13334641.171791052</v>
      </c>
      <c r="S402" s="223">
        <f t="shared" si="88"/>
        <v>13589923.765835389</v>
      </c>
      <c r="T402" s="223">
        <f t="shared" si="88"/>
        <v>13760750.607579429</v>
      </c>
      <c r="U402" s="223">
        <f t="shared" si="88"/>
        <v>13869277.328419192</v>
      </c>
      <c r="V402" s="223">
        <f t="shared" si="88"/>
        <v>13933943.946838642</v>
      </c>
      <c r="W402" s="223">
        <f t="shared" si="88"/>
        <v>13970664.779078884</v>
      </c>
      <c r="X402" s="223">
        <f t="shared" si="88"/>
        <v>13987575.052391918</v>
      </c>
      <c r="Z402" s="221"/>
      <c r="AA402" s="222" t="s">
        <v>76</v>
      </c>
      <c r="AB402" s="223">
        <f>+SUM(AB378:AB400)</f>
        <v>519283.44755649695</v>
      </c>
      <c r="AC402" s="223">
        <f t="shared" ref="AC402:AV402" si="89">+SUM(AC378:AC400)</f>
        <v>656379.23881894618</v>
      </c>
      <c r="AD402" s="223">
        <f t="shared" si="89"/>
        <v>853573.31642307155</v>
      </c>
      <c r="AE402" s="223">
        <f t="shared" si="89"/>
        <v>1276100.0045817392</v>
      </c>
      <c r="AF402" s="223">
        <f t="shared" si="89"/>
        <v>2234696.6941011092</v>
      </c>
      <c r="AG402" s="223">
        <f t="shared" si="89"/>
        <v>3798350.0495262858</v>
      </c>
      <c r="AH402" s="223">
        <f t="shared" si="89"/>
        <v>5535632.4711599005</v>
      </c>
      <c r="AI402" s="223">
        <f t="shared" si="89"/>
        <v>7160294.3675178895</v>
      </c>
      <c r="AJ402" s="223">
        <f t="shared" si="89"/>
        <v>8628593.5221249312</v>
      </c>
      <c r="AK402" s="223">
        <f t="shared" si="89"/>
        <v>9927276.6946659833</v>
      </c>
      <c r="AL402" s="223">
        <f t="shared" si="89"/>
        <v>11025527.680427665</v>
      </c>
      <c r="AM402" s="223">
        <f t="shared" si="89"/>
        <v>11912133.986535158</v>
      </c>
      <c r="AN402" s="223">
        <f t="shared" si="89"/>
        <v>12618994.415579757</v>
      </c>
      <c r="AO402" s="223">
        <f t="shared" si="89"/>
        <v>13150380.452015139</v>
      </c>
      <c r="AP402" s="223">
        <f t="shared" si="89"/>
        <v>13530598.050450677</v>
      </c>
      <c r="AQ402" s="223">
        <f t="shared" si="89"/>
        <v>13789608.768897323</v>
      </c>
      <c r="AR402" s="223">
        <f t="shared" si="89"/>
        <v>13962930.760800455</v>
      </c>
      <c r="AS402" s="223">
        <f t="shared" si="89"/>
        <v>14073040.557476776</v>
      </c>
      <c r="AT402" s="223">
        <f t="shared" si="89"/>
        <v>14138656.228656802</v>
      </c>
      <c r="AU402" s="223">
        <f t="shared" si="89"/>
        <v>14175917.263785863</v>
      </c>
      <c r="AV402" s="223">
        <f t="shared" si="89"/>
        <v>14193077.299543286</v>
      </c>
    </row>
    <row r="403" spans="2:48" x14ac:dyDescent="0.3">
      <c r="D403" s="224"/>
      <c r="E403" s="224"/>
      <c r="F403" s="224"/>
      <c r="G403" s="224"/>
      <c r="H403" s="224"/>
      <c r="I403" s="224"/>
      <c r="J403" s="224"/>
      <c r="K403" s="224"/>
      <c r="L403" s="224"/>
      <c r="M403" s="224"/>
      <c r="N403" s="224"/>
      <c r="O403" s="224"/>
      <c r="P403" s="224"/>
      <c r="Q403" s="224"/>
      <c r="R403" s="224"/>
      <c r="S403" s="224"/>
      <c r="T403" s="224"/>
      <c r="U403" s="224"/>
      <c r="V403" s="224"/>
      <c r="W403" s="224"/>
      <c r="X403" s="224"/>
      <c r="AB403" s="224"/>
      <c r="AC403" s="224"/>
      <c r="AD403" s="224"/>
      <c r="AE403" s="224"/>
      <c r="AF403" s="224"/>
      <c r="AG403" s="224"/>
      <c r="AH403" s="224"/>
      <c r="AI403" s="224"/>
      <c r="AJ403" s="224"/>
      <c r="AK403" s="224"/>
      <c r="AL403" s="224"/>
      <c r="AM403" s="224"/>
      <c r="AN403" s="224"/>
      <c r="AO403" s="224"/>
      <c r="AP403" s="224"/>
      <c r="AQ403" s="224"/>
      <c r="AR403" s="224"/>
      <c r="AS403" s="224"/>
      <c r="AT403" s="224"/>
      <c r="AU403" s="224"/>
      <c r="AV403" s="224"/>
    </row>
    <row r="404" spans="2:48" x14ac:dyDescent="0.3">
      <c r="D404" s="224"/>
      <c r="E404" s="224"/>
      <c r="F404" s="224"/>
      <c r="G404" s="224"/>
      <c r="H404" s="224"/>
      <c r="I404" s="224"/>
      <c r="J404" s="224"/>
      <c r="K404" s="224"/>
      <c r="L404" s="224"/>
      <c r="M404" s="224"/>
      <c r="N404" s="224"/>
      <c r="O404" s="224"/>
      <c r="P404" s="224"/>
      <c r="Q404" s="224"/>
      <c r="R404" s="224"/>
      <c r="S404" s="224"/>
      <c r="T404" s="224"/>
      <c r="U404" s="224"/>
      <c r="V404" s="224"/>
      <c r="W404" s="224"/>
      <c r="X404" s="224"/>
      <c r="AB404" s="224"/>
      <c r="AC404" s="224"/>
      <c r="AD404" s="224"/>
      <c r="AE404" s="224"/>
      <c r="AF404" s="224"/>
      <c r="AG404" s="224"/>
      <c r="AH404" s="224"/>
      <c r="AI404" s="224"/>
      <c r="AJ404" s="224"/>
      <c r="AK404" s="224"/>
      <c r="AL404" s="224"/>
      <c r="AM404" s="224"/>
      <c r="AN404" s="224"/>
      <c r="AO404" s="224"/>
      <c r="AP404" s="224"/>
      <c r="AQ404" s="224"/>
      <c r="AR404" s="224"/>
      <c r="AS404" s="224"/>
      <c r="AT404" s="224"/>
      <c r="AU404" s="224"/>
      <c r="AV404" s="224"/>
    </row>
    <row r="405" spans="2:48" x14ac:dyDescent="0.3">
      <c r="B405" s="211" t="s">
        <v>113</v>
      </c>
      <c r="Z405" s="211" t="s">
        <v>114</v>
      </c>
    </row>
    <row r="406" spans="2:48" ht="14.4" thickBot="1" x14ac:dyDescent="0.35"/>
    <row r="407" spans="2:48" ht="14.4" thickBot="1" x14ac:dyDescent="0.35">
      <c r="B407" s="212" t="s">
        <v>40</v>
      </c>
      <c r="C407" s="213" t="s">
        <v>41</v>
      </c>
      <c r="D407" s="274">
        <f>+D377</f>
        <v>2025</v>
      </c>
      <c r="E407" s="275">
        <f>+E377</f>
        <v>2026</v>
      </c>
      <c r="F407" s="275">
        <f t="shared" ref="F407:X407" si="90">+F377</f>
        <v>2027</v>
      </c>
      <c r="G407" s="275">
        <f t="shared" si="90"/>
        <v>2028</v>
      </c>
      <c r="H407" s="275">
        <f t="shared" si="90"/>
        <v>2029</v>
      </c>
      <c r="I407" s="275">
        <f t="shared" si="90"/>
        <v>2030</v>
      </c>
      <c r="J407" s="275">
        <f t="shared" si="90"/>
        <v>2031</v>
      </c>
      <c r="K407" s="275">
        <f t="shared" si="90"/>
        <v>2032</v>
      </c>
      <c r="L407" s="275">
        <f t="shared" si="90"/>
        <v>2033</v>
      </c>
      <c r="M407" s="275">
        <f t="shared" si="90"/>
        <v>2034</v>
      </c>
      <c r="N407" s="275">
        <f t="shared" si="90"/>
        <v>2035</v>
      </c>
      <c r="O407" s="275">
        <f t="shared" si="90"/>
        <v>2036</v>
      </c>
      <c r="P407" s="275">
        <f t="shared" si="90"/>
        <v>2037</v>
      </c>
      <c r="Q407" s="275">
        <f t="shared" si="90"/>
        <v>2038</v>
      </c>
      <c r="R407" s="275">
        <f t="shared" si="90"/>
        <v>2039</v>
      </c>
      <c r="S407" s="275">
        <f t="shared" si="90"/>
        <v>2040</v>
      </c>
      <c r="T407" s="275">
        <f t="shared" si="90"/>
        <v>2041</v>
      </c>
      <c r="U407" s="275">
        <f t="shared" si="90"/>
        <v>2042</v>
      </c>
      <c r="V407" s="275">
        <f t="shared" si="90"/>
        <v>2043</v>
      </c>
      <c r="W407" s="275">
        <f t="shared" si="90"/>
        <v>2044</v>
      </c>
      <c r="X407" s="275">
        <f t="shared" si="90"/>
        <v>2045</v>
      </c>
      <c r="Z407" s="212" t="s">
        <v>40</v>
      </c>
      <c r="AA407" s="213" t="s">
        <v>41</v>
      </c>
      <c r="AB407" s="274">
        <f t="shared" ref="AB407:AV407" si="91">+D407</f>
        <v>2025</v>
      </c>
      <c r="AC407" s="275">
        <f t="shared" si="91"/>
        <v>2026</v>
      </c>
      <c r="AD407" s="275">
        <f t="shared" si="91"/>
        <v>2027</v>
      </c>
      <c r="AE407" s="275">
        <f t="shared" si="91"/>
        <v>2028</v>
      </c>
      <c r="AF407" s="275">
        <f t="shared" si="91"/>
        <v>2029</v>
      </c>
      <c r="AG407" s="275">
        <f t="shared" si="91"/>
        <v>2030</v>
      </c>
      <c r="AH407" s="275">
        <f t="shared" si="91"/>
        <v>2031</v>
      </c>
      <c r="AI407" s="275">
        <f t="shared" si="91"/>
        <v>2032</v>
      </c>
      <c r="AJ407" s="275">
        <f t="shared" si="91"/>
        <v>2033</v>
      </c>
      <c r="AK407" s="275">
        <f t="shared" si="91"/>
        <v>2034</v>
      </c>
      <c r="AL407" s="275">
        <f t="shared" si="91"/>
        <v>2035</v>
      </c>
      <c r="AM407" s="275">
        <f t="shared" si="91"/>
        <v>2036</v>
      </c>
      <c r="AN407" s="275">
        <f t="shared" si="91"/>
        <v>2037</v>
      </c>
      <c r="AO407" s="275">
        <f t="shared" si="91"/>
        <v>2038</v>
      </c>
      <c r="AP407" s="275">
        <f t="shared" si="91"/>
        <v>2039</v>
      </c>
      <c r="AQ407" s="275">
        <f t="shared" si="91"/>
        <v>2040</v>
      </c>
      <c r="AR407" s="275">
        <f t="shared" si="91"/>
        <v>2041</v>
      </c>
      <c r="AS407" s="275">
        <f t="shared" si="91"/>
        <v>2042</v>
      </c>
      <c r="AT407" s="275">
        <f t="shared" si="91"/>
        <v>2043</v>
      </c>
      <c r="AU407" s="275">
        <f t="shared" si="91"/>
        <v>2044</v>
      </c>
      <c r="AV407" s="275">
        <f t="shared" si="91"/>
        <v>2045</v>
      </c>
    </row>
    <row r="408" spans="2:48" x14ac:dyDescent="0.3">
      <c r="B408" s="214">
        <v>6</v>
      </c>
      <c r="C408" s="215" t="s">
        <v>49</v>
      </c>
      <c r="D408" s="216">
        <f>+D220-D315+D347-D378+D284</f>
        <v>2424740.6421873816</v>
      </c>
      <c r="E408" s="217">
        <f t="shared" ref="E408:X408" si="92">+E220-E315+E347-E378+E284</f>
        <v>2431128.5663133273</v>
      </c>
      <c r="F408" s="217">
        <f t="shared" si="92"/>
        <v>2441263.6012709616</v>
      </c>
      <c r="G408" s="217">
        <f t="shared" si="92"/>
        <v>2442741.1144173131</v>
      </c>
      <c r="H408" s="217">
        <f t="shared" si="92"/>
        <v>2418186.0158729637</v>
      </c>
      <c r="I408" s="217">
        <f t="shared" si="92"/>
        <v>2358951.4906209442</v>
      </c>
      <c r="J408" s="217">
        <f t="shared" si="92"/>
        <v>2298865.3068288253</v>
      </c>
      <c r="K408" s="217">
        <f t="shared" si="92"/>
        <v>2267525.3291843832</v>
      </c>
      <c r="L408" s="217">
        <f t="shared" si="92"/>
        <v>2277367.7607838269</v>
      </c>
      <c r="M408" s="217">
        <f t="shared" si="92"/>
        <v>2327521.3526329654</v>
      </c>
      <c r="N408" s="217">
        <f t="shared" si="92"/>
        <v>2395426.505820361</v>
      </c>
      <c r="O408" s="217">
        <f t="shared" si="92"/>
        <v>2467043.778256698</v>
      </c>
      <c r="P408" s="217">
        <f t="shared" si="92"/>
        <v>2579248.0790238101</v>
      </c>
      <c r="Q408" s="217">
        <f t="shared" si="92"/>
        <v>2682305.5175973196</v>
      </c>
      <c r="R408" s="217">
        <f t="shared" si="92"/>
        <v>2773143.2124195728</v>
      </c>
      <c r="S408" s="217">
        <f t="shared" si="92"/>
        <v>2870194.6279541841</v>
      </c>
      <c r="T408" s="217">
        <f t="shared" si="92"/>
        <v>2939873.4352081567</v>
      </c>
      <c r="U408" s="217">
        <f t="shared" si="92"/>
        <v>2985334.7285955939</v>
      </c>
      <c r="V408" s="217">
        <f t="shared" si="92"/>
        <v>3026390.9559399714</v>
      </c>
      <c r="W408" s="217">
        <f t="shared" si="92"/>
        <v>3067676.6690865625</v>
      </c>
      <c r="X408" s="217">
        <f t="shared" si="92"/>
        <v>3110310.7903491473</v>
      </c>
      <c r="Z408" s="214">
        <v>6</v>
      </c>
      <c r="AA408" s="215" t="s">
        <v>49</v>
      </c>
      <c r="AB408" s="216">
        <f t="shared" ref="AB408:AV408" si="93">+AB220-AB315+AB347-AB378+AB284</f>
        <v>2463730.4717137516</v>
      </c>
      <c r="AC408" s="217">
        <f t="shared" si="93"/>
        <v>2470221.1136596454</v>
      </c>
      <c r="AD408" s="217">
        <f t="shared" si="93"/>
        <v>2480519.1199794002</v>
      </c>
      <c r="AE408" s="217">
        <f t="shared" si="93"/>
        <v>2482020.3915371457</v>
      </c>
      <c r="AF408" s="217">
        <f t="shared" si="93"/>
        <v>2457070.4470082009</v>
      </c>
      <c r="AG408" s="217">
        <f t="shared" si="93"/>
        <v>2396883.4305901276</v>
      </c>
      <c r="AH408" s="217">
        <f t="shared" si="93"/>
        <v>2335831.0609626295</v>
      </c>
      <c r="AI408" s="217">
        <f t="shared" si="93"/>
        <v>2303987.1364776711</v>
      </c>
      <c r="AJ408" s="217">
        <f t="shared" si="93"/>
        <v>2313987.8343772287</v>
      </c>
      <c r="AK408" s="217">
        <f t="shared" si="93"/>
        <v>2364947.8959833053</v>
      </c>
      <c r="AL408" s="217">
        <f t="shared" si="93"/>
        <v>2433944.964033952</v>
      </c>
      <c r="AM408" s="217">
        <f t="shared" si="93"/>
        <v>2506713.8422110658</v>
      </c>
      <c r="AN408" s="217">
        <f t="shared" si="93"/>
        <v>2620722.3881345121</v>
      </c>
      <c r="AO408" s="217">
        <f t="shared" si="93"/>
        <v>2725436.990320283</v>
      </c>
      <c r="AP408" s="217">
        <f t="shared" si="93"/>
        <v>2817735.355275277</v>
      </c>
      <c r="AQ408" s="217">
        <f t="shared" si="93"/>
        <v>2916347.3575716903</v>
      </c>
      <c r="AR408" s="217">
        <f t="shared" si="93"/>
        <v>2987146.6000463022</v>
      </c>
      <c r="AS408" s="217">
        <f t="shared" si="93"/>
        <v>3033338.9110314175</v>
      </c>
      <c r="AT408" s="217">
        <f t="shared" si="93"/>
        <v>3075055.3225114848</v>
      </c>
      <c r="AU408" s="217">
        <f t="shared" si="93"/>
        <v>3117004.9099254748</v>
      </c>
      <c r="AV408" s="217">
        <f t="shared" si="93"/>
        <v>3160324.5878579677</v>
      </c>
    </row>
    <row r="409" spans="2:48" x14ac:dyDescent="0.3">
      <c r="B409" s="214">
        <v>8</v>
      </c>
      <c r="C409" s="218" t="s">
        <v>51</v>
      </c>
      <c r="D409" s="216">
        <f t="shared" ref="D409:X409" si="94">+D221-D316+D348-D379+D285</f>
        <v>23313.389182218434</v>
      </c>
      <c r="E409" s="217">
        <f t="shared" si="94"/>
        <v>23759.582499135806</v>
      </c>
      <c r="F409" s="217">
        <f t="shared" si="94"/>
        <v>24236.444146026446</v>
      </c>
      <c r="G409" s="217">
        <f t="shared" si="94"/>
        <v>24601.879178546737</v>
      </c>
      <c r="H409" s="217">
        <f t="shared" si="94"/>
        <v>24646.067185840893</v>
      </c>
      <c r="I409" s="217">
        <f t="shared" si="94"/>
        <v>24321.031446525307</v>
      </c>
      <c r="J409" s="217">
        <f t="shared" si="94"/>
        <v>23993.130980834099</v>
      </c>
      <c r="K409" s="217">
        <f t="shared" si="94"/>
        <v>23965.275916962448</v>
      </c>
      <c r="L409" s="217">
        <f t="shared" si="94"/>
        <v>24373.898299773427</v>
      </c>
      <c r="M409" s="217">
        <f t="shared" si="94"/>
        <v>25209.999477715697</v>
      </c>
      <c r="N409" s="217">
        <f t="shared" si="94"/>
        <v>26237.884904107705</v>
      </c>
      <c r="O409" s="217">
        <f t="shared" si="94"/>
        <v>27310.921559192921</v>
      </c>
      <c r="P409" s="217">
        <f t="shared" si="94"/>
        <v>28814.695636725148</v>
      </c>
      <c r="Q409" s="217">
        <f t="shared" si="94"/>
        <v>30229.459988791357</v>
      </c>
      <c r="R409" s="217">
        <f t="shared" si="94"/>
        <v>31523.225235010235</v>
      </c>
      <c r="S409" s="217">
        <f t="shared" si="94"/>
        <v>32888.813262301221</v>
      </c>
      <c r="T409" s="217">
        <f t="shared" si="94"/>
        <v>33975.279843368386</v>
      </c>
      <c r="U409" s="217">
        <f t="shared" si="94"/>
        <v>34815.738076158683</v>
      </c>
      <c r="V409" s="217">
        <f t="shared" si="94"/>
        <v>35617.462418444105</v>
      </c>
      <c r="W409" s="217">
        <f t="shared" si="94"/>
        <v>36428.930252655802</v>
      </c>
      <c r="X409" s="217">
        <f t="shared" si="94"/>
        <v>37262.438753456227</v>
      </c>
      <c r="Z409" s="214">
        <v>8</v>
      </c>
      <c r="AA409" s="218" t="s">
        <v>51</v>
      </c>
      <c r="AB409" s="216">
        <f t="shared" ref="AB409:AV409" si="95">+AB221-AB316+AB348-AB379+AB285</f>
        <v>23688.268480268511</v>
      </c>
      <c r="AC409" s="217">
        <f t="shared" si="95"/>
        <v>24141.636585721917</v>
      </c>
      <c r="AD409" s="217">
        <f t="shared" si="95"/>
        <v>24626.16616789456</v>
      </c>
      <c r="AE409" s="217">
        <f t="shared" si="95"/>
        <v>24997.477395737766</v>
      </c>
      <c r="AF409" s="217">
        <f t="shared" si="95"/>
        <v>25042.375946189219</v>
      </c>
      <c r="AG409" s="217">
        <f t="shared" si="95"/>
        <v>24712.113632185432</v>
      </c>
      <c r="AH409" s="217">
        <f t="shared" si="95"/>
        <v>24378.940527005918</v>
      </c>
      <c r="AI409" s="217">
        <f t="shared" si="95"/>
        <v>24350.637553707213</v>
      </c>
      <c r="AJ409" s="217">
        <f t="shared" si="95"/>
        <v>24765.830584433788</v>
      </c>
      <c r="AK409" s="217">
        <f t="shared" si="95"/>
        <v>25615.376269317374</v>
      </c>
      <c r="AL409" s="217">
        <f t="shared" si="95"/>
        <v>26659.790093365758</v>
      </c>
      <c r="AM409" s="217">
        <f t="shared" si="95"/>
        <v>27750.081177864748</v>
      </c>
      <c r="AN409" s="217">
        <f t="shared" si="95"/>
        <v>29278.035942563693</v>
      </c>
      <c r="AO409" s="217">
        <f t="shared" si="95"/>
        <v>30715.549705411118</v>
      </c>
      <c r="AP409" s="217">
        <f t="shared" si="95"/>
        <v>32030.118696789192</v>
      </c>
      <c r="AQ409" s="217">
        <f t="shared" si="95"/>
        <v>33417.66537955901</v>
      </c>
      <c r="AR409" s="217">
        <f t="shared" si="95"/>
        <v>34521.602343249746</v>
      </c>
      <c r="AS409" s="217">
        <f t="shared" si="95"/>
        <v>35375.57514442331</v>
      </c>
      <c r="AT409" s="217">
        <f t="shared" si="95"/>
        <v>36190.191214132697</v>
      </c>
      <c r="AU409" s="217">
        <f t="shared" si="95"/>
        <v>37014.707451118506</v>
      </c>
      <c r="AV409" s="217">
        <f t="shared" si="95"/>
        <v>37861.618768611821</v>
      </c>
    </row>
    <row r="410" spans="2:48" x14ac:dyDescent="0.3">
      <c r="B410" s="214">
        <v>9</v>
      </c>
      <c r="C410" s="219" t="s">
        <v>52</v>
      </c>
      <c r="D410" s="216">
        <f t="shared" ref="D410:X410" si="96">+D222-D317+D349-D380+D286</f>
        <v>154153.3299329927</v>
      </c>
      <c r="E410" s="217">
        <f t="shared" si="96"/>
        <v>158701.36615326398</v>
      </c>
      <c r="F410" s="217">
        <f t="shared" si="96"/>
        <v>162647.74142105246</v>
      </c>
      <c r="G410" s="217">
        <f t="shared" si="96"/>
        <v>165898.93771884436</v>
      </c>
      <c r="H410" s="217">
        <f t="shared" si="96"/>
        <v>167350.0773216245</v>
      </c>
      <c r="I410" s="217">
        <f t="shared" si="96"/>
        <v>166659.14477140582</v>
      </c>
      <c r="J410" s="217">
        <f t="shared" si="96"/>
        <v>165976.22907108098</v>
      </c>
      <c r="K410" s="217">
        <f t="shared" si="96"/>
        <v>167088.64871321979</v>
      </c>
      <c r="L410" s="217">
        <f t="shared" si="96"/>
        <v>170795.29269587516</v>
      </c>
      <c r="M410" s="217">
        <f t="shared" si="96"/>
        <v>177043.65745094133</v>
      </c>
      <c r="N410" s="217">
        <f t="shared" si="96"/>
        <v>184447.19310437253</v>
      </c>
      <c r="O410" s="217">
        <f t="shared" si="96"/>
        <v>192143.47729986749</v>
      </c>
      <c r="P410" s="217">
        <f t="shared" si="96"/>
        <v>202402.2578191678</v>
      </c>
      <c r="Q410" s="217">
        <f t="shared" si="96"/>
        <v>212165.32863078028</v>
      </c>
      <c r="R410" s="217">
        <f t="shared" si="96"/>
        <v>221244.99137730236</v>
      </c>
      <c r="S410" s="217">
        <f t="shared" si="96"/>
        <v>230776.58941172477</v>
      </c>
      <c r="T410" s="217">
        <f t="shared" si="96"/>
        <v>238695.37863241718</v>
      </c>
      <c r="U410" s="217">
        <f t="shared" si="96"/>
        <v>245196.7948180332</v>
      </c>
      <c r="V410" s="217">
        <f t="shared" si="96"/>
        <v>251501.40237932457</v>
      </c>
      <c r="W410" s="217">
        <f t="shared" si="96"/>
        <v>257894.60917257474</v>
      </c>
      <c r="X410" s="217">
        <f t="shared" si="96"/>
        <v>264451.42502444645</v>
      </c>
      <c r="Z410" s="214">
        <v>9</v>
      </c>
      <c r="AA410" s="219" t="s">
        <v>52</v>
      </c>
      <c r="AB410" s="216">
        <f t="shared" ref="AB410:AV410" si="97">+AB222-AB317+AB349-AB380+AB286</f>
        <v>156632.1154783153</v>
      </c>
      <c r="AC410" s="217">
        <f t="shared" si="97"/>
        <v>161253.28412100847</v>
      </c>
      <c r="AD410" s="217">
        <f t="shared" si="97"/>
        <v>165263.11710310297</v>
      </c>
      <c r="AE410" s="217">
        <f t="shared" si="97"/>
        <v>168566.59263736336</v>
      </c>
      <c r="AF410" s="217">
        <f t="shared" si="97"/>
        <v>170041.06656495639</v>
      </c>
      <c r="AG410" s="217">
        <f t="shared" si="97"/>
        <v>169339.02381933003</v>
      </c>
      <c r="AH410" s="217">
        <f t="shared" si="97"/>
        <v>168645.12683454406</v>
      </c>
      <c r="AI410" s="217">
        <f t="shared" si="97"/>
        <v>169775.43418452842</v>
      </c>
      <c r="AJ410" s="217">
        <f t="shared" si="97"/>
        <v>173541.68100242497</v>
      </c>
      <c r="AK410" s="217">
        <f t="shared" si="97"/>
        <v>179890.51946275233</v>
      </c>
      <c r="AL410" s="217">
        <f t="shared" si="97"/>
        <v>187413.10396949085</v>
      </c>
      <c r="AM410" s="217">
        <f t="shared" si="97"/>
        <v>195233.14441484923</v>
      </c>
      <c r="AN410" s="217">
        <f t="shared" si="97"/>
        <v>205656.88612490005</v>
      </c>
      <c r="AO410" s="217">
        <f t="shared" si="97"/>
        <v>215576.9471151632</v>
      </c>
      <c r="AP410" s="217">
        <f t="shared" si="97"/>
        <v>224802.61083864936</v>
      </c>
      <c r="AQ410" s="217">
        <f t="shared" si="97"/>
        <v>234487.47696946535</v>
      </c>
      <c r="AR410" s="217">
        <f t="shared" si="97"/>
        <v>242533.60032082643</v>
      </c>
      <c r="AS410" s="217">
        <f t="shared" si="97"/>
        <v>249139.55927870719</v>
      </c>
      <c r="AT410" s="217">
        <f t="shared" si="97"/>
        <v>255545.54492958408</v>
      </c>
      <c r="AU410" s="217">
        <f t="shared" si="97"/>
        <v>262041.5544880699</v>
      </c>
      <c r="AV410" s="217">
        <f t="shared" si="97"/>
        <v>268703.8039388397</v>
      </c>
    </row>
    <row r="411" spans="2:48" x14ac:dyDescent="0.3">
      <c r="B411" s="214">
        <v>10</v>
      </c>
      <c r="C411" s="219" t="s">
        <v>53</v>
      </c>
      <c r="D411" s="216">
        <f t="shared" ref="D411:X411" si="98">+D223-D318+D350-D381+D287</f>
        <v>10072502.669227814</v>
      </c>
      <c r="E411" s="217">
        <f t="shared" si="98"/>
        <v>10043532.419631379</v>
      </c>
      <c r="F411" s="217">
        <f t="shared" si="98"/>
        <v>10028574.232530313</v>
      </c>
      <c r="G411" s="217">
        <f t="shared" si="98"/>
        <v>9975498.4188290909</v>
      </c>
      <c r="H411" s="217">
        <f t="shared" si="98"/>
        <v>9799649.7924033366</v>
      </c>
      <c r="I411" s="217">
        <f t="shared" si="98"/>
        <v>9486434.037168406</v>
      </c>
      <c r="J411" s="217">
        <f t="shared" si="98"/>
        <v>9181469.44616553</v>
      </c>
      <c r="K411" s="217">
        <f t="shared" si="98"/>
        <v>8978405.0417711418</v>
      </c>
      <c r="L411" s="217">
        <f t="shared" si="98"/>
        <v>8934733.455682056</v>
      </c>
      <c r="M411" s="217">
        <f t="shared" si="98"/>
        <v>9073859.7101426646</v>
      </c>
      <c r="N411" s="217">
        <f t="shared" si="98"/>
        <v>9380523.8840952441</v>
      </c>
      <c r="O411" s="217">
        <f t="shared" si="98"/>
        <v>9727337.4483969063</v>
      </c>
      <c r="P411" s="217">
        <f t="shared" si="98"/>
        <v>10050565.185627747</v>
      </c>
      <c r="Q411" s="217">
        <f t="shared" si="98"/>
        <v>10388312.781170759</v>
      </c>
      <c r="R411" s="217">
        <f t="shared" si="98"/>
        <v>10696219.061156984</v>
      </c>
      <c r="S411" s="217">
        <f t="shared" si="98"/>
        <v>11034688.157978319</v>
      </c>
      <c r="T411" s="217">
        <f t="shared" si="98"/>
        <v>11273870.190823272</v>
      </c>
      <c r="U411" s="217">
        <f t="shared" si="98"/>
        <v>11438635.762473967</v>
      </c>
      <c r="V411" s="217">
        <f t="shared" si="98"/>
        <v>11597805.374798412</v>
      </c>
      <c r="W411" s="217">
        <f t="shared" si="98"/>
        <v>11759960.774302546</v>
      </c>
      <c r="X411" s="217">
        <f t="shared" si="98"/>
        <v>11928140.618630003</v>
      </c>
      <c r="Z411" s="214">
        <v>10</v>
      </c>
      <c r="AA411" s="219" t="s">
        <v>53</v>
      </c>
      <c r="AB411" s="216">
        <f t="shared" ref="AB411:AV411" si="99">+AB223-AB318+AB350-AB381+AB287</f>
        <v>10183845.424811164</v>
      </c>
      <c r="AC411" s="217">
        <f t="shared" si="99"/>
        <v>10154556.23844621</v>
      </c>
      <c r="AD411" s="217">
        <f t="shared" si="99"/>
        <v>10139433.489752691</v>
      </c>
      <c r="AE411" s="217">
        <f t="shared" si="99"/>
        <v>10085771.715458261</v>
      </c>
      <c r="AF411" s="217">
        <f t="shared" si="99"/>
        <v>9907979.9816867299</v>
      </c>
      <c r="AG411" s="217">
        <f t="shared" si="99"/>
        <v>9591302.6307368353</v>
      </c>
      <c r="AH411" s="217">
        <f t="shared" si="99"/>
        <v>9282967.6138456296</v>
      </c>
      <c r="AI411" s="217">
        <f t="shared" si="99"/>
        <v>9077659.2514843345</v>
      </c>
      <c r="AJ411" s="217">
        <f t="shared" si="99"/>
        <v>9033505.6834672727</v>
      </c>
      <c r="AK411" s="217">
        <f t="shared" si="99"/>
        <v>9174170.5433636364</v>
      </c>
      <c r="AL411" s="217">
        <f t="shared" si="99"/>
        <v>9484224.9172905367</v>
      </c>
      <c r="AM411" s="217">
        <f t="shared" si="99"/>
        <v>9834872.4022273682</v>
      </c>
      <c r="AN411" s="217">
        <f t="shared" si="99"/>
        <v>10161674.112989057</v>
      </c>
      <c r="AO411" s="217">
        <f t="shared" si="99"/>
        <v>10503155.98535567</v>
      </c>
      <c r="AP411" s="217">
        <f t="shared" si="99"/>
        <v>10814466.604154307</v>
      </c>
      <c r="AQ411" s="217">
        <f t="shared" si="99"/>
        <v>11156677.870666396</v>
      </c>
      <c r="AR411" s="217">
        <f t="shared" si="99"/>
        <v>11398504.510944862</v>
      </c>
      <c r="AS411" s="217">
        <f t="shared" si="99"/>
        <v>11565091.999986202</v>
      </c>
      <c r="AT411" s="217">
        <f t="shared" si="99"/>
        <v>11726021.632153405</v>
      </c>
      <c r="AU411" s="217">
        <f t="shared" si="99"/>
        <v>11889970.058486447</v>
      </c>
      <c r="AV411" s="217">
        <f t="shared" si="99"/>
        <v>12060009.533028044</v>
      </c>
    </row>
    <row r="412" spans="2:48" x14ac:dyDescent="0.3">
      <c r="B412" s="214">
        <v>13</v>
      </c>
      <c r="C412" s="219" t="s">
        <v>55</v>
      </c>
      <c r="D412" s="216">
        <f t="shared" ref="D412:X412" si="100">+D224-D319+D351-D382+D288</f>
        <v>17487.222593042996</v>
      </c>
      <c r="E412" s="217">
        <f t="shared" si="100"/>
        <v>17734.089082701259</v>
      </c>
      <c r="F412" s="217">
        <f t="shared" si="100"/>
        <v>17839.118785371393</v>
      </c>
      <c r="G412" s="217">
        <f t="shared" si="100"/>
        <v>17860.33029616901</v>
      </c>
      <c r="H412" s="217">
        <f t="shared" si="100"/>
        <v>17662.158653706603</v>
      </c>
      <c r="I412" s="217">
        <f t="shared" si="100"/>
        <v>17222.596800774245</v>
      </c>
      <c r="J412" s="217">
        <f t="shared" si="100"/>
        <v>16792.835403061297</v>
      </c>
      <c r="K412" s="217">
        <f t="shared" si="100"/>
        <v>16545.742428956422</v>
      </c>
      <c r="L412" s="217">
        <f t="shared" si="100"/>
        <v>16579.058303308375</v>
      </c>
      <c r="M412" s="217">
        <f t="shared" si="100"/>
        <v>16919.933420559522</v>
      </c>
      <c r="N412" s="217">
        <f t="shared" si="100"/>
        <v>17504.395585036895</v>
      </c>
      <c r="O412" s="217">
        <f t="shared" si="100"/>
        <v>18147.2183881745</v>
      </c>
      <c r="P412" s="217">
        <f t="shared" si="100"/>
        <v>18843.652059788295</v>
      </c>
      <c r="Q412" s="217">
        <f t="shared" si="100"/>
        <v>19541.137413985187</v>
      </c>
      <c r="R412" s="217">
        <f t="shared" si="100"/>
        <v>20178.828576017335</v>
      </c>
      <c r="S412" s="217">
        <f t="shared" si="100"/>
        <v>20868.179583536315</v>
      </c>
      <c r="T412" s="217">
        <f t="shared" si="100"/>
        <v>21381.788372044728</v>
      </c>
      <c r="U412" s="217">
        <f t="shared" si="100"/>
        <v>21756.681281536585</v>
      </c>
      <c r="V412" s="217">
        <f t="shared" si="100"/>
        <v>22117.464135163467</v>
      </c>
      <c r="W412" s="217">
        <f t="shared" si="100"/>
        <v>22484.010526822844</v>
      </c>
      <c r="X412" s="217">
        <f t="shared" si="100"/>
        <v>22862.442525196344</v>
      </c>
      <c r="Z412" s="214">
        <v>13</v>
      </c>
      <c r="AA412" s="219" t="s">
        <v>55</v>
      </c>
      <c r="AB412" s="216">
        <f t="shared" ref="AB412:AV412" si="101">+AB224-AB319+AB351-AB382+AB288</f>
        <v>17705.724963326978</v>
      </c>
      <c r="AC412" s="217">
        <f t="shared" si="101"/>
        <v>17955.189735706696</v>
      </c>
      <c r="AD412" s="217">
        <f t="shared" si="101"/>
        <v>18061.051814074854</v>
      </c>
      <c r="AE412" s="217">
        <f t="shared" si="101"/>
        <v>18082.094894088252</v>
      </c>
      <c r="AF412" s="217">
        <f t="shared" si="101"/>
        <v>17881.129831597398</v>
      </c>
      <c r="AG412" s="217">
        <f t="shared" si="101"/>
        <v>17435.765762197898</v>
      </c>
      <c r="AH412" s="217">
        <f t="shared" si="101"/>
        <v>17000.294650370895</v>
      </c>
      <c r="AI412" s="217">
        <f t="shared" si="101"/>
        <v>16749.801599593018</v>
      </c>
      <c r="AJ412" s="217">
        <f t="shared" si="101"/>
        <v>16783.224503171168</v>
      </c>
      <c r="AK412" s="217">
        <f t="shared" si="101"/>
        <v>17128.004845069918</v>
      </c>
      <c r="AL412" s="217">
        <f t="shared" si="101"/>
        <v>17719.235697998054</v>
      </c>
      <c r="AM412" s="217">
        <f t="shared" si="101"/>
        <v>18369.502056943209</v>
      </c>
      <c r="AN412" s="217">
        <f t="shared" si="101"/>
        <v>19074.373692698293</v>
      </c>
      <c r="AO412" s="217">
        <f t="shared" si="101"/>
        <v>19780.208527916482</v>
      </c>
      <c r="AP412" s="217">
        <f t="shared" si="101"/>
        <v>20425.457171036673</v>
      </c>
      <c r="AQ412" s="217">
        <f t="shared" si="101"/>
        <v>21122.991116393525</v>
      </c>
      <c r="AR412" s="217">
        <f t="shared" si="101"/>
        <v>21642.556358662201</v>
      </c>
      <c r="AS412" s="217">
        <f t="shared" si="101"/>
        <v>22021.620066798441</v>
      </c>
      <c r="AT412" s="217">
        <f t="shared" si="101"/>
        <v>22386.36472173085</v>
      </c>
      <c r="AU412" s="217">
        <f t="shared" si="101"/>
        <v>22756.930257455875</v>
      </c>
      <c r="AV412" s="217">
        <f t="shared" si="101"/>
        <v>23139.516983939939</v>
      </c>
    </row>
    <row r="413" spans="2:48" x14ac:dyDescent="0.3">
      <c r="B413" s="214">
        <v>14</v>
      </c>
      <c r="C413" s="219" t="s">
        <v>56</v>
      </c>
      <c r="D413" s="216">
        <f t="shared" ref="D413:X413" si="102">+D225-D320+D352-D383+D289</f>
        <v>226843.54817835367</v>
      </c>
      <c r="E413" s="217">
        <f t="shared" si="102"/>
        <v>229423.01272793656</v>
      </c>
      <c r="F413" s="217">
        <f t="shared" si="102"/>
        <v>230774.21744284043</v>
      </c>
      <c r="G413" s="217">
        <f t="shared" si="102"/>
        <v>231015.89538203186</v>
      </c>
      <c r="H413" s="217">
        <f t="shared" si="102"/>
        <v>228190.84154326021</v>
      </c>
      <c r="I413" s="217">
        <f t="shared" si="102"/>
        <v>222233.0402183893</v>
      </c>
      <c r="J413" s="217">
        <f t="shared" si="102"/>
        <v>216482.32384116936</v>
      </c>
      <c r="K413" s="217">
        <f t="shared" si="102"/>
        <v>213001.95783941526</v>
      </c>
      <c r="L413" s="217">
        <f t="shared" si="102"/>
        <v>213118.66212160685</v>
      </c>
      <c r="M413" s="217">
        <f t="shared" si="102"/>
        <v>217358.36526478938</v>
      </c>
      <c r="N413" s="217">
        <f t="shared" si="102"/>
        <v>225380.56432918008</v>
      </c>
      <c r="O413" s="217">
        <f t="shared" si="102"/>
        <v>234326.69295002311</v>
      </c>
      <c r="P413" s="217">
        <f t="shared" si="102"/>
        <v>242763.56143836235</v>
      </c>
      <c r="Q413" s="217">
        <f t="shared" si="102"/>
        <v>251550.80572573235</v>
      </c>
      <c r="R413" s="217">
        <f t="shared" si="102"/>
        <v>259693.15835654835</v>
      </c>
      <c r="S413" s="217">
        <f t="shared" si="102"/>
        <v>268545.89998557663</v>
      </c>
      <c r="T413" s="217">
        <f t="shared" si="102"/>
        <v>275196.6936115562</v>
      </c>
      <c r="U413" s="217">
        <f t="shared" si="102"/>
        <v>280204.16105576773</v>
      </c>
      <c r="V413" s="217">
        <f t="shared" si="102"/>
        <v>285112.57564997568</v>
      </c>
      <c r="W413" s="217">
        <f t="shared" si="102"/>
        <v>290114.38480052794</v>
      </c>
      <c r="X413" s="217">
        <f t="shared" si="102"/>
        <v>295279.87723971077</v>
      </c>
      <c r="Z413" s="214">
        <v>14</v>
      </c>
      <c r="AA413" s="219" t="s">
        <v>56</v>
      </c>
      <c r="AB413" s="216">
        <f t="shared" ref="AB413:AV413" si="103">+AB225-AB320+AB352-AB383+AB289</f>
        <v>229350.1693857245</v>
      </c>
      <c r="AC413" s="217">
        <f t="shared" si="103"/>
        <v>231958.13701858022</v>
      </c>
      <c r="AD413" s="217">
        <f t="shared" si="103"/>
        <v>233324.27254558384</v>
      </c>
      <c r="AE413" s="217">
        <f t="shared" si="103"/>
        <v>233568.62102600333</v>
      </c>
      <c r="AF413" s="217">
        <f t="shared" si="103"/>
        <v>230712.35034231315</v>
      </c>
      <c r="AG413" s="217">
        <f t="shared" si="103"/>
        <v>224688.71531280258</v>
      </c>
      <c r="AH413" s="217">
        <f t="shared" si="103"/>
        <v>218874.45351961436</v>
      </c>
      <c r="AI413" s="217">
        <f t="shared" si="103"/>
        <v>215355.62947354076</v>
      </c>
      <c r="AJ413" s="217">
        <f t="shared" si="103"/>
        <v>215473.62333805062</v>
      </c>
      <c r="AK413" s="217">
        <f t="shared" si="103"/>
        <v>219760.17520096537</v>
      </c>
      <c r="AL413" s="217">
        <f t="shared" si="103"/>
        <v>227871.0195650176</v>
      </c>
      <c r="AM413" s="217">
        <f t="shared" si="103"/>
        <v>236916.00290712083</v>
      </c>
      <c r="AN413" s="217">
        <f t="shared" si="103"/>
        <v>245446.09879225629</v>
      </c>
      <c r="AO413" s="217">
        <f t="shared" si="103"/>
        <v>254330.4421290016</v>
      </c>
      <c r="AP413" s="217">
        <f t="shared" si="103"/>
        <v>262562.76775638823</v>
      </c>
      <c r="AQ413" s="217">
        <f t="shared" si="103"/>
        <v>271513.3321804172</v>
      </c>
      <c r="AR413" s="217">
        <f t="shared" si="103"/>
        <v>278237.61707596388</v>
      </c>
      <c r="AS413" s="217">
        <f t="shared" si="103"/>
        <v>283300.41703543405</v>
      </c>
      <c r="AT413" s="217">
        <f t="shared" si="103"/>
        <v>288263.0696109077</v>
      </c>
      <c r="AU413" s="217">
        <f t="shared" si="103"/>
        <v>293320.14875257364</v>
      </c>
      <c r="AV413" s="217">
        <f t="shared" si="103"/>
        <v>298542.71988320956</v>
      </c>
    </row>
    <row r="414" spans="2:48" x14ac:dyDescent="0.3">
      <c r="B414" s="214">
        <v>18</v>
      </c>
      <c r="C414" s="219" t="s">
        <v>58</v>
      </c>
      <c r="D414" s="216">
        <f t="shared" ref="D414:X414" si="104">+D226-D321+D353-D384+D290</f>
        <v>13304522.794323605</v>
      </c>
      <c r="E414" s="217">
        <f t="shared" si="104"/>
        <v>13551761.210614653</v>
      </c>
      <c r="F414" s="217">
        <f t="shared" si="104"/>
        <v>13719937.69544171</v>
      </c>
      <c r="G414" s="217">
        <f t="shared" si="104"/>
        <v>13802126.916353902</v>
      </c>
      <c r="H414" s="217">
        <f t="shared" si="104"/>
        <v>13704003.553012859</v>
      </c>
      <c r="I414" s="217">
        <f t="shared" si="104"/>
        <v>13405689.084681056</v>
      </c>
      <c r="J414" s="217">
        <f t="shared" si="104"/>
        <v>13116065.554581495</v>
      </c>
      <c r="K414" s="217">
        <f t="shared" si="104"/>
        <v>13012589.2327867</v>
      </c>
      <c r="L414" s="217">
        <f t="shared" si="104"/>
        <v>13161495.826800417</v>
      </c>
      <c r="M414" s="217">
        <f t="shared" si="104"/>
        <v>13509874.720398825</v>
      </c>
      <c r="N414" s="217">
        <f t="shared" si="104"/>
        <v>13980004.022890348</v>
      </c>
      <c r="O414" s="217">
        <f t="shared" si="104"/>
        <v>14593628.718550043</v>
      </c>
      <c r="P414" s="217">
        <f t="shared" si="104"/>
        <v>15245301.314072834</v>
      </c>
      <c r="Q414" s="217">
        <f t="shared" si="104"/>
        <v>15890335.966367908</v>
      </c>
      <c r="R414" s="217">
        <f t="shared" si="104"/>
        <v>16495878.489168474</v>
      </c>
      <c r="S414" s="217">
        <f t="shared" si="104"/>
        <v>17215381.93860627</v>
      </c>
      <c r="T414" s="217">
        <f t="shared" si="104"/>
        <v>17775685.385697033</v>
      </c>
      <c r="U414" s="217">
        <f t="shared" si="104"/>
        <v>18166678.878065009</v>
      </c>
      <c r="V414" s="217">
        <f t="shared" si="104"/>
        <v>18524310.472064707</v>
      </c>
      <c r="W414" s="217">
        <f t="shared" si="104"/>
        <v>18881309.409291502</v>
      </c>
      <c r="X414" s="217">
        <f t="shared" si="104"/>
        <v>19242838.878732003</v>
      </c>
      <c r="Z414" s="214">
        <v>18</v>
      </c>
      <c r="AA414" s="219" t="s">
        <v>58</v>
      </c>
      <c r="AB414" s="216">
        <f t="shared" ref="AB414:AV414" si="105">+AB226-AB321+AB353-AB384+AB290</f>
        <v>13534454.936383225</v>
      </c>
      <c r="AC414" s="217">
        <f t="shared" si="105"/>
        <v>13785280.037742136</v>
      </c>
      <c r="AD414" s="217">
        <f t="shared" si="105"/>
        <v>13955808.693491433</v>
      </c>
      <c r="AE414" s="217">
        <f t="shared" si="105"/>
        <v>14038716.819080101</v>
      </c>
      <c r="AF414" s="217">
        <f t="shared" si="105"/>
        <v>13938043.121972797</v>
      </c>
      <c r="AG414" s="217">
        <f t="shared" si="105"/>
        <v>13633896.061445452</v>
      </c>
      <c r="AH414" s="217">
        <f t="shared" si="105"/>
        <v>13338904.496347217</v>
      </c>
      <c r="AI414" s="217">
        <f t="shared" si="105"/>
        <v>13233431.061247729</v>
      </c>
      <c r="AJ414" s="217">
        <f t="shared" si="105"/>
        <v>13384837.254200723</v>
      </c>
      <c r="AK414" s="217">
        <f t="shared" si="105"/>
        <v>13739132.722237667</v>
      </c>
      <c r="AL414" s="217">
        <f t="shared" si="105"/>
        <v>14217075.646692559</v>
      </c>
      <c r="AM414" s="217">
        <f t="shared" si="105"/>
        <v>14840712.286762318</v>
      </c>
      <c r="AN414" s="217">
        <f t="shared" si="105"/>
        <v>15503755.70481554</v>
      </c>
      <c r="AO414" s="217">
        <f t="shared" si="105"/>
        <v>16160158.105016232</v>
      </c>
      <c r="AP414" s="217">
        <f t="shared" si="105"/>
        <v>16775883.605343863</v>
      </c>
      <c r="AQ414" s="217">
        <f t="shared" si="105"/>
        <v>17507249.060167857</v>
      </c>
      <c r="AR414" s="217">
        <f t="shared" si="105"/>
        <v>18076716.552030683</v>
      </c>
      <c r="AS414" s="217">
        <f t="shared" si="105"/>
        <v>18474042.424670413</v>
      </c>
      <c r="AT414" s="217">
        <f t="shared" si="105"/>
        <v>18837443.207465552</v>
      </c>
      <c r="AU414" s="217">
        <f t="shared" si="105"/>
        <v>19200215.330103483</v>
      </c>
      <c r="AV414" s="217">
        <f t="shared" si="105"/>
        <v>19567610.292496063</v>
      </c>
    </row>
    <row r="415" spans="2:48" x14ac:dyDescent="0.3">
      <c r="B415" s="214">
        <v>20</v>
      </c>
      <c r="C415" s="219" t="s">
        <v>59</v>
      </c>
      <c r="D415" s="216">
        <f t="shared" ref="D415:X415" si="106">+D227-D322+D354-D385+D291</f>
        <v>0</v>
      </c>
      <c r="E415" s="217">
        <f t="shared" si="106"/>
        <v>0</v>
      </c>
      <c r="F415" s="217">
        <f t="shared" si="106"/>
        <v>0</v>
      </c>
      <c r="G415" s="217">
        <f t="shared" si="106"/>
        <v>0</v>
      </c>
      <c r="H415" s="217">
        <f t="shared" si="106"/>
        <v>0</v>
      </c>
      <c r="I415" s="217">
        <f t="shared" si="106"/>
        <v>0</v>
      </c>
      <c r="J415" s="217">
        <f t="shared" si="106"/>
        <v>0</v>
      </c>
      <c r="K415" s="217">
        <f t="shared" si="106"/>
        <v>0</v>
      </c>
      <c r="L415" s="217">
        <f t="shared" si="106"/>
        <v>0</v>
      </c>
      <c r="M415" s="217">
        <f t="shared" si="106"/>
        <v>0</v>
      </c>
      <c r="N415" s="217">
        <f t="shared" si="106"/>
        <v>0</v>
      </c>
      <c r="O415" s="217">
        <f t="shared" si="106"/>
        <v>0</v>
      </c>
      <c r="P415" s="217">
        <f t="shared" si="106"/>
        <v>0</v>
      </c>
      <c r="Q415" s="217">
        <f t="shared" si="106"/>
        <v>0</v>
      </c>
      <c r="R415" s="217">
        <f t="shared" si="106"/>
        <v>0</v>
      </c>
      <c r="S415" s="217">
        <f t="shared" si="106"/>
        <v>0</v>
      </c>
      <c r="T415" s="217">
        <f t="shared" si="106"/>
        <v>0</v>
      </c>
      <c r="U415" s="217">
        <f t="shared" si="106"/>
        <v>0</v>
      </c>
      <c r="V415" s="217">
        <f t="shared" si="106"/>
        <v>0</v>
      </c>
      <c r="W415" s="217">
        <f t="shared" si="106"/>
        <v>0</v>
      </c>
      <c r="X415" s="217">
        <f t="shared" si="106"/>
        <v>0</v>
      </c>
      <c r="Z415" s="214">
        <v>20</v>
      </c>
      <c r="AA415" s="219" t="s">
        <v>59</v>
      </c>
      <c r="AB415" s="216">
        <f t="shared" ref="AB415:AV415" si="107">+AB227-AB322+AB354-AB385+AB291</f>
        <v>0</v>
      </c>
      <c r="AC415" s="217">
        <f t="shared" si="107"/>
        <v>0</v>
      </c>
      <c r="AD415" s="217">
        <f t="shared" si="107"/>
        <v>0</v>
      </c>
      <c r="AE415" s="217">
        <f t="shared" si="107"/>
        <v>0</v>
      </c>
      <c r="AF415" s="217">
        <f t="shared" si="107"/>
        <v>0</v>
      </c>
      <c r="AG415" s="217">
        <f t="shared" si="107"/>
        <v>0</v>
      </c>
      <c r="AH415" s="217">
        <f t="shared" si="107"/>
        <v>0</v>
      </c>
      <c r="AI415" s="217">
        <f t="shared" si="107"/>
        <v>0</v>
      </c>
      <c r="AJ415" s="217">
        <f t="shared" si="107"/>
        <v>0</v>
      </c>
      <c r="AK415" s="217">
        <f t="shared" si="107"/>
        <v>0</v>
      </c>
      <c r="AL415" s="217">
        <f t="shared" si="107"/>
        <v>0</v>
      </c>
      <c r="AM415" s="217">
        <f t="shared" si="107"/>
        <v>0</v>
      </c>
      <c r="AN415" s="217">
        <f t="shared" si="107"/>
        <v>0</v>
      </c>
      <c r="AO415" s="217">
        <f t="shared" si="107"/>
        <v>0</v>
      </c>
      <c r="AP415" s="217">
        <f t="shared" si="107"/>
        <v>0</v>
      </c>
      <c r="AQ415" s="217">
        <f t="shared" si="107"/>
        <v>0</v>
      </c>
      <c r="AR415" s="217">
        <f t="shared" si="107"/>
        <v>0</v>
      </c>
      <c r="AS415" s="217">
        <f t="shared" si="107"/>
        <v>0</v>
      </c>
      <c r="AT415" s="217">
        <f t="shared" si="107"/>
        <v>0</v>
      </c>
      <c r="AU415" s="217">
        <f t="shared" si="107"/>
        <v>0</v>
      </c>
      <c r="AV415" s="217">
        <f t="shared" si="107"/>
        <v>0</v>
      </c>
    </row>
    <row r="416" spans="2:48" x14ac:dyDescent="0.3">
      <c r="B416" s="214">
        <v>21</v>
      </c>
      <c r="C416" s="219" t="s">
        <v>60</v>
      </c>
      <c r="D416" s="216">
        <f t="shared" ref="D416:X416" si="108">+D228-D323+D355-D386+D292</f>
        <v>141277.92988772911</v>
      </c>
      <c r="E416" s="217">
        <f t="shared" si="108"/>
        <v>146059.62675682106</v>
      </c>
      <c r="F416" s="217">
        <f t="shared" si="108"/>
        <v>150742.38169988434</v>
      </c>
      <c r="G416" s="217">
        <f t="shared" si="108"/>
        <v>154522.0300093024</v>
      </c>
      <c r="H416" s="217">
        <f t="shared" si="108"/>
        <v>156533.95369669003</v>
      </c>
      <c r="I416" s="217">
        <f t="shared" si="108"/>
        <v>156392.41939440931</v>
      </c>
      <c r="J416" s="217">
        <f t="shared" si="108"/>
        <v>156161.92956643898</v>
      </c>
      <c r="K416" s="217">
        <f t="shared" si="108"/>
        <v>157733.80382186666</v>
      </c>
      <c r="L416" s="217">
        <f t="shared" si="108"/>
        <v>161971.4290287655</v>
      </c>
      <c r="M416" s="217">
        <f t="shared" si="108"/>
        <v>168353.43348452647</v>
      </c>
      <c r="N416" s="217">
        <f t="shared" si="108"/>
        <v>175390.59319166798</v>
      </c>
      <c r="O416" s="217">
        <f t="shared" si="108"/>
        <v>184531.28982428028</v>
      </c>
      <c r="P416" s="217">
        <f t="shared" si="108"/>
        <v>194202.27991201865</v>
      </c>
      <c r="Q416" s="217">
        <f t="shared" si="108"/>
        <v>203611.60934534224</v>
      </c>
      <c r="R416" s="217">
        <f t="shared" si="108"/>
        <v>213385.8398910567</v>
      </c>
      <c r="S416" s="217">
        <f t="shared" si="108"/>
        <v>225160.36698036344</v>
      </c>
      <c r="T416" s="217">
        <f t="shared" si="108"/>
        <v>235433.93862316344</v>
      </c>
      <c r="U416" s="217">
        <f t="shared" si="108"/>
        <v>243910.15444632975</v>
      </c>
      <c r="V416" s="217">
        <f t="shared" si="108"/>
        <v>252133.30944141868</v>
      </c>
      <c r="W416" s="217">
        <f t="shared" si="108"/>
        <v>260481.03018656775</v>
      </c>
      <c r="X416" s="217">
        <f t="shared" si="108"/>
        <v>269010.52648720029</v>
      </c>
      <c r="Z416" s="214">
        <v>21</v>
      </c>
      <c r="AA416" s="219" t="s">
        <v>60</v>
      </c>
      <c r="AB416" s="216">
        <f t="shared" ref="AB416:AV416" si="109">+AB228-AB323+AB355-AB386+AB292</f>
        <v>143220.50142368543</v>
      </c>
      <c r="AC416" s="217">
        <f t="shared" si="109"/>
        <v>148067.94662472731</v>
      </c>
      <c r="AD416" s="217">
        <f t="shared" si="109"/>
        <v>152815.08944825761</v>
      </c>
      <c r="AE416" s="217">
        <f t="shared" si="109"/>
        <v>156646.70792193024</v>
      </c>
      <c r="AF416" s="217">
        <f t="shared" si="109"/>
        <v>158686.29556001953</v>
      </c>
      <c r="AG416" s="217">
        <f t="shared" si="109"/>
        <v>158542.8151610824</v>
      </c>
      <c r="AH416" s="217">
        <f t="shared" si="109"/>
        <v>158309.15609797742</v>
      </c>
      <c r="AI416" s="217">
        <f t="shared" si="109"/>
        <v>159902.64362441743</v>
      </c>
      <c r="AJ416" s="217">
        <f t="shared" si="109"/>
        <v>164198.53617791104</v>
      </c>
      <c r="AK416" s="217">
        <f t="shared" si="109"/>
        <v>170668.29319493863</v>
      </c>
      <c r="AL416" s="217">
        <f t="shared" si="109"/>
        <v>177802.21384805336</v>
      </c>
      <c r="AM416" s="217">
        <f t="shared" si="109"/>
        <v>187068.59505936407</v>
      </c>
      <c r="AN416" s="217">
        <f t="shared" si="109"/>
        <v>196872.5612608089</v>
      </c>
      <c r="AO416" s="217">
        <f t="shared" si="109"/>
        <v>206411.26897384081</v>
      </c>
      <c r="AP416" s="217">
        <f t="shared" si="109"/>
        <v>216319.89518955874</v>
      </c>
      <c r="AQ416" s="217">
        <f t="shared" si="109"/>
        <v>228256.32202634338</v>
      </c>
      <c r="AR416" s="217">
        <f t="shared" si="109"/>
        <v>238671.1552792319</v>
      </c>
      <c r="AS416" s="217">
        <f t="shared" si="109"/>
        <v>247263.91906996677</v>
      </c>
      <c r="AT416" s="217">
        <f t="shared" si="109"/>
        <v>255600.14244623834</v>
      </c>
      <c r="AU416" s="217">
        <f t="shared" si="109"/>
        <v>264062.64435163297</v>
      </c>
      <c r="AV416" s="217">
        <f t="shared" si="109"/>
        <v>272709.42122639919</v>
      </c>
    </row>
    <row r="417" spans="2:48" x14ac:dyDescent="0.3">
      <c r="B417" s="214">
        <v>22</v>
      </c>
      <c r="C417" s="219" t="s">
        <v>61</v>
      </c>
      <c r="D417" s="216">
        <f t="shared" ref="D417:X417" si="110">+D229-D324+D356-D387+D293</f>
        <v>1252632.1874309049</v>
      </c>
      <c r="E417" s="217">
        <f t="shared" si="110"/>
        <v>1280579.8092264498</v>
      </c>
      <c r="F417" s="217">
        <f t="shared" si="110"/>
        <v>1309936.130496671</v>
      </c>
      <c r="G417" s="217">
        <f t="shared" si="110"/>
        <v>1332831.2359311099</v>
      </c>
      <c r="H417" s="217">
        <f t="shared" si="110"/>
        <v>1341886.6039899846</v>
      </c>
      <c r="I417" s="217">
        <f t="shared" si="110"/>
        <v>1334509.1266377282</v>
      </c>
      <c r="J417" s="217">
        <f t="shared" si="110"/>
        <v>1325558.6680641982</v>
      </c>
      <c r="K417" s="217">
        <f t="shared" si="110"/>
        <v>1329020.8127548604</v>
      </c>
      <c r="L417" s="217">
        <f t="shared" si="110"/>
        <v>1351112.2973892612</v>
      </c>
      <c r="M417" s="217">
        <f t="shared" si="110"/>
        <v>1387990.8169856872</v>
      </c>
      <c r="N417" s="217">
        <f t="shared" si="110"/>
        <v>1428709.296131351</v>
      </c>
      <c r="O417" s="217">
        <f t="shared" si="110"/>
        <v>1483876.5050216273</v>
      </c>
      <c r="P417" s="217">
        <f t="shared" si="110"/>
        <v>1541928.5587941844</v>
      </c>
      <c r="Q417" s="217">
        <f t="shared" si="110"/>
        <v>1597034.17919195</v>
      </c>
      <c r="R417" s="217">
        <f t="shared" si="110"/>
        <v>1653770.4478236083</v>
      </c>
      <c r="S417" s="217">
        <f t="shared" si="110"/>
        <v>1724116.7674800223</v>
      </c>
      <c r="T417" s="217">
        <f t="shared" si="110"/>
        <v>1782360.0022248724</v>
      </c>
      <c r="U417" s="217">
        <f t="shared" si="110"/>
        <v>1826304.6950456477</v>
      </c>
      <c r="V417" s="217">
        <f t="shared" si="110"/>
        <v>1867255.6944621098</v>
      </c>
      <c r="W417" s="217">
        <f t="shared" si="110"/>
        <v>1907979.7807500591</v>
      </c>
      <c r="X417" s="217">
        <f t="shared" si="110"/>
        <v>1948800.3749418783</v>
      </c>
      <c r="Z417" s="214">
        <v>22</v>
      </c>
      <c r="AA417" s="219" t="s">
        <v>61</v>
      </c>
      <c r="AB417" s="216">
        <f t="shared" ref="AB417:AV417" si="111">+AB229-AB324+AB356-AB387+AB293</f>
        <v>1269855.8800080805</v>
      </c>
      <c r="AC417" s="217">
        <f t="shared" si="111"/>
        <v>1298187.7816033154</v>
      </c>
      <c r="AD417" s="217">
        <f t="shared" si="111"/>
        <v>1327947.7522910011</v>
      </c>
      <c r="AE417" s="217">
        <f t="shared" si="111"/>
        <v>1351157.6654251623</v>
      </c>
      <c r="AF417" s="217">
        <f t="shared" si="111"/>
        <v>1360337.544794848</v>
      </c>
      <c r="AG417" s="217">
        <f t="shared" si="111"/>
        <v>1352858.627128996</v>
      </c>
      <c r="AH417" s="217">
        <f t="shared" si="111"/>
        <v>1343785.0997500787</v>
      </c>
      <c r="AI417" s="217">
        <f t="shared" si="111"/>
        <v>1347294.848930239</v>
      </c>
      <c r="AJ417" s="217">
        <f t="shared" si="111"/>
        <v>1369690.0914783655</v>
      </c>
      <c r="AK417" s="217">
        <f t="shared" si="111"/>
        <v>1407075.6907192394</v>
      </c>
      <c r="AL417" s="217">
        <f t="shared" si="111"/>
        <v>1448354.0489531537</v>
      </c>
      <c r="AM417" s="217">
        <f t="shared" si="111"/>
        <v>1504279.8069656719</v>
      </c>
      <c r="AN417" s="217">
        <f t="shared" si="111"/>
        <v>1563130.0764776019</v>
      </c>
      <c r="AO417" s="217">
        <f t="shared" si="111"/>
        <v>1618993.3991558382</v>
      </c>
      <c r="AP417" s="217">
        <f t="shared" si="111"/>
        <v>1676509.7914811845</v>
      </c>
      <c r="AQ417" s="217">
        <f t="shared" si="111"/>
        <v>1747823.3730328705</v>
      </c>
      <c r="AR417" s="217">
        <f t="shared" si="111"/>
        <v>1806867.4522554679</v>
      </c>
      <c r="AS417" s="217">
        <f t="shared" si="111"/>
        <v>1851416.3846025215</v>
      </c>
      <c r="AT417" s="217">
        <f t="shared" si="111"/>
        <v>1892930.4602609624</v>
      </c>
      <c r="AU417" s="217">
        <f t="shared" si="111"/>
        <v>1934214.5027353719</v>
      </c>
      <c r="AV417" s="217">
        <f t="shared" si="111"/>
        <v>1975596.3800973301</v>
      </c>
    </row>
    <row r="418" spans="2:48" x14ac:dyDescent="0.3">
      <c r="B418" s="214">
        <v>23</v>
      </c>
      <c r="C418" s="219" t="s">
        <v>62</v>
      </c>
      <c r="D418" s="216">
        <f t="shared" ref="D418:X418" si="112">+D230-D325+D357-D388+D294</f>
        <v>2006191.6195516814</v>
      </c>
      <c r="E418" s="217">
        <f t="shared" si="112"/>
        <v>2018259.1552483307</v>
      </c>
      <c r="F418" s="217">
        <f t="shared" si="112"/>
        <v>2049887.209040157</v>
      </c>
      <c r="G418" s="217">
        <f t="shared" si="112"/>
        <v>2086348.3740125163</v>
      </c>
      <c r="H418" s="217">
        <f t="shared" si="112"/>
        <v>2117425.4822029658</v>
      </c>
      <c r="I418" s="217">
        <f t="shared" si="112"/>
        <v>2107656.743364254</v>
      </c>
      <c r="J418" s="217">
        <f t="shared" si="112"/>
        <v>2077316.7944897306</v>
      </c>
      <c r="K418" s="217">
        <f t="shared" si="112"/>
        <v>2070708.2963259853</v>
      </c>
      <c r="L418" s="217">
        <f t="shared" si="112"/>
        <v>2099258.3741944665</v>
      </c>
      <c r="M418" s="217">
        <f t="shared" si="112"/>
        <v>2153042.3873553514</v>
      </c>
      <c r="N418" s="217">
        <f t="shared" si="112"/>
        <v>2222521.1968006711</v>
      </c>
      <c r="O418" s="217">
        <f t="shared" si="112"/>
        <v>2354981.0849597612</v>
      </c>
      <c r="P418" s="217">
        <f t="shared" si="112"/>
        <v>2487865.2294608802</v>
      </c>
      <c r="Q418" s="217">
        <f t="shared" si="112"/>
        <v>2588420.1325965002</v>
      </c>
      <c r="R418" s="217">
        <f t="shared" si="112"/>
        <v>2684071.9385850984</v>
      </c>
      <c r="S418" s="217">
        <f t="shared" si="112"/>
        <v>2803163.8857498239</v>
      </c>
      <c r="T418" s="217">
        <f t="shared" si="112"/>
        <v>2899500.0133683444</v>
      </c>
      <c r="U418" s="217">
        <f t="shared" si="112"/>
        <v>2969941.5807719706</v>
      </c>
      <c r="V418" s="217">
        <f t="shared" si="112"/>
        <v>3035106.2086809459</v>
      </c>
      <c r="W418" s="217">
        <f t="shared" si="112"/>
        <v>3100654.3878386319</v>
      </c>
      <c r="X418" s="217">
        <f t="shared" si="112"/>
        <v>3168053.5868611303</v>
      </c>
      <c r="Z418" s="214">
        <v>23</v>
      </c>
      <c r="AA418" s="219" t="s">
        <v>62</v>
      </c>
      <c r="AB418" s="216">
        <f t="shared" ref="AB418:AV418" si="113">+AB230-AB325+AB357-AB388+AB294</f>
        <v>2033025.2350798191</v>
      </c>
      <c r="AC418" s="217">
        <f t="shared" si="113"/>
        <v>2045240.5544056618</v>
      </c>
      <c r="AD418" s="217">
        <f t="shared" si="113"/>
        <v>2077276.6569538035</v>
      </c>
      <c r="AE418" s="217">
        <f t="shared" si="113"/>
        <v>2114211.9659467414</v>
      </c>
      <c r="AF418" s="217">
        <f t="shared" si="113"/>
        <v>2145694.3105772869</v>
      </c>
      <c r="AG418" s="217">
        <f t="shared" si="113"/>
        <v>2135786.9565672884</v>
      </c>
      <c r="AH418" s="217">
        <f t="shared" si="113"/>
        <v>2105036.1448315857</v>
      </c>
      <c r="AI418" s="217">
        <f t="shared" si="113"/>
        <v>2098335.5842814939</v>
      </c>
      <c r="AJ418" s="217">
        <f t="shared" si="113"/>
        <v>2127264.7066546865</v>
      </c>
      <c r="AK418" s="217">
        <f t="shared" si="113"/>
        <v>2181765.8651867034</v>
      </c>
      <c r="AL418" s="217">
        <f t="shared" si="113"/>
        <v>2252170.7310319026</v>
      </c>
      <c r="AM418" s="217">
        <f t="shared" si="113"/>
        <v>2386394.5684062219</v>
      </c>
      <c r="AN418" s="217">
        <f t="shared" si="113"/>
        <v>2521051.6839428898</v>
      </c>
      <c r="AO418" s="217">
        <f t="shared" si="113"/>
        <v>2622950.0056751668</v>
      </c>
      <c r="AP418" s="217">
        <f t="shared" si="113"/>
        <v>2719877.9400568651</v>
      </c>
      <c r="AQ418" s="217">
        <f t="shared" si="113"/>
        <v>2840558.2416182933</v>
      </c>
      <c r="AR418" s="217">
        <f t="shared" si="113"/>
        <v>2938178.3926686165</v>
      </c>
      <c r="AS418" s="217">
        <f t="shared" si="113"/>
        <v>3009557.9406211972</v>
      </c>
      <c r="AT418" s="217">
        <f t="shared" si="113"/>
        <v>3075590.0155373937</v>
      </c>
      <c r="AU418" s="217">
        <f t="shared" si="113"/>
        <v>3142010.7537673637</v>
      </c>
      <c r="AV418" s="217">
        <f t="shared" si="113"/>
        <v>3210307.1848306027</v>
      </c>
    </row>
    <row r="419" spans="2:48" x14ac:dyDescent="0.3">
      <c r="B419" s="214">
        <v>26</v>
      </c>
      <c r="C419" s="219" t="s">
        <v>63</v>
      </c>
      <c r="D419" s="216">
        <f t="shared" ref="D419:X419" si="114">+D231-D326+D358-D389+D295</f>
        <v>86989.733149560081</v>
      </c>
      <c r="E419" s="217">
        <f t="shared" si="114"/>
        <v>89370.663010024393</v>
      </c>
      <c r="F419" s="217">
        <f t="shared" si="114"/>
        <v>91842.62037243844</v>
      </c>
      <c r="G419" s="217">
        <f t="shared" si="114"/>
        <v>94183.509146228665</v>
      </c>
      <c r="H419" s="217">
        <f t="shared" si="114"/>
        <v>96229.885823427147</v>
      </c>
      <c r="I419" s="217">
        <f t="shared" si="114"/>
        <v>97121.81886760176</v>
      </c>
      <c r="J419" s="217">
        <f t="shared" si="114"/>
        <v>97973.023487787723</v>
      </c>
      <c r="K419" s="217">
        <f t="shared" si="114"/>
        <v>100037.61042933166</v>
      </c>
      <c r="L419" s="217">
        <f t="shared" si="114"/>
        <v>103756.14229209186</v>
      </c>
      <c r="M419" s="217">
        <f t="shared" si="114"/>
        <v>108809.77494712807</v>
      </c>
      <c r="N419" s="217">
        <f t="shared" si="114"/>
        <v>114287.35816237044</v>
      </c>
      <c r="O419" s="217">
        <f t="shared" si="114"/>
        <v>121075.9690574691</v>
      </c>
      <c r="P419" s="217">
        <f t="shared" si="114"/>
        <v>128213.01296619544</v>
      </c>
      <c r="Q419" s="217">
        <f t="shared" si="114"/>
        <v>135214.16882842951</v>
      </c>
      <c r="R419" s="217">
        <f t="shared" si="114"/>
        <v>142463.47272245077</v>
      </c>
      <c r="S419" s="217">
        <f t="shared" si="114"/>
        <v>150962.52551295684</v>
      </c>
      <c r="T419" s="217">
        <f t="shared" si="114"/>
        <v>158568.54664634491</v>
      </c>
      <c r="U419" s="217">
        <f t="shared" si="114"/>
        <v>165100.56753810286</v>
      </c>
      <c r="V419" s="217">
        <f t="shared" si="114"/>
        <v>171504.61529142654</v>
      </c>
      <c r="W419" s="217">
        <f t="shared" si="114"/>
        <v>178011.76235801095</v>
      </c>
      <c r="X419" s="217">
        <f t="shared" si="114"/>
        <v>184660.06596128058</v>
      </c>
      <c r="Z419" s="214">
        <v>26</v>
      </c>
      <c r="AA419" s="219" t="s">
        <v>63</v>
      </c>
      <c r="AB419" s="216">
        <f t="shared" ref="AB419:AV419" si="115">+AB231-AB326+AB358-AB389+AB295</f>
        <v>88185.841980366531</v>
      </c>
      <c r="AC419" s="217">
        <f t="shared" si="115"/>
        <v>90599.509626412226</v>
      </c>
      <c r="AD419" s="217">
        <f t="shared" si="115"/>
        <v>93105.456402559488</v>
      </c>
      <c r="AE419" s="217">
        <f t="shared" si="115"/>
        <v>95478.532396989278</v>
      </c>
      <c r="AF419" s="217">
        <f t="shared" si="115"/>
        <v>97553.046753499264</v>
      </c>
      <c r="AG419" s="217">
        <f t="shared" si="115"/>
        <v>98457.243877031258</v>
      </c>
      <c r="AH419" s="217">
        <f t="shared" si="115"/>
        <v>99320.152560744827</v>
      </c>
      <c r="AI419" s="217">
        <f t="shared" si="115"/>
        <v>101413.12757273499</v>
      </c>
      <c r="AJ419" s="217">
        <f t="shared" si="115"/>
        <v>105182.78924860813</v>
      </c>
      <c r="AK419" s="217">
        <f t="shared" si="115"/>
        <v>110305.90935265107</v>
      </c>
      <c r="AL419" s="217">
        <f t="shared" si="115"/>
        <v>115858.80933710304</v>
      </c>
      <c r="AM419" s="217">
        <f t="shared" si="115"/>
        <v>122740.76363200932</v>
      </c>
      <c r="AN419" s="217">
        <f t="shared" si="115"/>
        <v>129975.94189448054</v>
      </c>
      <c r="AO419" s="217">
        <f t="shared" si="115"/>
        <v>137073.36364982036</v>
      </c>
      <c r="AP419" s="217">
        <f t="shared" si="115"/>
        <v>144422.34547238451</v>
      </c>
      <c r="AQ419" s="217">
        <f t="shared" si="115"/>
        <v>153038.26023876001</v>
      </c>
      <c r="AR419" s="217">
        <f t="shared" si="115"/>
        <v>160748.86416273221</v>
      </c>
      <c r="AS419" s="217">
        <f t="shared" si="115"/>
        <v>167370.70034175174</v>
      </c>
      <c r="AT419" s="217">
        <f t="shared" si="115"/>
        <v>173862.80375168362</v>
      </c>
      <c r="AU419" s="217">
        <f t="shared" si="115"/>
        <v>180459.42409043357</v>
      </c>
      <c r="AV419" s="217">
        <f t="shared" si="115"/>
        <v>187199.14186824812</v>
      </c>
    </row>
    <row r="420" spans="2:48" x14ac:dyDescent="0.3">
      <c r="B420" s="214">
        <v>28</v>
      </c>
      <c r="C420" s="219" t="s">
        <v>64</v>
      </c>
      <c r="D420" s="216">
        <f t="shared" ref="D420:X420" si="116">+D232-D327+D359-D390+D296</f>
        <v>53981.197819420289</v>
      </c>
      <c r="E420" s="217">
        <f t="shared" si="116"/>
        <v>54537.373793862593</v>
      </c>
      <c r="F420" s="217">
        <f t="shared" si="116"/>
        <v>54856.044589912017</v>
      </c>
      <c r="G420" s="217">
        <f t="shared" si="116"/>
        <v>54999.897951817569</v>
      </c>
      <c r="H420" s="217">
        <f t="shared" si="116"/>
        <v>54595.290156879557</v>
      </c>
      <c r="I420" s="217">
        <f t="shared" si="116"/>
        <v>53417.049355134215</v>
      </c>
      <c r="J420" s="217">
        <f t="shared" si="116"/>
        <v>52222.741849703962</v>
      </c>
      <c r="K420" s="217">
        <f t="shared" si="116"/>
        <v>51684.474255936759</v>
      </c>
      <c r="L420" s="217">
        <f t="shared" si="116"/>
        <v>52079.5651101041</v>
      </c>
      <c r="M420" s="217">
        <f t="shared" si="116"/>
        <v>53388.399032441601</v>
      </c>
      <c r="N420" s="217">
        <f t="shared" si="116"/>
        <v>55101.612480409822</v>
      </c>
      <c r="O420" s="217">
        <f t="shared" si="116"/>
        <v>56902.240334278991</v>
      </c>
      <c r="P420" s="217">
        <f t="shared" si="116"/>
        <v>59623.053298563013</v>
      </c>
      <c r="Q420" s="217">
        <f t="shared" si="116"/>
        <v>62141.047490668177</v>
      </c>
      <c r="R420" s="217">
        <f t="shared" si="116"/>
        <v>64386.906549123851</v>
      </c>
      <c r="S420" s="217">
        <f t="shared" si="116"/>
        <v>66776.965527744353</v>
      </c>
      <c r="T420" s="217">
        <f t="shared" si="116"/>
        <v>68552.865986703124</v>
      </c>
      <c r="U420" s="217">
        <f t="shared" si="116"/>
        <v>69785.929830811801</v>
      </c>
      <c r="V420" s="217">
        <f t="shared" si="116"/>
        <v>70923.654909495701</v>
      </c>
      <c r="W420" s="217">
        <f t="shared" si="116"/>
        <v>72070.709190023059</v>
      </c>
      <c r="X420" s="217">
        <f t="shared" si="116"/>
        <v>73252.723700054426</v>
      </c>
      <c r="Z420" s="214">
        <v>28</v>
      </c>
      <c r="AA420" s="219" t="s">
        <v>64</v>
      </c>
      <c r="AB420" s="216">
        <f t="shared" ref="AB420:AV420" si="117">+AB232-AB327+AB359-AB390+AB296</f>
        <v>54849.215480356565</v>
      </c>
      <c r="AC420" s="217">
        <f t="shared" si="117"/>
        <v>55414.334764467923</v>
      </c>
      <c r="AD420" s="217">
        <f t="shared" si="117"/>
        <v>55738.129786917816</v>
      </c>
      <c r="AE420" s="217">
        <f t="shared" si="117"/>
        <v>55884.296310882812</v>
      </c>
      <c r="AF420" s="217">
        <f t="shared" si="117"/>
        <v>55473.182422602185</v>
      </c>
      <c r="AG420" s="217">
        <f t="shared" si="117"/>
        <v>54275.995508764747</v>
      </c>
      <c r="AH420" s="217">
        <f t="shared" si="117"/>
        <v>53062.483538647168</v>
      </c>
      <c r="AI420" s="217">
        <f t="shared" si="117"/>
        <v>52515.560601972247</v>
      </c>
      <c r="AJ420" s="217">
        <f t="shared" si="117"/>
        <v>52917.004517074543</v>
      </c>
      <c r="AK420" s="217">
        <f t="shared" si="117"/>
        <v>54246.884488883268</v>
      </c>
      <c r="AL420" s="217">
        <f t="shared" si="117"/>
        <v>55987.646409094843</v>
      </c>
      <c r="AM420" s="217">
        <f t="shared" si="117"/>
        <v>57817.228358854176</v>
      </c>
      <c r="AN420" s="217">
        <f t="shared" si="117"/>
        <v>60581.791995603911</v>
      </c>
      <c r="AO420" s="217">
        <f t="shared" si="117"/>
        <v>63140.275534318134</v>
      </c>
      <c r="AP420" s="217">
        <f t="shared" si="117"/>
        <v>65422.248006433729</v>
      </c>
      <c r="AQ420" s="217">
        <f t="shared" si="117"/>
        <v>67850.739133430499</v>
      </c>
      <c r="AR420" s="217">
        <f t="shared" si="117"/>
        <v>69655.196071769271</v>
      </c>
      <c r="AS420" s="217">
        <f t="shared" si="117"/>
        <v>70908.087582491309</v>
      </c>
      <c r="AT420" s="217">
        <f t="shared" si="117"/>
        <v>72064.107280440381</v>
      </c>
      <c r="AU420" s="217">
        <f t="shared" si="117"/>
        <v>73229.606193798638</v>
      </c>
      <c r="AV420" s="217">
        <f t="shared" si="117"/>
        <v>74430.62749715129</v>
      </c>
    </row>
    <row r="421" spans="2:48" x14ac:dyDescent="0.3">
      <c r="B421" s="214">
        <v>29</v>
      </c>
      <c r="C421" s="219" t="s">
        <v>65</v>
      </c>
      <c r="D421" s="216">
        <f t="shared" ref="D421:X421" si="118">+D233-D328+D360-D391+D297</f>
        <v>93474.947916833728</v>
      </c>
      <c r="E421" s="217">
        <f t="shared" si="118"/>
        <v>94337.944870459105</v>
      </c>
      <c r="F421" s="217">
        <f t="shared" si="118"/>
        <v>95476.923757732453</v>
      </c>
      <c r="G421" s="217">
        <f t="shared" si="118"/>
        <v>96294.15938316418</v>
      </c>
      <c r="H421" s="217">
        <f t="shared" si="118"/>
        <v>96402.171743175932</v>
      </c>
      <c r="I421" s="217">
        <f t="shared" si="118"/>
        <v>95325.054616909169</v>
      </c>
      <c r="J421" s="217">
        <f t="shared" si="118"/>
        <v>94175.734946424418</v>
      </c>
      <c r="K421" s="217">
        <f t="shared" si="118"/>
        <v>94077.481526991192</v>
      </c>
      <c r="L421" s="217">
        <f t="shared" si="118"/>
        <v>95488.093622842309</v>
      </c>
      <c r="M421" s="217">
        <f t="shared" si="118"/>
        <v>98108.18554906077</v>
      </c>
      <c r="N421" s="217">
        <f t="shared" si="118"/>
        <v>101083.25734362072</v>
      </c>
      <c r="O421" s="217">
        <f t="shared" si="118"/>
        <v>105243.56012215362</v>
      </c>
      <c r="P421" s="217">
        <f t="shared" si="118"/>
        <v>109686.39743267486</v>
      </c>
      <c r="Q421" s="217">
        <f t="shared" si="118"/>
        <v>113957.14358959328</v>
      </c>
      <c r="R421" s="217">
        <f t="shared" si="118"/>
        <v>118414.69903907488</v>
      </c>
      <c r="S421" s="217">
        <f t="shared" si="118"/>
        <v>123996.53524634714</v>
      </c>
      <c r="T421" s="217">
        <f t="shared" si="118"/>
        <v>128694.18018903403</v>
      </c>
      <c r="U421" s="217">
        <f t="shared" si="118"/>
        <v>132337.20154996013</v>
      </c>
      <c r="V421" s="217">
        <f t="shared" si="118"/>
        <v>135810.70414480881</v>
      </c>
      <c r="W421" s="217">
        <f t="shared" si="118"/>
        <v>139331.12980158243</v>
      </c>
      <c r="X421" s="217">
        <f t="shared" si="118"/>
        <v>142929.38693059044</v>
      </c>
      <c r="Z421" s="214">
        <v>29</v>
      </c>
      <c r="AA421" s="219" t="s">
        <v>65</v>
      </c>
      <c r="AB421" s="216">
        <f t="shared" ref="AB421:AV421" si="119">+AB233-AB328+AB360-AB391+AB297</f>
        <v>94760.228450690192</v>
      </c>
      <c r="AC421" s="217">
        <f t="shared" si="119"/>
        <v>95635.091612427903</v>
      </c>
      <c r="AD421" s="217">
        <f t="shared" si="119"/>
        <v>96789.731459401228</v>
      </c>
      <c r="AE421" s="217">
        <f t="shared" si="119"/>
        <v>97618.204074682682</v>
      </c>
      <c r="AF421" s="217">
        <f t="shared" si="119"/>
        <v>97727.701604644593</v>
      </c>
      <c r="AG421" s="217">
        <f t="shared" si="119"/>
        <v>96635.774117891604</v>
      </c>
      <c r="AH421" s="217">
        <f t="shared" si="119"/>
        <v>95470.651301937745</v>
      </c>
      <c r="AI421" s="217">
        <f t="shared" si="119"/>
        <v>95371.046897987311</v>
      </c>
      <c r="AJ421" s="217">
        <f t="shared" si="119"/>
        <v>96801.054910156381</v>
      </c>
      <c r="AK421" s="217">
        <f t="shared" si="119"/>
        <v>99457.173100360378</v>
      </c>
      <c r="AL421" s="217">
        <f t="shared" si="119"/>
        <v>102473.15213209548</v>
      </c>
      <c r="AM421" s="217">
        <f t="shared" si="119"/>
        <v>106690.6590738332</v>
      </c>
      <c r="AN421" s="217">
        <f t="shared" si="119"/>
        <v>111194.58539737412</v>
      </c>
      <c r="AO421" s="217">
        <f t="shared" si="119"/>
        <v>115524.05431395017</v>
      </c>
      <c r="AP421" s="217">
        <f t="shared" si="119"/>
        <v>120042.90115086216</v>
      </c>
      <c r="AQ421" s="217">
        <f t="shared" si="119"/>
        <v>125701.48760598441</v>
      </c>
      <c r="AR421" s="217">
        <f t="shared" si="119"/>
        <v>130463.72516663327</v>
      </c>
      <c r="AS421" s="217">
        <f t="shared" si="119"/>
        <v>134156.83807127207</v>
      </c>
      <c r="AT421" s="217">
        <f t="shared" si="119"/>
        <v>137678.10132679989</v>
      </c>
      <c r="AU421" s="217">
        <f t="shared" si="119"/>
        <v>141246.93283635416</v>
      </c>
      <c r="AV421" s="217">
        <f t="shared" si="119"/>
        <v>144894.66600088606</v>
      </c>
    </row>
    <row r="422" spans="2:48" x14ac:dyDescent="0.3">
      <c r="B422" s="214">
        <v>31</v>
      </c>
      <c r="C422" s="219" t="s">
        <v>66</v>
      </c>
      <c r="D422" s="216">
        <f t="shared" ref="D422:X422" si="120">+D234-D329+D361-D392+D298</f>
        <v>157589.36885168444</v>
      </c>
      <c r="E422" s="217">
        <f t="shared" si="120"/>
        <v>160199.85603017747</v>
      </c>
      <c r="F422" s="217">
        <f t="shared" si="120"/>
        <v>162847.80427674545</v>
      </c>
      <c r="G422" s="217">
        <f t="shared" si="120"/>
        <v>164494.50947875823</v>
      </c>
      <c r="H422" s="217">
        <f t="shared" si="120"/>
        <v>164112.33076862083</v>
      </c>
      <c r="I422" s="217">
        <f t="shared" si="120"/>
        <v>161154.2234868324</v>
      </c>
      <c r="J422" s="217">
        <f t="shared" si="120"/>
        <v>158033.07789115145</v>
      </c>
      <c r="K422" s="217">
        <f t="shared" si="120"/>
        <v>157018.44266388458</v>
      </c>
      <c r="L422" s="217">
        <f t="shared" si="120"/>
        <v>159116.69061037991</v>
      </c>
      <c r="M422" s="217">
        <f t="shared" si="120"/>
        <v>163706.68641287414</v>
      </c>
      <c r="N422" s="217">
        <f t="shared" si="120"/>
        <v>169016.00638449949</v>
      </c>
      <c r="O422" s="217">
        <f t="shared" si="120"/>
        <v>176766.10960959207</v>
      </c>
      <c r="P422" s="217">
        <f t="shared" si="120"/>
        <v>185084.62253832002</v>
      </c>
      <c r="Q422" s="217">
        <f t="shared" si="120"/>
        <v>193028.38420290881</v>
      </c>
      <c r="R422" s="217">
        <f t="shared" si="120"/>
        <v>201341.33240189782</v>
      </c>
      <c r="S422" s="217">
        <f t="shared" si="120"/>
        <v>211967.25200293667</v>
      </c>
      <c r="T422" s="217">
        <f t="shared" si="120"/>
        <v>220740.55659216523</v>
      </c>
      <c r="U422" s="217">
        <f t="shared" si="120"/>
        <v>227307.44701768691</v>
      </c>
      <c r="V422" s="217">
        <f t="shared" si="120"/>
        <v>233502.98725659383</v>
      </c>
      <c r="W422" s="217">
        <f t="shared" si="120"/>
        <v>239776.02798876149</v>
      </c>
      <c r="X422" s="217">
        <f t="shared" si="120"/>
        <v>246188.74500604591</v>
      </c>
      <c r="Z422" s="214">
        <v>31</v>
      </c>
      <c r="AA422" s="219" t="s">
        <v>66</v>
      </c>
      <c r="AB422" s="216">
        <f t="shared" ref="AB422:AV422" si="121">+AB234-AB329+AB361-AB392+AB298</f>
        <v>159756.22267339504</v>
      </c>
      <c r="AC422" s="217">
        <f t="shared" si="121"/>
        <v>162402.60405059249</v>
      </c>
      <c r="AD422" s="217">
        <f t="shared" si="121"/>
        <v>165086.96158555071</v>
      </c>
      <c r="AE422" s="217">
        <f t="shared" si="121"/>
        <v>166756.30898409113</v>
      </c>
      <c r="AF422" s="217">
        <f t="shared" si="121"/>
        <v>166368.87531668931</v>
      </c>
      <c r="AG422" s="217">
        <f t="shared" si="121"/>
        <v>163370.09405977637</v>
      </c>
      <c r="AH422" s="217">
        <f t="shared" si="121"/>
        <v>160206.03271215482</v>
      </c>
      <c r="AI422" s="217">
        <f t="shared" si="121"/>
        <v>159177.44625051317</v>
      </c>
      <c r="AJ422" s="217">
        <f t="shared" si="121"/>
        <v>161304.54510627239</v>
      </c>
      <c r="AK422" s="217">
        <f t="shared" si="121"/>
        <v>165957.65335105109</v>
      </c>
      <c r="AL422" s="217">
        <f t="shared" si="121"/>
        <v>171339.97647228645</v>
      </c>
      <c r="AM422" s="217">
        <f t="shared" si="121"/>
        <v>179196.64361672386</v>
      </c>
      <c r="AN422" s="217">
        <f t="shared" si="121"/>
        <v>187629.5360982219</v>
      </c>
      <c r="AO422" s="217">
        <f t="shared" si="121"/>
        <v>195682.52448569913</v>
      </c>
      <c r="AP422" s="217">
        <f t="shared" si="121"/>
        <v>204109.77572242395</v>
      </c>
      <c r="AQ422" s="217">
        <f t="shared" si="121"/>
        <v>214881.80171797704</v>
      </c>
      <c r="AR422" s="217">
        <f t="shared" si="121"/>
        <v>223775.73924530757</v>
      </c>
      <c r="AS422" s="217">
        <f t="shared" si="121"/>
        <v>230432.9244141801</v>
      </c>
      <c r="AT422" s="217">
        <f t="shared" si="121"/>
        <v>236713.65333137172</v>
      </c>
      <c r="AU422" s="217">
        <f t="shared" si="121"/>
        <v>243072.94837360678</v>
      </c>
      <c r="AV422" s="217">
        <f t="shared" si="121"/>
        <v>249573.84024987917</v>
      </c>
    </row>
    <row r="423" spans="2:48" x14ac:dyDescent="0.3">
      <c r="B423" s="214">
        <v>32</v>
      </c>
      <c r="C423" s="219" t="s">
        <v>67</v>
      </c>
      <c r="D423" s="216">
        <f t="shared" ref="D423:X423" si="122">+D235-D330+D362-D393+D299</f>
        <v>139506.16114316127</v>
      </c>
      <c r="E423" s="217">
        <f t="shared" si="122"/>
        <v>141254.15284734918</v>
      </c>
      <c r="F423" s="217">
        <f t="shared" si="122"/>
        <v>143728.80213954966</v>
      </c>
      <c r="G423" s="217">
        <f t="shared" si="122"/>
        <v>145655.28248361597</v>
      </c>
      <c r="H423" s="217">
        <f t="shared" si="122"/>
        <v>146407.08488288615</v>
      </c>
      <c r="I423" s="217">
        <f t="shared" si="122"/>
        <v>145004.17836052744</v>
      </c>
      <c r="J423" s="217">
        <f t="shared" si="122"/>
        <v>143480.15066440534</v>
      </c>
      <c r="K423" s="217">
        <f t="shared" si="122"/>
        <v>143929.0032737123</v>
      </c>
      <c r="L423" s="217">
        <f t="shared" si="122"/>
        <v>147177.49198813323</v>
      </c>
      <c r="M423" s="217">
        <f t="shared" si="122"/>
        <v>152672.6925818435</v>
      </c>
      <c r="N423" s="217">
        <f t="shared" si="122"/>
        <v>158836.62849723792</v>
      </c>
      <c r="O423" s="217">
        <f t="shared" si="122"/>
        <v>167203.01605624158</v>
      </c>
      <c r="P423" s="217">
        <f t="shared" si="122"/>
        <v>176104.85912835301</v>
      </c>
      <c r="Q423" s="217">
        <f t="shared" si="122"/>
        <v>184702.74408056081</v>
      </c>
      <c r="R423" s="217">
        <f t="shared" si="122"/>
        <v>193659.83097140607</v>
      </c>
      <c r="S423" s="217">
        <f t="shared" si="122"/>
        <v>204707.89354005439</v>
      </c>
      <c r="T423" s="217">
        <f t="shared" si="122"/>
        <v>214137.61502413309</v>
      </c>
      <c r="U423" s="217">
        <f t="shared" si="122"/>
        <v>221634.48425976036</v>
      </c>
      <c r="V423" s="217">
        <f t="shared" si="122"/>
        <v>228833.65159096901</v>
      </c>
      <c r="W423" s="217">
        <f t="shared" si="122"/>
        <v>236134.88145922247</v>
      </c>
      <c r="X423" s="217">
        <f t="shared" si="122"/>
        <v>243596.78729886067</v>
      </c>
      <c r="Z423" s="214">
        <v>32</v>
      </c>
      <c r="AA423" s="219" t="s">
        <v>67</v>
      </c>
      <c r="AB423" s="216">
        <f t="shared" ref="AB423:AV423" si="123">+AB235-AB330+AB362-AB393+AB299</f>
        <v>141424.37085887973</v>
      </c>
      <c r="AC423" s="217">
        <f t="shared" si="123"/>
        <v>143196.39744900027</v>
      </c>
      <c r="AD423" s="217">
        <f t="shared" si="123"/>
        <v>145705.07316896849</v>
      </c>
      <c r="AE423" s="217">
        <f t="shared" si="123"/>
        <v>147658.0426177656</v>
      </c>
      <c r="AF423" s="217">
        <f t="shared" si="123"/>
        <v>148420.18230002586</v>
      </c>
      <c r="AG423" s="217">
        <f t="shared" si="123"/>
        <v>146997.98581298464</v>
      </c>
      <c r="AH423" s="217">
        <f t="shared" si="123"/>
        <v>145453.00273604086</v>
      </c>
      <c r="AI423" s="217">
        <f t="shared" si="123"/>
        <v>145908.0270687259</v>
      </c>
      <c r="AJ423" s="217">
        <f t="shared" si="123"/>
        <v>149201.18250297019</v>
      </c>
      <c r="AK423" s="217">
        <f t="shared" si="123"/>
        <v>154771.94210484379</v>
      </c>
      <c r="AL423" s="217">
        <f t="shared" si="123"/>
        <v>161020.63213907491</v>
      </c>
      <c r="AM423" s="217">
        <f t="shared" si="123"/>
        <v>169502.05752701499</v>
      </c>
      <c r="AN423" s="217">
        <f t="shared" si="123"/>
        <v>178526.3009413679</v>
      </c>
      <c r="AO423" s="217">
        <f t="shared" si="123"/>
        <v>187242.40681166836</v>
      </c>
      <c r="AP423" s="217">
        <f t="shared" si="123"/>
        <v>196322.65364726272</v>
      </c>
      <c r="AQ423" s="217">
        <f t="shared" si="123"/>
        <v>207522.62707623019</v>
      </c>
      <c r="AR423" s="217">
        <f t="shared" si="123"/>
        <v>217082.00723071501</v>
      </c>
      <c r="AS423" s="217">
        <f t="shared" si="123"/>
        <v>224681.9584183321</v>
      </c>
      <c r="AT423" s="217">
        <f t="shared" si="123"/>
        <v>231980.11430034478</v>
      </c>
      <c r="AU423" s="217">
        <f t="shared" si="123"/>
        <v>239381.73607928684</v>
      </c>
      <c r="AV423" s="217">
        <f t="shared" si="123"/>
        <v>246946.24312422003</v>
      </c>
    </row>
    <row r="424" spans="2:48" x14ac:dyDescent="0.3">
      <c r="B424" s="214">
        <v>33</v>
      </c>
      <c r="C424" s="219" t="s">
        <v>68</v>
      </c>
      <c r="D424" s="216">
        <f t="shared" ref="D424:X424" si="124">+D236-D331+D363-D394+D300</f>
        <v>318169.75801984931</v>
      </c>
      <c r="E424" s="217">
        <f t="shared" si="124"/>
        <v>331226.6092377787</v>
      </c>
      <c r="F424" s="217">
        <f t="shared" si="124"/>
        <v>348024.20362378523</v>
      </c>
      <c r="G424" s="217">
        <f t="shared" si="124"/>
        <v>361149.51336407172</v>
      </c>
      <c r="H424" s="217">
        <f t="shared" si="124"/>
        <v>367132.85987696552</v>
      </c>
      <c r="I424" s="217">
        <f t="shared" si="124"/>
        <v>370690.84319483809</v>
      </c>
      <c r="J424" s="217">
        <f t="shared" si="124"/>
        <v>374032.12414891378</v>
      </c>
      <c r="K424" s="217">
        <f t="shared" si="124"/>
        <v>379598.11297903268</v>
      </c>
      <c r="L424" s="217">
        <f t="shared" si="124"/>
        <v>389387.96070770361</v>
      </c>
      <c r="M424" s="217">
        <f t="shared" si="124"/>
        <v>404233.19211530592</v>
      </c>
      <c r="N424" s="217">
        <f t="shared" si="124"/>
        <v>420619.98264161183</v>
      </c>
      <c r="O424" s="217">
        <f t="shared" si="124"/>
        <v>441965.6274361345</v>
      </c>
      <c r="P424" s="217">
        <f t="shared" si="124"/>
        <v>464558.05426399829</v>
      </c>
      <c r="Q424" s="217">
        <f t="shared" si="124"/>
        <v>486528.60034984682</v>
      </c>
      <c r="R424" s="217">
        <f t="shared" si="124"/>
        <v>509355.51566191437</v>
      </c>
      <c r="S424" s="217">
        <f t="shared" si="124"/>
        <v>536897.33895347442</v>
      </c>
      <c r="T424" s="217">
        <f t="shared" si="124"/>
        <v>560892.95456006157</v>
      </c>
      <c r="U424" s="217">
        <f t="shared" si="124"/>
        <v>580642.92653775506</v>
      </c>
      <c r="V424" s="217">
        <f t="shared" si="124"/>
        <v>599790.83834662125</v>
      </c>
      <c r="W424" s="217">
        <f t="shared" si="124"/>
        <v>619227.59231462562</v>
      </c>
      <c r="X424" s="217">
        <f t="shared" si="124"/>
        <v>639088.02471063007</v>
      </c>
      <c r="Z424" s="214">
        <v>33</v>
      </c>
      <c r="AA424" s="219" t="s">
        <v>68</v>
      </c>
      <c r="AB424" s="216">
        <f t="shared" ref="AB424:AV424" si="125">+AB236-AB331+AB363-AB394+AB300</f>
        <v>322544.59219262231</v>
      </c>
      <c r="AC424" s="217">
        <f t="shared" si="125"/>
        <v>335780.97511479812</v>
      </c>
      <c r="AD424" s="217">
        <f t="shared" si="125"/>
        <v>352809.53642361215</v>
      </c>
      <c r="AE424" s="217">
        <f t="shared" si="125"/>
        <v>366115.31917282729</v>
      </c>
      <c r="AF424" s="217">
        <f t="shared" si="125"/>
        <v>372180.93670027365</v>
      </c>
      <c r="AG424" s="217">
        <f t="shared" si="125"/>
        <v>375787.84228876716</v>
      </c>
      <c r="AH424" s="217">
        <f t="shared" si="125"/>
        <v>379175.06585596135</v>
      </c>
      <c r="AI424" s="217">
        <f t="shared" si="125"/>
        <v>384817.58703249402</v>
      </c>
      <c r="AJ424" s="217">
        <f t="shared" si="125"/>
        <v>394742.04516743502</v>
      </c>
      <c r="AK424" s="217">
        <f t="shared" si="125"/>
        <v>409791.39850689162</v>
      </c>
      <c r="AL424" s="217">
        <f t="shared" si="125"/>
        <v>426403.50740293355</v>
      </c>
      <c r="AM424" s="217">
        <f t="shared" si="125"/>
        <v>448042.65481338196</v>
      </c>
      <c r="AN424" s="217">
        <f t="shared" si="125"/>
        <v>470945.72751012881</v>
      </c>
      <c r="AO424" s="217">
        <f t="shared" si="125"/>
        <v>493218.36860465666</v>
      </c>
      <c r="AP424" s="217">
        <f t="shared" si="125"/>
        <v>516359.15400226583</v>
      </c>
      <c r="AQ424" s="217">
        <f t="shared" si="125"/>
        <v>544279.67736408464</v>
      </c>
      <c r="AR424" s="217">
        <f t="shared" si="125"/>
        <v>568605.2326852628</v>
      </c>
      <c r="AS424" s="217">
        <f t="shared" si="125"/>
        <v>588626.76677764906</v>
      </c>
      <c r="AT424" s="217">
        <f t="shared" si="125"/>
        <v>608037.96237388765</v>
      </c>
      <c r="AU424" s="217">
        <f t="shared" si="125"/>
        <v>627741.97170895291</v>
      </c>
      <c r="AV424" s="217">
        <f t="shared" si="125"/>
        <v>647875.4850504013</v>
      </c>
    </row>
    <row r="425" spans="2:48" x14ac:dyDescent="0.3">
      <c r="B425" s="214">
        <v>34</v>
      </c>
      <c r="C425" s="219" t="s">
        <v>69</v>
      </c>
      <c r="D425" s="216">
        <f t="shared" ref="D425:X425" si="126">+D237-D332+D364-D395+D301</f>
        <v>74743.83743792896</v>
      </c>
      <c r="E425" s="217">
        <f t="shared" si="126"/>
        <v>78758.975374564514</v>
      </c>
      <c r="F425" s="217">
        <f t="shared" si="126"/>
        <v>82726.6214039318</v>
      </c>
      <c r="G425" s="217">
        <f t="shared" si="126"/>
        <v>86453.41123505366</v>
      </c>
      <c r="H425" s="217">
        <f t="shared" si="126"/>
        <v>89701.555838425717</v>
      </c>
      <c r="I425" s="217">
        <f t="shared" si="126"/>
        <v>92201.282918193756</v>
      </c>
      <c r="J425" s="217">
        <f t="shared" si="126"/>
        <v>94718.035592343644</v>
      </c>
      <c r="K425" s="217">
        <f t="shared" si="126"/>
        <v>97980.698104337396</v>
      </c>
      <c r="L425" s="217">
        <f t="shared" si="126"/>
        <v>102305.35819533313</v>
      </c>
      <c r="M425" s="217">
        <f t="shared" si="126"/>
        <v>107495.74311554137</v>
      </c>
      <c r="N425" s="217">
        <f t="shared" si="126"/>
        <v>112989.4297271377</v>
      </c>
      <c r="O425" s="217">
        <f t="shared" si="126"/>
        <v>119335.58363282558</v>
      </c>
      <c r="P425" s="217">
        <f t="shared" si="126"/>
        <v>125940.02472490421</v>
      </c>
      <c r="Q425" s="217">
        <f t="shared" si="126"/>
        <v>132504.23182187453</v>
      </c>
      <c r="R425" s="217">
        <f t="shared" si="126"/>
        <v>139266.46680587195</v>
      </c>
      <c r="S425" s="217">
        <f t="shared" si="126"/>
        <v>146846.74685248558</v>
      </c>
      <c r="T425" s="217">
        <f t="shared" si="126"/>
        <v>153921.45462939233</v>
      </c>
      <c r="U425" s="217">
        <f t="shared" si="126"/>
        <v>160379.60795136669</v>
      </c>
      <c r="V425" s="217">
        <f t="shared" si="126"/>
        <v>166807.10523315467</v>
      </c>
      <c r="W425" s="217">
        <f t="shared" si="126"/>
        <v>173347.05693312702</v>
      </c>
      <c r="X425" s="217">
        <f t="shared" si="126"/>
        <v>180026.71029323299</v>
      </c>
      <c r="Z425" s="214">
        <v>34</v>
      </c>
      <c r="AA425" s="219" t="s">
        <v>69</v>
      </c>
      <c r="AB425" s="216">
        <f t="shared" ref="AB425:AV425" si="127">+AB237-AB332+AB364-AB395+AB301</f>
        <v>75771.565202700498</v>
      </c>
      <c r="AC425" s="217">
        <f t="shared" si="127"/>
        <v>79841.911285964743</v>
      </c>
      <c r="AD425" s="217">
        <f t="shared" si="127"/>
        <v>83864.112448235872</v>
      </c>
      <c r="AE425" s="217">
        <f t="shared" si="127"/>
        <v>87642.145639535607</v>
      </c>
      <c r="AF425" s="217">
        <f t="shared" si="127"/>
        <v>90934.952231204064</v>
      </c>
      <c r="AG425" s="217">
        <f t="shared" si="127"/>
        <v>93469.050558318937</v>
      </c>
      <c r="AH425" s="217">
        <f t="shared" si="127"/>
        <v>96020.408581738389</v>
      </c>
      <c r="AI425" s="217">
        <f t="shared" si="127"/>
        <v>99327.932703272076</v>
      </c>
      <c r="AJ425" s="217">
        <f t="shared" si="127"/>
        <v>103712.05687051898</v>
      </c>
      <c r="AK425" s="217">
        <f t="shared" si="127"/>
        <v>108973.80958337995</v>
      </c>
      <c r="AL425" s="217">
        <f t="shared" si="127"/>
        <v>114543.03438588578</v>
      </c>
      <c r="AM425" s="217">
        <f t="shared" si="127"/>
        <v>120976.44790777692</v>
      </c>
      <c r="AN425" s="217">
        <f t="shared" si="127"/>
        <v>127671.70006487166</v>
      </c>
      <c r="AO425" s="217">
        <f t="shared" si="127"/>
        <v>134326.16500942525</v>
      </c>
      <c r="AP425" s="217">
        <f t="shared" si="127"/>
        <v>141181.3807244527</v>
      </c>
      <c r="AQ425" s="217">
        <f t="shared" si="127"/>
        <v>148865.88962170726</v>
      </c>
      <c r="AR425" s="217">
        <f t="shared" si="127"/>
        <v>156037.87463054646</v>
      </c>
      <c r="AS425" s="217">
        <f t="shared" si="127"/>
        <v>162584.82756069797</v>
      </c>
      <c r="AT425" s="217">
        <f t="shared" si="127"/>
        <v>169100.70293011062</v>
      </c>
      <c r="AU425" s="217">
        <f t="shared" si="127"/>
        <v>175730.57896595765</v>
      </c>
      <c r="AV425" s="217">
        <f t="shared" si="127"/>
        <v>182502.07755976502</v>
      </c>
    </row>
    <row r="426" spans="2:48" x14ac:dyDescent="0.3">
      <c r="B426" s="214">
        <v>35</v>
      </c>
      <c r="C426" s="218" t="s">
        <v>70</v>
      </c>
      <c r="D426" s="216">
        <f t="shared" ref="D426:X426" si="128">+D238-D333+D365-D396+D302</f>
        <v>54006.038553920407</v>
      </c>
      <c r="E426" s="217">
        <f t="shared" si="128"/>
        <v>55313.622622056893</v>
      </c>
      <c r="F426" s="217">
        <f t="shared" si="128"/>
        <v>56992.541598862364</v>
      </c>
      <c r="G426" s="217">
        <f t="shared" si="128"/>
        <v>58743.637529448686</v>
      </c>
      <c r="H426" s="217">
        <f t="shared" si="128"/>
        <v>60336.079845452099</v>
      </c>
      <c r="I426" s="217">
        <f t="shared" si="128"/>
        <v>60919.507866954111</v>
      </c>
      <c r="J426" s="217">
        <f t="shared" si="128"/>
        <v>61004.11854685119</v>
      </c>
      <c r="K426" s="217">
        <f t="shared" si="128"/>
        <v>61681.992413054424</v>
      </c>
      <c r="L426" s="217">
        <f t="shared" si="128"/>
        <v>63243.81413113849</v>
      </c>
      <c r="M426" s="217">
        <f t="shared" si="128"/>
        <v>65443.691458488611</v>
      </c>
      <c r="N426" s="217">
        <f t="shared" si="128"/>
        <v>68052.617726331533</v>
      </c>
      <c r="O426" s="217">
        <f t="shared" si="128"/>
        <v>72253.342512815158</v>
      </c>
      <c r="P426" s="217">
        <f t="shared" si="128"/>
        <v>76476.507789014169</v>
      </c>
      <c r="Q426" s="217">
        <f t="shared" si="128"/>
        <v>79905.282075134062</v>
      </c>
      <c r="R426" s="217">
        <f t="shared" si="128"/>
        <v>83229.779760950434</v>
      </c>
      <c r="S426" s="217">
        <f t="shared" si="128"/>
        <v>87152.083367628918</v>
      </c>
      <c r="T426" s="217">
        <f t="shared" si="128"/>
        <v>90531.572332797543</v>
      </c>
      <c r="U426" s="217">
        <f t="shared" si="128"/>
        <v>93291.242591567803</v>
      </c>
      <c r="V426" s="217">
        <f t="shared" si="128"/>
        <v>95940.576995653842</v>
      </c>
      <c r="W426" s="217">
        <f t="shared" si="128"/>
        <v>98619.663592012934</v>
      </c>
      <c r="X426" s="217">
        <f t="shared" si="128"/>
        <v>101366.80598809203</v>
      </c>
      <c r="Z426" s="214">
        <v>35</v>
      </c>
      <c r="AA426" s="218" t="s">
        <v>70</v>
      </c>
      <c r="AB426" s="216">
        <f t="shared" ref="AB426:AV426" si="129">+AB238-AB333+AB365-AB396+AB302</f>
        <v>54723.778806301998</v>
      </c>
      <c r="AC426" s="217">
        <f t="shared" si="129"/>
        <v>56048.740666704049</v>
      </c>
      <c r="AD426" s="217">
        <f t="shared" si="129"/>
        <v>57749.972476711235</v>
      </c>
      <c r="AE426" s="217">
        <f t="shared" si="129"/>
        <v>59524.340472215074</v>
      </c>
      <c r="AF426" s="217">
        <f t="shared" si="129"/>
        <v>61137.946346598168</v>
      </c>
      <c r="AG426" s="217">
        <f t="shared" si="129"/>
        <v>61729.128126505908</v>
      </c>
      <c r="AH426" s="217">
        <f t="shared" si="129"/>
        <v>61814.863282338811</v>
      </c>
      <c r="AI426" s="217">
        <f t="shared" si="129"/>
        <v>62501.746092223897</v>
      </c>
      <c r="AJ426" s="217">
        <f t="shared" si="129"/>
        <v>64084.324420941346</v>
      </c>
      <c r="AK426" s="217">
        <f t="shared" si="129"/>
        <v>66313.438117971978</v>
      </c>
      <c r="AL426" s="217">
        <f t="shared" si="129"/>
        <v>68957.037015914422</v>
      </c>
      <c r="AM426" s="217">
        <f t="shared" si="129"/>
        <v>73213.589434810478</v>
      </c>
      <c r="AN426" s="217">
        <f t="shared" si="129"/>
        <v>77492.880577530203</v>
      </c>
      <c r="AO426" s="217">
        <f t="shared" si="129"/>
        <v>80967.223273912576</v>
      </c>
      <c r="AP426" s="217">
        <f t="shared" si="129"/>
        <v>84335.90353397344</v>
      </c>
      <c r="AQ426" s="217">
        <f t="shared" si="129"/>
        <v>88310.334555584675</v>
      </c>
      <c r="AR426" s="217">
        <f t="shared" si="129"/>
        <v>91734.736929100414</v>
      </c>
      <c r="AS426" s="217">
        <f t="shared" si="129"/>
        <v>94531.083205609742</v>
      </c>
      <c r="AT426" s="217">
        <f t="shared" si="129"/>
        <v>97215.627263926086</v>
      </c>
      <c r="AU426" s="217">
        <f t="shared" si="129"/>
        <v>99930.318921150727</v>
      </c>
      <c r="AV426" s="217">
        <f t="shared" si="129"/>
        <v>102713.97083967377</v>
      </c>
    </row>
    <row r="427" spans="2:48" x14ac:dyDescent="0.3">
      <c r="B427" s="214">
        <v>36</v>
      </c>
      <c r="C427" s="219" t="s">
        <v>71</v>
      </c>
      <c r="D427" s="216">
        <f t="shared" ref="D427:X427" si="130">+D239-D334+D366-D397+D303</f>
        <v>56938.309692924588</v>
      </c>
      <c r="E427" s="217">
        <f t="shared" si="130"/>
        <v>57729.539042399272</v>
      </c>
      <c r="F427" s="217">
        <f t="shared" si="130"/>
        <v>59103.689564141096</v>
      </c>
      <c r="G427" s="217">
        <f t="shared" si="130"/>
        <v>60411.2732794611</v>
      </c>
      <c r="H427" s="217">
        <f t="shared" si="130"/>
        <v>61432.092710504723</v>
      </c>
      <c r="I427" s="217">
        <f t="shared" si="130"/>
        <v>61335.056853722621</v>
      </c>
      <c r="J427" s="217">
        <f t="shared" si="130"/>
        <v>60644.784598470673</v>
      </c>
      <c r="K427" s="217">
        <f t="shared" si="130"/>
        <v>60509.463040254821</v>
      </c>
      <c r="L427" s="217">
        <f t="shared" si="130"/>
        <v>61229.219178747968</v>
      </c>
      <c r="M427" s="217">
        <f t="shared" si="130"/>
        <v>62545.924088325191</v>
      </c>
      <c r="N427" s="217">
        <f t="shared" si="130"/>
        <v>64218.702396818175</v>
      </c>
      <c r="O427" s="217">
        <f t="shared" si="130"/>
        <v>67483.48792492089</v>
      </c>
      <c r="P427" s="217">
        <f t="shared" si="130"/>
        <v>70697.099922167516</v>
      </c>
      <c r="Q427" s="217">
        <f t="shared" si="130"/>
        <v>73003.553508858473</v>
      </c>
      <c r="R427" s="217">
        <f t="shared" si="130"/>
        <v>75123.275467998203</v>
      </c>
      <c r="S427" s="217">
        <f t="shared" si="130"/>
        <v>77789.187790176133</v>
      </c>
      <c r="T427" s="217">
        <f t="shared" si="130"/>
        <v>79806.45901346454</v>
      </c>
      <c r="U427" s="217">
        <f t="shared" si="130"/>
        <v>81093.011612831033</v>
      </c>
      <c r="V427" s="217">
        <f t="shared" si="130"/>
        <v>82179.831508767922</v>
      </c>
      <c r="W427" s="217">
        <f t="shared" si="130"/>
        <v>83213.163172446715</v>
      </c>
      <c r="X427" s="217">
        <f t="shared" si="130"/>
        <v>84225.911539513618</v>
      </c>
      <c r="Z427" s="214">
        <v>36</v>
      </c>
      <c r="AA427" s="219" t="s">
        <v>71</v>
      </c>
      <c r="AB427" s="216">
        <f t="shared" ref="AB427:AV427" si="131">+AB239-AB334+AB366-AB397+AB303</f>
        <v>57695.019828743549</v>
      </c>
      <c r="AC427" s="217">
        <f t="shared" si="131"/>
        <v>58496.764616272754</v>
      </c>
      <c r="AD427" s="217">
        <f t="shared" si="131"/>
        <v>59889.177598448528</v>
      </c>
      <c r="AE427" s="217">
        <f t="shared" si="131"/>
        <v>61214.13910134515</v>
      </c>
      <c r="AF427" s="217">
        <f t="shared" si="131"/>
        <v>62248.525222627315</v>
      </c>
      <c r="AG427" s="217">
        <f t="shared" si="131"/>
        <v>62150.199759308591</v>
      </c>
      <c r="AH427" s="217">
        <f t="shared" si="131"/>
        <v>61450.753785784342</v>
      </c>
      <c r="AI427" s="217">
        <f t="shared" si="131"/>
        <v>61313.633804059791</v>
      </c>
      <c r="AJ427" s="217">
        <f t="shared" si="131"/>
        <v>62042.955501633529</v>
      </c>
      <c r="AK427" s="217">
        <f t="shared" si="131"/>
        <v>63377.159419459043</v>
      </c>
      <c r="AL427" s="217">
        <f t="shared" si="131"/>
        <v>65072.168951671883</v>
      </c>
      <c r="AM427" s="217">
        <f t="shared" si="131"/>
        <v>68380.343479443094</v>
      </c>
      <c r="AN427" s="217">
        <f t="shared" si="131"/>
        <v>71636.664380133137</v>
      </c>
      <c r="AO427" s="217">
        <f t="shared" si="131"/>
        <v>73973.770734991165</v>
      </c>
      <c r="AP427" s="217">
        <f t="shared" si="131"/>
        <v>76121.663798967915</v>
      </c>
      <c r="AQ427" s="217">
        <f t="shared" si="131"/>
        <v>78823.006095907564</v>
      </c>
      <c r="AR427" s="217">
        <f t="shared" si="131"/>
        <v>80867.086853753484</v>
      </c>
      <c r="AS427" s="217">
        <f t="shared" si="131"/>
        <v>82170.73773716556</v>
      </c>
      <c r="AT427" s="217">
        <f t="shared" si="131"/>
        <v>83272.001469519484</v>
      </c>
      <c r="AU427" s="217">
        <f t="shared" si="131"/>
        <v>84319.066111008578</v>
      </c>
      <c r="AV427" s="217">
        <f t="shared" si="131"/>
        <v>85345.273903873749</v>
      </c>
    </row>
    <row r="428" spans="2:48" x14ac:dyDescent="0.3">
      <c r="B428" s="214">
        <v>39</v>
      </c>
      <c r="C428" s="219" t="s">
        <v>72</v>
      </c>
      <c r="D428" s="216">
        <f t="shared" ref="D428:X428" si="132">+D240-D335+D367-D398+D304</f>
        <v>181513.78304047574</v>
      </c>
      <c r="E428" s="217">
        <f t="shared" si="132"/>
        <v>187506.09165396489</v>
      </c>
      <c r="F428" s="217">
        <f t="shared" si="132"/>
        <v>196501.34424295201</v>
      </c>
      <c r="G428" s="217">
        <f t="shared" si="132"/>
        <v>206082.84690166422</v>
      </c>
      <c r="H428" s="217">
        <f t="shared" si="132"/>
        <v>214976.09189300938</v>
      </c>
      <c r="I428" s="217">
        <f t="shared" si="132"/>
        <v>220024.34670875364</v>
      </c>
      <c r="J428" s="217">
        <f t="shared" si="132"/>
        <v>223219.01318004966</v>
      </c>
      <c r="K428" s="217">
        <f t="shared" si="132"/>
        <v>228710.43706028501</v>
      </c>
      <c r="L428" s="217">
        <f t="shared" si="132"/>
        <v>237622.93924208335</v>
      </c>
      <c r="M428" s="217">
        <f t="shared" si="132"/>
        <v>249022.71350288054</v>
      </c>
      <c r="N428" s="217">
        <f t="shared" si="132"/>
        <v>262039.68433917916</v>
      </c>
      <c r="O428" s="217">
        <f t="shared" si="132"/>
        <v>281177.72313483071</v>
      </c>
      <c r="P428" s="217">
        <f t="shared" si="132"/>
        <v>300463.93479253864</v>
      </c>
      <c r="Q428" s="217">
        <f t="shared" si="132"/>
        <v>316790.10386905097</v>
      </c>
      <c r="R428" s="217">
        <f t="shared" si="132"/>
        <v>332784.64070482214</v>
      </c>
      <c r="S428" s="217">
        <f t="shared" si="132"/>
        <v>351121.52691724768</v>
      </c>
      <c r="T428" s="217">
        <f t="shared" si="132"/>
        <v>367460.01688777847</v>
      </c>
      <c r="U428" s="217">
        <f t="shared" si="132"/>
        <v>381508.25623227487</v>
      </c>
      <c r="V428" s="217">
        <f t="shared" si="132"/>
        <v>395207.40924933983</v>
      </c>
      <c r="W428" s="217">
        <f t="shared" si="132"/>
        <v>409091.0440673327</v>
      </c>
      <c r="X428" s="217">
        <f t="shared" si="132"/>
        <v>423310.89903292235</v>
      </c>
      <c r="Z428" s="214">
        <v>39</v>
      </c>
      <c r="AA428" s="219" t="s">
        <v>72</v>
      </c>
      <c r="AB428" s="216">
        <f t="shared" ref="AB428:AV428" si="133">+AB240-AB335+AB367-AB398+AB304</f>
        <v>183926.10121708352</v>
      </c>
      <c r="AC428" s="217">
        <f t="shared" si="133"/>
        <v>189998.04761204601</v>
      </c>
      <c r="AD428" s="217">
        <f t="shared" si="133"/>
        <v>199112.84710794088</v>
      </c>
      <c r="AE428" s="217">
        <f t="shared" si="133"/>
        <v>208821.68793698752</v>
      </c>
      <c r="AF428" s="217">
        <f t="shared" si="133"/>
        <v>217833.12415426748</v>
      </c>
      <c r="AG428" s="217">
        <f t="shared" si="133"/>
        <v>222948.47027651293</v>
      </c>
      <c r="AH428" s="217">
        <f t="shared" si="133"/>
        <v>226185.59386521252</v>
      </c>
      <c r="AI428" s="217">
        <f t="shared" si="133"/>
        <v>231749.99876881618</v>
      </c>
      <c r="AJ428" s="217">
        <f t="shared" si="133"/>
        <v>240780.94810461058</v>
      </c>
      <c r="AK428" s="217">
        <f t="shared" si="133"/>
        <v>252332.2253653337</v>
      </c>
      <c r="AL428" s="217">
        <f t="shared" si="133"/>
        <v>265522.19174404728</v>
      </c>
      <c r="AM428" s="217">
        <f t="shared" si="133"/>
        <v>284914.57507529302</v>
      </c>
      <c r="AN428" s="217">
        <f t="shared" si="133"/>
        <v>304457.10048593138</v>
      </c>
      <c r="AO428" s="217">
        <f t="shared" si="133"/>
        <v>321000.24434947048</v>
      </c>
      <c r="AP428" s="217">
        <f t="shared" si="133"/>
        <v>337207.34857978922</v>
      </c>
      <c r="AQ428" s="217">
        <f t="shared" si="133"/>
        <v>355787.93200997764</v>
      </c>
      <c r="AR428" s="217">
        <f t="shared" si="133"/>
        <v>372343.56051221699</v>
      </c>
      <c r="AS428" s="217">
        <f t="shared" si="133"/>
        <v>386578.50095760159</v>
      </c>
      <c r="AT428" s="217">
        <f t="shared" si="133"/>
        <v>400459.71571826376</v>
      </c>
      <c r="AU428" s="217">
        <f t="shared" si="133"/>
        <v>414527.86404298776</v>
      </c>
      <c r="AV428" s="217">
        <f t="shared" si="133"/>
        <v>428936.70088106964</v>
      </c>
    </row>
    <row r="429" spans="2:48" x14ac:dyDescent="0.3">
      <c r="B429" s="214">
        <v>40</v>
      </c>
      <c r="C429" s="219" t="s">
        <v>73</v>
      </c>
      <c r="D429" s="216">
        <f t="shared" ref="D429:X429" si="134">+D241-D336+D368-D399+D305</f>
        <v>147022.40553631188</v>
      </c>
      <c r="E429" s="217">
        <f t="shared" si="134"/>
        <v>156582.53001697359</v>
      </c>
      <c r="F429" s="217">
        <f t="shared" si="134"/>
        <v>169211.91535732272</v>
      </c>
      <c r="G429" s="217">
        <f t="shared" si="134"/>
        <v>179745.39538676289</v>
      </c>
      <c r="H429" s="217">
        <f t="shared" si="134"/>
        <v>186578.19013185397</v>
      </c>
      <c r="I429" s="217">
        <f t="shared" si="134"/>
        <v>189461.70368578567</v>
      </c>
      <c r="J429" s="217">
        <f t="shared" si="134"/>
        <v>190777.3297020981</v>
      </c>
      <c r="K429" s="217">
        <f t="shared" si="134"/>
        <v>193724.98303331129</v>
      </c>
      <c r="L429" s="217">
        <f t="shared" si="134"/>
        <v>199175.88862661886</v>
      </c>
      <c r="M429" s="217">
        <f t="shared" si="134"/>
        <v>206405.73182205411</v>
      </c>
      <c r="N429" s="217">
        <f t="shared" si="134"/>
        <v>214739.03143464969</v>
      </c>
      <c r="O429" s="217">
        <f t="shared" si="134"/>
        <v>227654.21397932104</v>
      </c>
      <c r="P429" s="217">
        <f t="shared" si="134"/>
        <v>240531.45551258093</v>
      </c>
      <c r="Q429" s="217">
        <f t="shared" si="134"/>
        <v>250965.17515128161</v>
      </c>
      <c r="R429" s="217">
        <f t="shared" si="134"/>
        <v>260983.93325728877</v>
      </c>
      <c r="S429" s="217">
        <f t="shared" si="134"/>
        <v>272651.46868274757</v>
      </c>
      <c r="T429" s="217">
        <f t="shared" si="134"/>
        <v>282609.26389223599</v>
      </c>
      <c r="U429" s="217">
        <f t="shared" si="134"/>
        <v>290628.61501139356</v>
      </c>
      <c r="V429" s="217">
        <f t="shared" si="134"/>
        <v>298205.90085638541</v>
      </c>
      <c r="W429" s="217">
        <f t="shared" si="134"/>
        <v>305752.90959449345</v>
      </c>
      <c r="X429" s="217">
        <f t="shared" si="134"/>
        <v>313372.36363757181</v>
      </c>
      <c r="Z429" s="214">
        <v>40</v>
      </c>
      <c r="AA429" s="219" t="s">
        <v>73</v>
      </c>
      <c r="AB429" s="216">
        <f t="shared" ref="AB429:AV429" si="135">+AB241-AB336+AB368-AB399+AB305</f>
        <v>148976.33330588942</v>
      </c>
      <c r="AC429" s="217">
        <f t="shared" si="135"/>
        <v>158663.51184089913</v>
      </c>
      <c r="AD429" s="217">
        <f t="shared" si="135"/>
        <v>171460.74171242138</v>
      </c>
      <c r="AE429" s="217">
        <f t="shared" si="135"/>
        <v>182134.21169145309</v>
      </c>
      <c r="AF429" s="217">
        <f t="shared" si="135"/>
        <v>189057.81427870627</v>
      </c>
      <c r="AG429" s="217">
        <f t="shared" si="135"/>
        <v>191979.64972776966</v>
      </c>
      <c r="AH429" s="217">
        <f t="shared" si="135"/>
        <v>193312.76041383887</v>
      </c>
      <c r="AI429" s="217">
        <f t="shared" si="135"/>
        <v>196299.588057824</v>
      </c>
      <c r="AJ429" s="217">
        <f t="shared" si="135"/>
        <v>201822.93618646677</v>
      </c>
      <c r="AK429" s="217">
        <f t="shared" si="135"/>
        <v>209148.86399796885</v>
      </c>
      <c r="AL429" s="217">
        <f t="shared" si="135"/>
        <v>217592.91316241617</v>
      </c>
      <c r="AM429" s="217">
        <f t="shared" si="135"/>
        <v>230679.73848310608</v>
      </c>
      <c r="AN429" s="217">
        <f t="shared" si="135"/>
        <v>243728.11855634302</v>
      </c>
      <c r="AO429" s="217">
        <f t="shared" si="135"/>
        <v>254300.50232904233</v>
      </c>
      <c r="AP429" s="217">
        <f t="shared" si="135"/>
        <v>264452.40973027825</v>
      </c>
      <c r="AQ429" s="217">
        <f t="shared" si="135"/>
        <v>276275.00670154131</v>
      </c>
      <c r="AR429" s="217">
        <f t="shared" si="135"/>
        <v>286365.14100936387</v>
      </c>
      <c r="AS429" s="217">
        <f t="shared" si="135"/>
        <v>294491.06930489535</v>
      </c>
      <c r="AT429" s="217">
        <f t="shared" si="135"/>
        <v>302169.05727876659</v>
      </c>
      <c r="AU429" s="217">
        <f t="shared" si="135"/>
        <v>309816.36576300417</v>
      </c>
      <c r="AV429" s="217">
        <f t="shared" si="135"/>
        <v>317537.08235031541</v>
      </c>
    </row>
    <row r="430" spans="2:48" x14ac:dyDescent="0.3">
      <c r="B430" s="214">
        <v>45</v>
      </c>
      <c r="C430" s="219" t="s">
        <v>74</v>
      </c>
      <c r="D430" s="216">
        <f t="shared" ref="D430:X430" si="136">+D242-D337+D369-D400+D306</f>
        <v>0</v>
      </c>
      <c r="E430" s="217">
        <f t="shared" si="136"/>
        <v>0</v>
      </c>
      <c r="F430" s="217">
        <f t="shared" si="136"/>
        <v>0</v>
      </c>
      <c r="G430" s="217">
        <f t="shared" si="136"/>
        <v>0</v>
      </c>
      <c r="H430" s="217">
        <f t="shared" si="136"/>
        <v>0</v>
      </c>
      <c r="I430" s="217">
        <f t="shared" si="136"/>
        <v>0</v>
      </c>
      <c r="J430" s="217">
        <f t="shared" si="136"/>
        <v>0</v>
      </c>
      <c r="K430" s="217">
        <f t="shared" si="136"/>
        <v>0</v>
      </c>
      <c r="L430" s="217">
        <f t="shared" si="136"/>
        <v>0</v>
      </c>
      <c r="M430" s="217">
        <f t="shared" si="136"/>
        <v>0</v>
      </c>
      <c r="N430" s="217">
        <f t="shared" si="136"/>
        <v>0</v>
      </c>
      <c r="O430" s="217">
        <f t="shared" si="136"/>
        <v>0</v>
      </c>
      <c r="P430" s="217">
        <f t="shared" si="136"/>
        <v>0</v>
      </c>
      <c r="Q430" s="217">
        <f t="shared" si="136"/>
        <v>0</v>
      </c>
      <c r="R430" s="217">
        <f t="shared" si="136"/>
        <v>0</v>
      </c>
      <c r="S430" s="217">
        <f t="shared" si="136"/>
        <v>0</v>
      </c>
      <c r="T430" s="217">
        <f t="shared" si="136"/>
        <v>0</v>
      </c>
      <c r="U430" s="217">
        <f t="shared" si="136"/>
        <v>0</v>
      </c>
      <c r="V430" s="217">
        <f t="shared" si="136"/>
        <v>0</v>
      </c>
      <c r="W430" s="217">
        <f t="shared" si="136"/>
        <v>0</v>
      </c>
      <c r="X430" s="217">
        <f t="shared" si="136"/>
        <v>0</v>
      </c>
      <c r="Z430" s="214">
        <v>45</v>
      </c>
      <c r="AA430" s="219" t="s">
        <v>74</v>
      </c>
      <c r="AB430" s="216">
        <f t="shared" ref="AB430:AV430" si="137">+AB242-AB337+AB369-AB400+AB306</f>
        <v>0</v>
      </c>
      <c r="AC430" s="217">
        <f t="shared" si="137"/>
        <v>0</v>
      </c>
      <c r="AD430" s="217">
        <f t="shared" si="137"/>
        <v>0</v>
      </c>
      <c r="AE430" s="217">
        <f t="shared" si="137"/>
        <v>0</v>
      </c>
      <c r="AF430" s="217">
        <f t="shared" si="137"/>
        <v>0</v>
      </c>
      <c r="AG430" s="217">
        <f t="shared" si="137"/>
        <v>0</v>
      </c>
      <c r="AH430" s="217">
        <f t="shared" si="137"/>
        <v>0</v>
      </c>
      <c r="AI430" s="217">
        <f t="shared" si="137"/>
        <v>0</v>
      </c>
      <c r="AJ430" s="217">
        <f t="shared" si="137"/>
        <v>0</v>
      </c>
      <c r="AK430" s="217">
        <f t="shared" si="137"/>
        <v>0</v>
      </c>
      <c r="AL430" s="217">
        <f t="shared" si="137"/>
        <v>0</v>
      </c>
      <c r="AM430" s="217">
        <f t="shared" si="137"/>
        <v>0</v>
      </c>
      <c r="AN430" s="217">
        <f t="shared" si="137"/>
        <v>0</v>
      </c>
      <c r="AO430" s="217">
        <f t="shared" si="137"/>
        <v>0</v>
      </c>
      <c r="AP430" s="217">
        <f t="shared" si="137"/>
        <v>0</v>
      </c>
      <c r="AQ430" s="217">
        <f t="shared" si="137"/>
        <v>0</v>
      </c>
      <c r="AR430" s="217">
        <f t="shared" si="137"/>
        <v>0</v>
      </c>
      <c r="AS430" s="217">
        <f t="shared" si="137"/>
        <v>0</v>
      </c>
      <c r="AT430" s="217">
        <f t="shared" si="137"/>
        <v>0</v>
      </c>
      <c r="AU430" s="217">
        <f t="shared" si="137"/>
        <v>0</v>
      </c>
      <c r="AV430" s="217">
        <f t="shared" si="137"/>
        <v>0</v>
      </c>
    </row>
    <row r="431" spans="2:48" ht="14.4" thickBot="1" x14ac:dyDescent="0.35">
      <c r="B431" s="214">
        <v>46</v>
      </c>
      <c r="C431" s="220" t="s">
        <v>75</v>
      </c>
      <c r="D431" s="216">
        <f t="shared" ref="D431:X431" si="138">+D243-D338+D370-D401+D307</f>
        <v>282.63892226215552</v>
      </c>
      <c r="E431" s="217">
        <f t="shared" si="138"/>
        <v>323.52638369744</v>
      </c>
      <c r="F431" s="217">
        <f t="shared" si="138"/>
        <v>334.5426132626078</v>
      </c>
      <c r="G431" s="217">
        <f t="shared" si="138"/>
        <v>353.17703143254334</v>
      </c>
      <c r="H431" s="217">
        <f t="shared" si="138"/>
        <v>382.93729339217572</v>
      </c>
      <c r="I431" s="217">
        <f t="shared" si="138"/>
        <v>407.68270457960483</v>
      </c>
      <c r="J431" s="217">
        <f t="shared" si="138"/>
        <v>435.60692827837596</v>
      </c>
      <c r="K431" s="217">
        <f t="shared" si="138"/>
        <v>486.82417468956646</v>
      </c>
      <c r="L431" s="217">
        <f t="shared" si="138"/>
        <v>534.99962637007638</v>
      </c>
      <c r="M431" s="217">
        <f t="shared" si="138"/>
        <v>572.62470893966679</v>
      </c>
      <c r="N431" s="217">
        <f t="shared" si="138"/>
        <v>608.16712124320566</v>
      </c>
      <c r="O431" s="217">
        <f t="shared" si="138"/>
        <v>647.73785629818644</v>
      </c>
      <c r="P431" s="217">
        <f t="shared" si="138"/>
        <v>676.34716890026391</v>
      </c>
      <c r="Q431" s="217">
        <f t="shared" si="138"/>
        <v>690.6518252013027</v>
      </c>
      <c r="R431" s="217">
        <f t="shared" si="138"/>
        <v>703.36707524667042</v>
      </c>
      <c r="S431" s="217">
        <f t="shared" si="138"/>
        <v>708.5381262888277</v>
      </c>
      <c r="T431" s="217">
        <f t="shared" si="138"/>
        <v>714.16407636278018</v>
      </c>
      <c r="U431" s="217">
        <f t="shared" si="138"/>
        <v>722.98802143736725</v>
      </c>
      <c r="V431" s="217">
        <f t="shared" si="138"/>
        <v>725.76674202917843</v>
      </c>
      <c r="W431" s="217">
        <f t="shared" si="138"/>
        <v>725.53381180205406</v>
      </c>
      <c r="X431" s="217">
        <f t="shared" si="138"/>
        <v>725.34691954923221</v>
      </c>
      <c r="Z431" s="214">
        <v>46</v>
      </c>
      <c r="AA431" s="220" t="s">
        <v>75</v>
      </c>
      <c r="AB431" s="216">
        <f t="shared" ref="AB431:AV431" si="139">+AB243-AB338+AB370-AB401+AB307</f>
        <v>286.47150539326992</v>
      </c>
      <c r="AC431" s="217">
        <f t="shared" si="139"/>
        <v>327.91340146037624</v>
      </c>
      <c r="AD431" s="217">
        <f t="shared" si="139"/>
        <v>339.07901109844767</v>
      </c>
      <c r="AE431" s="217">
        <f t="shared" si="139"/>
        <v>357.96611197876757</v>
      </c>
      <c r="AF431" s="217">
        <f t="shared" si="139"/>
        <v>388.12992309057233</v>
      </c>
      <c r="AG431" s="217">
        <f t="shared" si="139"/>
        <v>413.21088205370302</v>
      </c>
      <c r="AH431" s="217">
        <f t="shared" si="139"/>
        <v>441.51375822582924</v>
      </c>
      <c r="AI431" s="217">
        <f t="shared" si="139"/>
        <v>493.42551049835544</v>
      </c>
      <c r="AJ431" s="217">
        <f t="shared" si="139"/>
        <v>542.25422130365291</v>
      </c>
      <c r="AK431" s="217">
        <f t="shared" si="139"/>
        <v>580.38949999288695</v>
      </c>
      <c r="AL431" s="217">
        <f t="shared" si="139"/>
        <v>616.41386740726148</v>
      </c>
      <c r="AM431" s="217">
        <f t="shared" si="139"/>
        <v>656.52118162958777</v>
      </c>
      <c r="AN431" s="217">
        <f t="shared" si="139"/>
        <v>685.51843651054935</v>
      </c>
      <c r="AO431" s="217">
        <f t="shared" si="139"/>
        <v>699.96151365432343</v>
      </c>
      <c r="AP431" s="217">
        <f t="shared" si="139"/>
        <v>712.87695763865986</v>
      </c>
      <c r="AQ431" s="217">
        <f t="shared" si="139"/>
        <v>718.1459032813018</v>
      </c>
      <c r="AR431" s="217">
        <f t="shared" si="139"/>
        <v>723.8481412382572</v>
      </c>
      <c r="AS431" s="217">
        <f t="shared" si="139"/>
        <v>732.79173900805586</v>
      </c>
      <c r="AT431" s="217">
        <f t="shared" si="139"/>
        <v>735.60813905109171</v>
      </c>
      <c r="AU431" s="217">
        <f t="shared" si="139"/>
        <v>735.37205029008771</v>
      </c>
      <c r="AV431" s="217">
        <f t="shared" si="139"/>
        <v>735.2103989266709</v>
      </c>
    </row>
    <row r="432" spans="2:48" ht="14.4" thickBot="1" x14ac:dyDescent="0.35">
      <c r="B432" s="221"/>
      <c r="C432" s="222" t="s">
        <v>76</v>
      </c>
      <c r="D432" s="223">
        <f t="shared" ref="D432:X432" si="140">+SUM(D408:D431)</f>
        <v>30987883.512580052</v>
      </c>
      <c r="E432" s="223">
        <f t="shared" si="140"/>
        <v>31308079.723137308</v>
      </c>
      <c r="F432" s="223">
        <f t="shared" si="140"/>
        <v>31597485.825815625</v>
      </c>
      <c r="G432" s="223">
        <f t="shared" si="140"/>
        <v>31742011.745300304</v>
      </c>
      <c r="H432" s="223">
        <f t="shared" si="140"/>
        <v>31513821.116847824</v>
      </c>
      <c r="I432" s="223">
        <f t="shared" si="140"/>
        <v>30827131.463723727</v>
      </c>
      <c r="J432" s="223">
        <f t="shared" si="140"/>
        <v>30129397.960528843</v>
      </c>
      <c r="K432" s="223">
        <f t="shared" si="140"/>
        <v>29806023.664498314</v>
      </c>
      <c r="L432" s="223">
        <f t="shared" si="140"/>
        <v>30021924.218630899</v>
      </c>
      <c r="M432" s="223">
        <f t="shared" si="140"/>
        <v>30729579.735948913</v>
      </c>
      <c r="N432" s="223">
        <f t="shared" si="140"/>
        <v>31777738.015107449</v>
      </c>
      <c r="O432" s="223">
        <f t="shared" si="140"/>
        <v>33121035.746863466</v>
      </c>
      <c r="P432" s="223">
        <f t="shared" si="140"/>
        <v>34529990.183383733</v>
      </c>
      <c r="Q432" s="223">
        <f t="shared" si="140"/>
        <v>35892938.004822478</v>
      </c>
      <c r="R432" s="223">
        <f t="shared" si="140"/>
        <v>37170822.413007729</v>
      </c>
      <c r="S432" s="223">
        <f t="shared" si="140"/>
        <v>38657363.289512217</v>
      </c>
      <c r="T432" s="223">
        <f t="shared" si="140"/>
        <v>39802601.756234705</v>
      </c>
      <c r="U432" s="223">
        <f t="shared" si="140"/>
        <v>40617211.452784963</v>
      </c>
      <c r="V432" s="223">
        <f t="shared" si="140"/>
        <v>41376783.962095723</v>
      </c>
      <c r="W432" s="223">
        <f t="shared" si="140"/>
        <v>42140285.460491881</v>
      </c>
      <c r="X432" s="223">
        <f t="shared" si="140"/>
        <v>42919754.73056253</v>
      </c>
      <c r="Z432" s="221"/>
      <c r="AA432" s="222" t="s">
        <v>76</v>
      </c>
      <c r="AB432" s="223">
        <f t="shared" ref="AB432:AV432" si="141">+SUM(AB408:AB431)</f>
        <v>31438408.469229784</v>
      </c>
      <c r="AC432" s="223">
        <f t="shared" si="141"/>
        <v>31763267.721983753</v>
      </c>
      <c r="AD432" s="223">
        <f t="shared" si="141"/>
        <v>32056726.228729106</v>
      </c>
      <c r="AE432" s="223">
        <f t="shared" si="141"/>
        <v>32202945.245833289</v>
      </c>
      <c r="AF432" s="223">
        <f t="shared" si="141"/>
        <v>31970813.041539166</v>
      </c>
      <c r="AG432" s="223">
        <f t="shared" si="141"/>
        <v>31273660.785151977</v>
      </c>
      <c r="AH432" s="223">
        <f t="shared" si="141"/>
        <v>30565645.669759281</v>
      </c>
      <c r="AI432" s="223">
        <f t="shared" si="141"/>
        <v>30237731.14921838</v>
      </c>
      <c r="AJ432" s="223">
        <f t="shared" si="141"/>
        <v>30457182.56254226</v>
      </c>
      <c r="AK432" s="223">
        <f t="shared" si="141"/>
        <v>31175411.933352381</v>
      </c>
      <c r="AL432" s="223">
        <f t="shared" si="141"/>
        <v>32238623.154195961</v>
      </c>
      <c r="AM432" s="223">
        <f t="shared" si="141"/>
        <v>33601121.454772666</v>
      </c>
      <c r="AN432" s="223">
        <f t="shared" si="141"/>
        <v>35031187.788511328</v>
      </c>
      <c r="AO432" s="223">
        <f t="shared" si="141"/>
        <v>36414657.762585141</v>
      </c>
      <c r="AP432" s="223">
        <f t="shared" si="141"/>
        <v>37711304.807290651</v>
      </c>
      <c r="AQ432" s="223">
        <f t="shared" si="141"/>
        <v>39219508.598753743</v>
      </c>
      <c r="AR432" s="223">
        <f t="shared" si="141"/>
        <v>40381423.051962502</v>
      </c>
      <c r="AS432" s="223">
        <f t="shared" si="141"/>
        <v>41207815.03761775</v>
      </c>
      <c r="AT432" s="223">
        <f t="shared" si="141"/>
        <v>41978315.40601556</v>
      </c>
      <c r="AU432" s="223">
        <f t="shared" si="141"/>
        <v>42752803.725455813</v>
      </c>
      <c r="AV432" s="223">
        <f t="shared" si="141"/>
        <v>43543495.378835417</v>
      </c>
    </row>
    <row r="433" spans="2:48" x14ac:dyDescent="0.3">
      <c r="B433" s="225"/>
      <c r="C433" s="225"/>
      <c r="D433" s="226"/>
      <c r="E433" s="226"/>
      <c r="F433" s="226"/>
      <c r="G433" s="226"/>
      <c r="H433" s="226"/>
      <c r="I433" s="226"/>
      <c r="J433" s="226"/>
      <c r="K433" s="226"/>
      <c r="L433" s="226"/>
      <c r="M433" s="226"/>
      <c r="N433" s="226"/>
      <c r="O433" s="226"/>
      <c r="P433" s="226"/>
      <c r="Q433" s="226"/>
      <c r="R433" s="226"/>
      <c r="S433" s="226"/>
      <c r="T433" s="226"/>
      <c r="U433" s="226"/>
      <c r="V433" s="226"/>
      <c r="W433" s="226"/>
      <c r="X433" s="226"/>
      <c r="Z433" s="225"/>
      <c r="AA433" s="225"/>
      <c r="AB433" s="226"/>
      <c r="AC433" s="226"/>
      <c r="AD433" s="226"/>
      <c r="AE433" s="226"/>
      <c r="AF433" s="226"/>
      <c r="AG433" s="226"/>
      <c r="AH433" s="226"/>
      <c r="AI433" s="226"/>
      <c r="AJ433" s="226"/>
      <c r="AK433" s="226"/>
      <c r="AL433" s="226"/>
      <c r="AM433" s="226"/>
      <c r="AN433" s="226"/>
      <c r="AO433" s="226"/>
      <c r="AP433" s="226"/>
      <c r="AQ433" s="226"/>
      <c r="AR433" s="226"/>
      <c r="AS433" s="226"/>
      <c r="AT433" s="226"/>
      <c r="AU433" s="226"/>
      <c r="AV433" s="226"/>
    </row>
    <row r="434" spans="2:48" x14ac:dyDescent="0.3">
      <c r="B434" s="211" t="s">
        <v>115</v>
      </c>
      <c r="Z434" s="211" t="s">
        <v>116</v>
      </c>
    </row>
    <row r="435" spans="2:48" ht="14.4" thickBot="1" x14ac:dyDescent="0.35"/>
    <row r="436" spans="2:48" ht="14.4" thickBot="1" x14ac:dyDescent="0.35">
      <c r="B436" s="212" t="s">
        <v>40</v>
      </c>
      <c r="C436" s="213" t="s">
        <v>41</v>
      </c>
      <c r="D436" s="274">
        <f t="shared" ref="D436:X436" si="142">+D377</f>
        <v>2025</v>
      </c>
      <c r="E436" s="275">
        <f t="shared" si="142"/>
        <v>2026</v>
      </c>
      <c r="F436" s="275">
        <f t="shared" si="142"/>
        <v>2027</v>
      </c>
      <c r="G436" s="275">
        <f t="shared" si="142"/>
        <v>2028</v>
      </c>
      <c r="H436" s="275">
        <f t="shared" si="142"/>
        <v>2029</v>
      </c>
      <c r="I436" s="275">
        <f t="shared" si="142"/>
        <v>2030</v>
      </c>
      <c r="J436" s="275">
        <f t="shared" si="142"/>
        <v>2031</v>
      </c>
      <c r="K436" s="275">
        <f t="shared" si="142"/>
        <v>2032</v>
      </c>
      <c r="L436" s="275">
        <f t="shared" si="142"/>
        <v>2033</v>
      </c>
      <c r="M436" s="275">
        <f t="shared" si="142"/>
        <v>2034</v>
      </c>
      <c r="N436" s="275">
        <f t="shared" si="142"/>
        <v>2035</v>
      </c>
      <c r="O436" s="275">
        <f t="shared" si="142"/>
        <v>2036</v>
      </c>
      <c r="P436" s="275">
        <f t="shared" si="142"/>
        <v>2037</v>
      </c>
      <c r="Q436" s="275">
        <f t="shared" si="142"/>
        <v>2038</v>
      </c>
      <c r="R436" s="275">
        <f t="shared" si="142"/>
        <v>2039</v>
      </c>
      <c r="S436" s="275">
        <f t="shared" si="142"/>
        <v>2040</v>
      </c>
      <c r="T436" s="275">
        <f t="shared" si="142"/>
        <v>2041</v>
      </c>
      <c r="U436" s="275">
        <f t="shared" si="142"/>
        <v>2042</v>
      </c>
      <c r="V436" s="275">
        <f t="shared" si="142"/>
        <v>2043</v>
      </c>
      <c r="W436" s="275">
        <f t="shared" si="142"/>
        <v>2044</v>
      </c>
      <c r="X436" s="275">
        <f t="shared" si="142"/>
        <v>2045</v>
      </c>
      <c r="Z436" s="212" t="s">
        <v>40</v>
      </c>
      <c r="AA436" s="213" t="s">
        <v>41</v>
      </c>
      <c r="AB436" s="274">
        <f t="shared" ref="AB436:AV436" si="143">+D436</f>
        <v>2025</v>
      </c>
      <c r="AC436" s="275">
        <f t="shared" si="143"/>
        <v>2026</v>
      </c>
      <c r="AD436" s="275">
        <f t="shared" si="143"/>
        <v>2027</v>
      </c>
      <c r="AE436" s="275">
        <f t="shared" si="143"/>
        <v>2028</v>
      </c>
      <c r="AF436" s="275">
        <f t="shared" si="143"/>
        <v>2029</v>
      </c>
      <c r="AG436" s="275">
        <f t="shared" si="143"/>
        <v>2030</v>
      </c>
      <c r="AH436" s="275">
        <f t="shared" si="143"/>
        <v>2031</v>
      </c>
      <c r="AI436" s="275">
        <f t="shared" si="143"/>
        <v>2032</v>
      </c>
      <c r="AJ436" s="275">
        <f t="shared" si="143"/>
        <v>2033</v>
      </c>
      <c r="AK436" s="275">
        <f t="shared" si="143"/>
        <v>2034</v>
      </c>
      <c r="AL436" s="275">
        <f t="shared" si="143"/>
        <v>2035</v>
      </c>
      <c r="AM436" s="275">
        <f t="shared" si="143"/>
        <v>2036</v>
      </c>
      <c r="AN436" s="275">
        <f t="shared" si="143"/>
        <v>2037</v>
      </c>
      <c r="AO436" s="275">
        <f t="shared" si="143"/>
        <v>2038</v>
      </c>
      <c r="AP436" s="275">
        <f t="shared" si="143"/>
        <v>2039</v>
      </c>
      <c r="AQ436" s="275">
        <f t="shared" si="143"/>
        <v>2040</v>
      </c>
      <c r="AR436" s="275">
        <f t="shared" si="143"/>
        <v>2041</v>
      </c>
      <c r="AS436" s="275">
        <f t="shared" si="143"/>
        <v>2042</v>
      </c>
      <c r="AT436" s="275">
        <f t="shared" si="143"/>
        <v>2043</v>
      </c>
      <c r="AU436" s="275">
        <f t="shared" si="143"/>
        <v>2044</v>
      </c>
      <c r="AV436" s="275">
        <f t="shared" si="143"/>
        <v>2045</v>
      </c>
    </row>
    <row r="437" spans="2:48" x14ac:dyDescent="0.3">
      <c r="B437" s="214">
        <v>6</v>
      </c>
      <c r="C437" s="215" t="s">
        <v>49</v>
      </c>
      <c r="D437" s="231">
        <f>IFERROR(D220/VLOOKUP($C437,'1.1 Demanda Histórica'!$C$5:$U$40,19,0)-1,"")</f>
        <v>3.925171261185767E-2</v>
      </c>
      <c r="E437" s="205">
        <f t="shared" ref="E437:X437" si="144">+IFERROR(E220/D220-1,0)</f>
        <v>1.1739042833796232E-2</v>
      </c>
      <c r="F437" s="205">
        <f t="shared" si="144"/>
        <v>1.1946861008358178E-2</v>
      </c>
      <c r="G437" s="205">
        <f t="shared" si="144"/>
        <v>1.201484279786702E-2</v>
      </c>
      <c r="H437" s="205">
        <f t="shared" si="144"/>
        <v>1.2358453366157152E-2</v>
      </c>
      <c r="I437" s="205">
        <f t="shared" si="144"/>
        <v>1.2434263351774888E-2</v>
      </c>
      <c r="J437" s="205">
        <f t="shared" si="144"/>
        <v>1.2533028779339705E-2</v>
      </c>
      <c r="K437" s="205">
        <f t="shared" si="144"/>
        <v>1.2623321876354288E-2</v>
      </c>
      <c r="L437" s="205">
        <f t="shared" si="144"/>
        <v>1.2715169460524089E-2</v>
      </c>
      <c r="M437" s="205">
        <f t="shared" si="144"/>
        <v>1.2806008234123478E-2</v>
      </c>
      <c r="N437" s="205">
        <f t="shared" si="144"/>
        <v>1.2896469615681028E-2</v>
      </c>
      <c r="O437" s="205">
        <f t="shared" si="144"/>
        <v>1.2986377020651974E-2</v>
      </c>
      <c r="P437" s="205">
        <f t="shared" si="144"/>
        <v>1.307575926045712E-2</v>
      </c>
      <c r="Q437" s="205">
        <f t="shared" si="144"/>
        <v>1.3164591685839167E-2</v>
      </c>
      <c r="R437" s="205">
        <f t="shared" si="144"/>
        <v>1.3252871073200501E-2</v>
      </c>
      <c r="S437" s="205">
        <f t="shared" si="144"/>
        <v>1.334056059004074E-2</v>
      </c>
      <c r="T437" s="205">
        <f t="shared" si="144"/>
        <v>1.3427742722559088E-2</v>
      </c>
      <c r="U437" s="205">
        <f t="shared" si="144"/>
        <v>1.3514045145885056E-2</v>
      </c>
      <c r="V437" s="205">
        <f t="shared" si="144"/>
        <v>1.3600848875400029E-2</v>
      </c>
      <c r="W437" s="205">
        <f t="shared" si="144"/>
        <v>1.3682779750372021E-2</v>
      </c>
      <c r="X437" s="205">
        <f t="shared" si="144"/>
        <v>1.3780786852968019E-2</v>
      </c>
      <c r="Z437" s="228">
        <v>6</v>
      </c>
      <c r="AA437" s="219" t="s">
        <v>49</v>
      </c>
      <c r="AB437" s="231">
        <f>+(AB220/VLOOKUP(AA437,'1.1 Demanda Histórica'!$C$136:$D$166,2,FALSE))-1</f>
        <v>2.0447643068623567E-2</v>
      </c>
      <c r="AC437" s="205">
        <f t="shared" ref="AC437:AV437" si="145">+IFERROR(AC220/AB220-1,0)</f>
        <v>1.1739042833797564E-2</v>
      </c>
      <c r="AD437" s="205">
        <f t="shared" si="145"/>
        <v>1.1946861008359067E-2</v>
      </c>
      <c r="AE437" s="205">
        <f t="shared" si="145"/>
        <v>1.2014842797866798E-2</v>
      </c>
      <c r="AF437" s="205">
        <f t="shared" si="145"/>
        <v>1.2358453366156485E-2</v>
      </c>
      <c r="AG437" s="205">
        <f t="shared" si="145"/>
        <v>1.2434263351774222E-2</v>
      </c>
      <c r="AH437" s="205">
        <f t="shared" si="145"/>
        <v>1.2533028779338817E-2</v>
      </c>
      <c r="AI437" s="205">
        <f t="shared" si="145"/>
        <v>1.2623321876356952E-2</v>
      </c>
      <c r="AJ437" s="205">
        <f t="shared" si="145"/>
        <v>1.2715169460521869E-2</v>
      </c>
      <c r="AK437" s="205">
        <f t="shared" si="145"/>
        <v>1.2806008234125033E-2</v>
      </c>
      <c r="AL437" s="205">
        <f t="shared" si="145"/>
        <v>1.2896469615679695E-2</v>
      </c>
      <c r="AM437" s="205">
        <f t="shared" si="145"/>
        <v>1.2986377020652196E-2</v>
      </c>
      <c r="AN437" s="205">
        <f t="shared" si="145"/>
        <v>1.307575926045712E-2</v>
      </c>
      <c r="AO437" s="205">
        <f t="shared" si="145"/>
        <v>1.3164591685838278E-2</v>
      </c>
      <c r="AP437" s="205">
        <f t="shared" si="145"/>
        <v>1.3252871073201167E-2</v>
      </c>
      <c r="AQ437" s="205">
        <f t="shared" si="145"/>
        <v>1.3340560590042072E-2</v>
      </c>
      <c r="AR437" s="205">
        <f t="shared" si="145"/>
        <v>1.3427742722557756E-2</v>
      </c>
      <c r="AS437" s="205">
        <f t="shared" si="145"/>
        <v>1.3514045145887055E-2</v>
      </c>
      <c r="AT437" s="205">
        <f t="shared" si="145"/>
        <v>1.3600848875398253E-2</v>
      </c>
      <c r="AU437" s="205">
        <f t="shared" si="145"/>
        <v>1.3682779750372909E-2</v>
      </c>
      <c r="AV437" s="205">
        <f t="shared" si="145"/>
        <v>1.3780786852968685E-2</v>
      </c>
    </row>
    <row r="438" spans="2:48" x14ac:dyDescent="0.3">
      <c r="B438" s="214">
        <v>8</v>
      </c>
      <c r="C438" s="218" t="s">
        <v>51</v>
      </c>
      <c r="D438" s="231">
        <f>IFERROR(D221/VLOOKUP($C438,'1.1 Demanda Histórica'!$C$5:$U$40,19,0)-1,"")</f>
        <v>5.8560710419801598E-3</v>
      </c>
      <c r="E438" s="205">
        <f t="shared" ref="E438:X438" si="146">+IFERROR(E221/D221-1,0)</f>
        <v>2.238400366454929E-2</v>
      </c>
      <c r="F438" s="205">
        <f t="shared" si="146"/>
        <v>2.2994794459275658E-2</v>
      </c>
      <c r="G438" s="205">
        <f t="shared" si="146"/>
        <v>2.3470176614315053E-2</v>
      </c>
      <c r="H438" s="205">
        <f t="shared" si="146"/>
        <v>2.3871179381001806E-2</v>
      </c>
      <c r="I438" s="205">
        <f t="shared" si="146"/>
        <v>2.3747549929076017E-2</v>
      </c>
      <c r="J438" s="205">
        <f t="shared" si="146"/>
        <v>2.3671661619495632E-2</v>
      </c>
      <c r="K438" s="205">
        <f t="shared" si="146"/>
        <v>2.3582773579106098E-2</v>
      </c>
      <c r="L438" s="205">
        <f t="shared" si="146"/>
        <v>2.3500025569578309E-2</v>
      </c>
      <c r="M438" s="205">
        <f t="shared" si="146"/>
        <v>2.3418518453337756E-2</v>
      </c>
      <c r="N438" s="205">
        <f t="shared" si="146"/>
        <v>2.3339388697879437E-2</v>
      </c>
      <c r="O438" s="205">
        <f t="shared" si="146"/>
        <v>2.3262265683895444E-2</v>
      </c>
      <c r="P438" s="205">
        <f t="shared" si="146"/>
        <v>2.3187160397201811E-2</v>
      </c>
      <c r="Q438" s="205">
        <f t="shared" si="146"/>
        <v>2.3113988118914852E-2</v>
      </c>
      <c r="R438" s="205">
        <f t="shared" si="146"/>
        <v>2.304270428324906E-2</v>
      </c>
      <c r="S438" s="205">
        <f t="shared" si="146"/>
        <v>2.2973207399735074E-2</v>
      </c>
      <c r="T438" s="205">
        <f t="shared" si="146"/>
        <v>2.2905603158602572E-2</v>
      </c>
      <c r="U438" s="205">
        <f t="shared" si="146"/>
        <v>2.2839222614624788E-2</v>
      </c>
      <c r="V438" s="205">
        <f t="shared" si="146"/>
        <v>2.2776362444225429E-2</v>
      </c>
      <c r="W438" s="205">
        <f t="shared" si="146"/>
        <v>2.2708004394452308E-2</v>
      </c>
      <c r="X438" s="205">
        <f t="shared" si="146"/>
        <v>2.2668827762022392E-2</v>
      </c>
      <c r="Z438" s="228">
        <v>8</v>
      </c>
      <c r="AA438" s="218" t="s">
        <v>51</v>
      </c>
      <c r="AB438" s="231">
        <f>+(AB221/VLOOKUP(AA438,'1.1 Demanda Histórica'!$C$136:$D$166,2,FALSE))-1</f>
        <v>2.3883107255395108E-2</v>
      </c>
      <c r="AC438" s="205">
        <f t="shared" ref="AC438:AV438" si="147">+IFERROR(AC221/AB221-1,0)</f>
        <v>2.2384003664549512E-2</v>
      </c>
      <c r="AD438" s="205">
        <f t="shared" si="147"/>
        <v>2.2994794459275658E-2</v>
      </c>
      <c r="AE438" s="205">
        <f t="shared" si="147"/>
        <v>2.3470176614314608E-2</v>
      </c>
      <c r="AF438" s="205">
        <f t="shared" si="147"/>
        <v>2.387117938100225E-2</v>
      </c>
      <c r="AG438" s="205">
        <f t="shared" si="147"/>
        <v>2.3747549929075573E-2</v>
      </c>
      <c r="AH438" s="205">
        <f t="shared" si="147"/>
        <v>2.3671661619496298E-2</v>
      </c>
      <c r="AI438" s="205">
        <f t="shared" si="147"/>
        <v>2.3582773579106098E-2</v>
      </c>
      <c r="AJ438" s="205">
        <f t="shared" si="147"/>
        <v>2.3500025569578087E-2</v>
      </c>
      <c r="AK438" s="205">
        <f t="shared" si="147"/>
        <v>2.3418518453337978E-2</v>
      </c>
      <c r="AL438" s="205">
        <f t="shared" si="147"/>
        <v>2.3339388697879215E-2</v>
      </c>
      <c r="AM438" s="205">
        <f t="shared" si="147"/>
        <v>2.3262265683895667E-2</v>
      </c>
      <c r="AN438" s="205">
        <f t="shared" si="147"/>
        <v>2.3187160397202033E-2</v>
      </c>
      <c r="AO438" s="205">
        <f t="shared" si="147"/>
        <v>2.3113988118914408E-2</v>
      </c>
      <c r="AP438" s="205">
        <f t="shared" si="147"/>
        <v>2.3042704283248838E-2</v>
      </c>
      <c r="AQ438" s="205">
        <f t="shared" si="147"/>
        <v>2.2973207399735296E-2</v>
      </c>
      <c r="AR438" s="205">
        <f t="shared" si="147"/>
        <v>2.2905603158602572E-2</v>
      </c>
      <c r="AS438" s="205">
        <f t="shared" si="147"/>
        <v>2.2839222614624788E-2</v>
      </c>
      <c r="AT438" s="205">
        <f t="shared" si="147"/>
        <v>2.2776362444225873E-2</v>
      </c>
      <c r="AU438" s="205">
        <f t="shared" si="147"/>
        <v>2.2708004394451864E-2</v>
      </c>
      <c r="AV438" s="205">
        <f t="shared" si="147"/>
        <v>2.2668827762022836E-2</v>
      </c>
    </row>
    <row r="439" spans="2:48" x14ac:dyDescent="0.3">
      <c r="B439" s="214">
        <v>9</v>
      </c>
      <c r="C439" s="219" t="s">
        <v>52</v>
      </c>
      <c r="D439" s="231">
        <f>IFERROR(D222/VLOOKUP($C439,'1.1 Demanda Histórica'!$C$5:$U$40,19,0)-1,"")</f>
        <v>4.2656515561437569E-2</v>
      </c>
      <c r="E439" s="205">
        <f t="shared" ref="E439:X439" si="148">+IFERROR(E222/D222-1,0)</f>
        <v>3.285211835341717E-2</v>
      </c>
      <c r="F439" s="205">
        <f t="shared" si="148"/>
        <v>2.7885432985693459E-2</v>
      </c>
      <c r="G439" s="205">
        <f t="shared" si="148"/>
        <v>2.7600970109985967E-2</v>
      </c>
      <c r="H439" s="205">
        <f t="shared" si="148"/>
        <v>2.7959702873526338E-2</v>
      </c>
      <c r="I439" s="205">
        <f t="shared" si="148"/>
        <v>2.770427013205623E-2</v>
      </c>
      <c r="J439" s="205">
        <f t="shared" si="148"/>
        <v>2.7509415452046992E-2</v>
      </c>
      <c r="K439" s="205">
        <f t="shared" si="148"/>
        <v>2.7303754482279396E-2</v>
      </c>
      <c r="L439" s="205">
        <f t="shared" si="148"/>
        <v>2.710940068102019E-2</v>
      </c>
      <c r="M439" s="205">
        <f t="shared" si="148"/>
        <v>2.6920439874390967E-2</v>
      </c>
      <c r="N439" s="205">
        <f t="shared" si="148"/>
        <v>2.6737985614598614E-2</v>
      </c>
      <c r="O439" s="205">
        <f t="shared" si="148"/>
        <v>2.6561419500461092E-2</v>
      </c>
      <c r="P439" s="205">
        <f t="shared" si="148"/>
        <v>2.6390575216562961E-2</v>
      </c>
      <c r="Q439" s="205">
        <f t="shared" si="148"/>
        <v>2.6225187503902347E-2</v>
      </c>
      <c r="R439" s="205">
        <f t="shared" si="148"/>
        <v>2.6065047180275247E-2</v>
      </c>
      <c r="S439" s="205">
        <f t="shared" si="148"/>
        <v>2.5909890125323409E-2</v>
      </c>
      <c r="T439" s="205">
        <f t="shared" si="148"/>
        <v>2.5759694781820608E-2</v>
      </c>
      <c r="U439" s="205">
        <f t="shared" si="148"/>
        <v>2.561357655635188E-2</v>
      </c>
      <c r="V439" s="205">
        <f t="shared" si="148"/>
        <v>2.5473984801792193E-2</v>
      </c>
      <c r="W439" s="205">
        <f t="shared" si="148"/>
        <v>2.5330719451152284E-2</v>
      </c>
      <c r="X439" s="205">
        <f t="shared" si="148"/>
        <v>2.5222335823911424E-2</v>
      </c>
      <c r="Z439" s="228">
        <v>9</v>
      </c>
      <c r="AA439" s="219" t="s">
        <v>52</v>
      </c>
      <c r="AB439" s="231">
        <f>+(AB222/VLOOKUP(AA439,'1.1 Demanda Histórica'!$C$136:$D$166,2,FALSE))-1</f>
        <v>2.2812867415791915E-2</v>
      </c>
      <c r="AC439" s="205">
        <f t="shared" ref="AC439:AV439" si="149">+IFERROR(AC222/AB222-1,0)</f>
        <v>3.2852118353416504E-2</v>
      </c>
      <c r="AD439" s="205">
        <f t="shared" si="149"/>
        <v>2.7885432985693459E-2</v>
      </c>
      <c r="AE439" s="205">
        <f t="shared" si="149"/>
        <v>2.7600970109985523E-2</v>
      </c>
      <c r="AF439" s="205">
        <f t="shared" si="149"/>
        <v>2.795970287352767E-2</v>
      </c>
      <c r="AG439" s="205">
        <f t="shared" si="149"/>
        <v>2.7704270132055342E-2</v>
      </c>
      <c r="AH439" s="205">
        <f t="shared" si="149"/>
        <v>2.7509415452047215E-2</v>
      </c>
      <c r="AI439" s="205">
        <f t="shared" si="149"/>
        <v>2.7303754482279396E-2</v>
      </c>
      <c r="AJ439" s="205">
        <f t="shared" si="149"/>
        <v>2.7109400681019968E-2</v>
      </c>
      <c r="AK439" s="205">
        <f t="shared" si="149"/>
        <v>2.6920439874390301E-2</v>
      </c>
      <c r="AL439" s="205">
        <f t="shared" si="149"/>
        <v>2.6737985614599058E-2</v>
      </c>
      <c r="AM439" s="205">
        <f t="shared" si="149"/>
        <v>2.6561419500460648E-2</v>
      </c>
      <c r="AN439" s="205">
        <f t="shared" si="149"/>
        <v>2.639057521656385E-2</v>
      </c>
      <c r="AO439" s="205">
        <f t="shared" si="149"/>
        <v>2.6225187503901903E-2</v>
      </c>
      <c r="AP439" s="205">
        <f t="shared" si="149"/>
        <v>2.6065047180274803E-2</v>
      </c>
      <c r="AQ439" s="205">
        <f t="shared" si="149"/>
        <v>2.5909890125324075E-2</v>
      </c>
      <c r="AR439" s="205">
        <f t="shared" si="149"/>
        <v>2.5759694781820608E-2</v>
      </c>
      <c r="AS439" s="205">
        <f t="shared" si="149"/>
        <v>2.5613576556352102E-2</v>
      </c>
      <c r="AT439" s="205">
        <f t="shared" si="149"/>
        <v>2.5473984801791305E-2</v>
      </c>
      <c r="AU439" s="205">
        <f t="shared" si="149"/>
        <v>2.5330719451153172E-2</v>
      </c>
      <c r="AV439" s="205">
        <f t="shared" si="149"/>
        <v>2.5222335823911868E-2</v>
      </c>
    </row>
    <row r="440" spans="2:48" x14ac:dyDescent="0.3">
      <c r="B440" s="214">
        <v>10</v>
      </c>
      <c r="C440" s="219" t="s">
        <v>53</v>
      </c>
      <c r="D440" s="231">
        <f>IFERROR(D223/VLOOKUP($C440,'1.1 Demanda Histórica'!$C$5:$U$40,19,0)-1,"")</f>
        <v>5.8872633418721732E-2</v>
      </c>
      <c r="E440" s="205">
        <f t="shared" ref="E440:X440" si="150">+IFERROR(E223/D223-1,0)</f>
        <v>8.1031175034862457E-3</v>
      </c>
      <c r="F440" s="205">
        <f t="shared" si="150"/>
        <v>1.1453983388855393E-2</v>
      </c>
      <c r="G440" s="205">
        <f t="shared" si="150"/>
        <v>1.1664991439632288E-2</v>
      </c>
      <c r="H440" s="205">
        <f t="shared" si="150"/>
        <v>1.2002740412835555E-2</v>
      </c>
      <c r="I440" s="205">
        <f t="shared" si="150"/>
        <v>1.2080613125422079E-2</v>
      </c>
      <c r="J440" s="205">
        <f t="shared" si="150"/>
        <v>1.2180824352550079E-2</v>
      </c>
      <c r="K440" s="205">
        <f t="shared" si="150"/>
        <v>1.2272849071608638E-2</v>
      </c>
      <c r="L440" s="205">
        <f t="shared" si="150"/>
        <v>1.2366426675050279E-2</v>
      </c>
      <c r="M440" s="205">
        <f t="shared" si="150"/>
        <v>1.2459064441203926E-2</v>
      </c>
      <c r="N440" s="205">
        <f t="shared" si="150"/>
        <v>1.2551374580151542E-2</v>
      </c>
      <c r="O440" s="205">
        <f t="shared" si="150"/>
        <v>1.2643183711767758E-2</v>
      </c>
      <c r="P440" s="205">
        <f t="shared" si="150"/>
        <v>1.2734518204490453E-2</v>
      </c>
      <c r="Q440" s="205">
        <f t="shared" si="150"/>
        <v>1.2825352398788015E-2</v>
      </c>
      <c r="R440" s="205">
        <f t="shared" si="150"/>
        <v>1.291568148373301E-2</v>
      </c>
      <c r="S440" s="205">
        <f t="shared" si="150"/>
        <v>1.3005467888037359E-2</v>
      </c>
      <c r="T440" s="205">
        <f t="shared" si="150"/>
        <v>1.3094790351702024E-2</v>
      </c>
      <c r="U440" s="205">
        <f t="shared" si="150"/>
        <v>1.3183284079419266E-2</v>
      </c>
      <c r="V440" s="205">
        <f t="shared" si="150"/>
        <v>1.3272294680036989E-2</v>
      </c>
      <c r="W440" s="205">
        <f t="shared" si="150"/>
        <v>1.3356575834462037E-2</v>
      </c>
      <c r="X440" s="205">
        <f t="shared" si="150"/>
        <v>1.3456576738538395E-2</v>
      </c>
      <c r="Z440" s="228">
        <v>10</v>
      </c>
      <c r="AA440" s="219" t="s">
        <v>53</v>
      </c>
      <c r="AB440" s="231">
        <f>+(AB223/VLOOKUP(AA440,'1.1 Demanda Histórica'!$C$136:$D$166,2,FALSE))-1</f>
        <v>9.4323197734846875E-3</v>
      </c>
      <c r="AC440" s="205">
        <f t="shared" ref="AC440:AV440" si="151">+IFERROR(AC223/AB223-1,0)</f>
        <v>8.1032120878516967E-3</v>
      </c>
      <c r="AD440" s="205">
        <f t="shared" si="151"/>
        <v>1.1454017619823453E-2</v>
      </c>
      <c r="AE440" s="205">
        <f t="shared" si="151"/>
        <v>1.166502487508625E-2</v>
      </c>
      <c r="AF440" s="205">
        <f t="shared" si="151"/>
        <v>1.2002774419690443E-2</v>
      </c>
      <c r="AG440" s="205">
        <f t="shared" si="151"/>
        <v>1.2080646946960538E-2</v>
      </c>
      <c r="AH440" s="205">
        <f t="shared" si="151"/>
        <v>1.2180858047584397E-2</v>
      </c>
      <c r="AI440" s="205">
        <f t="shared" si="151"/>
        <v>1.2272882612645919E-2</v>
      </c>
      <c r="AJ440" s="205">
        <f t="shared" si="151"/>
        <v>1.2366460062078533E-2</v>
      </c>
      <c r="AK440" s="205">
        <f t="shared" si="151"/>
        <v>1.2459097667441466E-2</v>
      </c>
      <c r="AL440" s="205">
        <f t="shared" si="151"/>
        <v>1.2551407640664314E-2</v>
      </c>
      <c r="AM440" s="205">
        <f t="shared" si="151"/>
        <v>1.264321660129597E-2</v>
      </c>
      <c r="AN440" s="205">
        <f t="shared" si="151"/>
        <v>1.2734550918007459E-2</v>
      </c>
      <c r="AO440" s="205">
        <f t="shared" si="151"/>
        <v>1.2825384931363759E-2</v>
      </c>
      <c r="AP440" s="205">
        <f t="shared" si="151"/>
        <v>1.2915713830572439E-2</v>
      </c>
      <c r="AQ440" s="205">
        <f t="shared" si="151"/>
        <v>1.3005500044421581E-2</v>
      </c>
      <c r="AR440" s="205">
        <f t="shared" si="151"/>
        <v>1.3094822313262755E-2</v>
      </c>
      <c r="AS440" s="205">
        <f t="shared" si="151"/>
        <v>1.3183315841060361E-2</v>
      </c>
      <c r="AT440" s="205">
        <f t="shared" si="151"/>
        <v>1.3272326240059584E-2</v>
      </c>
      <c r="AU440" s="205">
        <f t="shared" si="151"/>
        <v>1.3356607178882873E-2</v>
      </c>
      <c r="AV440" s="205">
        <f t="shared" si="151"/>
        <v>1.3456607901404904E-2</v>
      </c>
    </row>
    <row r="441" spans="2:48" x14ac:dyDescent="0.3">
      <c r="B441" s="214">
        <v>13</v>
      </c>
      <c r="C441" s="219" t="s">
        <v>55</v>
      </c>
      <c r="D441" s="231">
        <f>IFERROR(D224/VLOOKUP($C441,'1.1 Demanda Histórica'!$C$5:$U$40,19,0)-1,"")</f>
        <v>1.517318499277831E-3</v>
      </c>
      <c r="E441" s="205">
        <f t="shared" ref="E441:X441" si="152">+IFERROR(E224/D224-1,0)</f>
        <v>2.1581381735772398E-2</v>
      </c>
      <c r="F441" s="205">
        <f t="shared" si="152"/>
        <v>1.5009590757364188E-2</v>
      </c>
      <c r="G441" s="205">
        <f t="shared" si="152"/>
        <v>1.4664903789517902E-2</v>
      </c>
      <c r="H441" s="205">
        <f t="shared" si="152"/>
        <v>1.504590202356515E-2</v>
      </c>
      <c r="I441" s="205">
        <f t="shared" si="152"/>
        <v>1.509811833540331E-2</v>
      </c>
      <c r="J441" s="205">
        <f t="shared" si="152"/>
        <v>1.5178107074640845E-2</v>
      </c>
      <c r="K441" s="205">
        <f t="shared" si="152"/>
        <v>1.5247624458629261E-2</v>
      </c>
      <c r="L441" s="205">
        <f t="shared" si="152"/>
        <v>1.5318866337364456E-2</v>
      </c>
      <c r="M441" s="205">
        <f t="shared" si="152"/>
        <v>1.5388741700933739E-2</v>
      </c>
      <c r="N441" s="205">
        <f t="shared" si="152"/>
        <v>1.5458028294282888E-2</v>
      </c>
      <c r="O441" s="205">
        <f t="shared" si="152"/>
        <v>1.5526527816574598E-2</v>
      </c>
      <c r="P441" s="205">
        <f t="shared" si="152"/>
        <v>1.5594289302080622E-2</v>
      </c>
      <c r="Q441" s="205">
        <f t="shared" si="152"/>
        <v>1.5661297443716915E-2</v>
      </c>
      <c r="R441" s="205">
        <f t="shared" si="152"/>
        <v>1.5727562414284746E-2</v>
      </c>
      <c r="S441" s="205">
        <f t="shared" si="152"/>
        <v>1.5793054331910916E-2</v>
      </c>
      <c r="T441" s="205">
        <f t="shared" si="152"/>
        <v>1.5857884439316017E-2</v>
      </c>
      <c r="U441" s="205">
        <f t="shared" si="152"/>
        <v>1.5921626654148424E-2</v>
      </c>
      <c r="V441" s="205">
        <f t="shared" si="152"/>
        <v>1.5985920595797731E-2</v>
      </c>
      <c r="W441" s="205">
        <f t="shared" si="152"/>
        <v>1.6044465312944789E-2</v>
      </c>
      <c r="X441" s="205">
        <f t="shared" si="152"/>
        <v>1.6121827959218571E-2</v>
      </c>
      <c r="Z441" s="228">
        <v>13</v>
      </c>
      <c r="AA441" s="219" t="s">
        <v>55</v>
      </c>
      <c r="AB441" s="231">
        <f>+(AB224/VLOOKUP(AA441,'1.1 Demanda Histórica'!$C$136:$D$166,2,FALSE))-1</f>
        <v>3.9628124301405165E-3</v>
      </c>
      <c r="AC441" s="205">
        <f t="shared" ref="AC441:AV441" si="153">+IFERROR(AC224/AB224-1,0)</f>
        <v>2.1565840246426715E-2</v>
      </c>
      <c r="AD441" s="205">
        <f t="shared" si="153"/>
        <v>1.4989881370385927E-2</v>
      </c>
      <c r="AE441" s="205">
        <f t="shared" si="153"/>
        <v>1.4644121921553399E-2</v>
      </c>
      <c r="AF441" s="205">
        <f t="shared" si="153"/>
        <v>1.5024892957016034E-2</v>
      </c>
      <c r="AG441" s="205">
        <f t="shared" si="153"/>
        <v>1.5077348427810833E-2</v>
      </c>
      <c r="AH441" s="205">
        <f t="shared" si="153"/>
        <v>1.5157537267728616E-2</v>
      </c>
      <c r="AI441" s="205">
        <f t="shared" si="153"/>
        <v>1.5227268978706965E-2</v>
      </c>
      <c r="AJ441" s="205">
        <f t="shared" si="153"/>
        <v>1.5298722485840521E-2</v>
      </c>
      <c r="AK441" s="205">
        <f t="shared" si="153"/>
        <v>1.5368810881470019E-2</v>
      </c>
      <c r="AL441" s="205">
        <f t="shared" si="153"/>
        <v>1.5438310772739827E-2</v>
      </c>
      <c r="AM441" s="205">
        <f t="shared" si="153"/>
        <v>1.5507024025897875E-2</v>
      </c>
      <c r="AN441" s="205">
        <f t="shared" si="153"/>
        <v>1.5574999519316179E-2</v>
      </c>
      <c r="AO441" s="205">
        <f t="shared" si="153"/>
        <v>1.564222187536668E-2</v>
      </c>
      <c r="AP441" s="205">
        <f t="shared" si="153"/>
        <v>1.5708701166564643E-2</v>
      </c>
      <c r="AQ441" s="205">
        <f t="shared" si="153"/>
        <v>1.5774407461258466E-2</v>
      </c>
      <c r="AR441" s="205">
        <f t="shared" si="153"/>
        <v>1.5839451787864167E-2</v>
      </c>
      <c r="AS441" s="205">
        <f t="shared" si="153"/>
        <v>1.5903408476909853E-2</v>
      </c>
      <c r="AT441" s="205">
        <f t="shared" si="153"/>
        <v>1.5967915197994342E-2</v>
      </c>
      <c r="AU441" s="205">
        <f t="shared" si="153"/>
        <v>1.6026678000849559E-2</v>
      </c>
      <c r="AV441" s="205">
        <f t="shared" si="153"/>
        <v>1.6104236808586192E-2</v>
      </c>
    </row>
    <row r="442" spans="2:48" x14ac:dyDescent="0.3">
      <c r="B442" s="214">
        <v>14</v>
      </c>
      <c r="C442" s="219" t="s">
        <v>56</v>
      </c>
      <c r="D442" s="231">
        <f>IFERROR(D225/VLOOKUP($C442,'1.1 Demanda Histórica'!$C$5:$U$40,19,0)-1,"")</f>
        <v>4.0514236293620609E-2</v>
      </c>
      <c r="E442" s="205">
        <f t="shared" ref="E442:X442" si="154">+IFERROR(E225/D225-1,0)</f>
        <v>1.6045474733753728E-2</v>
      </c>
      <c r="F442" s="205">
        <f t="shared" si="154"/>
        <v>1.5556033904493338E-2</v>
      </c>
      <c r="G442" s="205">
        <f t="shared" si="154"/>
        <v>1.5584276896015492E-2</v>
      </c>
      <c r="H442" s="205">
        <f t="shared" si="154"/>
        <v>1.597362181739781E-2</v>
      </c>
      <c r="I442" s="205">
        <f t="shared" si="154"/>
        <v>1.6014420110388672E-2</v>
      </c>
      <c r="J442" s="205">
        <f t="shared" si="154"/>
        <v>1.6084744083316949E-2</v>
      </c>
      <c r="K442" s="205">
        <f t="shared" si="154"/>
        <v>1.6143996055834053E-2</v>
      </c>
      <c r="L442" s="205">
        <f t="shared" si="154"/>
        <v>1.6205118425065335E-2</v>
      </c>
      <c r="M442" s="205">
        <f t="shared" si="154"/>
        <v>1.6264839070720294E-2</v>
      </c>
      <c r="N442" s="205">
        <f t="shared" si="154"/>
        <v>1.6323985567547883E-2</v>
      </c>
      <c r="O442" s="205">
        <f t="shared" si="154"/>
        <v>1.6382351965501085E-2</v>
      </c>
      <c r="P442" s="205">
        <f t="shared" si="154"/>
        <v>1.6439993843086143E-2</v>
      </c>
      <c r="Q442" s="205">
        <f t="shared" si="154"/>
        <v>1.6496898669947857E-2</v>
      </c>
      <c r="R442" s="205">
        <f t="shared" si="154"/>
        <v>1.6553080685861143E-2</v>
      </c>
      <c r="S442" s="205">
        <f t="shared" si="154"/>
        <v>1.6608511850695118E-2</v>
      </c>
      <c r="T442" s="205">
        <f t="shared" si="154"/>
        <v>1.6663312431214328E-2</v>
      </c>
      <c r="U442" s="205">
        <f t="shared" si="154"/>
        <v>1.6717037950477964E-2</v>
      </c>
      <c r="V442" s="205">
        <f t="shared" si="154"/>
        <v>1.6771412780834716E-2</v>
      </c>
      <c r="W442" s="205">
        <f t="shared" si="154"/>
        <v>1.6819830215628828E-2</v>
      </c>
      <c r="X442" s="205">
        <f t="shared" si="154"/>
        <v>1.6888043867998803E-2</v>
      </c>
      <c r="Z442" s="228">
        <v>14</v>
      </c>
      <c r="AA442" s="219" t="s">
        <v>56</v>
      </c>
      <c r="AB442" s="231">
        <f>+(AB225/VLOOKUP(AA442,'1.1 Demanda Histórica'!$C$136:$D$166,2,FALSE))-1</f>
        <v>-1.2223728559501712E-4</v>
      </c>
      <c r="AC442" s="205">
        <f t="shared" ref="AC442:AV442" si="155">+IFERROR(AC225/AB225-1,0)</f>
        <v>1.6045474733753506E-2</v>
      </c>
      <c r="AD442" s="205">
        <f t="shared" si="155"/>
        <v>1.555603390449356E-2</v>
      </c>
      <c r="AE442" s="205">
        <f t="shared" si="155"/>
        <v>1.5584276896015492E-2</v>
      </c>
      <c r="AF442" s="205">
        <f t="shared" si="155"/>
        <v>1.5973621817397365E-2</v>
      </c>
      <c r="AG442" s="205">
        <f t="shared" si="155"/>
        <v>1.6014420110389116E-2</v>
      </c>
      <c r="AH442" s="205">
        <f t="shared" si="155"/>
        <v>1.6084744083316727E-2</v>
      </c>
      <c r="AI442" s="205">
        <f t="shared" si="155"/>
        <v>1.6143996055833831E-2</v>
      </c>
      <c r="AJ442" s="205">
        <f t="shared" si="155"/>
        <v>1.6205118425065557E-2</v>
      </c>
      <c r="AK442" s="205">
        <f t="shared" si="155"/>
        <v>1.6264839070720294E-2</v>
      </c>
      <c r="AL442" s="205">
        <f t="shared" si="155"/>
        <v>1.6323985567547883E-2</v>
      </c>
      <c r="AM442" s="205">
        <f t="shared" si="155"/>
        <v>1.6382351965500641E-2</v>
      </c>
      <c r="AN442" s="205">
        <f t="shared" si="155"/>
        <v>1.6439993843086587E-2</v>
      </c>
      <c r="AO442" s="205">
        <f t="shared" si="155"/>
        <v>1.6496898669947635E-2</v>
      </c>
      <c r="AP442" s="205">
        <f t="shared" si="155"/>
        <v>1.6553080685861365E-2</v>
      </c>
      <c r="AQ442" s="205">
        <f t="shared" si="155"/>
        <v>1.6608511850694896E-2</v>
      </c>
      <c r="AR442" s="205">
        <f t="shared" si="155"/>
        <v>1.6663312431214328E-2</v>
      </c>
      <c r="AS442" s="205">
        <f t="shared" si="155"/>
        <v>1.6717037950477964E-2</v>
      </c>
      <c r="AT442" s="205">
        <f t="shared" si="155"/>
        <v>1.6771412780834494E-2</v>
      </c>
      <c r="AU442" s="205">
        <f t="shared" si="155"/>
        <v>1.6819830215628828E-2</v>
      </c>
      <c r="AV442" s="205">
        <f t="shared" si="155"/>
        <v>1.6888043867999025E-2</v>
      </c>
    </row>
    <row r="443" spans="2:48" x14ac:dyDescent="0.3">
      <c r="B443" s="214">
        <v>18</v>
      </c>
      <c r="C443" s="219" t="s">
        <v>58</v>
      </c>
      <c r="D443" s="231">
        <f>IFERROR(D226/('1.1 Demanda Histórica'!U20)-1,"")</f>
        <v>5.1995179186428819E-2</v>
      </c>
      <c r="E443" s="205">
        <f t="shared" ref="E443:X443" si="156">+IFERROR(E226/D226-1,0)</f>
        <v>2.8828057913337535E-2</v>
      </c>
      <c r="F443" s="205">
        <f t="shared" si="156"/>
        <v>2.3389491149320651E-2</v>
      </c>
      <c r="G443" s="205">
        <f t="shared" si="156"/>
        <v>2.2933692702296282E-2</v>
      </c>
      <c r="H443" s="205">
        <f t="shared" si="156"/>
        <v>2.300386646425201E-2</v>
      </c>
      <c r="I443" s="205">
        <f t="shared" si="156"/>
        <v>2.2579106964728313E-2</v>
      </c>
      <c r="J443" s="205">
        <f t="shared" si="156"/>
        <v>2.2213238726829898E-2</v>
      </c>
      <c r="K443" s="205">
        <f t="shared" si="156"/>
        <v>2.1849376024190681E-2</v>
      </c>
      <c r="L443" s="205">
        <f t="shared" si="156"/>
        <v>2.1504139069661754E-2</v>
      </c>
      <c r="M443" s="205">
        <f t="shared" si="156"/>
        <v>2.1172401127464768E-2</v>
      </c>
      <c r="N443" s="205">
        <f t="shared" si="156"/>
        <v>2.085443293292899E-2</v>
      </c>
      <c r="O443" s="205">
        <f t="shared" si="156"/>
        <v>2.0549264426586333E-2</v>
      </c>
      <c r="P443" s="205">
        <f t="shared" si="156"/>
        <v>2.0256291117344061E-2</v>
      </c>
      <c r="Q443" s="205">
        <f t="shared" si="156"/>
        <v>1.9974876647043782E-2</v>
      </c>
      <c r="R443" s="205">
        <f t="shared" si="156"/>
        <v>1.9704457243053808E-2</v>
      </c>
      <c r="S443" s="205">
        <f t="shared" si="156"/>
        <v>1.944445864760147E-2</v>
      </c>
      <c r="T443" s="205">
        <f t="shared" si="156"/>
        <v>1.9194514520825212E-2</v>
      </c>
      <c r="U443" s="205">
        <f t="shared" si="156"/>
        <v>1.8953644574367434E-2</v>
      </c>
      <c r="V443" s="205">
        <f t="shared" si="156"/>
        <v>1.872334311110202E-2</v>
      </c>
      <c r="W443" s="205">
        <f t="shared" si="156"/>
        <v>1.8495885800536405E-2</v>
      </c>
      <c r="X443" s="205">
        <f t="shared" si="156"/>
        <v>1.829894410611721E-2</v>
      </c>
      <c r="Z443" s="228">
        <v>18</v>
      </c>
      <c r="AA443" s="219" t="s">
        <v>58</v>
      </c>
      <c r="AB443" s="231">
        <f>+(AB226/VLOOKUP(AA443,'1.1 Demanda Histórica'!$C$136:$D$166,2,FALSE))-1</f>
        <v>1.497712116932215E-2</v>
      </c>
      <c r="AC443" s="205">
        <f t="shared" ref="AC443:AV443" si="157">+IFERROR(AC226/AB226-1,0)</f>
        <v>2.8780180411133172E-2</v>
      </c>
      <c r="AD443" s="205">
        <f t="shared" si="157"/>
        <v>2.3354000696918398E-2</v>
      </c>
      <c r="AE443" s="205">
        <f t="shared" si="157"/>
        <v>2.2900305477677296E-2</v>
      </c>
      <c r="AF443" s="205">
        <f t="shared" si="157"/>
        <v>2.2971782154566744E-2</v>
      </c>
      <c r="AG443" s="205">
        <f t="shared" si="157"/>
        <v>2.2548969455111534E-2</v>
      </c>
      <c r="AH443" s="205">
        <f t="shared" si="157"/>
        <v>2.2184888608314468E-2</v>
      </c>
      <c r="AI443" s="205">
        <f t="shared" si="157"/>
        <v>2.1822734860608373E-2</v>
      </c>
      <c r="AJ443" s="205">
        <f t="shared" si="157"/>
        <v>2.1479113783191561E-2</v>
      </c>
      <c r="AK443" s="205">
        <f t="shared" si="157"/>
        <v>2.1148910323512515E-2</v>
      </c>
      <c r="AL443" s="205">
        <f t="shared" si="157"/>
        <v>2.083240014649923E-2</v>
      </c>
      <c r="AM443" s="205">
        <f t="shared" si="157"/>
        <v>2.0528618948060018E-2</v>
      </c>
      <c r="AN443" s="205">
        <f t="shared" si="157"/>
        <v>2.0236967208197676E-2</v>
      </c>
      <c r="AO443" s="205">
        <f t="shared" si="157"/>
        <v>1.9956813168690468E-2</v>
      </c>
      <c r="AP443" s="205">
        <f t="shared" si="157"/>
        <v>1.9687597242752153E-2</v>
      </c>
      <c r="AQ443" s="205">
        <f t="shared" si="157"/>
        <v>1.9428749046207061E-2</v>
      </c>
      <c r="AR443" s="205">
        <f t="shared" si="157"/>
        <v>1.9179905659052032E-2</v>
      </c>
      <c r="AS443" s="205">
        <f t="shared" si="157"/>
        <v>1.894009040928557E-2</v>
      </c>
      <c r="AT443" s="205">
        <f t="shared" si="157"/>
        <v>1.8710799241897336E-2</v>
      </c>
      <c r="AU443" s="205">
        <f t="shared" si="157"/>
        <v>1.8484315300952847E-2</v>
      </c>
      <c r="AV443" s="205">
        <f t="shared" si="157"/>
        <v>1.8288295697189705E-2</v>
      </c>
    </row>
    <row r="444" spans="2:48" x14ac:dyDescent="0.3">
      <c r="B444" s="214">
        <v>20</v>
      </c>
      <c r="C444" s="219" t="s">
        <v>59</v>
      </c>
      <c r="D444" s="231">
        <f>IFERROR(D227/('1.1 Demanda Histórica'!U21)-1,"")</f>
        <v>-1</v>
      </c>
      <c r="E444" s="205">
        <f t="shared" ref="E444:X444" si="158">+IFERROR(E227/D227-1,0)</f>
        <v>0</v>
      </c>
      <c r="F444" s="205">
        <f t="shared" si="158"/>
        <v>0</v>
      </c>
      <c r="G444" s="205">
        <f t="shared" si="158"/>
        <v>0</v>
      </c>
      <c r="H444" s="205">
        <f t="shared" si="158"/>
        <v>0</v>
      </c>
      <c r="I444" s="205">
        <f t="shared" si="158"/>
        <v>0</v>
      </c>
      <c r="J444" s="205">
        <f t="shared" si="158"/>
        <v>0</v>
      </c>
      <c r="K444" s="205">
        <f t="shared" si="158"/>
        <v>0</v>
      </c>
      <c r="L444" s="205">
        <f t="shared" si="158"/>
        <v>0</v>
      </c>
      <c r="M444" s="205">
        <f t="shared" si="158"/>
        <v>0</v>
      </c>
      <c r="N444" s="205">
        <f t="shared" si="158"/>
        <v>0</v>
      </c>
      <c r="O444" s="205">
        <f t="shared" si="158"/>
        <v>0</v>
      </c>
      <c r="P444" s="205">
        <f t="shared" si="158"/>
        <v>0</v>
      </c>
      <c r="Q444" s="205">
        <f t="shared" si="158"/>
        <v>0</v>
      </c>
      <c r="R444" s="205">
        <f t="shared" si="158"/>
        <v>0</v>
      </c>
      <c r="S444" s="205">
        <f t="shared" si="158"/>
        <v>0</v>
      </c>
      <c r="T444" s="205">
        <f t="shared" si="158"/>
        <v>0</v>
      </c>
      <c r="U444" s="205">
        <f t="shared" si="158"/>
        <v>0</v>
      </c>
      <c r="V444" s="205">
        <f t="shared" si="158"/>
        <v>0</v>
      </c>
      <c r="W444" s="205">
        <f t="shared" si="158"/>
        <v>0</v>
      </c>
      <c r="X444" s="205">
        <f t="shared" si="158"/>
        <v>0</v>
      </c>
      <c r="Z444" s="228">
        <v>20</v>
      </c>
      <c r="AA444" s="219" t="s">
        <v>59</v>
      </c>
      <c r="AB444" s="231">
        <f>+(AB227/VLOOKUP(AA444,'1.1 Demanda Histórica'!$C$136:$D$166,2,FALSE))-1</f>
        <v>-1</v>
      </c>
      <c r="AC444" s="205">
        <f t="shared" ref="AC444:AV444" si="159">+IFERROR(AC227/AB227-1,0)</f>
        <v>0</v>
      </c>
      <c r="AD444" s="205">
        <f t="shared" si="159"/>
        <v>0</v>
      </c>
      <c r="AE444" s="205">
        <f t="shared" si="159"/>
        <v>0</v>
      </c>
      <c r="AF444" s="205">
        <f t="shared" si="159"/>
        <v>0</v>
      </c>
      <c r="AG444" s="205">
        <f t="shared" si="159"/>
        <v>0</v>
      </c>
      <c r="AH444" s="205">
        <f t="shared" si="159"/>
        <v>0</v>
      </c>
      <c r="AI444" s="205">
        <f t="shared" si="159"/>
        <v>0</v>
      </c>
      <c r="AJ444" s="205">
        <f t="shared" si="159"/>
        <v>0</v>
      </c>
      <c r="AK444" s="205">
        <f t="shared" si="159"/>
        <v>0</v>
      </c>
      <c r="AL444" s="205">
        <f t="shared" si="159"/>
        <v>0</v>
      </c>
      <c r="AM444" s="205">
        <f t="shared" si="159"/>
        <v>0</v>
      </c>
      <c r="AN444" s="205">
        <f t="shared" si="159"/>
        <v>0</v>
      </c>
      <c r="AO444" s="205">
        <f t="shared" si="159"/>
        <v>0</v>
      </c>
      <c r="AP444" s="205">
        <f t="shared" si="159"/>
        <v>0</v>
      </c>
      <c r="AQ444" s="205">
        <f t="shared" si="159"/>
        <v>0</v>
      </c>
      <c r="AR444" s="205">
        <f t="shared" si="159"/>
        <v>0</v>
      </c>
      <c r="AS444" s="205">
        <f t="shared" si="159"/>
        <v>0</v>
      </c>
      <c r="AT444" s="205">
        <f t="shared" si="159"/>
        <v>0</v>
      </c>
      <c r="AU444" s="205">
        <f t="shared" si="159"/>
        <v>0</v>
      </c>
      <c r="AV444" s="205">
        <f t="shared" si="159"/>
        <v>0</v>
      </c>
    </row>
    <row r="445" spans="2:48" x14ac:dyDescent="0.3">
      <c r="B445" s="214">
        <v>21</v>
      </c>
      <c r="C445" s="219" t="s">
        <v>60</v>
      </c>
      <c r="D445" s="231">
        <f>IFERROR(D228/VLOOKUP($C445,'1.1 Demanda Histórica'!$C$5:$U$40,19,0)-1,"")</f>
        <v>0.1405169537060138</v>
      </c>
      <c r="E445" s="205">
        <f t="shared" ref="E445:X445" si="160">+IFERROR(E228/D228-1,0)</f>
        <v>4.0536722576840267E-2</v>
      </c>
      <c r="F445" s="205">
        <f t="shared" si="160"/>
        <v>3.9577740100133374E-2</v>
      </c>
      <c r="G445" s="205">
        <f t="shared" si="160"/>
        <v>3.8733405852553693E-2</v>
      </c>
      <c r="H445" s="205">
        <f t="shared" si="160"/>
        <v>3.8816314529838136E-2</v>
      </c>
      <c r="I445" s="205">
        <f t="shared" si="160"/>
        <v>3.8059737465593324E-2</v>
      </c>
      <c r="J445" s="205">
        <f t="shared" si="160"/>
        <v>3.7415043247733371E-2</v>
      </c>
      <c r="K445" s="205">
        <f t="shared" si="160"/>
        <v>3.6780745564570116E-2</v>
      </c>
      <c r="L445" s="205">
        <f t="shared" si="160"/>
        <v>3.6185120817235905E-2</v>
      </c>
      <c r="M445" s="205">
        <f t="shared" si="160"/>
        <v>3.5618171015781241E-2</v>
      </c>
      <c r="N445" s="205">
        <f t="shared" si="160"/>
        <v>3.5079652644202097E-2</v>
      </c>
      <c r="O445" s="205">
        <f t="shared" si="160"/>
        <v>3.4567163058933037E-2</v>
      </c>
      <c r="P445" s="205">
        <f t="shared" si="160"/>
        <v>3.4079056475286196E-2</v>
      </c>
      <c r="Q445" s="205">
        <f t="shared" si="160"/>
        <v>3.3613692365281E-2</v>
      </c>
      <c r="R445" s="205">
        <f t="shared" si="160"/>
        <v>3.3169624138497555E-2</v>
      </c>
      <c r="S445" s="205">
        <f t="shared" si="160"/>
        <v>3.2745443043011635E-2</v>
      </c>
      <c r="T445" s="205">
        <f t="shared" si="160"/>
        <v>3.2340143424682388E-2</v>
      </c>
      <c r="U445" s="205">
        <f t="shared" si="160"/>
        <v>3.1951722002192096E-2</v>
      </c>
      <c r="V445" s="205">
        <f t="shared" si="160"/>
        <v>3.15824131056337E-2</v>
      </c>
      <c r="W445" s="205">
        <f t="shared" si="160"/>
        <v>3.1218833195043816E-2</v>
      </c>
      <c r="X445" s="205">
        <f t="shared" si="160"/>
        <v>3.0907763428920321E-2</v>
      </c>
      <c r="Z445" s="228">
        <v>21</v>
      </c>
      <c r="AA445" s="219" t="s">
        <v>60</v>
      </c>
      <c r="AB445" s="231">
        <f>+(AB228/VLOOKUP(AA445,'1.1 Demanda Histórica'!$C$136:$D$166,2,FALSE))-1</f>
        <v>6.1316291694078151E-2</v>
      </c>
      <c r="AC445" s="205">
        <f t="shared" ref="AC445:AV445" si="161">+IFERROR(AC228/AB228-1,0)</f>
        <v>4.0536722576839823E-2</v>
      </c>
      <c r="AD445" s="205">
        <f t="shared" si="161"/>
        <v>3.9577740100132708E-2</v>
      </c>
      <c r="AE445" s="205">
        <f t="shared" si="161"/>
        <v>3.8733405852554581E-2</v>
      </c>
      <c r="AF445" s="205">
        <f t="shared" si="161"/>
        <v>3.8816314529838136E-2</v>
      </c>
      <c r="AG445" s="205">
        <f t="shared" si="161"/>
        <v>3.8059737465593324E-2</v>
      </c>
      <c r="AH445" s="205">
        <f t="shared" si="161"/>
        <v>3.7415043247733148E-2</v>
      </c>
      <c r="AI445" s="205">
        <f t="shared" si="161"/>
        <v>3.6780745564570783E-2</v>
      </c>
      <c r="AJ445" s="205">
        <f t="shared" si="161"/>
        <v>3.6185120817235683E-2</v>
      </c>
      <c r="AK445" s="205">
        <f t="shared" si="161"/>
        <v>3.5618171015781241E-2</v>
      </c>
      <c r="AL445" s="205">
        <f t="shared" si="161"/>
        <v>3.5079652644202097E-2</v>
      </c>
      <c r="AM445" s="205">
        <f t="shared" si="161"/>
        <v>3.4567163058932815E-2</v>
      </c>
      <c r="AN445" s="205">
        <f t="shared" si="161"/>
        <v>3.4079056475286418E-2</v>
      </c>
      <c r="AO445" s="205">
        <f t="shared" si="161"/>
        <v>3.3613692365281889E-2</v>
      </c>
      <c r="AP445" s="205">
        <f t="shared" si="161"/>
        <v>3.3169624138496889E-2</v>
      </c>
      <c r="AQ445" s="205">
        <f t="shared" si="161"/>
        <v>3.2745443043011191E-2</v>
      </c>
      <c r="AR445" s="205">
        <f t="shared" si="161"/>
        <v>3.2340143424682832E-2</v>
      </c>
      <c r="AS445" s="205">
        <f t="shared" si="161"/>
        <v>3.1951722002191874E-2</v>
      </c>
      <c r="AT445" s="205">
        <f t="shared" si="161"/>
        <v>3.1582413105634144E-2</v>
      </c>
      <c r="AU445" s="205">
        <f t="shared" si="161"/>
        <v>3.121883319504315E-2</v>
      </c>
      <c r="AV445" s="205">
        <f t="shared" si="161"/>
        <v>3.0907763428920321E-2</v>
      </c>
    </row>
    <row r="446" spans="2:48" x14ac:dyDescent="0.3">
      <c r="B446" s="214">
        <v>22</v>
      </c>
      <c r="C446" s="219" t="s">
        <v>61</v>
      </c>
      <c r="D446" s="231">
        <f>IFERROR(D229/VLOOKUP($C446,'1.1 Demanda Histórica'!$C$5:$U$40,19,0)-1,"")</f>
        <v>7.4975940466946334E-2</v>
      </c>
      <c r="E446" s="205">
        <f t="shared" ref="E446:X446" si="162">+IFERROR(E229/D229-1,0)</f>
        <v>2.9743177667424847E-2</v>
      </c>
      <c r="F446" s="205">
        <f t="shared" si="162"/>
        <v>3.0762250315517603E-2</v>
      </c>
      <c r="G446" s="205">
        <f t="shared" si="162"/>
        <v>3.0105483110849152E-2</v>
      </c>
      <c r="H446" s="205">
        <f t="shared" si="162"/>
        <v>2.9276265675266311E-2</v>
      </c>
      <c r="I446" s="205">
        <f t="shared" si="162"/>
        <v>2.8466761409561281E-2</v>
      </c>
      <c r="J446" s="205">
        <f t="shared" si="162"/>
        <v>2.7704189733658735E-2</v>
      </c>
      <c r="K446" s="205">
        <f t="shared" si="162"/>
        <v>2.6981737615396462E-2</v>
      </c>
      <c r="L446" s="205">
        <f t="shared" si="162"/>
        <v>2.629725985504372E-2</v>
      </c>
      <c r="M446" s="205">
        <f t="shared" si="162"/>
        <v>2.5647643348410964E-2</v>
      </c>
      <c r="N446" s="205">
        <f t="shared" si="162"/>
        <v>2.5030378469396597E-2</v>
      </c>
      <c r="O446" s="205">
        <f t="shared" si="162"/>
        <v>2.4443123002116263E-2</v>
      </c>
      <c r="P446" s="205">
        <f t="shared" si="162"/>
        <v>2.3883773408629017E-2</v>
      </c>
      <c r="Q446" s="205">
        <f t="shared" si="162"/>
        <v>2.3350414487316673E-2</v>
      </c>
      <c r="R446" s="205">
        <f t="shared" si="162"/>
        <v>2.2841304851068278E-2</v>
      </c>
      <c r="S446" s="205">
        <f t="shared" si="162"/>
        <v>2.23548529836195E-2</v>
      </c>
      <c r="T446" s="205">
        <f t="shared" si="162"/>
        <v>2.1889614708772154E-2</v>
      </c>
      <c r="U446" s="205">
        <f t="shared" si="162"/>
        <v>2.1444227225104751E-2</v>
      </c>
      <c r="V446" s="205">
        <f t="shared" si="162"/>
        <v>2.101759337438236E-2</v>
      </c>
      <c r="W446" s="205">
        <f t="shared" si="162"/>
        <v>2.060811809363372E-2</v>
      </c>
      <c r="X446" s="205">
        <f t="shared" si="162"/>
        <v>2.0216602292207009E-2</v>
      </c>
      <c r="Z446" s="228">
        <v>22</v>
      </c>
      <c r="AA446" s="219" t="s">
        <v>61</v>
      </c>
      <c r="AB446" s="231">
        <f>+(AB229/VLOOKUP(AA446,'1.1 Demanda Histórica'!$C$136:$D$166,2,FALSE))-1</f>
        <v>2.2824465622651724E-2</v>
      </c>
      <c r="AC446" s="205">
        <f t="shared" ref="AC446:AV446" si="163">+IFERROR(AC229/AB229-1,0)</f>
        <v>2.9743177667425513E-2</v>
      </c>
      <c r="AD446" s="205">
        <f t="shared" si="163"/>
        <v>3.0762250315516937E-2</v>
      </c>
      <c r="AE446" s="205">
        <f t="shared" si="163"/>
        <v>3.0105483110848263E-2</v>
      </c>
      <c r="AF446" s="205">
        <f t="shared" si="163"/>
        <v>2.9276265675267421E-2</v>
      </c>
      <c r="AG446" s="205">
        <f t="shared" si="163"/>
        <v>2.8466761409559949E-2</v>
      </c>
      <c r="AH446" s="205">
        <f t="shared" si="163"/>
        <v>2.7704189733657625E-2</v>
      </c>
      <c r="AI446" s="205">
        <f t="shared" si="163"/>
        <v>2.6981737615397572E-2</v>
      </c>
      <c r="AJ446" s="205">
        <f t="shared" si="163"/>
        <v>2.6297259855045052E-2</v>
      </c>
      <c r="AK446" s="205">
        <f t="shared" si="163"/>
        <v>2.5647643348409854E-2</v>
      </c>
      <c r="AL446" s="205">
        <f t="shared" si="163"/>
        <v>2.5030378469394154E-2</v>
      </c>
      <c r="AM446" s="205">
        <f t="shared" si="163"/>
        <v>2.4443123002116707E-2</v>
      </c>
      <c r="AN446" s="205">
        <f t="shared" si="163"/>
        <v>2.3883773408629683E-2</v>
      </c>
      <c r="AO446" s="205">
        <f t="shared" si="163"/>
        <v>2.3350414487317783E-2</v>
      </c>
      <c r="AP446" s="205">
        <f t="shared" si="163"/>
        <v>2.2841304851068278E-2</v>
      </c>
      <c r="AQ446" s="205">
        <f t="shared" si="163"/>
        <v>2.2354852983617945E-2</v>
      </c>
      <c r="AR446" s="205">
        <f t="shared" si="163"/>
        <v>2.1889614708774596E-2</v>
      </c>
      <c r="AS446" s="205">
        <f t="shared" si="163"/>
        <v>2.1444227225101642E-2</v>
      </c>
      <c r="AT446" s="205">
        <f t="shared" si="163"/>
        <v>2.101759337438347E-2</v>
      </c>
      <c r="AU446" s="205">
        <f t="shared" si="163"/>
        <v>2.0608118093634387E-2</v>
      </c>
      <c r="AV446" s="205">
        <f t="shared" si="163"/>
        <v>2.0216602292208341E-2</v>
      </c>
    </row>
    <row r="447" spans="2:48" x14ac:dyDescent="0.3">
      <c r="B447" s="214">
        <v>23</v>
      </c>
      <c r="C447" s="219" t="s">
        <v>62</v>
      </c>
      <c r="D447" s="231">
        <f>IFERROR(D230/VLOOKUP($C447,'1.1 Demanda Histórica'!$C$5:$U$40,19,0)-1,"")</f>
        <v>5.0019329926691558E-2</v>
      </c>
      <c r="E447" s="205">
        <f t="shared" ref="E447:X447" si="164">+IFERROR(E230/D230-1,0)</f>
        <v>1.771912573049228E-2</v>
      </c>
      <c r="F447" s="205">
        <f t="shared" si="164"/>
        <v>2.1759398963954846E-2</v>
      </c>
      <c r="G447" s="205">
        <f t="shared" si="164"/>
        <v>2.2815636424969421E-2</v>
      </c>
      <c r="H447" s="205">
        <f t="shared" si="164"/>
        <v>2.32203060487568E-2</v>
      </c>
      <c r="I447" s="205">
        <f t="shared" si="164"/>
        <v>2.3114741492205715E-2</v>
      </c>
      <c r="J447" s="205">
        <f t="shared" si="164"/>
        <v>2.305512645326635E-2</v>
      </c>
      <c r="K447" s="205">
        <f t="shared" si="164"/>
        <v>2.2982395323795757E-2</v>
      </c>
      <c r="L447" s="205">
        <f t="shared" si="164"/>
        <v>2.2915194754179913E-2</v>
      </c>
      <c r="M447" s="205">
        <f t="shared" si="164"/>
        <v>2.2848771908897225E-2</v>
      </c>
      <c r="N447" s="205">
        <f t="shared" si="164"/>
        <v>2.2784251495814756E-2</v>
      </c>
      <c r="O447" s="205">
        <f t="shared" si="164"/>
        <v>2.2721288642208792E-2</v>
      </c>
      <c r="P447" s="205">
        <f t="shared" si="164"/>
        <v>2.2659909784459531E-2</v>
      </c>
      <c r="Q447" s="205">
        <f t="shared" si="164"/>
        <v>2.2600047218029662E-2</v>
      </c>
      <c r="R447" s="205">
        <f t="shared" si="164"/>
        <v>2.2541671741785896E-2</v>
      </c>
      <c r="S447" s="205">
        <f t="shared" si="164"/>
        <v>2.2484697797413133E-2</v>
      </c>
      <c r="T447" s="205">
        <f t="shared" si="164"/>
        <v>2.2429241952176548E-2</v>
      </c>
      <c r="U447" s="205">
        <f t="shared" si="164"/>
        <v>2.2374661655336192E-2</v>
      </c>
      <c r="V447" s="205">
        <f t="shared" si="164"/>
        <v>2.2323219022295504E-2</v>
      </c>
      <c r="W447" s="205">
        <f t="shared" si="164"/>
        <v>2.2266086019683273E-2</v>
      </c>
      <c r="X447" s="205">
        <f t="shared" si="164"/>
        <v>2.2237280664834103E-2</v>
      </c>
      <c r="Z447" s="228">
        <v>23</v>
      </c>
      <c r="AA447" s="219" t="s">
        <v>62</v>
      </c>
      <c r="AB447" s="231">
        <f>+(AB230/VLOOKUP(AA447,'1.1 Demanda Histórica'!$C$136:$D$166,2,FALSE))-1</f>
        <v>9.8004836128116057E-3</v>
      </c>
      <c r="AC447" s="205">
        <f t="shared" ref="AC447:AV447" si="165">+IFERROR(AC230/AB230-1,0)</f>
        <v>1.7719386568126883E-2</v>
      </c>
      <c r="AD447" s="205">
        <f t="shared" si="165"/>
        <v>2.1758476543067173E-2</v>
      </c>
      <c r="AE447" s="205">
        <f t="shared" si="165"/>
        <v>2.2814632381989552E-2</v>
      </c>
      <c r="AF447" s="205">
        <f t="shared" si="165"/>
        <v>2.3219306990707178E-2</v>
      </c>
      <c r="AG447" s="205">
        <f t="shared" si="165"/>
        <v>2.3113769544053309E-2</v>
      </c>
      <c r="AH447" s="205">
        <f t="shared" si="165"/>
        <v>2.3054178913082035E-2</v>
      </c>
      <c r="AI447" s="205">
        <f t="shared" si="165"/>
        <v>2.2981472057917784E-2</v>
      </c>
      <c r="AJ447" s="205">
        <f t="shared" si="165"/>
        <v>2.2914294868627616E-2</v>
      </c>
      <c r="AK447" s="205">
        <f t="shared" si="165"/>
        <v>2.2847894731685914E-2</v>
      </c>
      <c r="AL447" s="205">
        <f t="shared" si="165"/>
        <v>2.2783396334216555E-2</v>
      </c>
      <c r="AM447" s="205">
        <f t="shared" si="165"/>
        <v>2.2720454840631232E-2</v>
      </c>
      <c r="AN447" s="205">
        <f t="shared" si="165"/>
        <v>2.2659096708749216E-2</v>
      </c>
      <c r="AO447" s="205">
        <f t="shared" si="165"/>
        <v>2.2599254258041546E-2</v>
      </c>
      <c r="AP447" s="205">
        <f t="shared" si="165"/>
        <v>2.2540898309003854E-2</v>
      </c>
      <c r="AQ447" s="205">
        <f t="shared" si="165"/>
        <v>2.248394332594339E-2</v>
      </c>
      <c r="AR447" s="205">
        <f t="shared" si="165"/>
        <v>2.242850589107559E-2</v>
      </c>
      <c r="AS447" s="205">
        <f t="shared" si="165"/>
        <v>2.2373943492715487E-2</v>
      </c>
      <c r="AT447" s="205">
        <f t="shared" si="165"/>
        <v>2.2322518191191909E-2</v>
      </c>
      <c r="AU447" s="205">
        <f t="shared" si="165"/>
        <v>2.226540224580531E-2</v>
      </c>
      <c r="AV447" s="205">
        <f t="shared" si="165"/>
        <v>2.223661264918686E-2</v>
      </c>
    </row>
    <row r="448" spans="2:48" x14ac:dyDescent="0.3">
      <c r="B448" s="214">
        <v>26</v>
      </c>
      <c r="C448" s="219" t="s">
        <v>63</v>
      </c>
      <c r="D448" s="231">
        <f>IFERROR(D231/VLOOKUP($C448,'1.1 Demanda Histórica'!$C$5:$U$40,19,0)-1,"")</f>
        <v>0.1703338075767673</v>
      </c>
      <c r="E448" s="205">
        <f t="shared" ref="E448:X448" si="166">+IFERROR(E231/D231-1,0)</f>
        <v>5.4855617362040254E-2</v>
      </c>
      <c r="F448" s="205">
        <f t="shared" si="166"/>
        <v>5.2092815412881466E-2</v>
      </c>
      <c r="G448" s="205">
        <f t="shared" si="166"/>
        <v>5.0375044284426629E-2</v>
      </c>
      <c r="H448" s="205">
        <f t="shared" si="166"/>
        <v>4.9923354219077121E-2</v>
      </c>
      <c r="I448" s="205">
        <f t="shared" si="166"/>
        <v>4.8432447022219494E-2</v>
      </c>
      <c r="J448" s="205">
        <f t="shared" si="166"/>
        <v>4.7140997618805969E-2</v>
      </c>
      <c r="K448" s="205">
        <f t="shared" si="166"/>
        <v>4.5911388114226792E-2</v>
      </c>
      <c r="L448" s="205">
        <f t="shared" si="166"/>
        <v>4.4773593687145397E-2</v>
      </c>
      <c r="M448" s="205">
        <f t="shared" si="166"/>
        <v>4.3709788580342357E-2</v>
      </c>
      <c r="N448" s="205">
        <f t="shared" si="166"/>
        <v>4.2715183938564216E-2</v>
      </c>
      <c r="O448" s="205">
        <f t="shared" si="166"/>
        <v>4.1782922023982261E-2</v>
      </c>
      <c r="P448" s="205">
        <f t="shared" si="166"/>
        <v>4.0907608268833329E-2</v>
      </c>
      <c r="Q448" s="205">
        <f t="shared" si="166"/>
        <v>4.008430026657761E-2</v>
      </c>
      <c r="R448" s="205">
        <f t="shared" si="166"/>
        <v>3.9308669919989603E-2</v>
      </c>
      <c r="S448" s="205">
        <f t="shared" si="166"/>
        <v>3.8576759926566062E-2</v>
      </c>
      <c r="T448" s="205">
        <f t="shared" si="166"/>
        <v>3.788536766417816E-2</v>
      </c>
      <c r="U448" s="205">
        <f t="shared" si="166"/>
        <v>3.7230362083442436E-2</v>
      </c>
      <c r="V448" s="205">
        <f t="shared" si="166"/>
        <v>3.6612759256517746E-2</v>
      </c>
      <c r="W448" s="205">
        <f t="shared" si="166"/>
        <v>3.601564498087062E-2</v>
      </c>
      <c r="X448" s="205">
        <f t="shared" si="166"/>
        <v>3.5491686036634107E-2</v>
      </c>
      <c r="Z448" s="228">
        <v>26</v>
      </c>
      <c r="AA448" s="219" t="s">
        <v>63</v>
      </c>
      <c r="AB448" s="231">
        <f>+(AB231/VLOOKUP(AA448,'1.1 Demanda Histórica'!$C$136:$D$166,2,FALSE))-1</f>
        <v>6.3031919411036252E-2</v>
      </c>
      <c r="AC448" s="205">
        <f t="shared" ref="AC448:AV448" si="167">+IFERROR(AC231/AB231-1,0)</f>
        <v>5.4855617362040254E-2</v>
      </c>
      <c r="AD448" s="205">
        <f t="shared" si="167"/>
        <v>5.2092815412881688E-2</v>
      </c>
      <c r="AE448" s="205">
        <f t="shared" si="167"/>
        <v>5.0375044284426185E-2</v>
      </c>
      <c r="AF448" s="205">
        <f t="shared" si="167"/>
        <v>4.9923354219077343E-2</v>
      </c>
      <c r="AG448" s="205">
        <f t="shared" si="167"/>
        <v>4.8432447022219272E-2</v>
      </c>
      <c r="AH448" s="205">
        <f t="shared" si="167"/>
        <v>4.7140997618806413E-2</v>
      </c>
      <c r="AI448" s="205">
        <f t="shared" si="167"/>
        <v>4.5911388114226792E-2</v>
      </c>
      <c r="AJ448" s="205">
        <f t="shared" si="167"/>
        <v>4.4773593687145175E-2</v>
      </c>
      <c r="AK448" s="205">
        <f t="shared" si="167"/>
        <v>4.3709788580342357E-2</v>
      </c>
      <c r="AL448" s="205">
        <f t="shared" si="167"/>
        <v>4.2715183938564216E-2</v>
      </c>
      <c r="AM448" s="205">
        <f t="shared" si="167"/>
        <v>4.1782922023982039E-2</v>
      </c>
      <c r="AN448" s="205">
        <f t="shared" si="167"/>
        <v>4.0907608268833107E-2</v>
      </c>
      <c r="AO448" s="205">
        <f t="shared" si="167"/>
        <v>4.008430026657761E-2</v>
      </c>
      <c r="AP448" s="205">
        <f t="shared" si="167"/>
        <v>3.9308669919990047E-2</v>
      </c>
      <c r="AQ448" s="205">
        <f t="shared" si="167"/>
        <v>3.8576759926566062E-2</v>
      </c>
      <c r="AR448" s="205">
        <f t="shared" si="167"/>
        <v>3.7885367664178382E-2</v>
      </c>
      <c r="AS448" s="205">
        <f t="shared" si="167"/>
        <v>3.7230362083442436E-2</v>
      </c>
      <c r="AT448" s="205">
        <f t="shared" si="167"/>
        <v>3.6612759256517524E-2</v>
      </c>
      <c r="AU448" s="205">
        <f t="shared" si="167"/>
        <v>3.6015644980870842E-2</v>
      </c>
      <c r="AV448" s="205">
        <f t="shared" si="167"/>
        <v>3.5491686036633885E-2</v>
      </c>
    </row>
    <row r="449" spans="2:48" x14ac:dyDescent="0.3">
      <c r="B449" s="214">
        <v>28</v>
      </c>
      <c r="C449" s="219" t="s">
        <v>64</v>
      </c>
      <c r="D449" s="231">
        <f>IFERROR(D232/VLOOKUP($C449,'1.1 Demanda Histórica'!$C$5:$U$40,19,0)-1,"")</f>
        <v>9.8112959369978547E-2</v>
      </c>
      <c r="E449" s="205">
        <f t="shared" ref="E449:X449" si="168">+IFERROR(E232/D232-1,0)</f>
        <v>2.0848351021617528E-2</v>
      </c>
      <c r="F449" s="205">
        <f t="shared" si="168"/>
        <v>1.4906210807446474E-2</v>
      </c>
      <c r="G449" s="205">
        <f t="shared" si="168"/>
        <v>1.4825996352460846E-2</v>
      </c>
      <c r="H449" s="205">
        <f t="shared" si="168"/>
        <v>1.5205322860393444E-2</v>
      </c>
      <c r="I449" s="205">
        <f t="shared" si="168"/>
        <v>1.5255647314320608E-2</v>
      </c>
      <c r="J449" s="205">
        <f t="shared" si="168"/>
        <v>1.5334090005270973E-2</v>
      </c>
      <c r="K449" s="205">
        <f t="shared" si="168"/>
        <v>1.5401955267391854E-2</v>
      </c>
      <c r="L449" s="205">
        <f t="shared" si="168"/>
        <v>1.5471566350353072E-2</v>
      </c>
      <c r="M449" s="205">
        <f t="shared" si="168"/>
        <v>1.5539801113034102E-2</v>
      </c>
      <c r="N449" s="205">
        <f t="shared" si="168"/>
        <v>1.560744591924168E-2</v>
      </c>
      <c r="O449" s="205">
        <f t="shared" si="168"/>
        <v>1.5674301194355422E-2</v>
      </c>
      <c r="P449" s="205">
        <f t="shared" si="168"/>
        <v>1.5740417146421048E-2</v>
      </c>
      <c r="Q449" s="205">
        <f t="shared" si="168"/>
        <v>1.580577899465796E-2</v>
      </c>
      <c r="R449" s="205">
        <f t="shared" si="168"/>
        <v>1.5870397662930191E-2</v>
      </c>
      <c r="S449" s="205">
        <f t="shared" si="168"/>
        <v>1.5934243637467871E-2</v>
      </c>
      <c r="T449" s="205">
        <f t="shared" si="168"/>
        <v>1.599742977405616E-2</v>
      </c>
      <c r="U449" s="205">
        <f t="shared" si="168"/>
        <v>1.6059526855895179E-2</v>
      </c>
      <c r="V449" s="205">
        <f t="shared" si="168"/>
        <v>1.6122189247154362E-2</v>
      </c>
      <c r="W449" s="205">
        <f t="shared" si="168"/>
        <v>1.6179063015529849E-2</v>
      </c>
      <c r="X449" s="205">
        <f t="shared" si="168"/>
        <v>1.6254921302084835E-2</v>
      </c>
      <c r="Z449" s="228">
        <v>28</v>
      </c>
      <c r="AA449" s="219" t="s">
        <v>64</v>
      </c>
      <c r="AB449" s="231">
        <f>+(AB232/VLOOKUP(AA449,'1.1 Demanda Histórica'!$C$136:$D$166,2,FALSE))-1</f>
        <v>5.0345854881771901E-2</v>
      </c>
      <c r="AC449" s="205">
        <f t="shared" ref="AC449:AV449" si="169">+IFERROR(AC232/AB232-1,0)</f>
        <v>2.0848351021617972E-2</v>
      </c>
      <c r="AD449" s="205">
        <f t="shared" si="169"/>
        <v>1.4906210807446252E-2</v>
      </c>
      <c r="AE449" s="205">
        <f t="shared" si="169"/>
        <v>1.4825996352460846E-2</v>
      </c>
      <c r="AF449" s="205">
        <f t="shared" si="169"/>
        <v>1.5205322860393444E-2</v>
      </c>
      <c r="AG449" s="205">
        <f t="shared" si="169"/>
        <v>1.5255647314320164E-2</v>
      </c>
      <c r="AH449" s="205">
        <f t="shared" si="169"/>
        <v>1.5334090005270751E-2</v>
      </c>
      <c r="AI449" s="205">
        <f t="shared" si="169"/>
        <v>1.5401955267392964E-2</v>
      </c>
      <c r="AJ449" s="205">
        <f t="shared" si="169"/>
        <v>1.5471566350352406E-2</v>
      </c>
      <c r="AK449" s="205">
        <f t="shared" si="169"/>
        <v>1.5539801113034768E-2</v>
      </c>
      <c r="AL449" s="205">
        <f t="shared" si="169"/>
        <v>1.5607445919241902E-2</v>
      </c>
      <c r="AM449" s="205">
        <f t="shared" si="169"/>
        <v>1.5674301194354534E-2</v>
      </c>
      <c r="AN449" s="205">
        <f t="shared" si="169"/>
        <v>1.5740417146421493E-2</v>
      </c>
      <c r="AO449" s="205">
        <f t="shared" si="169"/>
        <v>1.5805778994657516E-2</v>
      </c>
      <c r="AP449" s="205">
        <f t="shared" si="169"/>
        <v>1.5870397662930191E-2</v>
      </c>
      <c r="AQ449" s="205">
        <f t="shared" si="169"/>
        <v>1.5934243637468093E-2</v>
      </c>
      <c r="AR449" s="205">
        <f t="shared" si="169"/>
        <v>1.5997429774055716E-2</v>
      </c>
      <c r="AS449" s="205">
        <f t="shared" si="169"/>
        <v>1.6059526855896067E-2</v>
      </c>
      <c r="AT449" s="205">
        <f t="shared" si="169"/>
        <v>1.6122189247153695E-2</v>
      </c>
      <c r="AU449" s="205">
        <f t="shared" si="169"/>
        <v>1.6179063015530071E-2</v>
      </c>
      <c r="AV449" s="205">
        <f t="shared" si="169"/>
        <v>1.6254921302084613E-2</v>
      </c>
    </row>
    <row r="450" spans="2:48" x14ac:dyDescent="0.3">
      <c r="B450" s="214">
        <v>29</v>
      </c>
      <c r="C450" s="219" t="s">
        <v>65</v>
      </c>
      <c r="D450" s="231">
        <f>IFERROR(D233/VLOOKUP($C450,'1.1 Demanda Histórica'!$C$5:$U$40,19,0)-1,"")</f>
        <v>8.7908411822457344E-2</v>
      </c>
      <c r="E450" s="205">
        <f t="shared" ref="E450:X450" si="170">+IFERROR(E233/D233-1,0)</f>
        <v>2.441931039075329E-2</v>
      </c>
      <c r="F450" s="205">
        <f t="shared" si="170"/>
        <v>2.6270895428886831E-2</v>
      </c>
      <c r="G450" s="205">
        <f t="shared" si="170"/>
        <v>2.6043810631540598E-2</v>
      </c>
      <c r="H450" s="205">
        <f t="shared" si="170"/>
        <v>2.6422343522439995E-2</v>
      </c>
      <c r="I450" s="205">
        <f t="shared" si="170"/>
        <v>2.6220169131839999E-2</v>
      </c>
      <c r="J450" s="205">
        <f t="shared" si="170"/>
        <v>2.6073405132672534E-2</v>
      </c>
      <c r="K450" s="205">
        <f t="shared" si="170"/>
        <v>2.5914697258079711E-2</v>
      </c>
      <c r="L450" s="205">
        <f t="shared" si="170"/>
        <v>2.5765069003389041E-2</v>
      </c>
      <c r="M450" s="205">
        <f t="shared" si="170"/>
        <v>2.5619010029110267E-2</v>
      </c>
      <c r="N450" s="205">
        <f t="shared" si="170"/>
        <v>2.5477664438256609E-2</v>
      </c>
      <c r="O450" s="205">
        <f t="shared" si="170"/>
        <v>2.5340526444673994E-2</v>
      </c>
      <c r="P450" s="205">
        <f t="shared" si="170"/>
        <v>2.5207514385882313E-2</v>
      </c>
      <c r="Q450" s="205">
        <f t="shared" si="170"/>
        <v>2.5078447295104001E-2</v>
      </c>
      <c r="R450" s="205">
        <f t="shared" si="170"/>
        <v>2.4953192952749559E-2</v>
      </c>
      <c r="S450" s="205">
        <f t="shared" si="170"/>
        <v>2.4831562143662556E-2</v>
      </c>
      <c r="T450" s="205">
        <f t="shared" si="170"/>
        <v>2.471359400538331E-2</v>
      </c>
      <c r="U450" s="205">
        <f t="shared" si="170"/>
        <v>2.4598495929123665E-2</v>
      </c>
      <c r="V450" s="205">
        <f t="shared" si="170"/>
        <v>2.4488673452514709E-2</v>
      </c>
      <c r="W450" s="205">
        <f t="shared" si="170"/>
        <v>2.4374369228076675E-2</v>
      </c>
      <c r="X450" s="205">
        <f t="shared" si="170"/>
        <v>2.4292735986894742E-2</v>
      </c>
      <c r="Z450" s="228">
        <v>29</v>
      </c>
      <c r="AA450" s="219" t="s">
        <v>65</v>
      </c>
      <c r="AB450" s="231">
        <f>+(AB233/VLOOKUP(AA450,'1.1 Demanda Histórica'!$C$136:$D$166,2,FALSE))-1</f>
        <v>1.7379844934066302E-2</v>
      </c>
      <c r="AC450" s="205">
        <f t="shared" ref="AC450:AV450" si="171">+IFERROR(AC233/AB233-1,0)</f>
        <v>2.4419310390753068E-2</v>
      </c>
      <c r="AD450" s="205">
        <f t="shared" si="171"/>
        <v>2.6270895428886609E-2</v>
      </c>
      <c r="AE450" s="205">
        <f t="shared" si="171"/>
        <v>2.6043810631541042E-2</v>
      </c>
      <c r="AF450" s="205">
        <f t="shared" si="171"/>
        <v>2.6422343522439995E-2</v>
      </c>
      <c r="AG450" s="205">
        <f t="shared" si="171"/>
        <v>2.6220169131839333E-2</v>
      </c>
      <c r="AH450" s="205">
        <f t="shared" si="171"/>
        <v>2.6073405132672756E-2</v>
      </c>
      <c r="AI450" s="205">
        <f t="shared" si="171"/>
        <v>2.5914697258080155E-2</v>
      </c>
      <c r="AJ450" s="205">
        <f t="shared" si="171"/>
        <v>2.5765069003389041E-2</v>
      </c>
      <c r="AK450" s="205">
        <f t="shared" si="171"/>
        <v>2.5619010029110267E-2</v>
      </c>
      <c r="AL450" s="205">
        <f t="shared" si="171"/>
        <v>2.5477664438256387E-2</v>
      </c>
      <c r="AM450" s="205">
        <f t="shared" si="171"/>
        <v>2.5340526444674216E-2</v>
      </c>
      <c r="AN450" s="205">
        <f t="shared" si="171"/>
        <v>2.520751438588209E-2</v>
      </c>
      <c r="AO450" s="205">
        <f t="shared" si="171"/>
        <v>2.5078447295104001E-2</v>
      </c>
      <c r="AP450" s="205">
        <f t="shared" si="171"/>
        <v>2.4953192952749559E-2</v>
      </c>
      <c r="AQ450" s="205">
        <f t="shared" si="171"/>
        <v>2.4831562143662333E-2</v>
      </c>
      <c r="AR450" s="205">
        <f t="shared" si="171"/>
        <v>2.4713594005383532E-2</v>
      </c>
      <c r="AS450" s="205">
        <f t="shared" si="171"/>
        <v>2.4598495929123443E-2</v>
      </c>
      <c r="AT450" s="205">
        <f t="shared" si="171"/>
        <v>2.4488673452514265E-2</v>
      </c>
      <c r="AU450" s="205">
        <f t="shared" si="171"/>
        <v>2.4374369228076898E-2</v>
      </c>
      <c r="AV450" s="205">
        <f t="shared" si="171"/>
        <v>2.4292735986894964E-2</v>
      </c>
    </row>
    <row r="451" spans="2:48" x14ac:dyDescent="0.3">
      <c r="B451" s="214">
        <v>31</v>
      </c>
      <c r="C451" s="219" t="s">
        <v>66</v>
      </c>
      <c r="D451" s="231">
        <f>IFERROR(D234/VLOOKUP($C451,'1.1 Demanda Histórica'!$C$5:$U$40,19,0)-1,"")</f>
        <v>0.10091447389879549</v>
      </c>
      <c r="E451" s="205">
        <f t="shared" ref="E451:X451" si="172">+IFERROR(E234/D234-1,0)</f>
        <v>2.6766915340536102E-2</v>
      </c>
      <c r="F451" s="205">
        <f t="shared" si="172"/>
        <v>2.7232418569290262E-2</v>
      </c>
      <c r="G451" s="205">
        <f t="shared" si="172"/>
        <v>2.6971772351451095E-2</v>
      </c>
      <c r="H451" s="205">
        <f t="shared" si="172"/>
        <v>2.7339042498723876E-2</v>
      </c>
      <c r="I451" s="205">
        <f t="shared" si="172"/>
        <v>2.7105658667480714E-2</v>
      </c>
      <c r="J451" s="205">
        <f t="shared" si="172"/>
        <v>2.6930698385815965E-2</v>
      </c>
      <c r="K451" s="205">
        <f t="shared" si="172"/>
        <v>2.6744427568188955E-2</v>
      </c>
      <c r="L451" s="205">
        <f t="shared" si="172"/>
        <v>2.6568520555231068E-2</v>
      </c>
      <c r="M451" s="205">
        <f t="shared" si="172"/>
        <v>2.6397230776527447E-2</v>
      </c>
      <c r="N451" s="205">
        <f t="shared" si="172"/>
        <v>2.6231687445897434E-2</v>
      </c>
      <c r="O451" s="205">
        <f t="shared" si="172"/>
        <v>2.6071320823905619E-2</v>
      </c>
      <c r="P451" s="205">
        <f t="shared" si="172"/>
        <v>2.5916001636814512E-2</v>
      </c>
      <c r="Q451" s="205">
        <f t="shared" si="172"/>
        <v>2.5765501270225366E-2</v>
      </c>
      <c r="R451" s="205">
        <f t="shared" si="172"/>
        <v>2.5619643988867402E-2</v>
      </c>
      <c r="S451" s="205">
        <f t="shared" si="172"/>
        <v>2.5478198082973247E-2</v>
      </c>
      <c r="T451" s="205">
        <f t="shared" si="172"/>
        <v>2.5341168456598506E-2</v>
      </c>
      <c r="U451" s="205">
        <f t="shared" si="172"/>
        <v>2.5207709509720511E-2</v>
      </c>
      <c r="V451" s="205">
        <f t="shared" si="172"/>
        <v>2.5080254349404418E-2</v>
      </c>
      <c r="W451" s="205">
        <f t="shared" si="172"/>
        <v>2.4948783855574197E-2</v>
      </c>
      <c r="X451" s="205">
        <f t="shared" si="172"/>
        <v>2.4851286129486727E-2</v>
      </c>
      <c r="Z451" s="228">
        <v>31</v>
      </c>
      <c r="AA451" s="219" t="s">
        <v>66</v>
      </c>
      <c r="AB451" s="231">
        <f>+(AB234/VLOOKUP(AA451,'1.1 Demanda Histórica'!$C$136:$D$166,2,FALSE))-1</f>
        <v>1.723641632223627E-2</v>
      </c>
      <c r="AC451" s="205">
        <f t="shared" ref="AC451:AV451" si="173">+IFERROR(AC234/AB234-1,0)</f>
        <v>2.676691534053699E-2</v>
      </c>
      <c r="AD451" s="205">
        <f t="shared" si="173"/>
        <v>2.723241856929004E-2</v>
      </c>
      <c r="AE451" s="205">
        <f t="shared" si="173"/>
        <v>2.6971772351450429E-2</v>
      </c>
      <c r="AF451" s="205">
        <f t="shared" si="173"/>
        <v>2.7339042498723876E-2</v>
      </c>
      <c r="AG451" s="205">
        <f t="shared" si="173"/>
        <v>2.7105658667480936E-2</v>
      </c>
      <c r="AH451" s="205">
        <f t="shared" si="173"/>
        <v>2.6930698385816187E-2</v>
      </c>
      <c r="AI451" s="205">
        <f t="shared" si="173"/>
        <v>2.6744427568189844E-2</v>
      </c>
      <c r="AJ451" s="205">
        <f t="shared" si="173"/>
        <v>2.6568520555229069E-2</v>
      </c>
      <c r="AK451" s="205">
        <f t="shared" si="173"/>
        <v>2.6397230776528113E-2</v>
      </c>
      <c r="AL451" s="205">
        <f t="shared" si="173"/>
        <v>2.6231687445897656E-2</v>
      </c>
      <c r="AM451" s="205">
        <f t="shared" si="173"/>
        <v>2.6071320823905175E-2</v>
      </c>
      <c r="AN451" s="205">
        <f t="shared" si="173"/>
        <v>2.5916001636814512E-2</v>
      </c>
      <c r="AO451" s="205">
        <f t="shared" si="173"/>
        <v>2.5765501270226698E-2</v>
      </c>
      <c r="AP451" s="205">
        <f t="shared" si="173"/>
        <v>2.5619643988866736E-2</v>
      </c>
      <c r="AQ451" s="205">
        <f t="shared" si="173"/>
        <v>2.5478198082972581E-2</v>
      </c>
      <c r="AR451" s="205">
        <f t="shared" si="173"/>
        <v>2.5341168456599394E-2</v>
      </c>
      <c r="AS451" s="205">
        <f t="shared" si="173"/>
        <v>2.5207709509720289E-2</v>
      </c>
      <c r="AT451" s="205">
        <f t="shared" si="173"/>
        <v>2.5080254349403308E-2</v>
      </c>
      <c r="AU451" s="205">
        <f t="shared" si="173"/>
        <v>2.4948783855574863E-2</v>
      </c>
      <c r="AV451" s="205">
        <f t="shared" si="173"/>
        <v>2.4851286129488059E-2</v>
      </c>
    </row>
    <row r="452" spans="2:48" x14ac:dyDescent="0.3">
      <c r="B452" s="214">
        <v>32</v>
      </c>
      <c r="C452" s="219" t="s">
        <v>67</v>
      </c>
      <c r="D452" s="231">
        <f>IFERROR(D235/VLOOKUP($C452,'1.1 Demanda Histórica'!$C$5:$U$40,19,0)-1,"")</f>
        <v>0.11321153775653525</v>
      </c>
      <c r="E452" s="205">
        <f t="shared" ref="E452:X452" si="174">+IFERROR(E235/D235-1,0)</f>
        <v>3.3146000600589698E-2</v>
      </c>
      <c r="F452" s="205">
        <f t="shared" si="174"/>
        <v>3.6407003488226231E-2</v>
      </c>
      <c r="G452" s="205">
        <f t="shared" si="174"/>
        <v>3.5738954159142189E-2</v>
      </c>
      <c r="H452" s="205">
        <f t="shared" si="174"/>
        <v>3.592436214481709E-2</v>
      </c>
      <c r="I452" s="205">
        <f t="shared" si="174"/>
        <v>3.5337606147684664E-2</v>
      </c>
      <c r="J452" s="205">
        <f t="shared" si="174"/>
        <v>3.48440857865846E-2</v>
      </c>
      <c r="K452" s="205">
        <f t="shared" si="174"/>
        <v>3.4361362948724494E-2</v>
      </c>
      <c r="L452" s="205">
        <f t="shared" si="174"/>
        <v>3.3884908104005573E-2</v>
      </c>
      <c r="M452" s="205">
        <f t="shared" si="174"/>
        <v>3.3428204919707882E-2</v>
      </c>
      <c r="N452" s="205">
        <f t="shared" si="174"/>
        <v>3.2992564694593662E-2</v>
      </c>
      <c r="O452" s="205">
        <f t="shared" si="174"/>
        <v>3.2576251312640636E-2</v>
      </c>
      <c r="P452" s="205">
        <f t="shared" si="174"/>
        <v>3.217818085537405E-2</v>
      </c>
      <c r="Q452" s="205">
        <f t="shared" si="174"/>
        <v>3.1797224642870381E-2</v>
      </c>
      <c r="R452" s="205">
        <f t="shared" si="174"/>
        <v>3.1432392784491947E-2</v>
      </c>
      <c r="S452" s="205">
        <f t="shared" si="174"/>
        <v>3.1082692061471295E-2</v>
      </c>
      <c r="T452" s="205">
        <f t="shared" si="174"/>
        <v>3.07474771384737E-2</v>
      </c>
      <c r="U452" s="205">
        <f t="shared" si="174"/>
        <v>3.0425123493554418E-2</v>
      </c>
      <c r="V452" s="205">
        <f t="shared" si="174"/>
        <v>3.0118014064703713E-2</v>
      </c>
      <c r="W452" s="205">
        <f t="shared" si="174"/>
        <v>2.981361484881595E-2</v>
      </c>
      <c r="X452" s="205">
        <f t="shared" si="174"/>
        <v>2.95568233253376E-2</v>
      </c>
      <c r="Z452" s="228">
        <v>32</v>
      </c>
      <c r="AA452" s="219" t="s">
        <v>67</v>
      </c>
      <c r="AB452" s="231">
        <f>+(AB235/VLOOKUP(AA452,'1.1 Demanda Histórica'!$C$136:$D$166,2,FALSE))-1</f>
        <v>4.3918812371512184E-2</v>
      </c>
      <c r="AC452" s="205">
        <f t="shared" ref="AC452:AV452" si="175">+IFERROR(AC235/AB235-1,0)</f>
        <v>3.3146000600590142E-2</v>
      </c>
      <c r="AD452" s="205">
        <f t="shared" si="175"/>
        <v>3.6407003488226009E-2</v>
      </c>
      <c r="AE452" s="205">
        <f t="shared" si="175"/>
        <v>3.5738954159141745E-2</v>
      </c>
      <c r="AF452" s="205">
        <f t="shared" si="175"/>
        <v>3.5924362144817756E-2</v>
      </c>
      <c r="AG452" s="205">
        <f t="shared" si="175"/>
        <v>3.5337606147684442E-2</v>
      </c>
      <c r="AH452" s="205">
        <f t="shared" si="175"/>
        <v>3.48440857865846E-2</v>
      </c>
      <c r="AI452" s="205">
        <f t="shared" si="175"/>
        <v>3.4361362948724716E-2</v>
      </c>
      <c r="AJ452" s="205">
        <f t="shared" si="175"/>
        <v>3.3884908104006017E-2</v>
      </c>
      <c r="AK452" s="205">
        <f t="shared" si="175"/>
        <v>3.3428204919707216E-2</v>
      </c>
      <c r="AL452" s="205">
        <f t="shared" si="175"/>
        <v>3.299256469459344E-2</v>
      </c>
      <c r="AM452" s="205">
        <f t="shared" si="175"/>
        <v>3.2576251312641302E-2</v>
      </c>
      <c r="AN452" s="205">
        <f t="shared" si="175"/>
        <v>3.2178180855373828E-2</v>
      </c>
      <c r="AO452" s="205">
        <f t="shared" si="175"/>
        <v>3.1797224642869715E-2</v>
      </c>
      <c r="AP452" s="205">
        <f t="shared" si="175"/>
        <v>3.1432392784492391E-2</v>
      </c>
      <c r="AQ452" s="205">
        <f t="shared" si="175"/>
        <v>3.1082692061471739E-2</v>
      </c>
      <c r="AR452" s="205">
        <f t="shared" si="175"/>
        <v>3.0747477138473478E-2</v>
      </c>
      <c r="AS452" s="205">
        <f t="shared" si="175"/>
        <v>3.0425123493554196E-2</v>
      </c>
      <c r="AT452" s="205">
        <f t="shared" si="175"/>
        <v>3.0118014064703935E-2</v>
      </c>
      <c r="AU452" s="205">
        <f t="shared" si="175"/>
        <v>2.9813614848815728E-2</v>
      </c>
      <c r="AV452" s="205">
        <f t="shared" si="175"/>
        <v>2.95568233253376E-2</v>
      </c>
    </row>
    <row r="453" spans="2:48" x14ac:dyDescent="0.3">
      <c r="B453" s="214">
        <v>33</v>
      </c>
      <c r="C453" s="219" t="s">
        <v>68</v>
      </c>
      <c r="D453" s="231">
        <f>IFERROR(D236/VLOOKUP($C453,'1.1 Demanda Histórica'!$C$5:$U$40,19,0)-1,"")</f>
        <v>-0.43143216235136306</v>
      </c>
      <c r="E453" s="205">
        <f t="shared" ref="E453:X453" si="176">+IFERROR(E236/D236-1,0)</f>
        <v>5.0358205480473428E-2</v>
      </c>
      <c r="F453" s="205">
        <f t="shared" si="176"/>
        <v>5.9900999021828438E-2</v>
      </c>
      <c r="G453" s="205">
        <f t="shared" si="176"/>
        <v>5.2426330714398839E-2</v>
      </c>
      <c r="H453" s="205">
        <f t="shared" si="176"/>
        <v>4.2712633504669029E-2</v>
      </c>
      <c r="I453" s="205">
        <f t="shared" si="176"/>
        <v>4.8169993673940592E-2</v>
      </c>
      <c r="J453" s="205">
        <f t="shared" si="176"/>
        <v>4.669495624719433E-2</v>
      </c>
      <c r="K453" s="205">
        <f t="shared" si="176"/>
        <v>4.0589029749534822E-2</v>
      </c>
      <c r="L453" s="205">
        <f t="shared" si="176"/>
        <v>3.5158875507592224E-2</v>
      </c>
      <c r="M453" s="205">
        <f t="shared" si="176"/>
        <v>3.4642314957012976E-2</v>
      </c>
      <c r="N453" s="205">
        <f t="shared" si="176"/>
        <v>3.4150730756265846E-2</v>
      </c>
      <c r="O453" s="205">
        <f t="shared" si="176"/>
        <v>3.368203969039163E-2</v>
      </c>
      <c r="P453" s="205">
        <f t="shared" si="176"/>
        <v>3.3234865586805551E-2</v>
      </c>
      <c r="Q453" s="205">
        <f t="shared" si="176"/>
        <v>3.2807812571520767E-2</v>
      </c>
      <c r="R453" s="205">
        <f t="shared" si="176"/>
        <v>3.2399651874167379E-2</v>
      </c>
      <c r="S453" s="205">
        <f t="shared" si="176"/>
        <v>3.2009172284614751E-2</v>
      </c>
      <c r="T453" s="205">
        <f t="shared" si="176"/>
        <v>3.1635539486732478E-2</v>
      </c>
      <c r="U453" s="205">
        <f t="shared" si="176"/>
        <v>3.1276928179297947E-2</v>
      </c>
      <c r="V453" s="205">
        <f t="shared" si="176"/>
        <v>3.0935647617530648E-2</v>
      </c>
      <c r="W453" s="205">
        <f t="shared" si="176"/>
        <v>3.059869763144496E-2</v>
      </c>
      <c r="X453" s="205">
        <f t="shared" si="176"/>
        <v>3.0312035500358325E-2</v>
      </c>
      <c r="Z453" s="228">
        <v>33</v>
      </c>
      <c r="AA453" s="219" t="s">
        <v>68</v>
      </c>
      <c r="AB453" s="231">
        <f>+(AB236/VLOOKUP(AA453,'1.1 Demanda Histórica'!$C$136:$D$166,2,FALSE))-1</f>
        <v>4.1407793310821228E-2</v>
      </c>
      <c r="AC453" s="205">
        <f t="shared" ref="AC453:AV453" si="177">+IFERROR(AC236/AB236-1,0)</f>
        <v>5.0358205480472984E-2</v>
      </c>
      <c r="AD453" s="205">
        <f t="shared" si="177"/>
        <v>5.9900999021828216E-2</v>
      </c>
      <c r="AE453" s="205">
        <f t="shared" si="177"/>
        <v>5.2426330714397951E-2</v>
      </c>
      <c r="AF453" s="205">
        <f t="shared" si="177"/>
        <v>4.2712633504669917E-2</v>
      </c>
      <c r="AG453" s="205">
        <f t="shared" si="177"/>
        <v>4.8169993673941036E-2</v>
      </c>
      <c r="AH453" s="205">
        <f t="shared" si="177"/>
        <v>4.6694956247194552E-2</v>
      </c>
      <c r="AI453" s="205">
        <f t="shared" si="177"/>
        <v>4.0589029749533934E-2</v>
      </c>
      <c r="AJ453" s="205">
        <f t="shared" si="177"/>
        <v>3.5158875507594223E-2</v>
      </c>
      <c r="AK453" s="205">
        <f t="shared" si="177"/>
        <v>3.4642314957011866E-2</v>
      </c>
      <c r="AL453" s="205">
        <f t="shared" si="177"/>
        <v>3.415073075626518E-2</v>
      </c>
      <c r="AM453" s="205">
        <f t="shared" si="177"/>
        <v>3.3682039690393184E-2</v>
      </c>
      <c r="AN453" s="205">
        <f t="shared" si="177"/>
        <v>3.3234865586805329E-2</v>
      </c>
      <c r="AO453" s="205">
        <f t="shared" si="177"/>
        <v>3.2807812571519213E-2</v>
      </c>
      <c r="AP453" s="205">
        <f t="shared" si="177"/>
        <v>3.2399651874168045E-2</v>
      </c>
      <c r="AQ453" s="205">
        <f t="shared" si="177"/>
        <v>3.2009172284614751E-2</v>
      </c>
      <c r="AR453" s="205">
        <f t="shared" si="177"/>
        <v>3.1635539486733144E-2</v>
      </c>
      <c r="AS453" s="205">
        <f t="shared" si="177"/>
        <v>3.1276928179297059E-2</v>
      </c>
      <c r="AT453" s="205">
        <f t="shared" si="177"/>
        <v>3.0935647617531314E-2</v>
      </c>
      <c r="AU453" s="205">
        <f t="shared" si="177"/>
        <v>3.0598697631445848E-2</v>
      </c>
      <c r="AV453" s="205">
        <f t="shared" si="177"/>
        <v>3.0312035500356993E-2</v>
      </c>
    </row>
    <row r="454" spans="2:48" x14ac:dyDescent="0.3">
      <c r="B454" s="214">
        <v>34</v>
      </c>
      <c r="C454" s="219" t="s">
        <v>69</v>
      </c>
      <c r="D454" s="231">
        <f>IFERROR(D237/VLOOKUP($C454,'1.1 Demanda Histórica'!$C$5:$U$40,19,0)-1,"")</f>
        <v>0.15797193632073969</v>
      </c>
      <c r="E454" s="205">
        <f t="shared" ref="E454:X454" si="178">+IFERROR(E237/D237-1,0)</f>
        <v>6.1365884621001898E-2</v>
      </c>
      <c r="F454" s="205">
        <f t="shared" si="178"/>
        <v>5.7890785848686566E-2</v>
      </c>
      <c r="G454" s="205">
        <f t="shared" si="178"/>
        <v>5.5819350620688768E-2</v>
      </c>
      <c r="H454" s="205">
        <f t="shared" si="178"/>
        <v>5.4987193524609124E-2</v>
      </c>
      <c r="I454" s="205">
        <f t="shared" si="178"/>
        <v>5.310344149600299E-2</v>
      </c>
      <c r="J454" s="205">
        <f t="shared" si="178"/>
        <v>5.1453604691852117E-2</v>
      </c>
      <c r="K454" s="205">
        <f t="shared" si="178"/>
        <v>4.9907422695299797E-2</v>
      </c>
      <c r="L454" s="205">
        <f t="shared" si="178"/>
        <v>4.8484891302899458E-2</v>
      </c>
      <c r="M454" s="205">
        <f t="shared" si="178"/>
        <v>4.7165510621149487E-2</v>
      </c>
      <c r="N454" s="205">
        <f t="shared" si="178"/>
        <v>4.5940117351566334E-2</v>
      </c>
      <c r="O454" s="205">
        <f t="shared" si="178"/>
        <v>4.4798930834228479E-2</v>
      </c>
      <c r="P454" s="205">
        <f t="shared" si="178"/>
        <v>4.3733818308596684E-2</v>
      </c>
      <c r="Q454" s="205">
        <f t="shared" si="178"/>
        <v>4.2737592872322594E-2</v>
      </c>
      <c r="R454" s="205">
        <f t="shared" si="178"/>
        <v>4.1803977427079309E-2</v>
      </c>
      <c r="S454" s="205">
        <f t="shared" si="178"/>
        <v>4.0927342381482879E-2</v>
      </c>
      <c r="T454" s="205">
        <f t="shared" si="178"/>
        <v>4.0103057581300172E-2</v>
      </c>
      <c r="U454" s="205">
        <f t="shared" si="178"/>
        <v>3.9325681347583963E-2</v>
      </c>
      <c r="V454" s="205">
        <f t="shared" si="178"/>
        <v>3.8595353067242266E-2</v>
      </c>
      <c r="W454" s="205">
        <f t="shared" si="178"/>
        <v>3.7893431029419666E-2</v>
      </c>
      <c r="X454" s="205">
        <f t="shared" si="178"/>
        <v>3.7274593401730227E-2</v>
      </c>
      <c r="Z454" s="228">
        <v>34</v>
      </c>
      <c r="AA454" s="219" t="s">
        <v>69</v>
      </c>
      <c r="AB454" s="231">
        <f>+(AB237/VLOOKUP(AA454,'1.1 Demanda Histórica'!$C$136:$D$166,2,FALSE))-1</f>
        <v>0.10695217722686312</v>
      </c>
      <c r="AC454" s="205">
        <f t="shared" ref="AC454:AV454" si="179">+IFERROR(AC237/AB237-1,0)</f>
        <v>6.1365884621001454E-2</v>
      </c>
      <c r="AD454" s="205">
        <f t="shared" si="179"/>
        <v>5.7890785848686788E-2</v>
      </c>
      <c r="AE454" s="205">
        <f t="shared" si="179"/>
        <v>5.5819350620688546E-2</v>
      </c>
      <c r="AF454" s="205">
        <f t="shared" si="179"/>
        <v>5.4987193524609346E-2</v>
      </c>
      <c r="AG454" s="205">
        <f t="shared" si="179"/>
        <v>5.310344149600299E-2</v>
      </c>
      <c r="AH454" s="205">
        <f t="shared" si="179"/>
        <v>5.1453604691852339E-2</v>
      </c>
      <c r="AI454" s="205">
        <f t="shared" si="179"/>
        <v>4.9907422695300019E-2</v>
      </c>
      <c r="AJ454" s="205">
        <f t="shared" si="179"/>
        <v>4.8484891302899236E-2</v>
      </c>
      <c r="AK454" s="205">
        <f t="shared" si="179"/>
        <v>4.7165510621148377E-2</v>
      </c>
      <c r="AL454" s="205">
        <f t="shared" si="179"/>
        <v>4.5940117351566778E-2</v>
      </c>
      <c r="AM454" s="205">
        <f t="shared" si="179"/>
        <v>4.4798930834228923E-2</v>
      </c>
      <c r="AN454" s="205">
        <f t="shared" si="179"/>
        <v>4.3733818308596906E-2</v>
      </c>
      <c r="AO454" s="205">
        <f t="shared" si="179"/>
        <v>4.2737592872322372E-2</v>
      </c>
      <c r="AP454" s="205">
        <f t="shared" si="179"/>
        <v>4.1803977427079531E-2</v>
      </c>
      <c r="AQ454" s="205">
        <f t="shared" si="179"/>
        <v>4.0927342381482434E-2</v>
      </c>
      <c r="AR454" s="205">
        <f t="shared" si="179"/>
        <v>4.0103057581300394E-2</v>
      </c>
      <c r="AS454" s="205">
        <f t="shared" si="179"/>
        <v>3.9325681347583741E-2</v>
      </c>
      <c r="AT454" s="205">
        <f t="shared" si="179"/>
        <v>3.859535306724271E-2</v>
      </c>
      <c r="AU454" s="205">
        <f t="shared" si="179"/>
        <v>3.7893431029419888E-2</v>
      </c>
      <c r="AV454" s="205">
        <f t="shared" si="179"/>
        <v>3.7274593401730005E-2</v>
      </c>
    </row>
    <row r="455" spans="2:48" x14ac:dyDescent="0.3">
      <c r="B455" s="214">
        <v>35</v>
      </c>
      <c r="C455" s="218" t="s">
        <v>70</v>
      </c>
      <c r="D455" s="231">
        <f>IFERROR(D238/VLOOKUP($C455,'1.1 Demanda Histórica'!$C$5:$U$40,19,0)-1,"")</f>
        <v>2.6119039440909875E-2</v>
      </c>
      <c r="E455" s="205">
        <f t="shared" ref="E455:X455" si="180">+IFERROR(E238/D238-1,0)</f>
        <v>3.0891212794513123E-2</v>
      </c>
      <c r="F455" s="205">
        <f t="shared" si="180"/>
        <v>3.2430702329820926E-2</v>
      </c>
      <c r="G455" s="205">
        <f t="shared" si="180"/>
        <v>3.2820121860411389E-2</v>
      </c>
      <c r="H455" s="205">
        <f t="shared" si="180"/>
        <v>3.3432083278577274E-2</v>
      </c>
      <c r="I455" s="205">
        <f t="shared" si="180"/>
        <v>3.3085797237292436E-2</v>
      </c>
      <c r="J455" s="205">
        <f t="shared" si="180"/>
        <v>3.2735250093562929E-2</v>
      </c>
      <c r="K455" s="205">
        <f t="shared" si="180"/>
        <v>3.234714079429124E-2</v>
      </c>
      <c r="L455" s="205">
        <f t="shared" si="180"/>
        <v>3.1968295650923739E-2</v>
      </c>
      <c r="M455" s="205">
        <f t="shared" si="180"/>
        <v>3.1599282164941123E-2</v>
      </c>
      <c r="N455" s="205">
        <f t="shared" si="180"/>
        <v>3.1244067877880699E-2</v>
      </c>
      <c r="O455" s="205">
        <f t="shared" si="180"/>
        <v>3.0902638050900322E-2</v>
      </c>
      <c r="P455" s="205">
        <f t="shared" si="180"/>
        <v>3.0574777534533304E-2</v>
      </c>
      <c r="Q455" s="205">
        <f t="shared" si="180"/>
        <v>3.0259890524635402E-2</v>
      </c>
      <c r="R455" s="205">
        <f t="shared" si="180"/>
        <v>2.9957364592761104E-2</v>
      </c>
      <c r="S455" s="205">
        <f t="shared" si="180"/>
        <v>2.9666512287914282E-2</v>
      </c>
      <c r="T455" s="205">
        <f t="shared" si="180"/>
        <v>2.9386937921235257E-2</v>
      </c>
      <c r="U455" s="205">
        <f t="shared" si="180"/>
        <v>2.9117283492660517E-2</v>
      </c>
      <c r="V455" s="205">
        <f t="shared" si="180"/>
        <v>2.8860005912812348E-2</v>
      </c>
      <c r="W455" s="205">
        <f t="shared" si="180"/>
        <v>2.8603252618180974E-2</v>
      </c>
      <c r="X455" s="205">
        <f t="shared" si="180"/>
        <v>2.8390254026563255E-2</v>
      </c>
      <c r="Z455" s="228">
        <v>35</v>
      </c>
      <c r="AA455" s="218" t="s">
        <v>70</v>
      </c>
      <c r="AB455" s="231">
        <f>+(AB238/VLOOKUP(AA455,'1.1 Demanda Histórica'!$C$136:$D$166,2,FALSE))-1</f>
        <v>2.2784167867951233E-2</v>
      </c>
      <c r="AC455" s="205">
        <f t="shared" ref="AC455:AV455" si="181">+IFERROR(AC238/AB238-1,0)</f>
        <v>3.0891212794513789E-2</v>
      </c>
      <c r="AD455" s="205">
        <f t="shared" si="181"/>
        <v>3.243070232982026E-2</v>
      </c>
      <c r="AE455" s="205">
        <f t="shared" si="181"/>
        <v>3.2820121860411833E-2</v>
      </c>
      <c r="AF455" s="205">
        <f t="shared" si="181"/>
        <v>3.3432083278577052E-2</v>
      </c>
      <c r="AG455" s="205">
        <f t="shared" si="181"/>
        <v>3.3085797237292214E-2</v>
      </c>
      <c r="AH455" s="205">
        <f t="shared" si="181"/>
        <v>3.2735250093562485E-2</v>
      </c>
      <c r="AI455" s="205">
        <f t="shared" si="181"/>
        <v>3.2347140794291684E-2</v>
      </c>
      <c r="AJ455" s="205">
        <f t="shared" si="181"/>
        <v>3.1968295650924405E-2</v>
      </c>
      <c r="AK455" s="205">
        <f t="shared" si="181"/>
        <v>3.1599282164941345E-2</v>
      </c>
      <c r="AL455" s="205">
        <f t="shared" si="181"/>
        <v>3.1244067877879589E-2</v>
      </c>
      <c r="AM455" s="205">
        <f t="shared" si="181"/>
        <v>3.0902638050900766E-2</v>
      </c>
      <c r="AN455" s="205">
        <f t="shared" si="181"/>
        <v>3.057477753453397E-2</v>
      </c>
      <c r="AO455" s="205">
        <f t="shared" si="181"/>
        <v>3.0259890524634958E-2</v>
      </c>
      <c r="AP455" s="205">
        <f t="shared" si="181"/>
        <v>2.9957364592761104E-2</v>
      </c>
      <c r="AQ455" s="205">
        <f t="shared" si="181"/>
        <v>2.9666512287914282E-2</v>
      </c>
      <c r="AR455" s="205">
        <f t="shared" si="181"/>
        <v>2.9386937921235257E-2</v>
      </c>
      <c r="AS455" s="205">
        <f t="shared" si="181"/>
        <v>2.9117283492660517E-2</v>
      </c>
      <c r="AT455" s="205">
        <f t="shared" si="181"/>
        <v>2.8860005912812348E-2</v>
      </c>
      <c r="AU455" s="205">
        <f t="shared" si="181"/>
        <v>2.8603252618180308E-2</v>
      </c>
      <c r="AV455" s="205">
        <f t="shared" si="181"/>
        <v>2.8390254026563699E-2</v>
      </c>
    </row>
    <row r="456" spans="2:48" x14ac:dyDescent="0.3">
      <c r="B456" s="214">
        <v>36</v>
      </c>
      <c r="C456" s="219" t="s">
        <v>71</v>
      </c>
      <c r="D456" s="231">
        <f>IFERROR(D239/VLOOKUP($C456,'1.1 Demanda Histórica'!$C$5:$U$40,19,0)-1,"")</f>
        <v>3.4517710239132748E-2</v>
      </c>
      <c r="E456" s="205">
        <f t="shared" ref="E456:X456" si="182">+IFERROR(E239/D239-1,0)</f>
        <v>2.1875714207470587E-2</v>
      </c>
      <c r="F456" s="205">
        <f t="shared" si="182"/>
        <v>2.6903558570113617E-2</v>
      </c>
      <c r="G456" s="205">
        <f t="shared" si="182"/>
        <v>2.499673700095828E-2</v>
      </c>
      <c r="H456" s="205">
        <f t="shared" si="182"/>
        <v>2.3639858100801048E-2</v>
      </c>
      <c r="I456" s="205">
        <f t="shared" si="182"/>
        <v>2.274940682833626E-2</v>
      </c>
      <c r="J456" s="205">
        <f t="shared" si="182"/>
        <v>2.1865030495288984E-2</v>
      </c>
      <c r="K456" s="205">
        <f t="shared" si="182"/>
        <v>2.1031305128277555E-2</v>
      </c>
      <c r="L456" s="205">
        <f t="shared" si="182"/>
        <v>2.0229643409348963E-2</v>
      </c>
      <c r="M456" s="205">
        <f t="shared" si="182"/>
        <v>1.9460905427836739E-2</v>
      </c>
      <c r="N456" s="205">
        <f t="shared" si="182"/>
        <v>1.8721427581289474E-2</v>
      </c>
      <c r="O456" s="205">
        <f t="shared" si="182"/>
        <v>1.8008996571356795E-2</v>
      </c>
      <c r="P456" s="205">
        <f t="shared" si="182"/>
        <v>1.7321312007823497E-2</v>
      </c>
      <c r="Q456" s="205">
        <f t="shared" si="182"/>
        <v>1.6656342608851737E-2</v>
      </c>
      <c r="R456" s="205">
        <f t="shared" si="182"/>
        <v>1.601219443530244E-2</v>
      </c>
      <c r="S456" s="205">
        <f t="shared" si="182"/>
        <v>1.5387170688721419E-2</v>
      </c>
      <c r="T456" s="205">
        <f t="shared" si="182"/>
        <v>1.4779536123446624E-2</v>
      </c>
      <c r="U456" s="205">
        <f t="shared" si="182"/>
        <v>1.4188320669172638E-2</v>
      </c>
      <c r="V456" s="205">
        <f t="shared" si="182"/>
        <v>1.3610162818745719E-2</v>
      </c>
      <c r="W456" s="205">
        <f t="shared" si="182"/>
        <v>1.3051400388147893E-2</v>
      </c>
      <c r="X456" s="205">
        <f t="shared" si="182"/>
        <v>1.2481017575015185E-2</v>
      </c>
      <c r="Z456" s="228">
        <v>36</v>
      </c>
      <c r="AA456" s="219" t="s">
        <v>71</v>
      </c>
      <c r="AB456" s="231">
        <f>+(AB239/VLOOKUP(AA456,'1.1 Demanda Histórica'!$C$136:$D$166,2,FALSE))-1</f>
        <v>4.429775617538767E-2</v>
      </c>
      <c r="AC456" s="205">
        <f t="shared" ref="AC456:AV456" si="183">+IFERROR(AC239/AB239-1,0)</f>
        <v>2.1875714207470587E-2</v>
      </c>
      <c r="AD456" s="205">
        <f t="shared" si="183"/>
        <v>2.6903558570113839E-2</v>
      </c>
      <c r="AE456" s="205">
        <f t="shared" si="183"/>
        <v>2.4996737000958502E-2</v>
      </c>
      <c r="AF456" s="205">
        <f t="shared" si="183"/>
        <v>2.3639858100800604E-2</v>
      </c>
      <c r="AG456" s="205">
        <f t="shared" si="183"/>
        <v>2.2749406828336483E-2</v>
      </c>
      <c r="AH456" s="205">
        <f t="shared" si="183"/>
        <v>2.1865030495289428E-2</v>
      </c>
      <c r="AI456" s="205">
        <f t="shared" si="183"/>
        <v>2.1031305128277333E-2</v>
      </c>
      <c r="AJ456" s="205">
        <f t="shared" si="183"/>
        <v>2.0229643409349185E-2</v>
      </c>
      <c r="AK456" s="205">
        <f t="shared" si="183"/>
        <v>1.9460905427836961E-2</v>
      </c>
      <c r="AL456" s="205">
        <f t="shared" si="183"/>
        <v>1.8721427581289252E-2</v>
      </c>
      <c r="AM456" s="205">
        <f t="shared" si="183"/>
        <v>1.8008996571356795E-2</v>
      </c>
      <c r="AN456" s="205">
        <f t="shared" si="183"/>
        <v>1.7321312007823497E-2</v>
      </c>
      <c r="AO456" s="205">
        <f t="shared" si="183"/>
        <v>1.6656342608851071E-2</v>
      </c>
      <c r="AP456" s="205">
        <f t="shared" si="183"/>
        <v>1.6012194435302884E-2</v>
      </c>
      <c r="AQ456" s="205">
        <f t="shared" si="183"/>
        <v>1.5387170688721419E-2</v>
      </c>
      <c r="AR456" s="205">
        <f t="shared" si="183"/>
        <v>1.4779536123446402E-2</v>
      </c>
      <c r="AS456" s="205">
        <f t="shared" si="183"/>
        <v>1.418832066917286E-2</v>
      </c>
      <c r="AT456" s="205">
        <f t="shared" si="183"/>
        <v>1.3610162818746163E-2</v>
      </c>
      <c r="AU456" s="205">
        <f t="shared" si="183"/>
        <v>1.3051400388148116E-2</v>
      </c>
      <c r="AV456" s="205">
        <f t="shared" si="183"/>
        <v>1.2481017575014519E-2</v>
      </c>
    </row>
    <row r="457" spans="2:48" x14ac:dyDescent="0.3">
      <c r="B457" s="214">
        <v>39</v>
      </c>
      <c r="C457" s="219" t="s">
        <v>72</v>
      </c>
      <c r="D457" s="231">
        <f>IFERROR(D240/VLOOKUP($C457,'1.1 Demanda Histórica'!$C$5:$U$40,19,0)-1,"")</f>
        <v>0.10792351668793687</v>
      </c>
      <c r="E457" s="205">
        <f t="shared" ref="E457:X457" si="184">+IFERROR(E240/D240-1,0)</f>
        <v>3.8769427559969261E-2</v>
      </c>
      <c r="F457" s="205">
        <f t="shared" si="184"/>
        <v>4.8678461272773976E-2</v>
      </c>
      <c r="G457" s="205">
        <f t="shared" si="184"/>
        <v>4.9962298925892767E-2</v>
      </c>
      <c r="H457" s="205">
        <f t="shared" si="184"/>
        <v>4.9585032279783725E-2</v>
      </c>
      <c r="I457" s="205">
        <f t="shared" si="184"/>
        <v>4.8120853231391036E-2</v>
      </c>
      <c r="J457" s="205">
        <f t="shared" si="184"/>
        <v>4.6851661802612243E-2</v>
      </c>
      <c r="K457" s="205">
        <f t="shared" si="184"/>
        <v>4.5642211205302763E-2</v>
      </c>
      <c r="L457" s="205">
        <f t="shared" si="184"/>
        <v>4.452254601240746E-2</v>
      </c>
      <c r="M457" s="205">
        <f t="shared" si="184"/>
        <v>4.347515231574528E-2</v>
      </c>
      <c r="N457" s="205">
        <f t="shared" si="184"/>
        <v>4.2495440154404651E-2</v>
      </c>
      <c r="O457" s="205">
        <f t="shared" si="184"/>
        <v>4.1576736124047331E-2</v>
      </c>
      <c r="P457" s="205">
        <f t="shared" si="184"/>
        <v>4.0713799701375564E-2</v>
      </c>
      <c r="Q457" s="205">
        <f t="shared" si="184"/>
        <v>3.9901821693428152E-2</v>
      </c>
      <c r="R457" s="205">
        <f t="shared" si="184"/>
        <v>3.9136588659088645E-2</v>
      </c>
      <c r="S457" s="205">
        <f t="shared" si="184"/>
        <v>3.8414243096714262E-2</v>
      </c>
      <c r="T457" s="205">
        <f t="shared" si="184"/>
        <v>3.7731667807074709E-2</v>
      </c>
      <c r="U457" s="205">
        <f t="shared" si="184"/>
        <v>3.7084811434068055E-2</v>
      </c>
      <c r="V457" s="205">
        <f t="shared" si="184"/>
        <v>3.647474146509011E-2</v>
      </c>
      <c r="W457" s="205">
        <f t="shared" si="184"/>
        <v>3.5884655902260976E-2</v>
      </c>
      <c r="X457" s="205">
        <f t="shared" si="184"/>
        <v>3.536707425036445E-2</v>
      </c>
      <c r="Z457" s="228">
        <v>39</v>
      </c>
      <c r="AA457" s="219" t="s">
        <v>72</v>
      </c>
      <c r="AB457" s="231">
        <f>+(AB240/VLOOKUP(AA457,'1.1 Demanda Histórica'!$C$136:$D$166,2,FALSE))-1</f>
        <v>5.2078859559774981E-2</v>
      </c>
      <c r="AC457" s="205">
        <f t="shared" ref="AC457:AV457" si="185">+IFERROR(AC240/AB240-1,0)</f>
        <v>3.8769427559969705E-2</v>
      </c>
      <c r="AD457" s="205">
        <f t="shared" si="185"/>
        <v>4.867846127277442E-2</v>
      </c>
      <c r="AE457" s="205">
        <f t="shared" si="185"/>
        <v>4.9962298925893212E-2</v>
      </c>
      <c r="AF457" s="205">
        <f t="shared" si="185"/>
        <v>4.9585032279783059E-2</v>
      </c>
      <c r="AG457" s="205">
        <f t="shared" si="185"/>
        <v>4.8120853231390814E-2</v>
      </c>
      <c r="AH457" s="205">
        <f t="shared" si="185"/>
        <v>4.6851661802612465E-2</v>
      </c>
      <c r="AI457" s="205">
        <f t="shared" si="185"/>
        <v>4.5642211205302763E-2</v>
      </c>
      <c r="AJ457" s="205">
        <f t="shared" si="185"/>
        <v>4.4522546012407682E-2</v>
      </c>
      <c r="AK457" s="205">
        <f t="shared" si="185"/>
        <v>4.3475152315744836E-2</v>
      </c>
      <c r="AL457" s="205">
        <f t="shared" si="185"/>
        <v>4.2495440154406205E-2</v>
      </c>
      <c r="AM457" s="205">
        <f t="shared" si="185"/>
        <v>4.1576736124047331E-2</v>
      </c>
      <c r="AN457" s="205">
        <f t="shared" si="185"/>
        <v>4.0713799701374231E-2</v>
      </c>
      <c r="AO457" s="205">
        <f t="shared" si="185"/>
        <v>3.9901821693427708E-2</v>
      </c>
      <c r="AP457" s="205">
        <f t="shared" si="185"/>
        <v>3.9136588659088867E-2</v>
      </c>
      <c r="AQ457" s="205">
        <f t="shared" si="185"/>
        <v>3.8414243096713596E-2</v>
      </c>
      <c r="AR457" s="205">
        <f t="shared" si="185"/>
        <v>3.7731667807075597E-2</v>
      </c>
      <c r="AS457" s="205">
        <f t="shared" si="185"/>
        <v>3.7084811434067833E-2</v>
      </c>
      <c r="AT457" s="205">
        <f t="shared" si="185"/>
        <v>3.6474741465090776E-2</v>
      </c>
      <c r="AU457" s="205">
        <f t="shared" si="185"/>
        <v>3.588465590226142E-2</v>
      </c>
      <c r="AV457" s="205">
        <f t="shared" si="185"/>
        <v>3.5367074250363117E-2</v>
      </c>
    </row>
    <row r="458" spans="2:48" x14ac:dyDescent="0.3">
      <c r="B458" s="214">
        <v>40</v>
      </c>
      <c r="C458" s="219" t="s">
        <v>73</v>
      </c>
      <c r="D458" s="231">
        <f>IFERROR(D241/VLOOKUP($C458,'1.1 Demanda Histórica'!$C$5:$U$40,19,0)-1,"")</f>
        <v>9.6070851791785428E-2</v>
      </c>
      <c r="E458" s="205">
        <f t="shared" ref="E458:X458" si="186">+IFERROR(E241/D241-1,0)</f>
        <v>6.917695465475604E-2</v>
      </c>
      <c r="F458" s="205">
        <f t="shared" si="186"/>
        <v>8.0100162237067174E-2</v>
      </c>
      <c r="G458" s="205">
        <f t="shared" si="186"/>
        <v>6.2662491881047E-2</v>
      </c>
      <c r="H458" s="205">
        <f t="shared" si="186"/>
        <v>4.3685003778597187E-2</v>
      </c>
      <c r="I458" s="205">
        <f t="shared" si="186"/>
        <v>3.7566179432793723E-2</v>
      </c>
      <c r="J458" s="205">
        <f t="shared" si="186"/>
        <v>3.6365489641174475E-2</v>
      </c>
      <c r="K458" s="205">
        <f t="shared" si="186"/>
        <v>3.5229677567250706E-2</v>
      </c>
      <c r="L458" s="205">
        <f t="shared" si="186"/>
        <v>3.416678553738195E-2</v>
      </c>
      <c r="M458" s="205">
        <f t="shared" si="186"/>
        <v>3.3171845644721198E-2</v>
      </c>
      <c r="N458" s="205">
        <f t="shared" si="186"/>
        <v>3.223902079220764E-2</v>
      </c>
      <c r="O458" s="205">
        <f t="shared" si="186"/>
        <v>3.1362754927681369E-2</v>
      </c>
      <c r="P458" s="205">
        <f t="shared" si="186"/>
        <v>3.0538230789888043E-2</v>
      </c>
      <c r="Q458" s="205">
        <f t="shared" si="186"/>
        <v>2.9761142048168931E-2</v>
      </c>
      <c r="R458" s="205">
        <f t="shared" si="186"/>
        <v>2.9027659673314998E-2</v>
      </c>
      <c r="S458" s="205">
        <f t="shared" si="186"/>
        <v>2.8334342880020458E-2</v>
      </c>
      <c r="T458" s="205">
        <f t="shared" si="186"/>
        <v>2.7678161014433211E-2</v>
      </c>
      <c r="U458" s="205">
        <f t="shared" si="186"/>
        <v>2.7056176228634543E-2</v>
      </c>
      <c r="V458" s="205">
        <f t="shared" si="186"/>
        <v>2.646654122299541E-2</v>
      </c>
      <c r="W458" s="205">
        <f t="shared" si="186"/>
        <v>2.5904530307729878E-2</v>
      </c>
      <c r="X458" s="205">
        <f t="shared" si="186"/>
        <v>2.5377619468154311E-2</v>
      </c>
      <c r="Z458" s="228">
        <v>40</v>
      </c>
      <c r="AA458" s="219" t="s">
        <v>73</v>
      </c>
      <c r="AB458" s="231">
        <f>+(AB241/VLOOKUP(AA458,'1.1 Demanda Histórica'!$C$136:$D$166,2,FALSE))-1</f>
        <v>2.0757573556461795E-2</v>
      </c>
      <c r="AC458" s="205">
        <f t="shared" ref="AC458:AV458" si="187">+IFERROR(AC241/AB241-1,0)</f>
        <v>6.9176954654756262E-2</v>
      </c>
      <c r="AD458" s="205">
        <f t="shared" si="187"/>
        <v>8.0100162237066508E-2</v>
      </c>
      <c r="AE458" s="205">
        <f t="shared" si="187"/>
        <v>6.2662491881048776E-2</v>
      </c>
      <c r="AF458" s="205">
        <f t="shared" si="187"/>
        <v>4.3685003778596077E-2</v>
      </c>
      <c r="AG458" s="205">
        <f t="shared" si="187"/>
        <v>3.7566179432793279E-2</v>
      </c>
      <c r="AH458" s="205">
        <f t="shared" si="187"/>
        <v>3.6365489641174698E-2</v>
      </c>
      <c r="AI458" s="205">
        <f t="shared" si="187"/>
        <v>3.522967756725115E-2</v>
      </c>
      <c r="AJ458" s="205">
        <f t="shared" si="187"/>
        <v>3.4166785537382616E-2</v>
      </c>
      <c r="AK458" s="205">
        <f t="shared" si="187"/>
        <v>3.3171845644718978E-2</v>
      </c>
      <c r="AL458" s="205">
        <f t="shared" si="187"/>
        <v>3.2239020792209194E-2</v>
      </c>
      <c r="AM458" s="205">
        <f t="shared" si="187"/>
        <v>3.1362754927680925E-2</v>
      </c>
      <c r="AN458" s="205">
        <f t="shared" si="187"/>
        <v>3.0538230789888043E-2</v>
      </c>
      <c r="AO458" s="205">
        <f t="shared" si="187"/>
        <v>2.976114204816982E-2</v>
      </c>
      <c r="AP458" s="205">
        <f t="shared" si="187"/>
        <v>2.9027659673314998E-2</v>
      </c>
      <c r="AQ458" s="205">
        <f t="shared" si="187"/>
        <v>2.8334342880019792E-2</v>
      </c>
      <c r="AR458" s="205">
        <f t="shared" si="187"/>
        <v>2.7678161014433655E-2</v>
      </c>
      <c r="AS458" s="205">
        <f t="shared" si="187"/>
        <v>2.7056176228635431E-2</v>
      </c>
      <c r="AT458" s="205">
        <f t="shared" si="187"/>
        <v>2.6466541222993856E-2</v>
      </c>
      <c r="AU458" s="205">
        <f t="shared" si="187"/>
        <v>2.5904530307729656E-2</v>
      </c>
      <c r="AV458" s="205">
        <f t="shared" si="187"/>
        <v>2.5377619468155865E-2</v>
      </c>
    </row>
    <row r="459" spans="2:48" x14ac:dyDescent="0.3">
      <c r="B459" s="214">
        <v>45</v>
      </c>
      <c r="C459" s="219" t="s">
        <v>74</v>
      </c>
      <c r="D459" s="205">
        <f>IFERROR(D242/VLOOKUP($C459,'1.1 Demanda Histórica'!$C$5:$U$40,19,0)-1,"")</f>
        <v>-1</v>
      </c>
      <c r="E459" s="235">
        <f t="shared" ref="E459:X459" si="188">+IFERROR(E242/D242-1,0)</f>
        <v>0</v>
      </c>
      <c r="F459" s="205">
        <f t="shared" si="188"/>
        <v>0</v>
      </c>
      <c r="G459" s="205">
        <f t="shared" si="188"/>
        <v>0</v>
      </c>
      <c r="H459" s="205">
        <f t="shared" si="188"/>
        <v>0</v>
      </c>
      <c r="I459" s="205">
        <f t="shared" si="188"/>
        <v>0</v>
      </c>
      <c r="J459" s="205">
        <f t="shared" si="188"/>
        <v>0</v>
      </c>
      <c r="K459" s="205">
        <f t="shared" si="188"/>
        <v>0</v>
      </c>
      <c r="L459" s="205">
        <f t="shared" si="188"/>
        <v>0</v>
      </c>
      <c r="M459" s="205">
        <f t="shared" si="188"/>
        <v>0</v>
      </c>
      <c r="N459" s="205">
        <f t="shared" si="188"/>
        <v>0</v>
      </c>
      <c r="O459" s="205">
        <f t="shared" si="188"/>
        <v>0</v>
      </c>
      <c r="P459" s="205">
        <f t="shared" si="188"/>
        <v>0</v>
      </c>
      <c r="Q459" s="205">
        <f t="shared" si="188"/>
        <v>0</v>
      </c>
      <c r="R459" s="205">
        <f t="shared" si="188"/>
        <v>0</v>
      </c>
      <c r="S459" s="205">
        <f t="shared" si="188"/>
        <v>0</v>
      </c>
      <c r="T459" s="205">
        <f t="shared" si="188"/>
        <v>0</v>
      </c>
      <c r="U459" s="205">
        <f t="shared" si="188"/>
        <v>0</v>
      </c>
      <c r="V459" s="205">
        <f t="shared" si="188"/>
        <v>0</v>
      </c>
      <c r="W459" s="205">
        <f t="shared" si="188"/>
        <v>0</v>
      </c>
      <c r="X459" s="205">
        <f t="shared" si="188"/>
        <v>0</v>
      </c>
      <c r="Z459" s="228">
        <v>45</v>
      </c>
      <c r="AA459" s="219" t="s">
        <v>74</v>
      </c>
      <c r="AB459" s="231">
        <f>+(AB242/VLOOKUP(AA459,'1.1 Demanda Histórica'!$C$136:$D$166,2,FALSE))-1</f>
        <v>-1</v>
      </c>
      <c r="AC459" s="205">
        <f t="shared" ref="AC459:AV459" si="189">+IFERROR(AC242/AB242-1,0)</f>
        <v>0</v>
      </c>
      <c r="AD459" s="205">
        <f t="shared" si="189"/>
        <v>0</v>
      </c>
      <c r="AE459" s="205">
        <f t="shared" si="189"/>
        <v>0</v>
      </c>
      <c r="AF459" s="205">
        <f t="shared" si="189"/>
        <v>0</v>
      </c>
      <c r="AG459" s="205">
        <f t="shared" si="189"/>
        <v>0</v>
      </c>
      <c r="AH459" s="205">
        <f t="shared" si="189"/>
        <v>0</v>
      </c>
      <c r="AI459" s="205">
        <f t="shared" si="189"/>
        <v>0</v>
      </c>
      <c r="AJ459" s="205">
        <f t="shared" si="189"/>
        <v>0</v>
      </c>
      <c r="AK459" s="205">
        <f t="shared" si="189"/>
        <v>0</v>
      </c>
      <c r="AL459" s="205">
        <f t="shared" si="189"/>
        <v>0</v>
      </c>
      <c r="AM459" s="205">
        <f t="shared" si="189"/>
        <v>0</v>
      </c>
      <c r="AN459" s="205">
        <f t="shared" si="189"/>
        <v>0</v>
      </c>
      <c r="AO459" s="205">
        <f t="shared" si="189"/>
        <v>0</v>
      </c>
      <c r="AP459" s="205">
        <f t="shared" si="189"/>
        <v>0</v>
      </c>
      <c r="AQ459" s="205">
        <f t="shared" si="189"/>
        <v>0</v>
      </c>
      <c r="AR459" s="205">
        <f t="shared" si="189"/>
        <v>0</v>
      </c>
      <c r="AS459" s="205">
        <f t="shared" si="189"/>
        <v>0</v>
      </c>
      <c r="AT459" s="205">
        <f t="shared" si="189"/>
        <v>0</v>
      </c>
      <c r="AU459" s="205">
        <f t="shared" si="189"/>
        <v>0</v>
      </c>
      <c r="AV459" s="205">
        <f t="shared" si="189"/>
        <v>0</v>
      </c>
    </row>
    <row r="460" spans="2:48" ht="14.4" thickBot="1" x14ac:dyDescent="0.35">
      <c r="B460" s="214">
        <v>46</v>
      </c>
      <c r="C460" s="220" t="s">
        <v>75</v>
      </c>
      <c r="D460" s="231">
        <f>IFERROR(D243/VLOOKUP($C460,'1.1 Demanda Histórica'!$C$5:$U$40,19,0)-1,"")</f>
        <v>7.3007025627652133</v>
      </c>
      <c r="E460" s="205">
        <f t="shared" ref="E460:X460" si="190">+IFERROR(E243/D243-1,0)</f>
        <v>0.14466323713674578</v>
      </c>
      <c r="F460" s="205">
        <f t="shared" si="190"/>
        <v>3.4050482805353166E-2</v>
      </c>
      <c r="G460" s="205">
        <f t="shared" si="190"/>
        <v>5.5701179554390468E-2</v>
      </c>
      <c r="H460" s="205">
        <f t="shared" si="190"/>
        <v>8.4264432029795167E-2</v>
      </c>
      <c r="I460" s="205">
        <f t="shared" si="190"/>
        <v>6.4620008587376487E-2</v>
      </c>
      <c r="J460" s="205">
        <f t="shared" si="190"/>
        <v>6.849499226994693E-2</v>
      </c>
      <c r="K460" s="205">
        <f t="shared" si="190"/>
        <v>0.11757674886763958</v>
      </c>
      <c r="L460" s="205">
        <f t="shared" si="190"/>
        <v>9.895862651280618E-2</v>
      </c>
      <c r="M460" s="205">
        <f t="shared" si="190"/>
        <v>7.0327306254161615E-2</v>
      </c>
      <c r="N460" s="205">
        <f t="shared" si="190"/>
        <v>6.2069295558958792E-2</v>
      </c>
      <c r="O460" s="205">
        <f t="shared" si="190"/>
        <v>6.5065561212995116E-2</v>
      </c>
      <c r="P460" s="205">
        <f t="shared" si="190"/>
        <v>4.416804162964838E-2</v>
      </c>
      <c r="Q460" s="205">
        <f t="shared" si="190"/>
        <v>2.1149872371459821E-2</v>
      </c>
      <c r="R460" s="205">
        <f t="shared" si="190"/>
        <v>1.8410506685711869E-2</v>
      </c>
      <c r="S460" s="205">
        <f t="shared" si="190"/>
        <v>7.3518525733433648E-3</v>
      </c>
      <c r="T460" s="205">
        <f t="shared" si="190"/>
        <v>7.9402220786903843E-3</v>
      </c>
      <c r="U460" s="205">
        <f t="shared" si="190"/>
        <v>1.2355627182379703E-2</v>
      </c>
      <c r="V460" s="205">
        <f t="shared" si="190"/>
        <v>3.8433839972713546E-3</v>
      </c>
      <c r="W460" s="205">
        <f t="shared" si="190"/>
        <v>-3.2094364984691648E-4</v>
      </c>
      <c r="X460" s="205">
        <f t="shared" si="190"/>
        <v>-2.5759275416492589E-4</v>
      </c>
      <c r="Z460" s="214">
        <v>46</v>
      </c>
      <c r="AA460" s="220" t="s">
        <v>75</v>
      </c>
      <c r="AB460" s="231">
        <f>+(AB243/VLOOKUP(AA460,'1.1 Demanda Histórica'!$C$136:$D$167,2,FALSE))-1</f>
        <v>3.5595376809995729</v>
      </c>
      <c r="AC460" s="205">
        <f t="shared" ref="AC460:AV460" si="191">+IFERROR(AC243/AB243-1,0)</f>
        <v>0.144663239752989</v>
      </c>
      <c r="AD460" s="205">
        <f t="shared" si="191"/>
        <v>3.4050482805353166E-2</v>
      </c>
      <c r="AE460" s="205">
        <f t="shared" si="191"/>
        <v>5.5701179554390912E-2</v>
      </c>
      <c r="AF460" s="205">
        <f t="shared" si="191"/>
        <v>8.4264432029794722E-2</v>
      </c>
      <c r="AG460" s="205">
        <f t="shared" si="191"/>
        <v>6.4620008587376709E-2</v>
      </c>
      <c r="AH460" s="205">
        <f t="shared" si="191"/>
        <v>6.8494992269946708E-2</v>
      </c>
      <c r="AI460" s="205">
        <f t="shared" si="191"/>
        <v>0.1175767488676398</v>
      </c>
      <c r="AJ460" s="205">
        <f t="shared" si="191"/>
        <v>9.895862651280618E-2</v>
      </c>
      <c r="AK460" s="205">
        <f t="shared" si="191"/>
        <v>7.0327306254161837E-2</v>
      </c>
      <c r="AL460" s="205">
        <f t="shared" si="191"/>
        <v>6.2069295558958348E-2</v>
      </c>
      <c r="AM460" s="205">
        <f t="shared" si="191"/>
        <v>6.5065561212995338E-2</v>
      </c>
      <c r="AN460" s="205">
        <f t="shared" si="191"/>
        <v>4.416804162964838E-2</v>
      </c>
      <c r="AO460" s="205">
        <f t="shared" si="191"/>
        <v>2.1068838377699572E-2</v>
      </c>
      <c r="AP460" s="205">
        <f t="shared" si="191"/>
        <v>1.8451648744097549E-2</v>
      </c>
      <c r="AQ460" s="205">
        <f t="shared" si="191"/>
        <v>7.3911010675598021E-3</v>
      </c>
      <c r="AR460" s="205">
        <f t="shared" si="191"/>
        <v>7.9402220786906064E-3</v>
      </c>
      <c r="AS460" s="205">
        <f t="shared" si="191"/>
        <v>1.2355627182379925E-2</v>
      </c>
      <c r="AT460" s="205">
        <f t="shared" si="191"/>
        <v>3.8433839972709105E-3</v>
      </c>
      <c r="AU460" s="205">
        <f t="shared" si="191"/>
        <v>-3.2094364984669443E-4</v>
      </c>
      <c r="AV460" s="205">
        <f t="shared" si="191"/>
        <v>-2.1982255560715203E-4</v>
      </c>
    </row>
    <row r="461" spans="2:48" ht="14.4" thickBot="1" x14ac:dyDescent="0.35">
      <c r="B461" s="221"/>
      <c r="C461" s="222" t="s">
        <v>76</v>
      </c>
      <c r="D461" s="97">
        <f>IFERROR(D244/VLOOKUP($C461,'1.1 Demanda Histórica'!$C$5:$U$40,19,0)-1,"")</f>
        <v>4.6508798742728175E-2</v>
      </c>
      <c r="E461" s="232">
        <f t="shared" ref="E461:X461" si="192">+E244/D244-1</f>
        <v>2.0664658078836551E-2</v>
      </c>
      <c r="F461" s="232">
        <f t="shared" si="192"/>
        <v>1.9997828009083785E-2</v>
      </c>
      <c r="G461" s="232">
        <f t="shared" si="192"/>
        <v>1.9810540394701315E-2</v>
      </c>
      <c r="H461" s="232">
        <f t="shared" si="192"/>
        <v>1.9825592005590531E-2</v>
      </c>
      <c r="I461" s="232">
        <f t="shared" si="192"/>
        <v>1.9683075287048712E-2</v>
      </c>
      <c r="J461" s="232">
        <f t="shared" si="192"/>
        <v>1.9528087515945369E-2</v>
      </c>
      <c r="K461" s="232">
        <f t="shared" si="192"/>
        <v>1.93105317059592E-2</v>
      </c>
      <c r="L461" s="232">
        <f t="shared" si="192"/>
        <v>1.9104304214286438E-2</v>
      </c>
      <c r="M461" s="232">
        <f t="shared" si="192"/>
        <v>1.89618680518302E-2</v>
      </c>
      <c r="N461" s="232">
        <f t="shared" si="192"/>
        <v>1.8825309919986877E-2</v>
      </c>
      <c r="O461" s="232">
        <f t="shared" si="192"/>
        <v>1.8694126813472822E-2</v>
      </c>
      <c r="P461" s="232">
        <f t="shared" si="192"/>
        <v>1.8567624188444265E-2</v>
      </c>
      <c r="Q461" s="232">
        <f t="shared" si="192"/>
        <v>1.8445919566729474E-2</v>
      </c>
      <c r="R461" s="232">
        <f t="shared" si="192"/>
        <v>1.8329246943961985E-2</v>
      </c>
      <c r="S461" s="232">
        <f t="shared" si="192"/>
        <v>1.8216929115371761E-2</v>
      </c>
      <c r="T461" s="232">
        <f t="shared" si="192"/>
        <v>1.810926595521356E-2</v>
      </c>
      <c r="U461" s="232">
        <f t="shared" si="192"/>
        <v>1.8005512609613472E-2</v>
      </c>
      <c r="V461" s="232">
        <f t="shared" si="192"/>
        <v>1.7906974281224564E-2</v>
      </c>
      <c r="W461" s="232">
        <f t="shared" si="192"/>
        <v>1.7807204145533495E-2</v>
      </c>
      <c r="X461" s="232">
        <f t="shared" si="192"/>
        <v>1.7731570558400689E-2</v>
      </c>
      <c r="Z461" s="221"/>
      <c r="AA461" s="222" t="s">
        <v>76</v>
      </c>
      <c r="AB461" s="97">
        <f>+AB244/'1.1 Demanda Histórica'!D168-1</f>
        <v>1.4727601215302144E-2</v>
      </c>
      <c r="AC461" s="232">
        <f t="shared" ref="AC461:AT461" si="193">+AC244/AB244-1</f>
        <v>2.0665683010497204E-2</v>
      </c>
      <c r="AD461" s="232">
        <f t="shared" si="193"/>
        <v>1.9993127675040689E-2</v>
      </c>
      <c r="AE461" s="232">
        <f t="shared" si="193"/>
        <v>1.9805921853951913E-2</v>
      </c>
      <c r="AF461" s="232">
        <f t="shared" si="193"/>
        <v>1.9821327041454451E-2</v>
      </c>
      <c r="AG461" s="232">
        <f t="shared" si="193"/>
        <v>1.9679004681923074E-2</v>
      </c>
      <c r="AH461" s="232">
        <f t="shared" si="193"/>
        <v>1.9524227888464862E-2</v>
      </c>
      <c r="AI461" s="232">
        <f t="shared" si="193"/>
        <v>1.930692091176045E-2</v>
      </c>
      <c r="AJ461" s="232">
        <f t="shared" si="193"/>
        <v>1.9100931588984738E-2</v>
      </c>
      <c r="AK461" s="232">
        <f t="shared" si="193"/>
        <v>1.8958680308761355E-2</v>
      </c>
      <c r="AL461" s="232">
        <f t="shared" si="193"/>
        <v>1.8822299838428647E-2</v>
      </c>
      <c r="AM461" s="232">
        <f t="shared" si="193"/>
        <v>1.8691287625321129E-2</v>
      </c>
      <c r="AN461" s="232">
        <f t="shared" si="193"/>
        <v>1.8564949979799072E-2</v>
      </c>
      <c r="AO461" s="232">
        <f t="shared" si="193"/>
        <v>1.8443403053046703E-2</v>
      </c>
      <c r="AP461" s="232">
        <f t="shared" si="193"/>
        <v>1.8326885573852314E-2</v>
      </c>
      <c r="AQ461" s="232">
        <f t="shared" si="193"/>
        <v>1.8214715517317126E-2</v>
      </c>
      <c r="AR461" s="232">
        <f t="shared" si="193"/>
        <v>1.8107194130444704E-2</v>
      </c>
      <c r="AS461" s="232">
        <f t="shared" si="193"/>
        <v>1.8003578282054011E-2</v>
      </c>
      <c r="AT461" s="232">
        <f t="shared" si="193"/>
        <v>1.7905172889342236E-2</v>
      </c>
      <c r="AU461" s="232">
        <f t="shared" ref="AU461:AV461" si="194">+AU244/AT244-1</f>
        <v>1.7805531393889851E-2</v>
      </c>
      <c r="AV461" s="232">
        <f t="shared" si="194"/>
        <v>1.7730021849303723E-2</v>
      </c>
    </row>
    <row r="462" spans="2:48" x14ac:dyDescent="0.3">
      <c r="AB462" s="224"/>
      <c r="AC462" s="224"/>
      <c r="AD462" s="224"/>
      <c r="AE462" s="224"/>
      <c r="AF462" s="224"/>
      <c r="AG462" s="224"/>
      <c r="AH462" s="224"/>
      <c r="AI462" s="224"/>
      <c r="AJ462" s="224"/>
      <c r="AK462" s="224"/>
      <c r="AL462" s="224"/>
      <c r="AM462" s="224"/>
      <c r="AN462" s="224"/>
      <c r="AO462" s="224"/>
      <c r="AP462" s="224"/>
      <c r="AQ462" s="224"/>
      <c r="AR462" s="224"/>
      <c r="AS462" s="224"/>
      <c r="AT462" s="224"/>
      <c r="AU462" s="224"/>
      <c r="AV462" s="224"/>
    </row>
    <row r="463" spans="2:48" x14ac:dyDescent="0.3">
      <c r="AB463" s="224"/>
      <c r="AC463" s="224"/>
      <c r="AD463" s="224"/>
      <c r="AE463" s="224"/>
      <c r="AF463" s="224"/>
      <c r="AG463" s="224"/>
      <c r="AH463" s="224"/>
      <c r="AI463" s="224"/>
      <c r="AJ463" s="224"/>
      <c r="AK463" s="224"/>
      <c r="AL463" s="224"/>
      <c r="AM463" s="224"/>
      <c r="AN463" s="224"/>
      <c r="AO463" s="224"/>
      <c r="AP463" s="224"/>
      <c r="AQ463" s="224"/>
      <c r="AR463" s="224"/>
      <c r="AS463" s="224"/>
      <c r="AT463" s="224"/>
      <c r="AU463" s="224"/>
      <c r="AV463" s="224"/>
    </row>
    <row r="466" spans="2:28" x14ac:dyDescent="0.3">
      <c r="B466" s="211" t="s">
        <v>117</v>
      </c>
      <c r="F466" s="211" t="s">
        <v>118</v>
      </c>
      <c r="J466" s="211" t="s">
        <v>119</v>
      </c>
      <c r="N466" s="211" t="s">
        <v>120</v>
      </c>
      <c r="R466" s="211" t="s">
        <v>121</v>
      </c>
      <c r="V466" s="211" t="s">
        <v>122</v>
      </c>
      <c r="Z466" s="211" t="s">
        <v>123</v>
      </c>
    </row>
    <row r="467" spans="2:28" ht="14.4" thickBot="1" x14ac:dyDescent="0.35"/>
    <row r="468" spans="2:28" ht="14.4" thickBot="1" x14ac:dyDescent="0.35">
      <c r="B468" s="212" t="s">
        <v>40</v>
      </c>
      <c r="C468" s="213" t="s">
        <v>41</v>
      </c>
      <c r="D468" s="276">
        <f>+D436</f>
        <v>2025</v>
      </c>
      <c r="F468" s="212" t="s">
        <v>40</v>
      </c>
      <c r="G468" s="213" t="s">
        <v>41</v>
      </c>
      <c r="H468" s="276">
        <f>+D468</f>
        <v>2025</v>
      </c>
      <c r="J468" s="212" t="s">
        <v>40</v>
      </c>
      <c r="K468" s="213" t="s">
        <v>41</v>
      </c>
      <c r="L468" s="276">
        <f>+H468</f>
        <v>2025</v>
      </c>
      <c r="N468" s="212" t="s">
        <v>40</v>
      </c>
      <c r="O468" s="213" t="s">
        <v>41</v>
      </c>
      <c r="P468" s="276">
        <f>+L468</f>
        <v>2025</v>
      </c>
      <c r="R468" s="212" t="s">
        <v>40</v>
      </c>
      <c r="S468" s="213" t="s">
        <v>41</v>
      </c>
      <c r="T468" s="276">
        <f>+P468</f>
        <v>2025</v>
      </c>
      <c r="V468" s="212" t="s">
        <v>40</v>
      </c>
      <c r="W468" s="213" t="s">
        <v>41</v>
      </c>
      <c r="X468" s="276">
        <f>+T468</f>
        <v>2025</v>
      </c>
      <c r="Z468" s="212" t="s">
        <v>40</v>
      </c>
      <c r="AA468" s="213" t="s">
        <v>41</v>
      </c>
      <c r="AB468" s="276">
        <f>+X468</f>
        <v>2025</v>
      </c>
    </row>
    <row r="469" spans="2:28" x14ac:dyDescent="0.3">
      <c r="B469" s="228">
        <v>6</v>
      </c>
      <c r="C469" s="219" t="s">
        <v>49</v>
      </c>
      <c r="D469" s="229">
        <f t="shared" ref="D469:D475" si="195">+D9/(D9+D39+D69+D99+D129+D159+D189)</f>
        <v>0.64431035157804761</v>
      </c>
      <c r="F469" s="228">
        <v>6</v>
      </c>
      <c r="G469" s="219" t="s">
        <v>49</v>
      </c>
      <c r="H469" s="229">
        <f t="shared" ref="H469:H475" si="196">+D39/(D9+D39+D69+D99+D129+D159+D189)</f>
        <v>0.1408834868750139</v>
      </c>
      <c r="J469" s="228">
        <v>6</v>
      </c>
      <c r="K469" s="219" t="s">
        <v>49</v>
      </c>
      <c r="L469" s="229">
        <f t="shared" ref="L469:L475" si="197">+D69/(D9+D39+D69+D99+D129+D159+D189)</f>
        <v>3.1272929475269974E-2</v>
      </c>
      <c r="N469" s="228">
        <v>6</v>
      </c>
      <c r="O469" s="219" t="s">
        <v>49</v>
      </c>
      <c r="P469" s="229">
        <f t="shared" ref="P469:P475" si="198">+D99/(D9+D39+D69+D99+D129+D159+D189)</f>
        <v>0.10823447094321877</v>
      </c>
      <c r="R469" s="228">
        <v>6</v>
      </c>
      <c r="S469" s="219" t="s">
        <v>49</v>
      </c>
      <c r="T469" s="229">
        <f t="shared" ref="T469:T475" si="199">+D129/(D9+D39+D69+D99+D129+D159+D189)</f>
        <v>3.4751533380718999E-2</v>
      </c>
      <c r="V469" s="228">
        <v>6</v>
      </c>
      <c r="W469" s="219" t="s">
        <v>49</v>
      </c>
      <c r="X469" s="229">
        <f t="shared" ref="X469:X475" si="200">+D159/(D9+D39+D69+D99+D129+D159+D189)</f>
        <v>9.7274592801685454E-3</v>
      </c>
      <c r="Z469" s="228">
        <v>6</v>
      </c>
      <c r="AA469" s="219" t="s">
        <v>49</v>
      </c>
      <c r="AB469" s="229">
        <f t="shared" ref="AB469:AB475" si="201">+D189/(D9+D39+D69+D99+D129+D159+D189)</f>
        <v>3.0819768467562188E-2</v>
      </c>
    </row>
    <row r="470" spans="2:28" x14ac:dyDescent="0.3">
      <c r="B470" s="228">
        <v>8</v>
      </c>
      <c r="C470" s="218" t="s">
        <v>51</v>
      </c>
      <c r="D470" s="229">
        <f t="shared" si="195"/>
        <v>0.91396691114213346</v>
      </c>
      <c r="F470" s="228">
        <v>8</v>
      </c>
      <c r="G470" s="218" t="s">
        <v>51</v>
      </c>
      <c r="H470" s="229">
        <f t="shared" si="196"/>
        <v>8.1501625481395029E-2</v>
      </c>
      <c r="J470" s="228">
        <v>8</v>
      </c>
      <c r="K470" s="218" t="s">
        <v>51</v>
      </c>
      <c r="L470" s="229">
        <f t="shared" si="197"/>
        <v>4.5314633764715123E-3</v>
      </c>
      <c r="N470" s="228">
        <v>8</v>
      </c>
      <c r="O470" s="218" t="s">
        <v>51</v>
      </c>
      <c r="P470" s="229">
        <f t="shared" si="198"/>
        <v>0</v>
      </c>
      <c r="R470" s="228">
        <v>8</v>
      </c>
      <c r="S470" s="218" t="s">
        <v>51</v>
      </c>
      <c r="T470" s="229">
        <f t="shared" si="199"/>
        <v>0</v>
      </c>
      <c r="V470" s="228">
        <v>8</v>
      </c>
      <c r="W470" s="218" t="s">
        <v>51</v>
      </c>
      <c r="X470" s="229">
        <f t="shared" si="200"/>
        <v>0</v>
      </c>
      <c r="Z470" s="228">
        <v>8</v>
      </c>
      <c r="AA470" s="218" t="s">
        <v>51</v>
      </c>
      <c r="AB470" s="229">
        <f t="shared" si="201"/>
        <v>0</v>
      </c>
    </row>
    <row r="471" spans="2:28" x14ac:dyDescent="0.3">
      <c r="B471" s="228">
        <v>9</v>
      </c>
      <c r="C471" s="219" t="s">
        <v>52</v>
      </c>
      <c r="D471" s="229">
        <f t="shared" si="195"/>
        <v>0.74793789898861385</v>
      </c>
      <c r="F471" s="228">
        <v>9</v>
      </c>
      <c r="G471" s="219" t="s">
        <v>52</v>
      </c>
      <c r="H471" s="229">
        <f t="shared" si="196"/>
        <v>0.18364364417607582</v>
      </c>
      <c r="J471" s="228">
        <v>9</v>
      </c>
      <c r="K471" s="219" t="s">
        <v>52</v>
      </c>
      <c r="L471" s="229">
        <f t="shared" si="197"/>
        <v>2.6519716400912746E-2</v>
      </c>
      <c r="N471" s="228">
        <v>9</v>
      </c>
      <c r="O471" s="219" t="s">
        <v>52</v>
      </c>
      <c r="P471" s="229">
        <f t="shared" si="198"/>
        <v>3.2953680987728398E-2</v>
      </c>
      <c r="R471" s="228">
        <v>9</v>
      </c>
      <c r="S471" s="219" t="s">
        <v>52</v>
      </c>
      <c r="T471" s="229">
        <f t="shared" si="199"/>
        <v>8.9450594466692276E-3</v>
      </c>
      <c r="V471" s="228">
        <v>9</v>
      </c>
      <c r="W471" s="219" t="s">
        <v>52</v>
      </c>
      <c r="X471" s="229">
        <f t="shared" si="200"/>
        <v>0</v>
      </c>
      <c r="Z471" s="228">
        <v>9</v>
      </c>
      <c r="AA471" s="219" t="s">
        <v>52</v>
      </c>
      <c r="AB471" s="229">
        <f t="shared" si="201"/>
        <v>0</v>
      </c>
    </row>
    <row r="472" spans="2:28" x14ac:dyDescent="0.3">
      <c r="B472" s="228">
        <v>10</v>
      </c>
      <c r="C472" s="219" t="s">
        <v>53</v>
      </c>
      <c r="D472" s="229">
        <f t="shared" si="195"/>
        <v>0.63292532829375536</v>
      </c>
      <c r="F472" s="228">
        <v>10</v>
      </c>
      <c r="G472" s="219" t="s">
        <v>53</v>
      </c>
      <c r="H472" s="229">
        <f t="shared" si="196"/>
        <v>0.14759696167121975</v>
      </c>
      <c r="J472" s="228">
        <v>10</v>
      </c>
      <c r="K472" s="219" t="s">
        <v>53</v>
      </c>
      <c r="L472" s="229">
        <f t="shared" si="197"/>
        <v>8.3072102201470363E-2</v>
      </c>
      <c r="N472" s="228">
        <v>10</v>
      </c>
      <c r="O472" s="219" t="s">
        <v>53</v>
      </c>
      <c r="P472" s="229">
        <f t="shared" si="198"/>
        <v>5.136805589183719E-2</v>
      </c>
      <c r="R472" s="228">
        <v>10</v>
      </c>
      <c r="S472" s="219" t="s">
        <v>53</v>
      </c>
      <c r="T472" s="229">
        <f t="shared" si="199"/>
        <v>1.8039559838196551E-2</v>
      </c>
      <c r="V472" s="228">
        <v>10</v>
      </c>
      <c r="W472" s="219" t="s">
        <v>53</v>
      </c>
      <c r="X472" s="229">
        <f t="shared" si="200"/>
        <v>2.1414755066685342E-2</v>
      </c>
      <c r="Z472" s="228">
        <v>10</v>
      </c>
      <c r="AA472" s="219" t="s">
        <v>53</v>
      </c>
      <c r="AB472" s="229">
        <f t="shared" si="201"/>
        <v>4.5583237036835457E-2</v>
      </c>
    </row>
    <row r="473" spans="2:28" x14ac:dyDescent="0.3">
      <c r="B473" s="228">
        <v>13</v>
      </c>
      <c r="C473" s="219" t="s">
        <v>55</v>
      </c>
      <c r="D473" s="229">
        <f t="shared" si="195"/>
        <v>0.85209341402101468</v>
      </c>
      <c r="F473" s="228">
        <v>13</v>
      </c>
      <c r="G473" s="219" t="s">
        <v>55</v>
      </c>
      <c r="H473" s="229">
        <f t="shared" si="196"/>
        <v>9.4501233123110179E-2</v>
      </c>
      <c r="J473" s="228">
        <v>13</v>
      </c>
      <c r="K473" s="219" t="s">
        <v>55</v>
      </c>
      <c r="L473" s="229">
        <f t="shared" si="197"/>
        <v>5.7267092305448106E-3</v>
      </c>
      <c r="N473" s="228">
        <v>13</v>
      </c>
      <c r="O473" s="219" t="s">
        <v>55</v>
      </c>
      <c r="P473" s="229">
        <f t="shared" si="198"/>
        <v>0</v>
      </c>
      <c r="R473" s="228">
        <v>13</v>
      </c>
      <c r="S473" s="219" t="s">
        <v>55</v>
      </c>
      <c r="T473" s="229">
        <f t="shared" si="199"/>
        <v>1.6961272561804693E-2</v>
      </c>
      <c r="V473" s="228">
        <v>13</v>
      </c>
      <c r="W473" s="219" t="s">
        <v>55</v>
      </c>
      <c r="X473" s="229">
        <f t="shared" si="200"/>
        <v>3.0717371063525688E-2</v>
      </c>
      <c r="Z473" s="228">
        <v>13</v>
      </c>
      <c r="AA473" s="219" t="s">
        <v>55</v>
      </c>
      <c r="AB473" s="229">
        <f t="shared" si="201"/>
        <v>0</v>
      </c>
    </row>
    <row r="474" spans="2:28" x14ac:dyDescent="0.3">
      <c r="B474" s="228">
        <v>14</v>
      </c>
      <c r="C474" s="219" t="s">
        <v>56</v>
      </c>
      <c r="D474" s="229">
        <f t="shared" si="195"/>
        <v>0.78502886906367608</v>
      </c>
      <c r="F474" s="228">
        <v>14</v>
      </c>
      <c r="G474" s="219" t="s">
        <v>56</v>
      </c>
      <c r="H474" s="229">
        <f t="shared" si="196"/>
        <v>9.5672667552368196E-2</v>
      </c>
      <c r="J474" s="228">
        <v>14</v>
      </c>
      <c r="K474" s="219" t="s">
        <v>56</v>
      </c>
      <c r="L474" s="229">
        <f t="shared" si="197"/>
        <v>5.014173340682955E-2</v>
      </c>
      <c r="N474" s="228">
        <v>14</v>
      </c>
      <c r="O474" s="219" t="s">
        <v>56</v>
      </c>
      <c r="P474" s="229">
        <f t="shared" si="198"/>
        <v>3.4091574370984583E-2</v>
      </c>
      <c r="R474" s="228">
        <v>14</v>
      </c>
      <c r="S474" s="219" t="s">
        <v>56</v>
      </c>
      <c r="T474" s="229">
        <f t="shared" si="199"/>
        <v>7.3024094528831122E-3</v>
      </c>
      <c r="V474" s="228">
        <v>14</v>
      </c>
      <c r="W474" s="219" t="s">
        <v>56</v>
      </c>
      <c r="X474" s="229">
        <f t="shared" si="200"/>
        <v>1.2658239123444073E-2</v>
      </c>
      <c r="Z474" s="228">
        <v>14</v>
      </c>
      <c r="AA474" s="219" t="s">
        <v>56</v>
      </c>
      <c r="AB474" s="229">
        <f t="shared" si="201"/>
        <v>1.510450702981446E-2</v>
      </c>
    </row>
    <row r="475" spans="2:28" x14ac:dyDescent="0.3">
      <c r="B475" s="228">
        <v>18</v>
      </c>
      <c r="C475" s="219" t="s">
        <v>58</v>
      </c>
      <c r="D475" s="229">
        <f t="shared" si="195"/>
        <v>0.6575444644801639</v>
      </c>
      <c r="F475" s="228">
        <v>18</v>
      </c>
      <c r="G475" s="219" t="s">
        <v>58</v>
      </c>
      <c r="H475" s="229">
        <f t="shared" si="196"/>
        <v>0.17333053294084882</v>
      </c>
      <c r="J475" s="228">
        <v>18</v>
      </c>
      <c r="K475" s="219" t="s">
        <v>58</v>
      </c>
      <c r="L475" s="229">
        <f t="shared" si="197"/>
        <v>6.1146102501354285E-2</v>
      </c>
      <c r="N475" s="228">
        <v>18</v>
      </c>
      <c r="O475" s="219" t="s">
        <v>58</v>
      </c>
      <c r="P475" s="229">
        <f t="shared" si="198"/>
        <v>2.6600129449718433E-2</v>
      </c>
      <c r="R475" s="228">
        <v>18</v>
      </c>
      <c r="S475" s="219" t="s">
        <v>58</v>
      </c>
      <c r="T475" s="229">
        <f t="shared" si="199"/>
        <v>2.4432380935409954E-2</v>
      </c>
      <c r="V475" s="228">
        <v>18</v>
      </c>
      <c r="W475" s="219" t="s">
        <v>58</v>
      </c>
      <c r="X475" s="229">
        <f t="shared" si="200"/>
        <v>1.3561720647068535E-2</v>
      </c>
      <c r="Z475" s="228">
        <v>18</v>
      </c>
      <c r="AA475" s="219" t="s">
        <v>58</v>
      </c>
      <c r="AB475" s="229">
        <f t="shared" si="201"/>
        <v>4.338466904543626E-2</v>
      </c>
    </row>
    <row r="476" spans="2:28" x14ac:dyDescent="0.3">
      <c r="B476" s="228">
        <v>20</v>
      </c>
      <c r="C476" s="219" t="s">
        <v>59</v>
      </c>
      <c r="D476" s="229">
        <v>1</v>
      </c>
      <c r="F476" s="228">
        <v>20</v>
      </c>
      <c r="G476" s="219" t="s">
        <v>59</v>
      </c>
      <c r="H476" s="229">
        <v>0</v>
      </c>
      <c r="J476" s="228">
        <v>20</v>
      </c>
      <c r="K476" s="219" t="s">
        <v>59</v>
      </c>
      <c r="L476" s="229">
        <v>0</v>
      </c>
      <c r="N476" s="228">
        <v>20</v>
      </c>
      <c r="O476" s="219" t="s">
        <v>59</v>
      </c>
      <c r="P476" s="229">
        <v>0</v>
      </c>
      <c r="R476" s="228">
        <v>20</v>
      </c>
      <c r="S476" s="219" t="s">
        <v>59</v>
      </c>
      <c r="T476" s="229">
        <v>0</v>
      </c>
      <c r="V476" s="228">
        <v>20</v>
      </c>
      <c r="W476" s="219" t="s">
        <v>59</v>
      </c>
      <c r="X476" s="229">
        <v>0</v>
      </c>
      <c r="Z476" s="228">
        <v>20</v>
      </c>
      <c r="AA476" s="219" t="s">
        <v>59</v>
      </c>
      <c r="AB476" s="229">
        <v>0</v>
      </c>
    </row>
    <row r="477" spans="2:28" x14ac:dyDescent="0.3">
      <c r="B477" s="228">
        <v>21</v>
      </c>
      <c r="C477" s="219" t="s">
        <v>60</v>
      </c>
      <c r="D477" s="229">
        <f t="shared" ref="D477:D490" si="202">+D17/(D17+D47+D77+D107+D137+D167+D197)</f>
        <v>0.65953192889002077</v>
      </c>
      <c r="F477" s="228">
        <v>21</v>
      </c>
      <c r="G477" s="219" t="s">
        <v>60</v>
      </c>
      <c r="H477" s="229">
        <f t="shared" ref="H477:H490" si="203">+D47/(D17+D47+D77+D107+D137+D167+D197)</f>
        <v>0.19340881025231799</v>
      </c>
      <c r="J477" s="228">
        <v>21</v>
      </c>
      <c r="K477" s="219" t="s">
        <v>60</v>
      </c>
      <c r="L477" s="229">
        <f t="shared" ref="L477:L490" si="204">+D77/(D17+D47+D77+D107+D137+D167+D197)</f>
        <v>5.1638988282237709E-2</v>
      </c>
      <c r="N477" s="228">
        <v>21</v>
      </c>
      <c r="O477" s="219" t="s">
        <v>60</v>
      </c>
      <c r="P477" s="229">
        <f t="shared" ref="P477:P490" si="205">+D107/(D17+D47+D77+D107+D137+D167+D197)</f>
        <v>5.8805505999310635E-2</v>
      </c>
      <c r="R477" s="228">
        <v>21</v>
      </c>
      <c r="S477" s="219" t="s">
        <v>60</v>
      </c>
      <c r="T477" s="229">
        <f t="shared" ref="T477:T490" si="206">+D137/(D17+D47+D77+D107+D137+D167+D197)</f>
        <v>7.1521815376145948E-3</v>
      </c>
      <c r="V477" s="228">
        <v>21</v>
      </c>
      <c r="W477" s="219" t="s">
        <v>60</v>
      </c>
      <c r="X477" s="229">
        <f t="shared" ref="X477:X490" si="207">+D167/(D17+D47+D77+D107+D137+D167+D197)</f>
        <v>0</v>
      </c>
      <c r="Z477" s="228">
        <v>21</v>
      </c>
      <c r="AA477" s="219" t="s">
        <v>60</v>
      </c>
      <c r="AB477" s="229">
        <f t="shared" ref="AB477:AB489" si="208">+D197/(D17+D47+D77+D107+D137+D167+D197)</f>
        <v>2.9462585038498329E-2</v>
      </c>
    </row>
    <row r="478" spans="2:28" x14ac:dyDescent="0.3">
      <c r="B478" s="228">
        <v>22</v>
      </c>
      <c r="C478" s="219" t="s">
        <v>61</v>
      </c>
      <c r="D478" s="229">
        <f t="shared" si="202"/>
        <v>0.70736373154182286</v>
      </c>
      <c r="F478" s="228">
        <v>22</v>
      </c>
      <c r="G478" s="219" t="s">
        <v>61</v>
      </c>
      <c r="H478" s="229">
        <f t="shared" si="203"/>
        <v>0.1541258620380756</v>
      </c>
      <c r="J478" s="228">
        <v>22</v>
      </c>
      <c r="K478" s="219" t="s">
        <v>61</v>
      </c>
      <c r="L478" s="229">
        <f t="shared" si="204"/>
        <v>5.7780718920945683E-2</v>
      </c>
      <c r="N478" s="228">
        <v>22</v>
      </c>
      <c r="O478" s="219" t="s">
        <v>61</v>
      </c>
      <c r="P478" s="229">
        <f t="shared" si="205"/>
        <v>2.7965134546262101E-2</v>
      </c>
      <c r="R478" s="228">
        <v>22</v>
      </c>
      <c r="S478" s="219" t="s">
        <v>61</v>
      </c>
      <c r="T478" s="229">
        <f t="shared" si="206"/>
        <v>6.7841266711814278E-3</v>
      </c>
      <c r="V478" s="228">
        <v>22</v>
      </c>
      <c r="W478" s="219" t="s">
        <v>61</v>
      </c>
      <c r="X478" s="229">
        <f t="shared" si="207"/>
        <v>1.4682353000654354E-2</v>
      </c>
      <c r="Z478" s="228">
        <v>22</v>
      </c>
      <c r="AA478" s="219" t="s">
        <v>61</v>
      </c>
      <c r="AB478" s="229">
        <f t="shared" si="208"/>
        <v>3.1298073281058096E-2</v>
      </c>
    </row>
    <row r="479" spans="2:28" x14ac:dyDescent="0.3">
      <c r="B479" s="228">
        <v>23</v>
      </c>
      <c r="C479" s="219" t="s">
        <v>62</v>
      </c>
      <c r="D479" s="229">
        <f t="shared" si="202"/>
        <v>0.6559998685318803</v>
      </c>
      <c r="F479" s="228">
        <v>23</v>
      </c>
      <c r="G479" s="219" t="s">
        <v>62</v>
      </c>
      <c r="H479" s="229">
        <f t="shared" si="203"/>
        <v>0.14266786341922277</v>
      </c>
      <c r="J479" s="228">
        <v>23</v>
      </c>
      <c r="K479" s="219" t="s">
        <v>62</v>
      </c>
      <c r="L479" s="229">
        <f t="shared" si="204"/>
        <v>6.4678117438812147E-2</v>
      </c>
      <c r="N479" s="228">
        <v>23</v>
      </c>
      <c r="O479" s="219" t="s">
        <v>62</v>
      </c>
      <c r="P479" s="229">
        <f t="shared" si="205"/>
        <v>3.8034838309688151E-2</v>
      </c>
      <c r="R479" s="228">
        <v>23</v>
      </c>
      <c r="S479" s="219" t="s">
        <v>62</v>
      </c>
      <c r="T479" s="229">
        <f t="shared" si="206"/>
        <v>2.0653168782748407E-2</v>
      </c>
      <c r="V479" s="228">
        <v>23</v>
      </c>
      <c r="W479" s="219" t="s">
        <v>62</v>
      </c>
      <c r="X479" s="229">
        <f t="shared" si="207"/>
        <v>2.0339545281329308E-2</v>
      </c>
      <c r="Z479" s="228">
        <v>23</v>
      </c>
      <c r="AA479" s="219" t="s">
        <v>62</v>
      </c>
      <c r="AB479" s="229">
        <f t="shared" si="208"/>
        <v>5.7626598236318848E-2</v>
      </c>
    </row>
    <row r="480" spans="2:28" x14ac:dyDescent="0.3">
      <c r="B480" s="228">
        <v>26</v>
      </c>
      <c r="C480" s="219" t="s">
        <v>63</v>
      </c>
      <c r="D480" s="229">
        <f t="shared" si="202"/>
        <v>0.3551828710193336</v>
      </c>
      <c r="F480" s="228">
        <v>26</v>
      </c>
      <c r="G480" s="219" t="s">
        <v>63</v>
      </c>
      <c r="H480" s="229">
        <f t="shared" si="203"/>
        <v>0.124937398359329</v>
      </c>
      <c r="J480" s="228">
        <v>26</v>
      </c>
      <c r="K480" s="219" t="s">
        <v>63</v>
      </c>
      <c r="L480" s="229">
        <f t="shared" si="204"/>
        <v>7.4947061584260941E-2</v>
      </c>
      <c r="N480" s="228">
        <v>26</v>
      </c>
      <c r="O480" s="219" t="s">
        <v>63</v>
      </c>
      <c r="P480" s="229">
        <f t="shared" si="205"/>
        <v>3.938090554175621E-2</v>
      </c>
      <c r="R480" s="228">
        <v>26</v>
      </c>
      <c r="S480" s="219" t="s">
        <v>63</v>
      </c>
      <c r="T480" s="229">
        <f t="shared" si="206"/>
        <v>3.4250889799262406E-2</v>
      </c>
      <c r="V480" s="228">
        <v>26</v>
      </c>
      <c r="W480" s="219" t="s">
        <v>63</v>
      </c>
      <c r="X480" s="229">
        <f t="shared" si="207"/>
        <v>1.5137094227565652E-2</v>
      </c>
      <c r="Z480" s="228">
        <v>26</v>
      </c>
      <c r="AA480" s="219" t="s">
        <v>63</v>
      </c>
      <c r="AB480" s="229">
        <f t="shared" si="208"/>
        <v>0.35616377946849204</v>
      </c>
    </row>
    <row r="481" spans="2:28" x14ac:dyDescent="0.3">
      <c r="B481" s="228">
        <v>28</v>
      </c>
      <c r="C481" s="219" t="s">
        <v>64</v>
      </c>
      <c r="D481" s="229">
        <f t="shared" si="202"/>
        <v>0.40060804365694891</v>
      </c>
      <c r="F481" s="228">
        <v>28</v>
      </c>
      <c r="G481" s="219" t="s">
        <v>64</v>
      </c>
      <c r="H481" s="229">
        <f t="shared" si="203"/>
        <v>0.31910478026732086</v>
      </c>
      <c r="J481" s="228">
        <v>28</v>
      </c>
      <c r="K481" s="219" t="s">
        <v>64</v>
      </c>
      <c r="L481" s="229">
        <f t="shared" si="204"/>
        <v>0.1271392160977774</v>
      </c>
      <c r="N481" s="228">
        <v>28</v>
      </c>
      <c r="O481" s="219" t="s">
        <v>64</v>
      </c>
      <c r="P481" s="229">
        <f t="shared" si="205"/>
        <v>5.9680038486485107E-2</v>
      </c>
      <c r="R481" s="228">
        <v>28</v>
      </c>
      <c r="S481" s="219" t="s">
        <v>64</v>
      </c>
      <c r="T481" s="229">
        <f t="shared" si="206"/>
        <v>7.4487728901001748E-2</v>
      </c>
      <c r="V481" s="228">
        <v>28</v>
      </c>
      <c r="W481" s="219" t="s">
        <v>64</v>
      </c>
      <c r="X481" s="229">
        <f t="shared" si="207"/>
        <v>1.6928750266589736E-2</v>
      </c>
      <c r="Z481" s="228">
        <v>28</v>
      </c>
      <c r="AA481" s="219" t="s">
        <v>64</v>
      </c>
      <c r="AB481" s="229">
        <f t="shared" si="208"/>
        <v>2.0514423238760914E-3</v>
      </c>
    </row>
    <row r="482" spans="2:28" x14ac:dyDescent="0.3">
      <c r="B482" s="228">
        <v>29</v>
      </c>
      <c r="C482" s="219" t="s">
        <v>65</v>
      </c>
      <c r="D482" s="229">
        <f t="shared" si="202"/>
        <v>0.4762176144745382</v>
      </c>
      <c r="F482" s="228">
        <v>29</v>
      </c>
      <c r="G482" s="219" t="s">
        <v>65</v>
      </c>
      <c r="H482" s="229">
        <f t="shared" si="203"/>
        <v>0.2320509271364487</v>
      </c>
      <c r="J482" s="228">
        <v>29</v>
      </c>
      <c r="K482" s="219" t="s">
        <v>65</v>
      </c>
      <c r="L482" s="229">
        <f t="shared" si="204"/>
        <v>9.1701509453821259E-2</v>
      </c>
      <c r="N482" s="228">
        <v>29</v>
      </c>
      <c r="O482" s="219" t="s">
        <v>65</v>
      </c>
      <c r="P482" s="229">
        <f t="shared" si="205"/>
        <v>5.1596254407563505E-2</v>
      </c>
      <c r="R482" s="228">
        <v>29</v>
      </c>
      <c r="S482" s="219" t="s">
        <v>65</v>
      </c>
      <c r="T482" s="229">
        <f t="shared" si="206"/>
        <v>2.7870052111856936E-2</v>
      </c>
      <c r="V482" s="228">
        <v>29</v>
      </c>
      <c r="W482" s="219" t="s">
        <v>65</v>
      </c>
      <c r="X482" s="229">
        <f t="shared" si="207"/>
        <v>3.5553725228990925E-2</v>
      </c>
      <c r="Z482" s="228">
        <v>29</v>
      </c>
      <c r="AA482" s="219" t="s">
        <v>65</v>
      </c>
      <c r="AB482" s="229">
        <f t="shared" si="208"/>
        <v>8.5009917186780456E-2</v>
      </c>
    </row>
    <row r="483" spans="2:28" x14ac:dyDescent="0.3">
      <c r="B483" s="228">
        <v>31</v>
      </c>
      <c r="C483" s="219" t="s">
        <v>66</v>
      </c>
      <c r="D483" s="229">
        <f t="shared" si="202"/>
        <v>0.52223054204587294</v>
      </c>
      <c r="F483" s="228">
        <v>31</v>
      </c>
      <c r="G483" s="219" t="s">
        <v>66</v>
      </c>
      <c r="H483" s="229">
        <f t="shared" si="203"/>
        <v>0.22046563866357791</v>
      </c>
      <c r="J483" s="228">
        <v>31</v>
      </c>
      <c r="K483" s="219" t="s">
        <v>66</v>
      </c>
      <c r="L483" s="229">
        <f t="shared" si="204"/>
        <v>9.251362057132094E-2</v>
      </c>
      <c r="N483" s="228">
        <v>31</v>
      </c>
      <c r="O483" s="219" t="s">
        <v>66</v>
      </c>
      <c r="P483" s="229">
        <f t="shared" si="205"/>
        <v>8.9173399307177478E-2</v>
      </c>
      <c r="R483" s="228">
        <v>31</v>
      </c>
      <c r="S483" s="219" t="s">
        <v>66</v>
      </c>
      <c r="T483" s="229">
        <f t="shared" si="206"/>
        <v>1.437274296742559E-2</v>
      </c>
      <c r="V483" s="228">
        <v>31</v>
      </c>
      <c r="W483" s="219" t="s">
        <v>66</v>
      </c>
      <c r="X483" s="229">
        <f t="shared" si="207"/>
        <v>1.5000194073453117E-2</v>
      </c>
      <c r="Z483" s="228">
        <v>31</v>
      </c>
      <c r="AA483" s="219" t="s">
        <v>66</v>
      </c>
      <c r="AB483" s="229">
        <f t="shared" si="208"/>
        <v>4.6243862371172027E-2</v>
      </c>
    </row>
    <row r="484" spans="2:28" x14ac:dyDescent="0.3">
      <c r="B484" s="228">
        <v>32</v>
      </c>
      <c r="C484" s="219" t="s">
        <v>67</v>
      </c>
      <c r="D484" s="229">
        <f t="shared" si="202"/>
        <v>0.46915062973563243</v>
      </c>
      <c r="F484" s="228">
        <v>32</v>
      </c>
      <c r="G484" s="219" t="s">
        <v>67</v>
      </c>
      <c r="H484" s="229">
        <f t="shared" si="203"/>
        <v>0.16391841427685752</v>
      </c>
      <c r="J484" s="228">
        <v>32</v>
      </c>
      <c r="K484" s="219" t="s">
        <v>67</v>
      </c>
      <c r="L484" s="229">
        <f t="shared" si="204"/>
        <v>8.9017819844680615E-2</v>
      </c>
      <c r="N484" s="228">
        <v>32</v>
      </c>
      <c r="O484" s="219" t="s">
        <v>67</v>
      </c>
      <c r="P484" s="229">
        <f t="shared" si="205"/>
        <v>7.7434413840761745E-2</v>
      </c>
      <c r="R484" s="228">
        <v>32</v>
      </c>
      <c r="S484" s="219" t="s">
        <v>67</v>
      </c>
      <c r="T484" s="229">
        <f t="shared" si="206"/>
        <v>8.7779117521693636E-2</v>
      </c>
      <c r="V484" s="228">
        <v>32</v>
      </c>
      <c r="W484" s="219" t="s">
        <v>67</v>
      </c>
      <c r="X484" s="229">
        <f t="shared" si="207"/>
        <v>6.9634047599539672E-2</v>
      </c>
      <c r="Z484" s="228">
        <v>32</v>
      </c>
      <c r="AA484" s="219" t="s">
        <v>67</v>
      </c>
      <c r="AB484" s="229">
        <f t="shared" si="208"/>
        <v>4.3065557180834352E-2</v>
      </c>
    </row>
    <row r="485" spans="2:28" x14ac:dyDescent="0.3">
      <c r="B485" s="228">
        <v>33</v>
      </c>
      <c r="C485" s="219" t="s">
        <v>68</v>
      </c>
      <c r="D485" s="229">
        <f t="shared" si="202"/>
        <v>0.65779789188406468</v>
      </c>
      <c r="F485" s="228">
        <v>33</v>
      </c>
      <c r="G485" s="219" t="s">
        <v>68</v>
      </c>
      <c r="H485" s="229">
        <f t="shared" si="203"/>
        <v>0.14950166585548291</v>
      </c>
      <c r="J485" s="228">
        <v>33</v>
      </c>
      <c r="K485" s="219" t="s">
        <v>68</v>
      </c>
      <c r="L485" s="229">
        <f t="shared" si="204"/>
        <v>6.4323645539959756E-2</v>
      </c>
      <c r="N485" s="228">
        <v>33</v>
      </c>
      <c r="O485" s="219" t="s">
        <v>68</v>
      </c>
      <c r="P485" s="229">
        <f t="shared" si="205"/>
        <v>5.7471439775072734E-2</v>
      </c>
      <c r="R485" s="228">
        <v>33</v>
      </c>
      <c r="S485" s="219" t="s">
        <v>68</v>
      </c>
      <c r="T485" s="229">
        <f t="shared" si="206"/>
        <v>2.302317606890953E-2</v>
      </c>
      <c r="V485" s="228">
        <v>33</v>
      </c>
      <c r="W485" s="219" t="s">
        <v>68</v>
      </c>
      <c r="X485" s="229">
        <f t="shared" si="207"/>
        <v>1.6449947283983874E-2</v>
      </c>
      <c r="Z485" s="228">
        <v>33</v>
      </c>
      <c r="AA485" s="219" t="s">
        <v>68</v>
      </c>
      <c r="AB485" s="229">
        <f t="shared" si="208"/>
        <v>3.1432233592526511E-2</v>
      </c>
    </row>
    <row r="486" spans="2:28" x14ac:dyDescent="0.3">
      <c r="B486" s="228">
        <v>34</v>
      </c>
      <c r="C486" s="219" t="s">
        <v>69</v>
      </c>
      <c r="D486" s="229">
        <f t="shared" si="202"/>
        <v>0.69318096241823413</v>
      </c>
      <c r="F486" s="228">
        <v>34</v>
      </c>
      <c r="G486" s="219" t="s">
        <v>69</v>
      </c>
      <c r="H486" s="229">
        <f t="shared" si="203"/>
        <v>0.13909477256596095</v>
      </c>
      <c r="J486" s="228">
        <v>34</v>
      </c>
      <c r="K486" s="219" t="s">
        <v>69</v>
      </c>
      <c r="L486" s="229">
        <f t="shared" si="204"/>
        <v>8.472359032904847E-2</v>
      </c>
      <c r="N486" s="228">
        <v>34</v>
      </c>
      <c r="O486" s="219" t="s">
        <v>69</v>
      </c>
      <c r="P486" s="229">
        <f t="shared" si="205"/>
        <v>1.6727699477801727E-2</v>
      </c>
      <c r="R486" s="228">
        <v>34</v>
      </c>
      <c r="S486" s="219" t="s">
        <v>69</v>
      </c>
      <c r="T486" s="229">
        <f t="shared" si="206"/>
        <v>2.0900617515775856E-2</v>
      </c>
      <c r="V486" s="228">
        <v>34</v>
      </c>
      <c r="W486" s="219" t="s">
        <v>69</v>
      </c>
      <c r="X486" s="229">
        <f t="shared" si="207"/>
        <v>3.1701143951542714E-2</v>
      </c>
      <c r="Z486" s="228">
        <v>34</v>
      </c>
      <c r="AA486" s="219" t="s">
        <v>69</v>
      </c>
      <c r="AB486" s="229">
        <f t="shared" si="208"/>
        <v>1.3671213741636112E-2</v>
      </c>
    </row>
    <row r="487" spans="2:28" x14ac:dyDescent="0.3">
      <c r="B487" s="228">
        <v>35</v>
      </c>
      <c r="C487" s="218" t="s">
        <v>70</v>
      </c>
      <c r="D487" s="229">
        <f t="shared" si="202"/>
        <v>0.50185701281023831</v>
      </c>
      <c r="F487" s="228">
        <v>35</v>
      </c>
      <c r="G487" s="218" t="s">
        <v>70</v>
      </c>
      <c r="H487" s="229">
        <f t="shared" si="203"/>
        <v>0.32300074989776362</v>
      </c>
      <c r="J487" s="228">
        <v>35</v>
      </c>
      <c r="K487" s="218" t="s">
        <v>70</v>
      </c>
      <c r="L487" s="229">
        <f t="shared" si="204"/>
        <v>5.4275342735955238E-2</v>
      </c>
      <c r="N487" s="228">
        <v>35</v>
      </c>
      <c r="O487" s="218" t="s">
        <v>70</v>
      </c>
      <c r="P487" s="229">
        <f t="shared" si="205"/>
        <v>8.0769041254320023E-2</v>
      </c>
      <c r="R487" s="228">
        <v>35</v>
      </c>
      <c r="S487" s="218" t="s">
        <v>70</v>
      </c>
      <c r="T487" s="229">
        <f t="shared" si="206"/>
        <v>1.1301597256780626E-2</v>
      </c>
      <c r="V487" s="228">
        <v>35</v>
      </c>
      <c r="W487" s="218" t="s">
        <v>70</v>
      </c>
      <c r="X487" s="229">
        <f t="shared" si="207"/>
        <v>2.8796256044942226E-2</v>
      </c>
      <c r="Z487" s="228">
        <v>35</v>
      </c>
      <c r="AA487" s="218" t="s">
        <v>70</v>
      </c>
      <c r="AB487" s="229">
        <f t="shared" si="208"/>
        <v>0</v>
      </c>
    </row>
    <row r="488" spans="2:28" x14ac:dyDescent="0.3">
      <c r="B488" s="228">
        <v>36</v>
      </c>
      <c r="C488" s="219" t="s">
        <v>71</v>
      </c>
      <c r="D488" s="229">
        <f t="shared" si="202"/>
        <v>0.49201189009218077</v>
      </c>
      <c r="F488" s="228">
        <v>36</v>
      </c>
      <c r="G488" s="219" t="s">
        <v>71</v>
      </c>
      <c r="H488" s="229">
        <f t="shared" si="203"/>
        <v>0.32379792328758589</v>
      </c>
      <c r="J488" s="228">
        <v>36</v>
      </c>
      <c r="K488" s="219" t="s">
        <v>71</v>
      </c>
      <c r="L488" s="229">
        <f t="shared" si="204"/>
        <v>0.1016852467696346</v>
      </c>
      <c r="N488" s="228">
        <v>36</v>
      </c>
      <c r="O488" s="219" t="s">
        <v>71</v>
      </c>
      <c r="P488" s="229">
        <f t="shared" si="205"/>
        <v>2.6171247381079545E-2</v>
      </c>
      <c r="R488" s="228">
        <v>36</v>
      </c>
      <c r="S488" s="219" t="s">
        <v>71</v>
      </c>
      <c r="T488" s="229">
        <f t="shared" si="206"/>
        <v>2.9236054480166499E-3</v>
      </c>
      <c r="V488" s="228">
        <v>36</v>
      </c>
      <c r="W488" s="219" t="s">
        <v>71</v>
      </c>
      <c r="X488" s="229">
        <f t="shared" si="207"/>
        <v>3.6522382105641325E-3</v>
      </c>
      <c r="Z488" s="228">
        <v>36</v>
      </c>
      <c r="AA488" s="219" t="s">
        <v>71</v>
      </c>
      <c r="AB488" s="229">
        <f t="shared" si="208"/>
        <v>4.975784881093856E-2</v>
      </c>
    </row>
    <row r="489" spans="2:28" x14ac:dyDescent="0.3">
      <c r="B489" s="228">
        <v>39</v>
      </c>
      <c r="C489" s="219" t="s">
        <v>72</v>
      </c>
      <c r="D489" s="229">
        <f t="shared" si="202"/>
        <v>0.45098436118264501</v>
      </c>
      <c r="F489" s="228">
        <v>39</v>
      </c>
      <c r="G489" s="219" t="s">
        <v>72</v>
      </c>
      <c r="H489" s="229">
        <f t="shared" si="203"/>
        <v>0.37246237999586485</v>
      </c>
      <c r="J489" s="228">
        <v>39</v>
      </c>
      <c r="K489" s="219" t="s">
        <v>72</v>
      </c>
      <c r="L489" s="229">
        <f t="shared" si="204"/>
        <v>0.10599471426051907</v>
      </c>
      <c r="N489" s="228">
        <v>39</v>
      </c>
      <c r="O489" s="219" t="s">
        <v>72</v>
      </c>
      <c r="P489" s="229">
        <f t="shared" si="205"/>
        <v>4.6669239415272262E-2</v>
      </c>
      <c r="R489" s="228">
        <v>39</v>
      </c>
      <c r="S489" s="219" t="s">
        <v>72</v>
      </c>
      <c r="T489" s="229">
        <f t="shared" si="206"/>
        <v>1.6853501771161232E-2</v>
      </c>
      <c r="V489" s="228">
        <v>39</v>
      </c>
      <c r="W489" s="219" t="s">
        <v>72</v>
      </c>
      <c r="X489" s="229">
        <f t="shared" si="207"/>
        <v>6.5447894022319314E-3</v>
      </c>
      <c r="Z489" s="228">
        <v>39</v>
      </c>
      <c r="AA489" s="219" t="s">
        <v>72</v>
      </c>
      <c r="AB489" s="229">
        <f t="shared" si="208"/>
        <v>4.9101397230578569E-4</v>
      </c>
    </row>
    <row r="490" spans="2:28" x14ac:dyDescent="0.3">
      <c r="B490" s="228">
        <v>40</v>
      </c>
      <c r="C490" s="219" t="s">
        <v>73</v>
      </c>
      <c r="D490" s="229">
        <f t="shared" si="202"/>
        <v>0.78705521276028012</v>
      </c>
      <c r="F490" s="228">
        <v>40</v>
      </c>
      <c r="G490" s="219" t="s">
        <v>73</v>
      </c>
      <c r="H490" s="229">
        <f t="shared" si="203"/>
        <v>0.13894193917378955</v>
      </c>
      <c r="J490" s="228">
        <v>40</v>
      </c>
      <c r="K490" s="219" t="s">
        <v>73</v>
      </c>
      <c r="L490" s="229">
        <f t="shared" si="204"/>
        <v>4.7452231751474984E-2</v>
      </c>
      <c r="N490" s="228">
        <v>40</v>
      </c>
      <c r="O490" s="219" t="s">
        <v>73</v>
      </c>
      <c r="P490" s="229">
        <f t="shared" si="205"/>
        <v>1.6846592554222932E-2</v>
      </c>
      <c r="R490" s="228">
        <v>40</v>
      </c>
      <c r="S490" s="219" t="s">
        <v>73</v>
      </c>
      <c r="T490" s="229">
        <f t="shared" si="206"/>
        <v>0</v>
      </c>
      <c r="V490" s="228">
        <v>40</v>
      </c>
      <c r="W490" s="219" t="s">
        <v>73</v>
      </c>
      <c r="X490" s="229">
        <f t="shared" si="207"/>
        <v>9.7040237602321906E-3</v>
      </c>
      <c r="Z490" s="228">
        <v>40</v>
      </c>
      <c r="AA490" s="219" t="s">
        <v>73</v>
      </c>
      <c r="AB490" s="229">
        <f>+D210/(D30+D60+D90+D120+D150+D180+D210)</f>
        <v>0</v>
      </c>
    </row>
    <row r="491" spans="2:28" x14ac:dyDescent="0.3">
      <c r="B491" s="228">
        <v>45</v>
      </c>
      <c r="C491" s="219" t="s">
        <v>74</v>
      </c>
      <c r="D491" s="229">
        <v>1</v>
      </c>
      <c r="F491" s="228">
        <v>45</v>
      </c>
      <c r="G491" s="219" t="s">
        <v>74</v>
      </c>
      <c r="H491" s="229">
        <v>0</v>
      </c>
      <c r="J491" s="228">
        <v>45</v>
      </c>
      <c r="K491" s="219" t="s">
        <v>74</v>
      </c>
      <c r="L491" s="229">
        <v>0</v>
      </c>
      <c r="N491" s="228">
        <v>45</v>
      </c>
      <c r="O491" s="219" t="s">
        <v>74</v>
      </c>
      <c r="P491" s="229">
        <v>0</v>
      </c>
      <c r="R491" s="228">
        <v>45</v>
      </c>
      <c r="S491" s="219" t="s">
        <v>74</v>
      </c>
      <c r="T491" s="229">
        <v>0</v>
      </c>
      <c r="V491" s="228">
        <v>45</v>
      </c>
      <c r="W491" s="219" t="s">
        <v>74</v>
      </c>
      <c r="X491" s="229">
        <v>0</v>
      </c>
      <c r="Z491" s="228">
        <v>45</v>
      </c>
      <c r="AA491" s="219" t="s">
        <v>74</v>
      </c>
      <c r="AB491" s="229">
        <v>0</v>
      </c>
    </row>
    <row r="492" spans="2:28" ht="14.4" thickBot="1" x14ac:dyDescent="0.35">
      <c r="B492" s="214">
        <v>46</v>
      </c>
      <c r="C492" s="220" t="s">
        <v>75</v>
      </c>
      <c r="D492" s="229">
        <v>1</v>
      </c>
      <c r="F492" s="214">
        <v>46</v>
      </c>
      <c r="G492" s="220" t="s">
        <v>75</v>
      </c>
      <c r="H492" s="229">
        <v>0</v>
      </c>
      <c r="J492" s="214">
        <v>46</v>
      </c>
      <c r="K492" s="220" t="s">
        <v>75</v>
      </c>
      <c r="L492" s="229">
        <v>0</v>
      </c>
      <c r="N492" s="214">
        <v>46</v>
      </c>
      <c r="O492" s="220" t="s">
        <v>75</v>
      </c>
      <c r="P492" s="229">
        <v>0</v>
      </c>
      <c r="R492" s="214">
        <v>46</v>
      </c>
      <c r="S492" s="220" t="s">
        <v>75</v>
      </c>
      <c r="T492" s="229">
        <v>0</v>
      </c>
      <c r="V492" s="214">
        <v>46</v>
      </c>
      <c r="W492" s="220" t="s">
        <v>75</v>
      </c>
      <c r="X492" s="229">
        <v>0</v>
      </c>
      <c r="Z492" s="214">
        <v>46</v>
      </c>
      <c r="AA492" s="220" t="s">
        <v>75</v>
      </c>
      <c r="AB492" s="229">
        <v>0</v>
      </c>
    </row>
    <row r="493" spans="2:28" ht="14.4" thickBot="1" x14ac:dyDescent="0.35">
      <c r="B493" s="221"/>
      <c r="C493" s="222" t="s">
        <v>76</v>
      </c>
      <c r="D493" s="230">
        <f t="shared" ref="D493" si="209">+D33/(D33+D63+D93+D123+D153+D183+D213)</f>
        <v>0.64764251059660249</v>
      </c>
      <c r="F493" s="221"/>
      <c r="G493" s="222" t="s">
        <v>76</v>
      </c>
      <c r="H493" s="230">
        <f t="shared" ref="H493" si="210">+D63/(D33+D63+D93+D123+D153+D183+D213)</f>
        <v>0.16085592005949637</v>
      </c>
      <c r="J493" s="221"/>
      <c r="K493" s="222" t="s">
        <v>76</v>
      </c>
      <c r="L493" s="230">
        <f t="shared" ref="L493" si="211">+D93/(D33+D63+D93+D123+D153+D183+D213)</f>
        <v>6.6493222760909437E-2</v>
      </c>
      <c r="N493" s="221"/>
      <c r="O493" s="222" t="s">
        <v>76</v>
      </c>
      <c r="P493" s="230">
        <f t="shared" ref="P493" si="212">+D123/(D33+D63+D93+D123+D153+D183+D213)</f>
        <v>4.3212535989223172E-2</v>
      </c>
      <c r="R493" s="221"/>
      <c r="S493" s="222" t="s">
        <v>76</v>
      </c>
      <c r="T493" s="230">
        <f t="shared" ref="T493" si="213">+D153/(D33+D63+D93+D123+D153+D183+D213)</f>
        <v>2.2037928055419959E-2</v>
      </c>
      <c r="V493" s="221"/>
      <c r="W493" s="222" t="s">
        <v>76</v>
      </c>
      <c r="X493" s="230">
        <f t="shared" ref="X493" si="214">+D183/(D33+D63+D93+D123+D153+D183+D213)</f>
        <v>1.6510100170339288E-2</v>
      </c>
      <c r="Z493" s="221"/>
      <c r="AA493" s="222" t="s">
        <v>76</v>
      </c>
      <c r="AB493" s="230">
        <f t="shared" ref="AB493" si="215">+D213/(D33+D63+D93+D123+D153+D183+D213)</f>
        <v>4.3247782368009392E-2</v>
      </c>
    </row>
  </sheetData>
  <hyperlinks>
    <hyperlink ref="A1" location="Indice!A1" display="Índice" xr:uid="{5AE4F70A-E5E1-4F3B-91FB-184A3F74AA91}"/>
  </hyperlinks>
  <pageMargins left="0.7" right="0.7" top="0.75" bottom="0.75" header="0.3" footer="0.3"/>
  <pageSetup orientation="portrait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BR334"/>
  <sheetViews>
    <sheetView showGridLines="0" zoomScale="85" zoomScaleNormal="85" workbookViewId="0"/>
  </sheetViews>
  <sheetFormatPr baseColWidth="10" defaultColWidth="9.109375" defaultRowHeight="13.8" x14ac:dyDescent="0.3"/>
  <cols>
    <col min="1" max="1" width="10.109375" style="10" customWidth="1"/>
    <col min="2" max="2" width="7.5546875" style="10" bestFit="1" customWidth="1"/>
    <col min="3" max="3" width="18.6640625" style="10" bestFit="1" customWidth="1"/>
    <col min="4" max="4" width="13.44140625" style="10" bestFit="1" customWidth="1"/>
    <col min="5" max="24" width="13.5546875" style="10" bestFit="1" customWidth="1"/>
    <col min="25" max="26" width="9.109375" style="10"/>
    <col min="27" max="27" width="17.5546875" style="10" customWidth="1"/>
    <col min="28" max="48" width="12.44140625" style="10" customWidth="1"/>
    <col min="49" max="16384" width="9.109375" style="10"/>
  </cols>
  <sheetData>
    <row r="1" spans="1:70" ht="15" thickBot="1" x14ac:dyDescent="0.35">
      <c r="A1" s="68" t="s">
        <v>37</v>
      </c>
    </row>
    <row r="3" spans="1:70" ht="15.6" x14ac:dyDescent="0.3">
      <c r="B3" s="87" t="s">
        <v>210</v>
      </c>
      <c r="Z3" s="88" t="s">
        <v>209</v>
      </c>
    </row>
    <row r="6" spans="1:70" s="126" customFormat="1" x14ac:dyDescent="0.3">
      <c r="B6" s="211" t="s">
        <v>191</v>
      </c>
      <c r="Z6" s="211" t="s">
        <v>192</v>
      </c>
    </row>
    <row r="7" spans="1:70" ht="14.4" thickBot="1" x14ac:dyDescent="0.35">
      <c r="F7" s="242"/>
      <c r="G7" s="242"/>
      <c r="H7" s="242"/>
      <c r="I7" s="242"/>
      <c r="J7" s="242"/>
      <c r="K7" s="242"/>
      <c r="L7" s="242"/>
      <c r="M7" s="242"/>
      <c r="N7" s="242"/>
      <c r="O7" s="242"/>
      <c r="P7" s="242"/>
      <c r="Q7" s="242"/>
      <c r="R7" s="242"/>
      <c r="S7" s="242"/>
      <c r="T7" s="242"/>
      <c r="U7" s="242"/>
      <c r="V7" s="242"/>
      <c r="W7" s="242"/>
      <c r="X7" s="242"/>
    </row>
    <row r="8" spans="1:70" ht="14.4" thickBot="1" x14ac:dyDescent="0.35">
      <c r="B8" s="89" t="s">
        <v>40</v>
      </c>
      <c r="C8" s="90" t="s">
        <v>41</v>
      </c>
      <c r="D8" s="91">
        <v>2025</v>
      </c>
      <c r="E8" s="92">
        <f t="shared" ref="E8:X8" si="0">+D8+1</f>
        <v>2026</v>
      </c>
      <c r="F8" s="92">
        <f t="shared" si="0"/>
        <v>2027</v>
      </c>
      <c r="G8" s="92">
        <f t="shared" si="0"/>
        <v>2028</v>
      </c>
      <c r="H8" s="92">
        <f t="shared" si="0"/>
        <v>2029</v>
      </c>
      <c r="I8" s="92">
        <f t="shared" si="0"/>
        <v>2030</v>
      </c>
      <c r="J8" s="92">
        <f t="shared" si="0"/>
        <v>2031</v>
      </c>
      <c r="K8" s="92">
        <f t="shared" si="0"/>
        <v>2032</v>
      </c>
      <c r="L8" s="92">
        <f t="shared" si="0"/>
        <v>2033</v>
      </c>
      <c r="M8" s="92">
        <f t="shared" si="0"/>
        <v>2034</v>
      </c>
      <c r="N8" s="92">
        <f t="shared" si="0"/>
        <v>2035</v>
      </c>
      <c r="O8" s="92">
        <f t="shared" si="0"/>
        <v>2036</v>
      </c>
      <c r="P8" s="92">
        <f t="shared" si="0"/>
        <v>2037</v>
      </c>
      <c r="Q8" s="92">
        <f t="shared" si="0"/>
        <v>2038</v>
      </c>
      <c r="R8" s="92">
        <f t="shared" si="0"/>
        <v>2039</v>
      </c>
      <c r="S8" s="92">
        <f t="shared" si="0"/>
        <v>2040</v>
      </c>
      <c r="T8" s="92">
        <f t="shared" si="0"/>
        <v>2041</v>
      </c>
      <c r="U8" s="92">
        <f t="shared" si="0"/>
        <v>2042</v>
      </c>
      <c r="V8" s="92">
        <f t="shared" si="0"/>
        <v>2043</v>
      </c>
      <c r="W8" s="92">
        <f t="shared" si="0"/>
        <v>2044</v>
      </c>
      <c r="X8" s="92">
        <f t="shared" si="0"/>
        <v>2045</v>
      </c>
      <c r="Z8" s="89" t="s">
        <v>40</v>
      </c>
      <c r="AA8" s="90" t="s">
        <v>41</v>
      </c>
      <c r="AB8" s="91">
        <f t="shared" ref="AB8:AV8" si="1">+D8</f>
        <v>2025</v>
      </c>
      <c r="AC8" s="92">
        <f t="shared" si="1"/>
        <v>2026</v>
      </c>
      <c r="AD8" s="92">
        <f t="shared" si="1"/>
        <v>2027</v>
      </c>
      <c r="AE8" s="92">
        <f t="shared" si="1"/>
        <v>2028</v>
      </c>
      <c r="AF8" s="92">
        <f t="shared" si="1"/>
        <v>2029</v>
      </c>
      <c r="AG8" s="92">
        <f t="shared" si="1"/>
        <v>2030</v>
      </c>
      <c r="AH8" s="92">
        <f t="shared" si="1"/>
        <v>2031</v>
      </c>
      <c r="AI8" s="92">
        <f t="shared" si="1"/>
        <v>2032</v>
      </c>
      <c r="AJ8" s="92">
        <f t="shared" si="1"/>
        <v>2033</v>
      </c>
      <c r="AK8" s="92">
        <f t="shared" si="1"/>
        <v>2034</v>
      </c>
      <c r="AL8" s="92">
        <f t="shared" si="1"/>
        <v>2035</v>
      </c>
      <c r="AM8" s="92">
        <f t="shared" si="1"/>
        <v>2036</v>
      </c>
      <c r="AN8" s="92">
        <f t="shared" si="1"/>
        <v>2037</v>
      </c>
      <c r="AO8" s="92">
        <f t="shared" si="1"/>
        <v>2038</v>
      </c>
      <c r="AP8" s="92">
        <f t="shared" si="1"/>
        <v>2039</v>
      </c>
      <c r="AQ8" s="92">
        <f t="shared" si="1"/>
        <v>2040</v>
      </c>
      <c r="AR8" s="92">
        <f t="shared" si="1"/>
        <v>2041</v>
      </c>
      <c r="AS8" s="92">
        <f t="shared" si="1"/>
        <v>2042</v>
      </c>
      <c r="AT8" s="92">
        <f t="shared" si="1"/>
        <v>2043</v>
      </c>
      <c r="AU8" s="92">
        <f t="shared" si="1"/>
        <v>2044</v>
      </c>
      <c r="AV8" s="92">
        <f t="shared" si="1"/>
        <v>2045</v>
      </c>
    </row>
    <row r="9" spans="1:70" x14ac:dyDescent="0.3">
      <c r="B9" s="96">
        <v>6</v>
      </c>
      <c r="C9" s="174" t="s">
        <v>49</v>
      </c>
      <c r="D9" s="216">
        <v>1567101.2529192208</v>
      </c>
      <c r="E9" s="217">
        <v>1583212.1142516413</v>
      </c>
      <c r="F9" s="217">
        <v>1601150.0648187392</v>
      </c>
      <c r="G9" s="217">
        <v>1618300.600502464</v>
      </c>
      <c r="H9" s="217">
        <v>1635324.9992083313</v>
      </c>
      <c r="I9" s="217">
        <v>1652552.2219465657</v>
      </c>
      <c r="J9" s="217">
        <v>1670087.4024572216</v>
      </c>
      <c r="K9" s="217">
        <v>1687973.3683535205</v>
      </c>
      <c r="L9" s="217">
        <v>1706229.0992597628</v>
      </c>
      <c r="M9" s="217">
        <v>1724866.4438767238</v>
      </c>
      <c r="N9" s="217">
        <v>1743894.7504876829</v>
      </c>
      <c r="O9" s="217">
        <v>1763322.6896146636</v>
      </c>
      <c r="P9" s="217">
        <v>1783158.8060405541</v>
      </c>
      <c r="Q9" s="217">
        <v>1803411.7206351368</v>
      </c>
      <c r="R9" s="217">
        <v>1824090.2110817612</v>
      </c>
      <c r="S9" s="217">
        <v>1845203.1862005156</v>
      </c>
      <c r="T9" s="217">
        <v>1866759.9002585383</v>
      </c>
      <c r="U9" s="217">
        <v>1888769.1665953652</v>
      </c>
      <c r="V9" s="217">
        <v>1911242.4580862559</v>
      </c>
      <c r="W9" s="217">
        <v>1934181.820610832</v>
      </c>
      <c r="X9" s="217">
        <v>1957627.6241703429</v>
      </c>
      <c r="Z9" s="96">
        <v>6</v>
      </c>
      <c r="AA9" s="174" t="s">
        <v>49</v>
      </c>
      <c r="AB9" s="233">
        <f>+D9*'1.5 Factores Pérdidas'!E6</f>
        <v>1594400.1567450736</v>
      </c>
      <c r="AC9" s="234">
        <f>+E9*'1.5 Factores Pérdidas'!F6</f>
        <v>1610791.6692819048</v>
      </c>
      <c r="AD9" s="234">
        <f>+F9*'1.5 Factores Pérdidas'!G6</f>
        <v>1629042.0989478817</v>
      </c>
      <c r="AE9" s="234">
        <f>+G9*'1.5 Factores Pérdidas'!H6</f>
        <v>1646491.3969632168</v>
      </c>
      <c r="AF9" s="234">
        <f>+H9*'1.5 Factores Pérdidas'!I6</f>
        <v>1663812.3606945404</v>
      </c>
      <c r="AG9" s="234">
        <f>+I9*'1.5 Factores Pérdidas'!J6</f>
        <v>1681339.6816528749</v>
      </c>
      <c r="AH9" s="234">
        <f>+J9*'1.5 Factores Pérdidas'!K6</f>
        <v>1699180.3250080263</v>
      </c>
      <c r="AI9" s="234">
        <f>+K9*'1.5 Factores Pérdidas'!L6</f>
        <v>1717377.8644302387</v>
      </c>
      <c r="AJ9" s="234">
        <f>+L9*'1.5 Factores Pérdidas'!M6</f>
        <v>1735951.6101688677</v>
      </c>
      <c r="AK9" s="234">
        <f>+M9*'1.5 Factores Pérdidas'!N6</f>
        <v>1754913.6173290564</v>
      </c>
      <c r="AL9" s="234">
        <f>+N9*'1.5 Factores Pérdidas'!O6</f>
        <v>1774273.3970411783</v>
      </c>
      <c r="AM9" s="234">
        <f>+O9*'1.5 Factores Pérdidas'!P6</f>
        <v>1794039.770867751</v>
      </c>
      <c r="AN9" s="234">
        <f>+P9*'1.5 Factores Pérdidas'!Q6</f>
        <v>1814221.4324417806</v>
      </c>
      <c r="AO9" s="234">
        <f>+Q9*'1.5 Factores Pérdidas'!R6</f>
        <v>1834827.1528086008</v>
      </c>
      <c r="AP9" s="234">
        <f>+R9*'1.5 Factores Pérdidas'!S6</f>
        <v>1855865.8625588054</v>
      </c>
      <c r="AQ9" s="234">
        <f>+S9*'1.5 Factores Pérdidas'!T6</f>
        <v>1877346.6257041285</v>
      </c>
      <c r="AR9" s="234">
        <f>+T9*'1.5 Factores Pérdidas'!U6</f>
        <v>1899278.8577210421</v>
      </c>
      <c r="AS9" s="234">
        <f>+U9*'1.5 Factores Pérdidas'!V6</f>
        <v>1921671.5254774564</v>
      </c>
      <c r="AT9" s="234">
        <f>+V9*'1.5 Factores Pérdidas'!W6</f>
        <v>1944536.3017061185</v>
      </c>
      <c r="AU9" s="234">
        <f>+W9*'1.5 Factores Pérdidas'!X6</f>
        <v>1967875.2679258727</v>
      </c>
      <c r="AV9" s="234">
        <f>+X9*'1.5 Factores Pérdidas'!Y6</f>
        <v>1991729.4973833903</v>
      </c>
      <c r="AX9" s="239">
        <f>+D9-'1.2a Proyección Empresas '!D9</f>
        <v>-37673.901100560557</v>
      </c>
      <c r="AY9" s="239">
        <f>+E9-'1.2a Proyección Empresas '!E9</f>
        <v>-41469.947258223779</v>
      </c>
      <c r="AZ9" s="239">
        <f>+F9-'1.2a Proyección Empresas '!F9</f>
        <v>-42881.784032760421</v>
      </c>
      <c r="BA9" s="239">
        <f>+G9-'1.2a Proyección Empresas '!G9</f>
        <v>-45431.761183158262</v>
      </c>
      <c r="BB9" s="239">
        <f>+H9-'1.2a Proyección Empresas '!H9</f>
        <v>-48911.558046218473</v>
      </c>
      <c r="BC9" s="239">
        <f>+I9-'1.2a Proyección Empresas '!I9</f>
        <v>-52568.376352649881</v>
      </c>
      <c r="BD9" s="239">
        <f>+J9-'1.2a Proyección Empresas '!J9</f>
        <v>-56344.931112926453</v>
      </c>
      <c r="BE9" s="239">
        <f>+K9-'1.2a Proyección Empresas '!K9</f>
        <v>-60193.246211656602</v>
      </c>
      <c r="BF9" s="239">
        <f>+L9-'1.2a Proyección Empresas '!L9</f>
        <v>-64106.295022288803</v>
      </c>
      <c r="BG9" s="239">
        <f>+M9-'1.2a Proyección Empresas '!M9</f>
        <v>-68079.99909799872</v>
      </c>
      <c r="BH9" s="239">
        <f>+N9-'1.2a Proyección Empresas '!N9</f>
        <v>-72114.068166781915</v>
      </c>
      <c r="BI9" s="239">
        <f>+O9-'1.2a Proyección Empresas '!O9</f>
        <v>-76208.780102826422</v>
      </c>
      <c r="BJ9" s="239">
        <f>+P9-'1.2a Proyección Empresas '!P9</f>
        <v>-80364.792279698886</v>
      </c>
      <c r="BK9" s="239">
        <f>+Q9-'1.2a Proyección Empresas '!Q9</f>
        <v>-84582.847474484937</v>
      </c>
      <c r="BL9" s="239">
        <f>+R9-'1.2a Proyección Empresas '!R9</f>
        <v>-88863.735542166978</v>
      </c>
      <c r="BM9" s="239">
        <f>+S9-'1.2a Proyección Empresas '!S9</f>
        <v>-93208.257603327977</v>
      </c>
      <c r="BN9" s="239">
        <f>+T9-'1.2a Proyección Empresas '!T9</f>
        <v>-97617.248047192581</v>
      </c>
      <c r="BO9" s="239">
        <f>+U9-'1.2a Proyección Empresas '!U9</f>
        <v>-102091.46281544887</v>
      </c>
      <c r="BP9" s="239">
        <f>+V9-'1.2a Proyección Empresas '!V9</f>
        <v>-106632.00318771228</v>
      </c>
      <c r="BQ9" s="239">
        <f>+W9-'1.2a Proyección Empresas '!W9</f>
        <v>-111238.65651829494</v>
      </c>
      <c r="BR9" s="239">
        <f>+X9-'1.2a Proyección Empresas '!X9</f>
        <v>-115916.44973227684</v>
      </c>
    </row>
    <row r="10" spans="1:70" x14ac:dyDescent="0.3">
      <c r="B10" s="96">
        <v>8</v>
      </c>
      <c r="C10" s="3" t="s">
        <v>51</v>
      </c>
      <c r="D10" s="216">
        <v>21736.140026295605</v>
      </c>
      <c r="E10" s="217">
        <v>22682.178294607511</v>
      </c>
      <c r="F10" s="217">
        <v>23606.905491755719</v>
      </c>
      <c r="G10" s="217">
        <v>24488.926306724385</v>
      </c>
      <c r="H10" s="217">
        <v>25370.992332840808</v>
      </c>
      <c r="I10" s="217">
        <v>26253.056279718719</v>
      </c>
      <c r="J10" s="217">
        <v>27135.119946694809</v>
      </c>
      <c r="K10" s="217">
        <v>28017.183095014243</v>
      </c>
      <c r="L10" s="217">
        <v>28899.245811874756</v>
      </c>
      <c r="M10" s="217">
        <v>29781.3080999308</v>
      </c>
      <c r="N10" s="217">
        <v>30663.369982584612</v>
      </c>
      <c r="O10" s="217">
        <v>31545.43147682686</v>
      </c>
      <c r="P10" s="217">
        <v>32427.492600332509</v>
      </c>
      <c r="Q10" s="217">
        <v>33309.553369560745</v>
      </c>
      <c r="R10" s="217">
        <v>34191.613800752333</v>
      </c>
      <c r="S10" s="217">
        <v>35073.673907909339</v>
      </c>
      <c r="T10" s="217">
        <v>35955.733710430432</v>
      </c>
      <c r="U10" s="217">
        <v>36837.793203496818</v>
      </c>
      <c r="V10" s="217">
        <v>37719.852474056366</v>
      </c>
      <c r="W10" s="217">
        <v>38601.911247331787</v>
      </c>
      <c r="X10" s="217">
        <v>39483.970658667982</v>
      </c>
      <c r="Z10" s="96">
        <v>8</v>
      </c>
      <c r="AA10" s="3" t="s">
        <v>51</v>
      </c>
      <c r="AB10" s="233">
        <f>+D10*'1.5 Factores Pérdidas'!E7</f>
        <v>22114.783585553676</v>
      </c>
      <c r="AC10" s="234">
        <f>+E10*'1.5 Factores Pérdidas'!F7</f>
        <v>23077.301840499575</v>
      </c>
      <c r="AD10" s="234">
        <f>+F10*'1.5 Factores Pérdidas'!G7</f>
        <v>24018.137785422103</v>
      </c>
      <c r="AE10" s="234">
        <f>+G10*'1.5 Factores Pérdidas'!H7</f>
        <v>24915.523402987525</v>
      </c>
      <c r="AF10" s="234">
        <f>+H10*'1.5 Factores Pérdidas'!I7</f>
        <v>25812.955019278896</v>
      </c>
      <c r="AG10" s="234">
        <f>+I10*'1.5 Factores Pérdidas'!J7</f>
        <v>26710.38452011142</v>
      </c>
      <c r="AH10" s="234">
        <f>+J10*'1.5 Factores Pérdidas'!K7</f>
        <v>27607.813736166234</v>
      </c>
      <c r="AI10" s="234">
        <f>+K10*'1.5 Factores Pérdidas'!L7</f>
        <v>28505.242424529391</v>
      </c>
      <c r="AJ10" s="234">
        <f>+L10*'1.5 Factores Pérdidas'!M7</f>
        <v>29402.670673917615</v>
      </c>
      <c r="AK10" s="234">
        <f>+M10*'1.5 Factores Pérdidas'!N7</f>
        <v>30300.098487031595</v>
      </c>
      <c r="AL10" s="234">
        <f>+N10*'1.5 Factores Pérdidas'!O7</f>
        <v>31197.525887681237</v>
      </c>
      <c r="AM10" s="234">
        <f>+O10*'1.5 Factores Pérdidas'!P7</f>
        <v>32094.952893153182</v>
      </c>
      <c r="AN10" s="234">
        <f>+P10*'1.5 Factores Pérdidas'!Q7</f>
        <v>32992.379521430303</v>
      </c>
      <c r="AO10" s="234">
        <f>+Q10*'1.5 Factores Pérdidas'!R7</f>
        <v>33889.805789258491</v>
      </c>
      <c r="AP10" s="234">
        <f>+R10*'1.5 Factores Pérdidas'!S7</f>
        <v>34787.23171316144</v>
      </c>
      <c r="AQ10" s="234">
        <f>+S10*'1.5 Factores Pérdidas'!T7</f>
        <v>35684.657307385118</v>
      </c>
      <c r="AR10" s="234">
        <f>+T10*'1.5 Factores Pérdidas'!U7</f>
        <v>36582.082591666127</v>
      </c>
      <c r="AS10" s="234">
        <f>+U10*'1.5 Factores Pérdidas'!V7</f>
        <v>37479.507561101731</v>
      </c>
      <c r="AT10" s="234">
        <f>+V10*'1.5 Factores Pérdidas'!W7</f>
        <v>38376.932304154427</v>
      </c>
      <c r="AU10" s="234">
        <f>+W10*'1.5 Factores Pérdidas'!X7</f>
        <v>39274.356541260306</v>
      </c>
      <c r="AV10" s="234">
        <f>+X10*'1.5 Factores Pérdidas'!Y7</f>
        <v>40171.781427541981</v>
      </c>
      <c r="AX10" s="239">
        <f>+D10-'1.2a Proyección Empresas '!D10</f>
        <v>-66.433321765336586</v>
      </c>
      <c r="AY10" s="239">
        <f>+E10-'1.2a Proyección Empresas '!E10</f>
        <v>391.51013032569608</v>
      </c>
      <c r="AZ10" s="239">
        <f>+F10-'1.2a Proyección Empresas '!F10</f>
        <v>803.70254332703189</v>
      </c>
      <c r="BA10" s="239">
        <f>+G10-'1.2a Proyección Empresas '!G10</f>
        <v>1150.5366158558536</v>
      </c>
      <c r="BB10" s="239">
        <f>+H10-'1.2a Proyección Empresas '!H10</f>
        <v>1475.4978957253988</v>
      </c>
      <c r="BC10" s="239">
        <f>+I10-'1.2a Proyección Empresas '!I10</f>
        <v>1790.1140403511672</v>
      </c>
      <c r="BD10" s="239">
        <f>+J10-'1.2a Proyección Empresas '!J10</f>
        <v>2093.1106203698109</v>
      </c>
      <c r="BE10" s="239">
        <f>+K10-'1.2a Proyección Empresas '!K10</f>
        <v>2384.6251451762982</v>
      </c>
      <c r="BF10" s="239">
        <f>+L10-'1.2a Proyección Empresas '!L10</f>
        <v>2664.3334540306787</v>
      </c>
      <c r="BG10" s="239">
        <f>+M10-'1.2a Proyección Empresas '!M10</f>
        <v>2932.0242861036604</v>
      </c>
      <c r="BH10" s="239">
        <f>+N10-'1.2a Proyección Empresas '!N10</f>
        <v>3187.4515816358326</v>
      </c>
      <c r="BI10" s="239">
        <f>+O10-'1.2a Proyección Empresas '!O10</f>
        <v>3430.3722091320924</v>
      </c>
      <c r="BJ10" s="239">
        <f>+P10-'1.2a Proyección Empresas '!P10</f>
        <v>3660.5361544431325</v>
      </c>
      <c r="BK10" s="239">
        <f>+Q10-'1.2a Proyección Empresas '!Q10</f>
        <v>3877.6890094803384</v>
      </c>
      <c r="BL10" s="239">
        <f>+R10-'1.2a Proyección Empresas '!R10</f>
        <v>4081.5708343416263</v>
      </c>
      <c r="BM10" s="239">
        <f>+S10-'1.2a Proyección Empresas '!S10</f>
        <v>4271.917787516446</v>
      </c>
      <c r="BN10" s="239">
        <f>+T10-'1.2a Proyección Empresas '!T10</f>
        <v>4448.4558595499293</v>
      </c>
      <c r="BO10" s="239">
        <f>+U10-'1.2a Proyección Empresas '!U10</f>
        <v>4610.9246728527287</v>
      </c>
      <c r="BP10" s="239">
        <f>+V10-'1.2a Proyección Empresas '!V10</f>
        <v>4758.9840758304417</v>
      </c>
      <c r="BQ10" s="239">
        <f>+W10-'1.2a Proyección Empresas '!W10</f>
        <v>4892.5784458156777</v>
      </c>
      <c r="BR10" s="239">
        <f>+X10-'1.2a Proyección Empresas '!X10</f>
        <v>5010.4971254388365</v>
      </c>
    </row>
    <row r="11" spans="1:70" x14ac:dyDescent="0.3">
      <c r="B11" s="96">
        <v>9</v>
      </c>
      <c r="C11" s="13" t="s">
        <v>52</v>
      </c>
      <c r="D11" s="216">
        <v>116324.40055986693</v>
      </c>
      <c r="E11" s="217">
        <v>118766.64867154532</v>
      </c>
      <c r="F11" s="217">
        <v>121608.72875104244</v>
      </c>
      <c r="G11" s="217">
        <v>124570.22138698095</v>
      </c>
      <c r="H11" s="217">
        <v>127592.37126590517</v>
      </c>
      <c r="I11" s="217">
        <v>130678.65186416644</v>
      </c>
      <c r="J11" s="217">
        <v>133829.60067699887</v>
      </c>
      <c r="K11" s="217">
        <v>137046.77019437376</v>
      </c>
      <c r="L11" s="217">
        <v>140331.50012669465</v>
      </c>
      <c r="M11" s="217">
        <v>143685.22169157167</v>
      </c>
      <c r="N11" s="217">
        <v>147109.38002078142</v>
      </c>
      <c r="O11" s="217">
        <v>150605.45472017367</v>
      </c>
      <c r="P11" s="217">
        <v>154174.95555177057</v>
      </c>
      <c r="Q11" s="217">
        <v>157819.42379091177</v>
      </c>
      <c r="R11" s="217">
        <v>161540.43490203519</v>
      </c>
      <c r="S11" s="217">
        <v>165339.59015312503</v>
      </c>
      <c r="T11" s="217">
        <v>169218.55299890944</v>
      </c>
      <c r="U11" s="217">
        <v>173178.91038922375</v>
      </c>
      <c r="V11" s="217">
        <v>177222.71779282033</v>
      </c>
      <c r="W11" s="217">
        <v>181350.37391094034</v>
      </c>
      <c r="X11" s="217">
        <v>185569.01739827587</v>
      </c>
      <c r="Y11" s="12"/>
      <c r="Z11" s="96">
        <v>9</v>
      </c>
      <c r="AA11" s="13" t="s">
        <v>52</v>
      </c>
      <c r="AB11" s="233">
        <f>+D11*'1.5 Factores Pérdidas'!E8</f>
        <v>118350.77161761982</v>
      </c>
      <c r="AC11" s="234">
        <f>+E11*'1.5 Factores Pérdidas'!F8</f>
        <v>120835.56369140364</v>
      </c>
      <c r="AD11" s="234">
        <f>+F11*'1.5 Factores Pérdidas'!G8</f>
        <v>123727.15280588559</v>
      </c>
      <c r="AE11" s="234">
        <f>+G11*'1.5 Factores Pérdidas'!H8</f>
        <v>126740.23464354215</v>
      </c>
      <c r="AF11" s="234">
        <f>+H11*'1.5 Factores Pérdidas'!I8</f>
        <v>129815.03037335724</v>
      </c>
      <c r="AG11" s="234">
        <f>+I11*'1.5 Factores Pérdidas'!J8</f>
        <v>132955.07397964023</v>
      </c>
      <c r="AH11" s="234">
        <f>+J11*'1.5 Factores Pérdidas'!K8</f>
        <v>136160.91232079218</v>
      </c>
      <c r="AI11" s="234">
        <f>+K11*'1.5 Factores Pérdidas'!L8</f>
        <v>139434.12493115975</v>
      </c>
      <c r="AJ11" s="234">
        <f>+L11*'1.5 Factores Pérdidas'!M8</f>
        <v>142776.07485890167</v>
      </c>
      <c r="AK11" s="234">
        <f>+M11*'1.5 Factores Pérdidas'!N8</f>
        <v>146188.21825343886</v>
      </c>
      <c r="AL11" s="234">
        <f>+N11*'1.5 Factores Pérdidas'!O8</f>
        <v>149672.02542074342</v>
      </c>
      <c r="AM11" s="234">
        <f>+O11*'1.5 Factores Pérdidas'!P8</f>
        <v>153229.00174139909</v>
      </c>
      <c r="AN11" s="234">
        <f>+P11*'1.5 Factores Pérdidas'!Q8</f>
        <v>156860.68327748243</v>
      </c>
      <c r="AO11" s="234">
        <f>+Q11*'1.5 Factores Pérdidas'!R8</f>
        <v>160568.63815334946</v>
      </c>
      <c r="AP11" s="234">
        <f>+R11*'1.5 Factores Pérdidas'!S8</f>
        <v>164354.46927802864</v>
      </c>
      <c r="AQ11" s="234">
        <f>+S11*'1.5 Factores Pérdidas'!T8</f>
        <v>168219.80581359245</v>
      </c>
      <c r="AR11" s="234">
        <f>+T11*'1.5 Factores Pérdidas'!U8</f>
        <v>172166.34019215044</v>
      </c>
      <c r="AS11" s="234">
        <f>+U11*'1.5 Factores Pérdidas'!V8</f>
        <v>176195.68700820403</v>
      </c>
      <c r="AT11" s="234">
        <f>+V11*'1.5 Factores Pérdidas'!W8</f>
        <v>180309.93753677126</v>
      </c>
      <c r="AU11" s="234">
        <f>+W11*'1.5 Factores Pérdidas'!X8</f>
        <v>184509.49742446892</v>
      </c>
      <c r="AV11" s="234">
        <f>+X11*'1.5 Factores Pérdidas'!Y8</f>
        <v>188801.62968135384</v>
      </c>
      <c r="AX11" s="239">
        <f>+D11-'1.2a Proyección Empresas '!D11</f>
        <v>-1433.501389939498</v>
      </c>
      <c r="AY11" s="239">
        <f>+E11-'1.2a Proyección Empresas '!E11</f>
        <v>-2852.3210707265534</v>
      </c>
      <c r="AZ11" s="239">
        <f>+F11-'1.2a Proyección Empresas '!F11</f>
        <v>-3400.2400797132577</v>
      </c>
      <c r="BA11" s="239">
        <f>+G11-'1.2a Proyección Empresas '!G11</f>
        <v>-3887.5149564685271</v>
      </c>
      <c r="BB11" s="239">
        <f>+H11-'1.2a Proyección Empresas '!H11</f>
        <v>-4455.5364695487224</v>
      </c>
      <c r="BC11" s="239">
        <f>+I11-'1.2a Proyección Empresas '!I11</f>
        <v>-5026.0505789542949</v>
      </c>
      <c r="BD11" s="239">
        <f>+J11-'1.2a Proyección Empresas '!J11</f>
        <v>-5606.7821100231376</v>
      </c>
      <c r="BE11" s="239">
        <f>+K11-'1.2a Proyección Empresas '!K11</f>
        <v>-6195.2814077255316</v>
      </c>
      <c r="BF11" s="239">
        <f>+L11-'1.2a Proyección Empresas '!L11</f>
        <v>-6792.3007363915385</v>
      </c>
      <c r="BG11" s="239">
        <f>+M11-'1.2a Proyección Empresas '!M11</f>
        <v>-7397.7697012060962</v>
      </c>
      <c r="BH11" s="239">
        <f>+N11-'1.2a Proyección Empresas '!N11</f>
        <v>-8011.8291619445663</v>
      </c>
      <c r="BI11" s="239">
        <f>+O11-'1.2a Proyección Empresas '!O11</f>
        <v>-8634.5663922924141</v>
      </c>
      <c r="BJ11" s="239">
        <f>+P11-'1.2a Proyección Empresas '!P11</f>
        <v>-9266.0829198030115</v>
      </c>
      <c r="BK11" s="239">
        <f>+Q11-'1.2a Proyección Empresas '!Q11</f>
        <v>-9906.4770514893171</v>
      </c>
      <c r="BL11" s="239">
        <f>+R11-'1.2a Proyección Empresas '!R11</f>
        <v>-10555.848564024549</v>
      </c>
      <c r="BM11" s="239">
        <f>+S11-'1.2a Proyección Empresas '!S11</f>
        <v>-11214.296526488004</v>
      </c>
      <c r="BN11" s="239">
        <f>+T11-'1.2a Proyección Empresas '!T11</f>
        <v>-11881.92350589094</v>
      </c>
      <c r="BO11" s="239">
        <f>+U11-'1.2a Proyección Empresas '!U11</f>
        <v>-12558.820084204635</v>
      </c>
      <c r="BP11" s="239">
        <f>+V11-'1.2a Proyección Empresas '!V11</f>
        <v>-13245.124901748699</v>
      </c>
      <c r="BQ11" s="239">
        <f>+W11-'1.2a Proyección Empresas '!W11</f>
        <v>-13940.790031718381</v>
      </c>
      <c r="BR11" s="239">
        <f>+X11-'1.2a Proyección Empresas '!X11</f>
        <v>-14646.508383177454</v>
      </c>
    </row>
    <row r="12" spans="1:70" x14ac:dyDescent="0.3">
      <c r="B12" s="96">
        <v>10</v>
      </c>
      <c r="C12" s="13" t="s">
        <v>53</v>
      </c>
      <c r="D12" s="216">
        <v>6351549.4143794831</v>
      </c>
      <c r="E12" s="217">
        <v>6417927.2684073579</v>
      </c>
      <c r="F12" s="217">
        <v>6487749.0779243717</v>
      </c>
      <c r="G12" s="217">
        <v>6559973.1510441136</v>
      </c>
      <c r="H12" s="217">
        <v>6633643.2559954664</v>
      </c>
      <c r="I12" s="217">
        <v>6708876.1177949738</v>
      </c>
      <c r="J12" s="217">
        <v>6785686.5671808794</v>
      </c>
      <c r="K12" s="217">
        <v>6864112.586514594</v>
      </c>
      <c r="L12" s="217">
        <v>6944186.8509990266</v>
      </c>
      <c r="M12" s="217">
        <v>7025944.2815145459</v>
      </c>
      <c r="N12" s="217">
        <v>7109420.1334502511</v>
      </c>
      <c r="O12" s="217">
        <v>7194650.5030217627</v>
      </c>
      <c r="P12" s="217">
        <v>7281672.2209584843</v>
      </c>
      <c r="Q12" s="217">
        <v>7370522.8856973816</v>
      </c>
      <c r="R12" s="217">
        <v>7461240.9292515246</v>
      </c>
      <c r="S12" s="217">
        <v>7553865.4102237932</v>
      </c>
      <c r="T12" s="217">
        <v>7648436.9109342946</v>
      </c>
      <c r="U12" s="217">
        <v>7744994.1167586334</v>
      </c>
      <c r="V12" s="217">
        <v>7843587.2576662572</v>
      </c>
      <c r="W12" s="217">
        <v>7944225.6927181138</v>
      </c>
      <c r="X12" s="217">
        <v>8047084.9771696357</v>
      </c>
      <c r="Z12" s="96">
        <v>10</v>
      </c>
      <c r="AA12" s="13" t="s">
        <v>53</v>
      </c>
      <c r="AB12" s="233">
        <f>+D12*'1.5 Factores Pérdidas'!E9</f>
        <v>6438899.6092988169</v>
      </c>
      <c r="AC12" s="234">
        <f>+E12*'1.5 Factores Pérdidas'!F9</f>
        <v>6506190.3301107455</v>
      </c>
      <c r="AD12" s="234">
        <f>+F12*'1.5 Factores Pérdidas'!G9</f>
        <v>6576972.3696870776</v>
      </c>
      <c r="AE12" s="234">
        <f>+G12*'1.5 Factores Pérdidas'!H9</f>
        <v>6650189.7101898286</v>
      </c>
      <c r="AF12" s="234">
        <f>+H12*'1.5 Factores Pérdidas'!I9</f>
        <v>6724872.9691934297</v>
      </c>
      <c r="AG12" s="234">
        <f>+I12*'1.5 Factores Pérdidas'!J9</f>
        <v>6801140.4769846136</v>
      </c>
      <c r="AH12" s="234">
        <f>+J12*'1.5 Factores Pérdidas'!K9</f>
        <v>6879007.2682625484</v>
      </c>
      <c r="AI12" s="234">
        <f>+K12*'1.5 Factores Pérdidas'!L9</f>
        <v>6958511.8477441277</v>
      </c>
      <c r="AJ12" s="234">
        <f>+L12*'1.5 Factores Pérdidas'!M9</f>
        <v>7039687.3400006229</v>
      </c>
      <c r="AK12" s="234">
        <f>+M12*'1.5 Factores Pérdidas'!N9</f>
        <v>7122569.1461646203</v>
      </c>
      <c r="AL12" s="234">
        <f>+N12*'1.5 Factores Pérdidas'!O9</f>
        <v>7207193.0064777983</v>
      </c>
      <c r="AM12" s="234">
        <f>+O12*'1.5 Factores Pérdidas'!P9</f>
        <v>7293595.5135718901</v>
      </c>
      <c r="AN12" s="234">
        <f>+P12*'1.5 Factores Pérdidas'!Q9</f>
        <v>7381814.0046938723</v>
      </c>
      <c r="AO12" s="234">
        <f>+Q12*'1.5 Factores Pérdidas'!R9</f>
        <v>7471886.5953562437</v>
      </c>
      <c r="AP12" s="234">
        <f>+R12*'1.5 Factores Pérdidas'!S9</f>
        <v>7563852.2461114293</v>
      </c>
      <c r="AQ12" s="234">
        <f>+S12*'1.5 Factores Pérdidas'!T9</f>
        <v>7657750.5527188899</v>
      </c>
      <c r="AR12" s="234">
        <f>+T12*'1.5 Factores Pérdidas'!U9</f>
        <v>7753622.6556103611</v>
      </c>
      <c r="AS12" s="234">
        <f>+U12*'1.5 Factores Pérdidas'!V9</f>
        <v>7851507.7721851896</v>
      </c>
      <c r="AT12" s="234">
        <f>+V12*'1.5 Factores Pérdidas'!W9</f>
        <v>7951456.8232045248</v>
      </c>
      <c r="AU12" s="234">
        <f>+W12*'1.5 Factores Pérdidas'!X9</f>
        <v>8053479.2964405529</v>
      </c>
      <c r="AV12" s="234">
        <f>+X12*'1.5 Factores Pérdidas'!Y9</f>
        <v>8157753.161486499</v>
      </c>
      <c r="AX12" s="239">
        <f>+D12-'1.2a Proyección Empresas '!D12</f>
        <v>-124857.22345554642</v>
      </c>
      <c r="AY12" s="239">
        <f>+E12-'1.2a Proyección Empresas '!E12</f>
        <v>-135981.77335738298</v>
      </c>
      <c r="AZ12" s="239">
        <f>+F12-'1.2a Proyección Empresas '!F12</f>
        <v>-141506.73932754248</v>
      </c>
      <c r="BA12" s="239">
        <f>+G12-'1.2a Proyección Empresas '!G12</f>
        <v>-145932.81640127953</v>
      </c>
      <c r="BB12" s="239">
        <f>+H12-'1.2a Proyección Empresas '!H12</f>
        <v>-152058.95866303239</v>
      </c>
      <c r="BC12" s="239">
        <f>+I12-'1.2a Proyección Empresas '!I12</f>
        <v>-158101.36277085915</v>
      </c>
      <c r="BD12" s="239">
        <f>+J12-'1.2a Proyección Empresas '!J12</f>
        <v>-164230.90116622578</v>
      </c>
      <c r="BE12" s="239">
        <f>+K12-'1.2a Proyección Empresas '!K12</f>
        <v>-170389.24750314374</v>
      </c>
      <c r="BF12" s="239">
        <f>+L12-'1.2a Proyección Empresas '!L12</f>
        <v>-176590.32538648974</v>
      </c>
      <c r="BG12" s="239">
        <f>+M12-'1.2a Proyección Empresas '!M12</f>
        <v>-182829.43311015051</v>
      </c>
      <c r="BH12" s="239">
        <f>+N12-'1.2a Proyección Empresas '!N12</f>
        <v>-189106.57210595254</v>
      </c>
      <c r="BI12" s="239">
        <f>+O12-'1.2a Proyección Empresas '!O12</f>
        <v>-195420.46971909236</v>
      </c>
      <c r="BJ12" s="239">
        <f>+P12-'1.2a Proyección Empresas '!P12</f>
        <v>-201770.10803458747</v>
      </c>
      <c r="BK12" s="239">
        <f>+Q12-'1.2a Proyección Empresas '!Q12</f>
        <v>-208154.32958642952</v>
      </c>
      <c r="BL12" s="239">
        <f>+R12-'1.2a Proyección Empresas '!R12</f>
        <v>-214571.93648908846</v>
      </c>
      <c r="BM12" s="239">
        <f>+S12-'1.2a Proyección Empresas '!S12</f>
        <v>-221021.66019055713</v>
      </c>
      <c r="BN12" s="239">
        <f>+T12-'1.2a Proyección Empresas '!T12</f>
        <v>-227502.17543693073</v>
      </c>
      <c r="BO12" s="239">
        <f>+U12-'1.2a Proyección Empresas '!U12</f>
        <v>-234012.05940261669</v>
      </c>
      <c r="BP12" s="239">
        <f>+V12-'1.2a Proyección Empresas '!V12</f>
        <v>-240549.93442526925</v>
      </c>
      <c r="BQ12" s="239">
        <f>+W12-'1.2a Proyección Empresas '!W12</f>
        <v>-247113.900764619</v>
      </c>
      <c r="BR12" s="239">
        <f>+X12-'1.2a Proyección Empresas '!X12</f>
        <v>-253703.7639396945</v>
      </c>
    </row>
    <row r="13" spans="1:70" x14ac:dyDescent="0.3">
      <c r="B13" s="96">
        <v>13</v>
      </c>
      <c r="C13" s="13" t="s">
        <v>55</v>
      </c>
      <c r="D13" s="216">
        <v>14725.818611473052</v>
      </c>
      <c r="E13" s="217">
        <v>15151.324642544192</v>
      </c>
      <c r="F13" s="217">
        <v>15475.910742751019</v>
      </c>
      <c r="G13" s="217">
        <v>15802.41892439462</v>
      </c>
      <c r="H13" s="217">
        <v>16129.613672520773</v>
      </c>
      <c r="I13" s="217">
        <v>16457.190006605932</v>
      </c>
      <c r="J13" s="217">
        <v>16785.165294278002</v>
      </c>
      <c r="K13" s="217">
        <v>17113.521787239173</v>
      </c>
      <c r="L13" s="217">
        <v>17442.253017629289</v>
      </c>
      <c r="M13" s="217">
        <v>17771.349697092057</v>
      </c>
      <c r="N13" s="217">
        <v>18100.803304623994</v>
      </c>
      <c r="O13" s="217">
        <v>18430.605184021941</v>
      </c>
      <c r="P13" s="217">
        <v>18760.746778708002</v>
      </c>
      <c r="Q13" s="217">
        <v>19091.219575733576</v>
      </c>
      <c r="R13" s="217">
        <v>19422.015133641515</v>
      </c>
      <c r="S13" s="217">
        <v>19753.125048577978</v>
      </c>
      <c r="T13" s="217">
        <v>20084.54109078247</v>
      </c>
      <c r="U13" s="217">
        <v>20416.254702108949</v>
      </c>
      <c r="V13" s="217">
        <v>20748.258943928744</v>
      </c>
      <c r="W13" s="217">
        <v>21080.541028968939</v>
      </c>
      <c r="X13" s="217">
        <v>21413.111344167359</v>
      </c>
      <c r="Z13" s="96">
        <v>13</v>
      </c>
      <c r="AA13" s="13" t="s">
        <v>55</v>
      </c>
      <c r="AB13" s="233">
        <f>+D13*'1.5 Factores Pérdidas'!E10</f>
        <v>14948.197489144226</v>
      </c>
      <c r="AC13" s="234">
        <f>+E13*'1.5 Factores Pérdidas'!F10</f>
        <v>15380.129210774816</v>
      </c>
      <c r="AD13" s="234">
        <f>+F13*'1.5 Factores Pérdidas'!G10</f>
        <v>15709.61698025899</v>
      </c>
      <c r="AE13" s="234">
        <f>+G13*'1.5 Factores Pérdidas'!H10</f>
        <v>16041.055857091775</v>
      </c>
      <c r="AF13" s="234">
        <f>+H13*'1.5 Factores Pérdidas'!I10</f>
        <v>16373.191668447615</v>
      </c>
      <c r="AG13" s="234">
        <f>+I13*'1.5 Factores Pérdidas'!J10</f>
        <v>16705.714828203214</v>
      </c>
      <c r="AH13" s="234">
        <f>+J13*'1.5 Factores Pérdidas'!K10</f>
        <v>17038.642966260089</v>
      </c>
      <c r="AI13" s="234">
        <f>+K13*'1.5 Factores Pérdidas'!L10</f>
        <v>17371.958066298212</v>
      </c>
      <c r="AJ13" s="234">
        <f>+L13*'1.5 Factores Pérdidas'!M10</f>
        <v>17705.653562784384</v>
      </c>
      <c r="AK13" s="234">
        <f>+M13*'1.5 Factores Pérdidas'!N10</f>
        <v>18039.72002709614</v>
      </c>
      <c r="AL13" s="234">
        <f>+N13*'1.5 Factores Pérdidas'!O10</f>
        <v>18374.14880955184</v>
      </c>
      <c r="AM13" s="234">
        <f>+O13*'1.5 Factores Pérdidas'!P10</f>
        <v>18708.931123228474</v>
      </c>
      <c r="AN13" s="234">
        <f>+P13*'1.5 Factores Pérdidas'!Q10</f>
        <v>19044.058282332782</v>
      </c>
      <c r="AO13" s="234">
        <f>+Q13*'1.5 Factores Pérdidas'!R10</f>
        <v>19379.521645359633</v>
      </c>
      <c r="AP13" s="234">
        <f>+R13*'1.5 Factores Pérdidas'!S10</f>
        <v>19715.312643374979</v>
      </c>
      <c r="AQ13" s="234">
        <f>+S13*'1.5 Factores Pérdidas'!T10</f>
        <v>20051.422745615939</v>
      </c>
      <c r="AR13" s="234">
        <f>+T13*'1.5 Factores Pérdidas'!U10</f>
        <v>20387.843598041996</v>
      </c>
      <c r="AS13" s="234">
        <f>+U13*'1.5 Factores Pérdidas'!V10</f>
        <v>20724.566513268059</v>
      </c>
      <c r="AT13" s="234">
        <f>+V13*'1.5 Factores Pérdidas'!W10</f>
        <v>21061.584447883204</v>
      </c>
      <c r="AU13" s="234">
        <f>+W13*'1.5 Factores Pérdidas'!X10</f>
        <v>21398.884421510178</v>
      </c>
      <c r="AV13" s="234">
        <f>+X13*'1.5 Factores Pérdidas'!Y10</f>
        <v>21736.476977942981</v>
      </c>
      <c r="AX13" s="239">
        <f>+D13-'1.2a Proyección Empresas '!D13</f>
        <v>-417.21852723258053</v>
      </c>
      <c r="AY13" s="239">
        <f>+E13-'1.2a Proyección Empresas '!E13</f>
        <v>-322.64356189234059</v>
      </c>
      <c r="AZ13" s="239">
        <f>+F13-'1.2a Proyección Empresas '!F13</f>
        <v>-242.83793450246958</v>
      </c>
      <c r="BA13" s="239">
        <f>+G13-'1.2a Proyección Empresas '!G13</f>
        <v>-160.601827391607</v>
      </c>
      <c r="BB13" s="239">
        <f>+H13-'1.2a Proyección Empresas '!H13</f>
        <v>-87.697208374524052</v>
      </c>
      <c r="BC13" s="239">
        <f>+I13-'1.2a Proyección Empresas '!I13</f>
        <v>-19.132808230609953</v>
      </c>
      <c r="BD13" s="239">
        <f>+J13-'1.2a Proyección Empresas '!J13</f>
        <v>44.527008138709789</v>
      </c>
      <c r="BE13" s="239">
        <f>+K13-'1.2a Proyección Empresas '!K13</f>
        <v>103.32725309755187</v>
      </c>
      <c r="BF13" s="239">
        <f>+L13-'1.2a Proyección Empresas '!L13</f>
        <v>157.11348457018539</v>
      </c>
      <c r="BG13" s="239">
        <f>+M13-'1.2a Proyección Empresas '!M13</f>
        <v>205.77997546138431</v>
      </c>
      <c r="BH13" s="239">
        <f>+N13-'1.2a Proyección Empresas '!N13</f>
        <v>249.20588187035901</v>
      </c>
      <c r="BI13" s="239">
        <f>+O13-'1.2a Proyección Empresas '!O13</f>
        <v>287.27156184633714</v>
      </c>
      <c r="BJ13" s="239">
        <f>+P13-'1.2a Proyección Empresas '!P13</f>
        <v>319.85433178084349</v>
      </c>
      <c r="BK13" s="239">
        <f>+Q13-'1.2a Proyección Empresas '!Q13</f>
        <v>346.82954643608537</v>
      </c>
      <c r="BL13" s="239">
        <f>+R13-'1.2a Proyección Empresas '!R13</f>
        <v>368.07010736714074</v>
      </c>
      <c r="BM13" s="239">
        <f>+S13-'1.2a Proyección Empresas '!S13</f>
        <v>383.44717322449287</v>
      </c>
      <c r="BN13" s="239">
        <f>+T13-'1.2a Proyección Empresas '!T13</f>
        <v>392.82743557946742</v>
      </c>
      <c r="BO13" s="239">
        <f>+U13-'1.2a Proyección Empresas '!U13</f>
        <v>396.0834813711881</v>
      </c>
      <c r="BP13" s="239">
        <f>+V13-'1.2a Proyección Empresas '!V13</f>
        <v>393.05309966098866</v>
      </c>
      <c r="BQ13" s="239">
        <f>+W13-'1.2a Proyección Empresas '!W13</f>
        <v>383.6981233686638</v>
      </c>
      <c r="BR13" s="239">
        <f>+X13-'1.2a Proyección Empresas '!X13</f>
        <v>367.47626957610555</v>
      </c>
    </row>
    <row r="14" spans="1:70" x14ac:dyDescent="0.3">
      <c r="B14" s="96">
        <v>14</v>
      </c>
      <c r="C14" s="13" t="s">
        <v>56</v>
      </c>
      <c r="D14" s="216">
        <v>176463.84711314546</v>
      </c>
      <c r="E14" s="217">
        <v>177441.29207783224</v>
      </c>
      <c r="F14" s="217">
        <v>179121.05482518201</v>
      </c>
      <c r="G14" s="217">
        <v>181056.1073086501</v>
      </c>
      <c r="H14" s="217">
        <v>183030.03991909485</v>
      </c>
      <c r="I14" s="217">
        <v>185045.92038754496</v>
      </c>
      <c r="J14" s="217">
        <v>187104.10961993656</v>
      </c>
      <c r="K14" s="217">
        <v>189205.63043002956</v>
      </c>
      <c r="L14" s="217">
        <v>191351.3574261585</v>
      </c>
      <c r="M14" s="217">
        <v>193542.22694360741</v>
      </c>
      <c r="N14" s="217">
        <v>195779.18389483774</v>
      </c>
      <c r="O14" s="217">
        <v>198063.19584124777</v>
      </c>
      <c r="P14" s="217">
        <v>200395.2500131792</v>
      </c>
      <c r="Q14" s="217">
        <v>202776.35423795358</v>
      </c>
      <c r="R14" s="217">
        <v>205207.53868124896</v>
      </c>
      <c r="S14" s="217">
        <v>207689.85036369684</v>
      </c>
      <c r="T14" s="217">
        <v>210224.37696582469</v>
      </c>
      <c r="U14" s="217">
        <v>212812.15608382638</v>
      </c>
      <c r="V14" s="217">
        <v>215454.53183761015</v>
      </c>
      <c r="W14" s="217">
        <v>218151.76428890158</v>
      </c>
      <c r="X14" s="217">
        <v>220908.52417405017</v>
      </c>
      <c r="Z14" s="96">
        <v>14</v>
      </c>
      <c r="AA14" s="13" t="s">
        <v>56</v>
      </c>
      <c r="AB14" s="233">
        <f>+D14*'1.5 Factores Pérdidas'!E11</f>
        <v>178890.2250109512</v>
      </c>
      <c r="AC14" s="234">
        <f>+E14*'1.5 Factores Pérdidas'!F11</f>
        <v>179881.10984390244</v>
      </c>
      <c r="AD14" s="234">
        <f>+F14*'1.5 Factores Pérdidas'!G11</f>
        <v>181583.96932902824</v>
      </c>
      <c r="AE14" s="234">
        <f>+G14*'1.5 Factores Pérdidas'!H11</f>
        <v>183545.62878414404</v>
      </c>
      <c r="AF14" s="234">
        <f>+H14*'1.5 Factores Pérdidas'!I11</f>
        <v>185546.70296798239</v>
      </c>
      <c r="AG14" s="234">
        <f>+I14*'1.5 Factores Pérdidas'!J11</f>
        <v>187590.30179287368</v>
      </c>
      <c r="AH14" s="234">
        <f>+J14*'1.5 Factores Pérdidas'!K11</f>
        <v>189676.79112721066</v>
      </c>
      <c r="AI14" s="234">
        <f>+K14*'1.5 Factores Pérdidas'!L11</f>
        <v>191807.20784844246</v>
      </c>
      <c r="AJ14" s="234">
        <f>+L14*'1.5 Factores Pérdidas'!M11</f>
        <v>193982.43859076817</v>
      </c>
      <c r="AK14" s="234">
        <f>+M14*'1.5 Factores Pérdidas'!N11</f>
        <v>196203.432564082</v>
      </c>
      <c r="AL14" s="234">
        <f>+N14*'1.5 Factores Pérdidas'!O11</f>
        <v>198471.14767339174</v>
      </c>
      <c r="AM14" s="234">
        <f>+O14*'1.5 Factores Pérdidas'!P11</f>
        <v>200786.56478406492</v>
      </c>
      <c r="AN14" s="234">
        <f>+P14*'1.5 Factores Pérdidas'!Q11</f>
        <v>203150.68470086041</v>
      </c>
      <c r="AO14" s="234">
        <f>+Q14*'1.5 Factores Pérdidas'!R11</f>
        <v>205564.52910872543</v>
      </c>
      <c r="AP14" s="234">
        <f>+R14*'1.5 Factores Pérdidas'!S11</f>
        <v>208029.14233811613</v>
      </c>
      <c r="AQ14" s="234">
        <f>+S14*'1.5 Factores Pérdidas'!T11</f>
        <v>210545.58580619766</v>
      </c>
      <c r="AR14" s="234">
        <f>+T14*'1.5 Factores Pérdidas'!U11</f>
        <v>213114.96214910477</v>
      </c>
      <c r="AS14" s="234">
        <f>+U14*'1.5 Factores Pérdidas'!V11</f>
        <v>215738.32322997897</v>
      </c>
      <c r="AT14" s="234">
        <f>+V14*'1.5 Factores Pérdidas'!W11</f>
        <v>218417.03165037726</v>
      </c>
      <c r="AU14" s="234">
        <f>+W14*'1.5 Factores Pérdidas'!X11</f>
        <v>221151.35104787396</v>
      </c>
      <c r="AV14" s="234">
        <f>+X14*'1.5 Factores Pérdidas'!Y11</f>
        <v>223946.01638144333</v>
      </c>
      <c r="AX14" s="239">
        <f>+D14-'1.2a Proyección Empresas '!D14</f>
        <v>-3131.0985700589663</v>
      </c>
      <c r="AY14" s="239">
        <f>+E14-'1.2a Proyección Empresas '!E14</f>
        <v>-5096.9424762986018</v>
      </c>
      <c r="AZ14" s="239">
        <f>+F14-'1.2a Proyección Empresas '!F14</f>
        <v>-6248.9584789152723</v>
      </c>
      <c r="BA14" s="239">
        <f>+G14-'1.2a Proyección Empresas '!G14</f>
        <v>-7194.9065453548974</v>
      </c>
      <c r="BB14" s="239">
        <f>+H14-'1.2a Proyección Empresas '!H14</f>
        <v>-8220.0212608097063</v>
      </c>
      <c r="BC14" s="239">
        <f>+I14-'1.2a Proyección Empresas '!I14</f>
        <v>-9258.8552068106073</v>
      </c>
      <c r="BD14" s="239">
        <f>+J14-'1.2a Proyección Empresas '!J14</f>
        <v>-10317.932863722031</v>
      </c>
      <c r="BE14" s="239">
        <f>+K14-'1.2a Proyección Empresas '!K14</f>
        <v>-11395.486252560338</v>
      </c>
      <c r="BF14" s="239">
        <f>+L14-'1.2a Proyección Empresas '!L14</f>
        <v>-12492.387203560909</v>
      </c>
      <c r="BG14" s="239">
        <f>+M14-'1.2a Proyección Empresas '!M14</f>
        <v>-13608.836428892275</v>
      </c>
      <c r="BH14" s="239">
        <f>+N14-'1.2a Proyección Empresas '!N14</f>
        <v>-14745.213805692678</v>
      </c>
      <c r="BI14" s="239">
        <f>+O14-'1.2a Proyección Empresas '!O14</f>
        <v>-15901.860687395325</v>
      </c>
      <c r="BJ14" s="239">
        <f>+P14-'1.2a Proyección Empresas '!P14</f>
        <v>-17079.135833201028</v>
      </c>
      <c r="BK14" s="239">
        <f>+Q14-'1.2a Proyección Empresas '!Q14</f>
        <v>-18277.401046225539</v>
      </c>
      <c r="BL14" s="239">
        <f>+R14-'1.2a Proyección Empresas '!R14</f>
        <v>-19497.025575310341</v>
      </c>
      <c r="BM14" s="239">
        <f>+S14-'1.2a Proyección Empresas '!S14</f>
        <v>-20738.382786575239</v>
      </c>
      <c r="BN14" s="239">
        <f>+T14-'1.2a Proyección Empresas '!T14</f>
        <v>-22001.860225209064</v>
      </c>
      <c r="BO14" s="239">
        <f>+U14-'1.2a Proyección Empresas '!U14</f>
        <v>-23287.821720722044</v>
      </c>
      <c r="BP14" s="239">
        <f>+V14-'1.2a Proyección Empresas '!V14</f>
        <v>-24596.755633143533</v>
      </c>
      <c r="BQ14" s="239">
        <f>+W14-'1.2a Proyección Empresas '!W14</f>
        <v>-25928.696381515678</v>
      </c>
      <c r="BR14" s="239">
        <f>+X14-'1.2a Proyección Empresas '!X14</f>
        <v>-27285.509880098951</v>
      </c>
    </row>
    <row r="15" spans="1:70" x14ac:dyDescent="0.3">
      <c r="B15" s="96">
        <v>18</v>
      </c>
      <c r="C15" s="13" t="s">
        <v>58</v>
      </c>
      <c r="D15" s="216">
        <v>8836555.561428681</v>
      </c>
      <c r="E15" s="217">
        <v>9095152.6976654474</v>
      </c>
      <c r="F15" s="217">
        <v>9355506.050567409</v>
      </c>
      <c r="G15" s="217">
        <v>9632503.5217923298</v>
      </c>
      <c r="H15" s="217">
        <v>9903963.4048220906</v>
      </c>
      <c r="I15" s="217">
        <v>10179404.58164843</v>
      </c>
      <c r="J15" s="217">
        <v>10456316.842110766</v>
      </c>
      <c r="K15" s="217">
        <v>10734791.738391368</v>
      </c>
      <c r="L15" s="217">
        <v>11015343.771752117</v>
      </c>
      <c r="M15" s="217">
        <v>11297637.122308124</v>
      </c>
      <c r="N15" s="217">
        <v>11581903.7378732</v>
      </c>
      <c r="O15" s="217">
        <v>11868115.526772391</v>
      </c>
      <c r="P15" s="217">
        <v>12156329.411348011</v>
      </c>
      <c r="Q15" s="217">
        <v>12446591.799889024</v>
      </c>
      <c r="R15" s="217">
        <v>12738941.4557903</v>
      </c>
      <c r="S15" s="217">
        <v>13033426.652094692</v>
      </c>
      <c r="T15" s="217">
        <v>13330092.293582138</v>
      </c>
      <c r="U15" s="217">
        <v>13628983.124924727</v>
      </c>
      <c r="V15" s="217">
        <v>13930156.489298709</v>
      </c>
      <c r="W15" s="217">
        <v>14233622.9450358</v>
      </c>
      <c r="X15" s="217">
        <v>14539582.984484503</v>
      </c>
      <c r="Z15" s="96">
        <v>18</v>
      </c>
      <c r="AA15" s="13" t="s">
        <v>58</v>
      </c>
      <c r="AB15" s="233">
        <f>+D15*'1.5 Factores Pérdidas'!E12</f>
        <v>9055675.3302061725</v>
      </c>
      <c r="AC15" s="234">
        <f>+E15*'1.5 Factores Pérdidas'!F12</f>
        <v>9320684.8908660989</v>
      </c>
      <c r="AD15" s="234">
        <f>+F15*'1.5 Factores Pérdidas'!G12</f>
        <v>9587494.2170363478</v>
      </c>
      <c r="AE15" s="234">
        <f>+G15*'1.5 Factores Pérdidas'!H12</f>
        <v>9871360.3851675261</v>
      </c>
      <c r="AF15" s="234">
        <f>+H15*'1.5 Factores Pérdidas'!I12</f>
        <v>10149551.649716744</v>
      </c>
      <c r="AG15" s="234">
        <f>+I15*'1.5 Factores Pérdidas'!J12</f>
        <v>10431822.932069883</v>
      </c>
      <c r="AH15" s="234">
        <f>+J15*'1.5 Factores Pérdidas'!K12</f>
        <v>10715601.776470084</v>
      </c>
      <c r="AI15" s="234">
        <f>+K15*'1.5 Factores Pérdidas'!L12</f>
        <v>11000982.005315976</v>
      </c>
      <c r="AJ15" s="234">
        <f>+L15*'1.5 Factores Pérdidas'!M12</f>
        <v>11288490.877939798</v>
      </c>
      <c r="AK15" s="234">
        <f>+M15*'1.5 Factores Pérdidas'!N12</f>
        <v>11577784.247142352</v>
      </c>
      <c r="AL15" s="234">
        <f>+N15*'1.5 Factores Pérdidas'!O12</f>
        <v>11869099.812339531</v>
      </c>
      <c r="AM15" s="234">
        <f>+O15*'1.5 Factores Pérdidas'!P12</f>
        <v>12162408.785268066</v>
      </c>
      <c r="AN15" s="234">
        <f>+P15*'1.5 Factores Pérdidas'!Q12</f>
        <v>12457769.499771666</v>
      </c>
      <c r="AO15" s="234">
        <f>+Q15*'1.5 Factores Pérdidas'!R12</f>
        <v>12755229.514924062</v>
      </c>
      <c r="AP15" s="234">
        <f>+R15*'1.5 Factores Pérdidas'!S12</f>
        <v>13054828.555334715</v>
      </c>
      <c r="AQ15" s="234">
        <f>+S15*'1.5 Factores Pérdidas'!T12</f>
        <v>13356616.091071483</v>
      </c>
      <c r="AR15" s="234">
        <f>+T15*'1.5 Factores Pérdidas'!U12</f>
        <v>13660638.140416613</v>
      </c>
      <c r="AS15" s="234">
        <f>+U15*'1.5 Factores Pérdidas'!V12</f>
        <v>13966940.557574311</v>
      </c>
      <c r="AT15" s="234">
        <f>+V15*'1.5 Factores Pérdidas'!W12</f>
        <v>14275582.107657623</v>
      </c>
      <c r="AU15" s="234">
        <f>+W15*'1.5 Factores Pérdidas'!X12</f>
        <v>14586573.610812861</v>
      </c>
      <c r="AV15" s="234">
        <f>+X15*'1.5 Factores Pérdidas'!Y12</f>
        <v>14900120.530990496</v>
      </c>
      <c r="AX15" s="239">
        <f>+D15-'1.2a Proyección Empresas '!D15</f>
        <v>-118508.87852711231</v>
      </c>
      <c r="AY15" s="239">
        <f>+E15-'1.2a Proyección Empresas '!E15</f>
        <v>-112632.53045783378</v>
      </c>
      <c r="AZ15" s="239">
        <f>+F15-'1.2a Proyección Empresas '!F15</f>
        <v>-65313.948277778924</v>
      </c>
      <c r="BA15" s="239">
        <f>+G15-'1.2a Proyección Empresas '!G15</f>
        <v>-2129.7350341565907</v>
      </c>
      <c r="BB15" s="239">
        <f>+H15-'1.2a Proyección Empresas '!H15</f>
        <v>49905.226032316685</v>
      </c>
      <c r="BC15" s="239">
        <f>+I15-'1.2a Proyección Empresas '!I15</f>
        <v>104997.8371767737</v>
      </c>
      <c r="BD15" s="239">
        <f>+J15-'1.2a Proyección Empresas '!J15</f>
        <v>160203.82221293077</v>
      </c>
      <c r="BE15" s="239">
        <f>+K15-'1.2a Proyección Empresas '!K15</f>
        <v>215727.83824590035</v>
      </c>
      <c r="BF15" s="239">
        <f>+L15-'1.2a Proyección Empresas '!L15</f>
        <v>272024.41919198446</v>
      </c>
      <c r="BG15" s="239">
        <f>+M15-'1.2a Proyección Empresas '!M15</f>
        <v>328740.43787679076</v>
      </c>
      <c r="BH15" s="239">
        <f>+N15-'1.2a Proyección Empresas '!N15</f>
        <v>386079.30056964979</v>
      </c>
      <c r="BI15" s="239">
        <f>+O15-'1.2a Proyección Empresas '!O15</f>
        <v>443986.49506117404</v>
      </c>
      <c r="BJ15" s="239">
        <f>+P15-'1.2a Proyección Empresas '!P15</f>
        <v>502491.32913815044</v>
      </c>
      <c r="BK15" s="239">
        <f>+Q15-'1.2a Proyección Empresas '!Q15</f>
        <v>561612.2347967755</v>
      </c>
      <c r="BL15" s="239">
        <f>+R15-'1.2a Proyección Empresas '!R15</f>
        <v>621359.28895838931</v>
      </c>
      <c r="BM15" s="239">
        <f>+S15-'1.2a Proyección Empresas '!S15</f>
        <v>681751.95191766508</v>
      </c>
      <c r="BN15" s="239">
        <f>+T15-'1.2a Proyección Empresas '!T15</f>
        <v>742804.05450274982</v>
      </c>
      <c r="BO15" s="239">
        <f>+U15-'1.2a Proyección Empresas '!U15</f>
        <v>804535.13524658978</v>
      </c>
      <c r="BP15" s="239">
        <f>+V15-'1.2a Proyección Empresas '!V15</f>
        <v>866951.82936460152</v>
      </c>
      <c r="BQ15" s="239">
        <f>+W15-'1.2a Proyección Empresas '!W15</f>
        <v>930109.35214248113</v>
      </c>
      <c r="BR15" s="239">
        <f>+X15-'1.2a Proyección Empresas '!X15</f>
        <v>993877.23280066065</v>
      </c>
    </row>
    <row r="16" spans="1:70" x14ac:dyDescent="0.3">
      <c r="B16" s="96">
        <v>20</v>
      </c>
      <c r="C16" s="13" t="s">
        <v>59</v>
      </c>
      <c r="D16" s="216">
        <v>889.10369843207297</v>
      </c>
      <c r="E16" s="217">
        <v>942.64449832097421</v>
      </c>
      <c r="F16" s="217">
        <v>977.52234475885018</v>
      </c>
      <c r="G16" s="217">
        <v>1013.6906715149277</v>
      </c>
      <c r="H16" s="217">
        <v>1051.1972263609798</v>
      </c>
      <c r="I16" s="217">
        <v>1090.0915237363358</v>
      </c>
      <c r="J16" s="217">
        <v>1130.4249101145801</v>
      </c>
      <c r="K16" s="217">
        <v>1172.2506317888192</v>
      </c>
      <c r="L16" s="217">
        <v>1215.6239051650055</v>
      </c>
      <c r="M16" s="217">
        <v>1260.6019896561104</v>
      </c>
      <c r="N16" s="217">
        <v>1307.2442632733862</v>
      </c>
      <c r="O16" s="217">
        <v>1355.6123010145016</v>
      </c>
      <c r="P16" s="217">
        <v>1405.7699561520383</v>
      </c>
      <c r="Q16" s="217">
        <v>1457.7834445296633</v>
      </c>
      <c r="R16" s="217">
        <v>1511.7214319772606</v>
      </c>
      <c r="S16" s="217">
        <v>1567.6551249604195</v>
      </c>
      <c r="T16" s="217">
        <v>1625.6583645839546</v>
      </c>
      <c r="U16" s="217">
        <v>1685.8077240735611</v>
      </c>
      <c r="V16" s="217">
        <v>1748.1826098642828</v>
      </c>
      <c r="W16" s="217">
        <v>1812.865366429261</v>
      </c>
      <c r="X16" s="217">
        <v>1879.9413849871439</v>
      </c>
      <c r="Z16" s="96">
        <v>20</v>
      </c>
      <c r="AA16" s="13" t="s">
        <v>59</v>
      </c>
      <c r="AB16" s="216">
        <f>+D16*'1.5 Factores Pérdidas'!E13</f>
        <v>897.1767600138362</v>
      </c>
      <c r="AC16" s="217">
        <f>+E16*'1.5 Factores Pérdidas'!F13</f>
        <v>951.20371036572863</v>
      </c>
      <c r="AD16" s="217">
        <f>+F16*'1.5 Factores Pérdidas'!G13</f>
        <v>986.3982476492605</v>
      </c>
      <c r="AE16" s="217">
        <f>+G16*'1.5 Factores Pérdidas'!H13</f>
        <v>1022.8949828122832</v>
      </c>
      <c r="AF16" s="217">
        <f>+H16*'1.5 Factores Pérdidas'!I13</f>
        <v>1060.7420971763374</v>
      </c>
      <c r="AG16" s="217">
        <f>+I16*'1.5 Factores Pérdidas'!J13</f>
        <v>1099.9895547718618</v>
      </c>
      <c r="AH16" s="217">
        <f>+J16*'1.5 Factores Pérdidas'!K13</f>
        <v>1140.6891682984206</v>
      </c>
      <c r="AI16" s="217">
        <f>+K16*'1.5 Factores Pérdidas'!L13</f>
        <v>1182.8946675254617</v>
      </c>
      <c r="AJ16" s="217">
        <f>+L16*'1.5 Factores Pérdidas'!M13</f>
        <v>1226.6617702239037</v>
      </c>
      <c r="AK16" s="217">
        <f>+M16*'1.5 Factores Pérdidas'!N13</f>
        <v>1272.0482557221878</v>
      </c>
      <c r="AL16" s="217">
        <f>+N16*'1.5 Factores Pérdidas'!O13</f>
        <v>1319.1140411839085</v>
      </c>
      <c r="AM16" s="217">
        <f>+O16*'1.5 Factores Pérdidas'!P13</f>
        <v>1367.9212607077131</v>
      </c>
      <c r="AN16" s="217">
        <f>+P16*'1.5 Factores Pérdidas'!Q13</f>
        <v>1418.5343473538987</v>
      </c>
      <c r="AO16" s="217">
        <f>+Q16*'1.5 Factores Pérdidas'!R13</f>
        <v>1471.0201182059925</v>
      </c>
      <c r="AP16" s="217">
        <f>+R16*'1.5 Factores Pérdidas'!S13</f>
        <v>1525.4478625796141</v>
      </c>
      <c r="AQ16" s="217">
        <f>+S16*'1.5 Factores Pérdidas'!T13</f>
        <v>1581.8894334950601</v>
      </c>
      <c r="AR16" s="217">
        <f>+T16*'1.5 Factores Pérdidas'!U13</f>
        <v>1640.4193425343769</v>
      </c>
      <c r="AS16" s="217">
        <f>+U16*'1.5 Factores Pérdidas'!V13</f>
        <v>1701.1148582081489</v>
      </c>
      <c r="AT16" s="217">
        <f>+V16*'1.5 Factores Pérdidas'!W13</f>
        <v>1764.0561079618503</v>
      </c>
      <c r="AU16" s="217">
        <f>+W16*'1.5 Factores Pérdidas'!X13</f>
        <v>1829.3261839564386</v>
      </c>
      <c r="AV16" s="217">
        <f>+X16*'1.5 Factores Pérdidas'!Y13</f>
        <v>1897.0112527628271</v>
      </c>
      <c r="AX16" s="239">
        <f>+D16-'1.2a Proyección Empresas '!D16</f>
        <v>889.10369843207297</v>
      </c>
      <c r="AY16" s="239">
        <f>+E16-'1.2a Proyección Empresas '!E16</f>
        <v>942.64449832097421</v>
      </c>
      <c r="AZ16" s="239">
        <f>+F16-'1.2a Proyección Empresas '!F16</f>
        <v>977.52234475885018</v>
      </c>
      <c r="BA16" s="239">
        <f>+G16-'1.2a Proyección Empresas '!G16</f>
        <v>1013.6906715149277</v>
      </c>
      <c r="BB16" s="239">
        <f>+H16-'1.2a Proyección Empresas '!H16</f>
        <v>1051.1972263609798</v>
      </c>
      <c r="BC16" s="239">
        <f>+I16-'1.2a Proyección Empresas '!I16</f>
        <v>1090.0915237363358</v>
      </c>
      <c r="BD16" s="239">
        <f>+J16-'1.2a Proyección Empresas '!J16</f>
        <v>1130.4249101145801</v>
      </c>
      <c r="BE16" s="239">
        <f>+K16-'1.2a Proyección Empresas '!K16</f>
        <v>1172.2506317888192</v>
      </c>
      <c r="BF16" s="239">
        <f>+L16-'1.2a Proyección Empresas '!L16</f>
        <v>1215.6239051650055</v>
      </c>
      <c r="BG16" s="239">
        <f>+M16-'1.2a Proyección Empresas '!M16</f>
        <v>1260.6019896561104</v>
      </c>
      <c r="BH16" s="239">
        <f>+N16-'1.2a Proyección Empresas '!N16</f>
        <v>1307.2442632733862</v>
      </c>
      <c r="BI16" s="239">
        <f>+O16-'1.2a Proyección Empresas '!O16</f>
        <v>1355.6123010145016</v>
      </c>
      <c r="BJ16" s="239">
        <f>+P16-'1.2a Proyección Empresas '!P16</f>
        <v>1405.7699561520383</v>
      </c>
      <c r="BK16" s="239">
        <f>+Q16-'1.2a Proyección Empresas '!Q16</f>
        <v>1457.7834445296633</v>
      </c>
      <c r="BL16" s="239">
        <f>+R16-'1.2a Proyección Empresas '!R16</f>
        <v>1511.7214319772606</v>
      </c>
      <c r="BM16" s="239">
        <f>+S16-'1.2a Proyección Empresas '!S16</f>
        <v>1567.6551249604195</v>
      </c>
      <c r="BN16" s="239">
        <f>+T16-'1.2a Proyección Empresas '!T16</f>
        <v>1625.6583645839546</v>
      </c>
      <c r="BO16" s="239">
        <f>+U16-'1.2a Proyección Empresas '!U16</f>
        <v>1685.8077240735611</v>
      </c>
      <c r="BP16" s="239">
        <f>+V16-'1.2a Proyección Empresas '!V16</f>
        <v>1748.1826098642828</v>
      </c>
      <c r="BQ16" s="239">
        <f>+W16-'1.2a Proyección Empresas '!W16</f>
        <v>1812.865366429261</v>
      </c>
      <c r="BR16" s="239">
        <f>+X16-'1.2a Proyección Empresas '!X16</f>
        <v>1879.9413849871439</v>
      </c>
    </row>
    <row r="17" spans="2:70" x14ac:dyDescent="0.3">
      <c r="B17" s="96">
        <v>21</v>
      </c>
      <c r="C17" s="13" t="s">
        <v>60</v>
      </c>
      <c r="D17" s="216">
        <v>92311.518108902863</v>
      </c>
      <c r="E17" s="217">
        <v>96723.120895198139</v>
      </c>
      <c r="F17" s="217">
        <v>101006.01118013839</v>
      </c>
      <c r="G17" s="217">
        <v>105297.71199075959</v>
      </c>
      <c r="H17" s="217">
        <v>109595.49750254538</v>
      </c>
      <c r="I17" s="217">
        <v>113894.47932727015</v>
      </c>
      <c r="J17" s="217">
        <v>118200.99965129014</v>
      </c>
      <c r="K17" s="217">
        <v>122517.76836869783</v>
      </c>
      <c r="L17" s="217">
        <v>126837.9338000194</v>
      </c>
      <c r="M17" s="217">
        <v>131159.46528460461</v>
      </c>
      <c r="N17" s="217">
        <v>135482.25102098708</v>
      </c>
      <c r="O17" s="217">
        <v>139806.1852412546</v>
      </c>
      <c r="P17" s="217">
        <v>144131.17262248218</v>
      </c>
      <c r="Q17" s="217">
        <v>148457.12580978501</v>
      </c>
      <c r="R17" s="217">
        <v>152783.96519457718</v>
      </c>
      <c r="S17" s="217">
        <v>157111.61692386147</v>
      </c>
      <c r="T17" s="217">
        <v>161440.0166452069</v>
      </c>
      <c r="U17" s="217">
        <v>165769.09192235296</v>
      </c>
      <c r="V17" s="217">
        <v>170098.82739048588</v>
      </c>
      <c r="W17" s="217">
        <v>174429.01036642081</v>
      </c>
      <c r="X17" s="217">
        <v>178760.20727101417</v>
      </c>
      <c r="Z17" s="96">
        <v>21</v>
      </c>
      <c r="AA17" s="13" t="s">
        <v>60</v>
      </c>
      <c r="AB17" s="233">
        <f>+D17*'1.5 Factores Pérdidas'!E14</f>
        <v>94965.474254533823</v>
      </c>
      <c r="AC17" s="234">
        <f>+E17*'1.5 Factores Pérdidas'!F14</f>
        <v>99503.910620935087</v>
      </c>
      <c r="AD17" s="234">
        <f>+F17*'1.5 Factores Pérdidas'!G14</f>
        <v>103909.93400156738</v>
      </c>
      <c r="AE17" s="234">
        <f>+G17*'1.5 Factores Pérdidas'!H14</f>
        <v>108325.02121049394</v>
      </c>
      <c r="AF17" s="234">
        <f>+H17*'1.5 Factores Pérdidas'!I14</f>
        <v>112746.36805574356</v>
      </c>
      <c r="AG17" s="234">
        <f>+I17*'1.5 Factores Pérdidas'!J14</f>
        <v>117168.94560792917</v>
      </c>
      <c r="AH17" s="234">
        <f>+J17*'1.5 Factores Pérdidas'!K14</f>
        <v>121599.27839126474</v>
      </c>
      <c r="AI17" s="234">
        <f>+K17*'1.5 Factores Pérdidas'!L14</f>
        <v>126040.15420929789</v>
      </c>
      <c r="AJ17" s="234">
        <f>+L17*'1.5 Factores Pérdidas'!M14</f>
        <v>130484.52439676996</v>
      </c>
      <c r="AK17" s="234">
        <f>+M17*'1.5 Factores Pérdidas'!N14</f>
        <v>134930.299911537</v>
      </c>
      <c r="AL17" s="234">
        <f>+N17*'1.5 Factores Pérdidas'!O14</f>
        <v>139377.36573784048</v>
      </c>
      <c r="AM17" s="234">
        <f>+O17*'1.5 Factores Pérdidas'!P14</f>
        <v>143825.61306694068</v>
      </c>
      <c r="AN17" s="234">
        <f>+P17*'1.5 Factores Pérdidas'!Q14</f>
        <v>148274.94383537854</v>
      </c>
      <c r="AO17" s="234">
        <f>+Q17*'1.5 Factores Pérdidas'!R14</f>
        <v>152725.26817681635</v>
      </c>
      <c r="AP17" s="234">
        <f>+R17*'1.5 Factores Pérdidas'!S14</f>
        <v>157176.50419392128</v>
      </c>
      <c r="AQ17" s="234">
        <f>+S17*'1.5 Factores Pérdidas'!T14</f>
        <v>161628.57591042249</v>
      </c>
      <c r="AR17" s="234">
        <f>+T17*'1.5 Factores Pérdidas'!U14</f>
        <v>166081.4171237566</v>
      </c>
      <c r="AS17" s="234">
        <f>+U17*'1.5 Factores Pérdidas'!V14</f>
        <v>170534.95331512063</v>
      </c>
      <c r="AT17" s="234">
        <f>+V17*'1.5 Factores Pérdidas'!W14</f>
        <v>174989.16867796236</v>
      </c>
      <c r="AU17" s="234">
        <f>+W17*'1.5 Factores Pérdidas'!X14</f>
        <v>179443.84441445541</v>
      </c>
      <c r="AV17" s="234">
        <f>+X17*'1.5 Factores Pérdidas'!Y14</f>
        <v>183899.56323005582</v>
      </c>
      <c r="AX17" s="239">
        <f>+D17-'1.2a Proyección Empresas '!D17</f>
        <v>-2810.888872500771</v>
      </c>
      <c r="AY17" s="239">
        <f>+E17-'1.2a Proyección Empresas '!E17</f>
        <v>-2354.3157661228906</v>
      </c>
      <c r="AZ17" s="239">
        <f>+F17-'1.2a Proyección Empresas '!F17</f>
        <v>-2090.3878451277415</v>
      </c>
      <c r="BA17" s="239">
        <f>+G17-'1.2a Proyección Empresas '!G17</f>
        <v>-1887.3374053477019</v>
      </c>
      <c r="BB17" s="239">
        <f>+H17-'1.2a Proyección Empresas '!H17</f>
        <v>-1846.609414710867</v>
      </c>
      <c r="BC17" s="239">
        <f>+I17-'1.2a Proyección Empresas '!I17</f>
        <v>-1882.9725870450493</v>
      </c>
      <c r="BD17" s="239">
        <f>+J17-'1.2a Proyección Empresas '!J17</f>
        <v>-2000.6990974690998</v>
      </c>
      <c r="BE17" s="239">
        <f>+K17-'1.2a Proyección Empresas '!K17</f>
        <v>-2195.8667220401112</v>
      </c>
      <c r="BF17" s="239">
        <f>+L17-'1.2a Proyección Empresas '!L17</f>
        <v>-2477.8451435808092</v>
      </c>
      <c r="BG17" s="239">
        <f>+M17-'1.2a Proyección Empresas '!M17</f>
        <v>-2850.2687171389698</v>
      </c>
      <c r="BH17" s="239">
        <f>+N17-'1.2a Proyección Empresas '!N17</f>
        <v>-3315.1320503609604</v>
      </c>
      <c r="BI17" s="239">
        <f>+O17-'1.2a Proyección Empresas '!O17</f>
        <v>-3874.3979419999814</v>
      </c>
      <c r="BJ17" s="239">
        <f>+P17-'1.2a Proyección Empresas '!P17</f>
        <v>-4530.0722078306426</v>
      </c>
      <c r="BK17" s="239">
        <f>+Q17-'1.2a Proyección Empresas '!Q17</f>
        <v>-5284.1859856682713</v>
      </c>
      <c r="BL17" s="239">
        <f>+R17-'1.2a Proyección Empresas '!R17</f>
        <v>-6138.805187181104</v>
      </c>
      <c r="BM17" s="239">
        <f>+S17-'1.2a Proyección Empresas '!S17</f>
        <v>-7096.0189617648139</v>
      </c>
      <c r="BN17" s="239">
        <f>+T17-'1.2a Proyección Empresas '!T17</f>
        <v>-8157.9877512232051</v>
      </c>
      <c r="BO17" s="239">
        <f>+U17-'1.2a Proyección Empresas '!U17</f>
        <v>-9326.7637865901925</v>
      </c>
      <c r="BP17" s="239">
        <f>+V17-'1.2a Proyección Empresas '!V17</f>
        <v>-10604.999123354355</v>
      </c>
      <c r="BQ17" s="239">
        <f>+W17-'1.2a Proyección Empresas '!W17</f>
        <v>-11993.184105134307</v>
      </c>
      <c r="BR17" s="239">
        <f>+X17-'1.2a Proyección Empresas '!X17</f>
        <v>-13500.571142337518</v>
      </c>
    </row>
    <row r="18" spans="2:70" x14ac:dyDescent="0.3">
      <c r="B18" s="96">
        <v>22</v>
      </c>
      <c r="C18" s="13" t="s">
        <v>61</v>
      </c>
      <c r="D18" s="216">
        <v>889872.74908423016</v>
      </c>
      <c r="E18" s="217">
        <v>921199.28368083073</v>
      </c>
      <c r="F18" s="217">
        <v>951912.61457461747</v>
      </c>
      <c r="G18" s="217">
        <v>982734.82170103351</v>
      </c>
      <c r="H18" s="217">
        <v>1013755.3321357525</v>
      </c>
      <c r="I18" s="217">
        <v>1044989.3859354868</v>
      </c>
      <c r="J18" s="217">
        <v>1076438.7834124181</v>
      </c>
      <c r="K18" s="217">
        <v>1108108.7311427095</v>
      </c>
      <c r="L18" s="217">
        <v>1140003.6796078633</v>
      </c>
      <c r="M18" s="217">
        <v>1172128.394481543</v>
      </c>
      <c r="N18" s="217">
        <v>1204487.6852619334</v>
      </c>
      <c r="O18" s="217">
        <v>1237086.477097264</v>
      </c>
      <c r="P18" s="217">
        <v>1269929.7955211289</v>
      </c>
      <c r="Q18" s="217">
        <v>1303022.7711714909</v>
      </c>
      <c r="R18" s="217">
        <v>1336370.6486213112</v>
      </c>
      <c r="S18" s="217">
        <v>1369978.7584735458</v>
      </c>
      <c r="T18" s="217">
        <v>1403852.6384136744</v>
      </c>
      <c r="U18" s="217">
        <v>1437997.5717082936</v>
      </c>
      <c r="V18" s="217">
        <v>1472420.4006750809</v>
      </c>
      <c r="W18" s="217">
        <v>1507122.4553559793</v>
      </c>
      <c r="X18" s="217">
        <v>1542127.4966250239</v>
      </c>
      <c r="Z18" s="96">
        <v>22</v>
      </c>
      <c r="AA18" s="13" t="s">
        <v>61</v>
      </c>
      <c r="AB18" s="233">
        <f>+D18*'1.5 Factores Pérdidas'!E15</f>
        <v>915456.59062040178</v>
      </c>
      <c r="AC18" s="234">
        <f>+E18*'1.5 Factores Pérdidas'!F15</f>
        <v>947683.76308665471</v>
      </c>
      <c r="AD18" s="234">
        <f>+F18*'1.5 Factores Pérdidas'!G15</f>
        <v>979280.10224363778</v>
      </c>
      <c r="AE18" s="234">
        <f>+G18*'1.5 Factores Pérdidas'!H15</f>
        <v>1010988.4478249382</v>
      </c>
      <c r="AF18" s="234">
        <f>+H18*'1.5 Factores Pérdidas'!I15</f>
        <v>1042900.7979346554</v>
      </c>
      <c r="AG18" s="234">
        <f>+I18*'1.5 Factores Pérdidas'!J15</f>
        <v>1075032.830781132</v>
      </c>
      <c r="AH18" s="234">
        <f>+J18*'1.5 Factores Pérdidas'!K15</f>
        <v>1107386.3984355251</v>
      </c>
      <c r="AI18" s="234">
        <f>+K18*'1.5 Factores Pérdidas'!L15</f>
        <v>1139966.8571630626</v>
      </c>
      <c r="AJ18" s="234">
        <f>+L18*'1.5 Factores Pérdidas'!M15</f>
        <v>1172778.7853965894</v>
      </c>
      <c r="AK18" s="234">
        <f>+M18*'1.5 Factores Pérdidas'!N15</f>
        <v>1205827.0858228875</v>
      </c>
      <c r="AL18" s="234">
        <f>+N18*'1.5 Factores Pérdidas'!O15</f>
        <v>1239116.706213214</v>
      </c>
      <c r="AM18" s="234">
        <f>+O18*'1.5 Factores Pérdidas'!P15</f>
        <v>1272652.7133138105</v>
      </c>
      <c r="AN18" s="234">
        <f>+P18*'1.5 Factores Pérdidas'!Q15</f>
        <v>1306440.2771423615</v>
      </c>
      <c r="AO18" s="234">
        <f>+Q18*'1.5 Factores Pérdidas'!R15</f>
        <v>1340484.6758426714</v>
      </c>
      <c r="AP18" s="234">
        <f>+R18*'1.5 Factores Pérdidas'!S15</f>
        <v>1374791.304769174</v>
      </c>
      <c r="AQ18" s="234">
        <f>+S18*'1.5 Factores Pérdidas'!T15</f>
        <v>1409365.6477796603</v>
      </c>
      <c r="AR18" s="234">
        <f>+T18*'1.5 Factores Pérdidas'!U15</f>
        <v>1444213.4017680676</v>
      </c>
      <c r="AS18" s="234">
        <f>+U18*'1.5 Factores Pérdidas'!V15</f>
        <v>1479340.0018949071</v>
      </c>
      <c r="AT18" s="234">
        <f>+V18*'1.5 Factores Pérdidas'!W15</f>
        <v>1514752.4871944897</v>
      </c>
      <c r="AU18" s="234">
        <f>+W18*'1.5 Factores Pérdidas'!X15</f>
        <v>1550452.2259474637</v>
      </c>
      <c r="AV18" s="234">
        <f>+X18*'1.5 Factores Pérdidas'!Y15</f>
        <v>1586463.6621529935</v>
      </c>
      <c r="AX18" s="239">
        <f>+D18-'1.2a Proyección Empresas '!D18</f>
        <v>-12991.116378912702</v>
      </c>
      <c r="AY18" s="239">
        <f>+E18-'1.2a Proyección Empresas '!E18</f>
        <v>-10940.374866163009</v>
      </c>
      <c r="AZ18" s="239">
        <f>+F18-'1.2a Proyección Empresas '!F18</f>
        <v>-9030.873798334389</v>
      </c>
      <c r="BA18" s="239">
        <f>+G18-'1.2a Proyección Empresas '!G18</f>
        <v>-7033.6670587261906</v>
      </c>
      <c r="BB18" s="239">
        <f>+H18-'1.2a Proyección Empresas '!H18</f>
        <v>-4887.9729642077582</v>
      </c>
      <c r="BC18" s="239">
        <f>+I18-'1.2a Proyección Empresas '!I18</f>
        <v>-2552.2840200772043</v>
      </c>
      <c r="BD18" s="239">
        <f>+J18-'1.2a Proyección Empresas '!J18</f>
        <v>-27.726344852009788</v>
      </c>
      <c r="BE18" s="239">
        <f>+K18-'1.2a Proyección Empresas '!K18</f>
        <v>2691.2208572756499</v>
      </c>
      <c r="BF18" s="239">
        <f>+L18-'1.2a Proyección Empresas '!L18</f>
        <v>5608.2691943249665</v>
      </c>
      <c r="BG18" s="239">
        <f>+M18-'1.2a Proyección Empresas '!M18</f>
        <v>8727.7029922944494</v>
      </c>
      <c r="BH18" s="239">
        <f>+N18-'1.2a Proyección Empresas '!N18</f>
        <v>12053.771042091306</v>
      </c>
      <c r="BI18" s="239">
        <f>+O18-'1.2a Proyección Empresas '!O18</f>
        <v>15590.844477193896</v>
      </c>
      <c r="BJ18" s="239">
        <f>+P18-'1.2a Proyección Empresas '!P18</f>
        <v>19343.37913078838</v>
      </c>
      <c r="BK18" s="239">
        <f>+Q18-'1.2a Proyección Empresas '!Q18</f>
        <v>23315.925933749415</v>
      </c>
      <c r="BL18" s="239">
        <f>+R18-'1.2a Proyección Empresas '!R18</f>
        <v>27513.137140986277</v>
      </c>
      <c r="BM18" s="239">
        <f>+S18-'1.2a Proyección Empresas '!S18</f>
        <v>31939.742180295987</v>
      </c>
      <c r="BN18" s="239">
        <f>+T18-'1.2a Proyección Empresas '!T18</f>
        <v>36600.654274186818</v>
      </c>
      <c r="BO18" s="239">
        <f>+U18-'1.2a Proyección Empresas '!U18</f>
        <v>41500.563762428937</v>
      </c>
      <c r="BP18" s="239">
        <f>+V18-'1.2a Proyección Empresas '!V18</f>
        <v>46645.536418683128</v>
      </c>
      <c r="BQ18" s="239">
        <f>+W18-'1.2a Proyección Empresas '!W18</f>
        <v>52036.781281085219</v>
      </c>
      <c r="BR18" s="239">
        <f>+X18-'1.2a Proyección Empresas '!X18</f>
        <v>57695.277984495275</v>
      </c>
    </row>
    <row r="19" spans="2:70" x14ac:dyDescent="0.3">
      <c r="B19" s="96">
        <v>23</v>
      </c>
      <c r="C19" s="13" t="s">
        <v>62</v>
      </c>
      <c r="D19" s="216">
        <v>1327654.3201750601</v>
      </c>
      <c r="E19" s="217">
        <v>1405381.1471795978</v>
      </c>
      <c r="F19" s="217">
        <v>1477968.4474324791</v>
      </c>
      <c r="G19" s="217">
        <v>1549094.7986537502</v>
      </c>
      <c r="H19" s="217">
        <v>1620344.9892961569</v>
      </c>
      <c r="I19" s="217">
        <v>1691791.2883394402</v>
      </c>
      <c r="J19" s="217">
        <v>1763454.8790285215</v>
      </c>
      <c r="K19" s="217">
        <v>1835349.6248064225</v>
      </c>
      <c r="L19" s="217">
        <v>1907483.9934228929</v>
      </c>
      <c r="M19" s="217">
        <v>1979865.1283146408</v>
      </c>
      <c r="N19" s="217">
        <v>2052499.5303284768</v>
      </c>
      <c r="O19" s="217">
        <v>2125393.5547456802</v>
      </c>
      <c r="P19" s="217">
        <v>2198553.5484267389</v>
      </c>
      <c r="Q19" s="217">
        <v>2271985.9176545939</v>
      </c>
      <c r="R19" s="217">
        <v>2345697.1627732245</v>
      </c>
      <c r="S19" s="217">
        <v>2419693.8559110672</v>
      </c>
      <c r="T19" s="217">
        <v>2493982.7859635726</v>
      </c>
      <c r="U19" s="217">
        <v>2568570.424581286</v>
      </c>
      <c r="V19" s="217">
        <v>2643465.0355476011</v>
      </c>
      <c r="W19" s="217">
        <v>2718668.4516216987</v>
      </c>
      <c r="X19" s="217">
        <v>2794208.5735292509</v>
      </c>
      <c r="Z19" s="96">
        <v>23</v>
      </c>
      <c r="AA19" s="13" t="s">
        <v>62</v>
      </c>
      <c r="AB19" s="233">
        <f>+D19*'1.5 Factores Pérdidas'!E16</f>
        <v>1356593.7542531944</v>
      </c>
      <c r="AC19" s="234">
        <f>+E19*'1.5 Factores Pérdidas'!F16</f>
        <v>1436014.825272924</v>
      </c>
      <c r="AD19" s="234">
        <f>+F19*'1.5 Factores Pérdidas'!G16</f>
        <v>1510184.341136192</v>
      </c>
      <c r="AE19" s="234">
        <f>+G19*'1.5 Factores Pérdidas'!H16</f>
        <v>1582861.0630534396</v>
      </c>
      <c r="AF19" s="234">
        <f>+H19*'1.5 Factores Pérdidas'!I16</f>
        <v>1655664.3237712546</v>
      </c>
      <c r="AG19" s="234">
        <f>+I19*'1.5 Factores Pérdidas'!J16</f>
        <v>1728667.9675464237</v>
      </c>
      <c r="AH19" s="234">
        <f>+J19*'1.5 Factores Pérdidas'!K16</f>
        <v>1801893.6393638784</v>
      </c>
      <c r="AI19" s="234">
        <f>+K19*'1.5 Factores Pérdidas'!L16</f>
        <v>1875355.5048538814</v>
      </c>
      <c r="AJ19" s="234">
        <f>+L19*'1.5 Factores Pérdidas'!M16</f>
        <v>1949062.2163412499</v>
      </c>
      <c r="AK19" s="234">
        <f>+M19*'1.5 Factores Pérdidas'!N16</f>
        <v>2023021.0729711563</v>
      </c>
      <c r="AL19" s="234">
        <f>+N19*'1.5 Factores Pérdidas'!O16</f>
        <v>2097238.7172920764</v>
      </c>
      <c r="AM19" s="234">
        <f>+O19*'1.5 Factores Pérdidas'!P16</f>
        <v>2171721.643114002</v>
      </c>
      <c r="AN19" s="234">
        <f>+P19*'1.5 Factores Pérdidas'!Q16</f>
        <v>2246476.3356425818</v>
      </c>
      <c r="AO19" s="234">
        <f>+Q19*'1.5 Factores Pérdidas'!R16</f>
        <v>2321509.3408011743</v>
      </c>
      <c r="AP19" s="234">
        <f>+R19*'1.5 Factores Pérdidas'!S16</f>
        <v>2396827.3006244623</v>
      </c>
      <c r="AQ19" s="234">
        <f>+S19*'1.5 Factores Pérdidas'!T16</f>
        <v>2472436.9304963038</v>
      </c>
      <c r="AR19" s="234">
        <f>+T19*'1.5 Factores Pérdidas'!U16</f>
        <v>2548345.1672925302</v>
      </c>
      <c r="AS19" s="234">
        <f>+U19*'1.5 Factores Pérdidas'!V16</f>
        <v>2624558.6237289486</v>
      </c>
      <c r="AT19" s="234">
        <f>+V19*'1.5 Factores Pérdidas'!W16</f>
        <v>2701085.7437180802</v>
      </c>
      <c r="AU19" s="234">
        <f>+W19*'1.5 Factores Pérdidas'!X16</f>
        <v>2777928.3999685212</v>
      </c>
      <c r="AV19" s="234">
        <f>+X19*'1.5 Factores Pérdidas'!Y16</f>
        <v>2855115.1013696794</v>
      </c>
      <c r="AX19" s="239">
        <f>+D19-'1.2a Proyección Empresas '!D19</f>
        <v>-13549.914188915631</v>
      </c>
      <c r="AY19" s="239">
        <f>+E19-'1.2a Proyección Empresas '!E19</f>
        <v>33154.572704077</v>
      </c>
      <c r="AZ19" s="239">
        <f>+F19-'1.2a Proyección Empresas '!F19</f>
        <v>74546.273754588095</v>
      </c>
      <c r="BA19" s="239">
        <f>+G19-'1.2a Proyección Empresas '!G19</f>
        <v>113930.66558903479</v>
      </c>
      <c r="BB19" s="239">
        <f>+H19-'1.2a Proyección Empresas '!H19</f>
        <v>152139.94365174579</v>
      </c>
      <c r="BC19" s="239">
        <f>+I19-'1.2a Proyección Empresas '!I19</f>
        <v>189932.37717452599</v>
      </c>
      <c r="BD19" s="239">
        <f>+J19-'1.2a Proyección Empresas '!J19</f>
        <v>227252.94085198431</v>
      </c>
      <c r="BE19" s="239">
        <f>+K19-'1.2a Proyección Empresas '!K19</f>
        <v>264123.73118053796</v>
      </c>
      <c r="BF19" s="239">
        <f>+L19-'1.2a Proyección Empresas '!L19</f>
        <v>300533.96962241433</v>
      </c>
      <c r="BG19" s="239">
        <f>+M19-'1.2a Proyección Empresas '!M19</f>
        <v>336478.27418944426</v>
      </c>
      <c r="BH19" s="239">
        <f>+N19-'1.2a Proyección Empresas '!N19</f>
        <v>371948.55010746536</v>
      </c>
      <c r="BI19" s="239">
        <f>+O19-'1.2a Proyección Empresas '!O19</f>
        <v>406936.7324008171</v>
      </c>
      <c r="BJ19" s="239">
        <f>+P19-'1.2a Proyección Empresas '!P19</f>
        <v>441434.339091375</v>
      </c>
      <c r="BK19" s="239">
        <f>+Q19-'1.2a Proyección Empresas '!Q19</f>
        <v>475432.68723492022</v>
      </c>
      <c r="BL19" s="239">
        <f>+R19-'1.2a Proyección Empresas '!R19</f>
        <v>508922.85967862932</v>
      </c>
      <c r="BM19" s="239">
        <f>+S19-'1.2a Proyección Empresas '!S19</f>
        <v>541895.78051044978</v>
      </c>
      <c r="BN19" s="239">
        <f>+T19-'1.2a Proyección Empresas '!T19</f>
        <v>574341.98444732651</v>
      </c>
      <c r="BO19" s="239">
        <f>+U19-'1.2a Proyección Empresas '!U19</f>
        <v>606252.50972826825</v>
      </c>
      <c r="BP19" s="239">
        <f>+V19-'1.2a Proyección Empresas '!V19</f>
        <v>637615.40768351918</v>
      </c>
      <c r="BQ19" s="239">
        <f>+W19-'1.2a Proyección Empresas '!W19</f>
        <v>668429.36037737434</v>
      </c>
      <c r="BR19" s="239">
        <f>+X19-'1.2a Proyección Empresas '!X19</f>
        <v>698649.88676920999</v>
      </c>
    </row>
    <row r="20" spans="2:70" x14ac:dyDescent="0.3">
      <c r="B20" s="96">
        <v>26</v>
      </c>
      <c r="C20" s="13" t="s">
        <v>63</v>
      </c>
      <c r="D20" s="216">
        <v>31480.994571381794</v>
      </c>
      <c r="E20" s="217">
        <v>32071.019147976138</v>
      </c>
      <c r="F20" s="217">
        <v>32660.604549900585</v>
      </c>
      <c r="G20" s="217">
        <v>33250.637190872985</v>
      </c>
      <c r="H20" s="217">
        <v>33536.165951840972</v>
      </c>
      <c r="I20" s="217">
        <v>34604.847880583824</v>
      </c>
      <c r="J20" s="217">
        <v>35046.439972644293</v>
      </c>
      <c r="K20" s="217">
        <v>35748.837597122125</v>
      </c>
      <c r="L20" s="217">
        <v>36199.770472878205</v>
      </c>
      <c r="M20" s="217">
        <v>36789.262056393069</v>
      </c>
      <c r="N20" s="217">
        <v>37379.151848724992</v>
      </c>
      <c r="O20" s="217">
        <v>37969.437456509222</v>
      </c>
      <c r="P20" s="217">
        <v>38595.670736849512</v>
      </c>
      <c r="Q20" s="217">
        <v>39212.295087783976</v>
      </c>
      <c r="R20" s="217">
        <v>40083.213786391578</v>
      </c>
      <c r="S20" s="217">
        <v>40973.894016414182</v>
      </c>
      <c r="T20" s="217">
        <v>41869.062554315082</v>
      </c>
      <c r="U20" s="217">
        <v>42783.5011229796</v>
      </c>
      <c r="V20" s="217">
        <v>43075.769755160713</v>
      </c>
      <c r="W20" s="217">
        <v>43434.322566599069</v>
      </c>
      <c r="X20" s="217">
        <v>43795.982258190532</v>
      </c>
      <c r="Z20" s="96">
        <v>26</v>
      </c>
      <c r="AA20" s="13" t="s">
        <v>63</v>
      </c>
      <c r="AB20" s="216">
        <f>+D20*'1.5 Factores Pérdidas'!E17</f>
        <v>32386.073165309022</v>
      </c>
      <c r="AC20" s="217">
        <f>+E20*'1.5 Factores Pérdidas'!F17</f>
        <v>32993.060948480452</v>
      </c>
      <c r="AD20" s="217">
        <f>+F20*'1.5 Factores Pérdidas'!G17</f>
        <v>33599.596930710228</v>
      </c>
      <c r="AE20" s="217">
        <f>+G20*'1.5 Factores Pérdidas'!H17</f>
        <v>34206.593010110584</v>
      </c>
      <c r="AF20" s="217">
        <f>+H20*'1.5 Factores Pérdidas'!I17</f>
        <v>34500.330722956402</v>
      </c>
      <c r="AG20" s="217">
        <f>+I20*'1.5 Factores Pérdidas'!J17</f>
        <v>35599.737257150613</v>
      </c>
      <c r="AH20" s="217">
        <f>+J20*'1.5 Factores Pérdidas'!K17</f>
        <v>36054.02512185782</v>
      </c>
      <c r="AI20" s="217">
        <f>+K20*'1.5 Factores Pérdidas'!L17</f>
        <v>36776.616678039391</v>
      </c>
      <c r="AJ20" s="217">
        <f>+L20*'1.5 Factores Pérdidas'!M17</f>
        <v>37240.513873973454</v>
      </c>
      <c r="AK20" s="217">
        <f>+M20*'1.5 Factores Pérdidas'!N17</f>
        <v>37846.953340514374</v>
      </c>
      <c r="AL20" s="217">
        <f>+N20*'1.5 Factores Pérdidas'!O17</f>
        <v>38453.80246437584</v>
      </c>
      <c r="AM20" s="217">
        <f>+O20*'1.5 Factores Pérdidas'!P17</f>
        <v>39061.058783383865</v>
      </c>
      <c r="AN20" s="217">
        <f>+P20*'1.5 Factores Pérdidas'!Q17</f>
        <v>39705.296270533938</v>
      </c>
      <c r="AO20" s="217">
        <f>+Q20*'1.5 Factores Pérdidas'!R17</f>
        <v>40339.648571557766</v>
      </c>
      <c r="AP20" s="217">
        <f>+R20*'1.5 Factores Pérdidas'!S17</f>
        <v>41235.606182750336</v>
      </c>
      <c r="AQ20" s="217">
        <f>+S20*'1.5 Factores Pérdidas'!T17</f>
        <v>42151.893469386094</v>
      </c>
      <c r="AR20" s="217">
        <f>+T20*'1.5 Factores Pérdidas'!U17</f>
        <v>43072.798102751643</v>
      </c>
      <c r="AS20" s="217">
        <f>+U20*'1.5 Factores Pérdidas'!V17</f>
        <v>44013.526780265267</v>
      </c>
      <c r="AT20" s="217">
        <f>+V20*'1.5 Factores Pérdidas'!W17</f>
        <v>44314.198135621584</v>
      </c>
      <c r="AU20" s="217">
        <f>+W20*'1.5 Factores Pérdidas'!X17</f>
        <v>44683.059340388791</v>
      </c>
      <c r="AV20" s="217">
        <f>+X20*'1.5 Factores Pérdidas'!Y17</f>
        <v>45055.116748113513</v>
      </c>
      <c r="AX20" s="239">
        <f>+D20-'1.2a Proyección Empresas '!D20</f>
        <v>-653.59844539202459</v>
      </c>
      <c r="AY20" s="239">
        <f>+E20-'1.2a Proyección Empresas '!E20</f>
        <v>-1825.3985003792077</v>
      </c>
      <c r="AZ20" s="239">
        <f>+F20-'1.2a Proyección Empresas '!F20</f>
        <v>-3000.1672435605651</v>
      </c>
      <c r="BA20" s="239">
        <f>+G20-'1.2a Proyección Empresas '!G20</f>
        <v>-4205.2100501363384</v>
      </c>
      <c r="BB20" s="239">
        <f>+H20-'1.2a Proyección Empresas '!H20</f>
        <v>-5788.2341355551835</v>
      </c>
      <c r="BC20" s="239">
        <f>+I20-'1.2a Proyección Empresas '!I20</f>
        <v>-6622.8304030794898</v>
      </c>
      <c r="BD20" s="239">
        <f>+J20-'1.2a Proyección Empresas '!J20</f>
        <v>-8123.4829509919073</v>
      </c>
      <c r="BE20" s="239">
        <f>+K20-'1.2a Proyección Empresas '!K20</f>
        <v>-9401.8415821230592</v>
      </c>
      <c r="BF20" s="239">
        <f>+L20-'1.2a Proyección Empresas '!L20</f>
        <v>-10971.262307488898</v>
      </c>
      <c r="BG20" s="239">
        <f>+M20-'1.2a Proyección Empresas '!M20</f>
        <v>-12442.430736482638</v>
      </c>
      <c r="BH20" s="239">
        <f>+N20-'1.2a Proyección Empresas '!N20</f>
        <v>-13954.332634314371</v>
      </c>
      <c r="BI20" s="239">
        <f>+O20-'1.2a Proyección Empresas '!O20</f>
        <v>-15507.785968218428</v>
      </c>
      <c r="BJ20" s="239">
        <f>+P20-'1.2a Proyección Empresas '!P20</f>
        <v>-17068.077503131462</v>
      </c>
      <c r="BK20" s="239">
        <f>+Q20-'1.2a Proyección Empresas '!Q20</f>
        <v>-18681.617208927382</v>
      </c>
      <c r="BL20" s="239">
        <f>+R20-'1.2a Proyección Empresas '!R20</f>
        <v>-20085.373718139272</v>
      </c>
      <c r="BM20" s="239">
        <f>+S20-'1.2a Proyección Empresas '!S20</f>
        <v>-21514.764872279891</v>
      </c>
      <c r="BN20" s="239">
        <f>+T20-'1.2a Proyección Empresas '!T20</f>
        <v>-22985.982901242693</v>
      </c>
      <c r="BO20" s="239">
        <f>+U20-'1.2a Proyección Empresas '!U20</f>
        <v>-24485.119835622267</v>
      </c>
      <c r="BP20" s="239">
        <f>+V20-'1.2a Proyección Empresas '!V20</f>
        <v>-26654.755122068498</v>
      </c>
      <c r="BQ20" s="239">
        <f>+W20-'1.2a Proyección Empresas '!W20</f>
        <v>-28806.626976563835</v>
      </c>
      <c r="BR20" s="239">
        <f>+X20-'1.2a Proyección Empresas '!X20</f>
        <v>-31007.951329889314</v>
      </c>
    </row>
    <row r="21" spans="2:70" x14ac:dyDescent="0.3">
      <c r="B21" s="96">
        <v>28</v>
      </c>
      <c r="C21" s="13" t="s">
        <v>64</v>
      </c>
      <c r="D21" s="216">
        <v>21539.830792087516</v>
      </c>
      <c r="E21" s="217">
        <v>21921.346556883935</v>
      </c>
      <c r="F21" s="217">
        <v>21939.898340307922</v>
      </c>
      <c r="G21" s="217">
        <v>21954.242233215708</v>
      </c>
      <c r="H21" s="217">
        <v>21968.617986428115</v>
      </c>
      <c r="I21" s="217">
        <v>21982.754472498869</v>
      </c>
      <c r="J21" s="217">
        <v>21996.758050449665</v>
      </c>
      <c r="K21" s="217">
        <v>22010.608023345063</v>
      </c>
      <c r="L21" s="217">
        <v>22024.309185481412</v>
      </c>
      <c r="M21" s="217">
        <v>22037.860052547945</v>
      </c>
      <c r="N21" s="217">
        <v>22051.260791636658</v>
      </c>
      <c r="O21" s="217">
        <v>22064.511232681274</v>
      </c>
      <c r="P21" s="217">
        <v>22077.611367136269</v>
      </c>
      <c r="Q21" s="217">
        <v>22090.561213478384</v>
      </c>
      <c r="R21" s="217">
        <v>22103.360879381202</v>
      </c>
      <c r="S21" s="217">
        <v>22116.010429046542</v>
      </c>
      <c r="T21" s="217">
        <v>22128.510356362134</v>
      </c>
      <c r="U21" s="217">
        <v>22140.859773742071</v>
      </c>
      <c r="V21" s="217">
        <v>22153.063338733056</v>
      </c>
      <c r="W21" s="217">
        <v>22165.104720401523</v>
      </c>
      <c r="X21" s="217">
        <v>22177.048220842458</v>
      </c>
      <c r="Z21" s="96">
        <v>28</v>
      </c>
      <c r="AA21" s="13" t="s">
        <v>64</v>
      </c>
      <c r="AB21" s="233">
        <f>+D21*'1.5 Factores Pérdidas'!E18</f>
        <v>21915.054644485681</v>
      </c>
      <c r="AC21" s="234">
        <f>+E21*'1.5 Factores Pérdidas'!F18</f>
        <v>22303.216413904851</v>
      </c>
      <c r="AD21" s="234">
        <f>+F21*'1.5 Factores Pérdidas'!G18</f>
        <v>22322.091369396087</v>
      </c>
      <c r="AE21" s="234">
        <f>+G21*'1.5 Factores Pérdidas'!H18</f>
        <v>22336.685132918326</v>
      </c>
      <c r="AF21" s="234">
        <f>+H21*'1.5 Factores Pérdidas'!I18</f>
        <v>22351.311311751691</v>
      </c>
      <c r="AG21" s="234">
        <f>+I21*'1.5 Factores Pérdidas'!J18</f>
        <v>22365.6940554098</v>
      </c>
      <c r="AH21" s="234">
        <f>+J21*'1.5 Factores Pérdidas'!K18</f>
        <v>22379.941575688499</v>
      </c>
      <c r="AI21" s="234">
        <f>+K21*'1.5 Factores Pérdidas'!L18</f>
        <v>22394.032815111736</v>
      </c>
      <c r="AJ21" s="234">
        <f>+L21*'1.5 Factores Pérdidas'!M18</f>
        <v>22407.972651492499</v>
      </c>
      <c r="AK21" s="234">
        <f>+M21*'1.5 Factores Pérdidas'!N18</f>
        <v>22421.759574663331</v>
      </c>
      <c r="AL21" s="234">
        <f>+N21*'1.5 Factores Pérdidas'!O18</f>
        <v>22435.39375462697</v>
      </c>
      <c r="AM21" s="234">
        <f>+O21*'1.5 Factores Pérdidas'!P18</f>
        <v>22448.875018354582</v>
      </c>
      <c r="AN21" s="234">
        <f>+P21*'1.5 Factores Pérdidas'!Q18</f>
        <v>22462.203357151782</v>
      </c>
      <c r="AO21" s="234">
        <f>+Q21*'1.5 Factores Pérdidas'!R18</f>
        <v>22475.378789817176</v>
      </c>
      <c r="AP21" s="234">
        <f>+R21*'1.5 Factores Pérdidas'!S18</f>
        <v>22488.401425900021</v>
      </c>
      <c r="AQ21" s="234">
        <f>+S21*'1.5 Factores Pérdidas'!T18</f>
        <v>22501.271330720534</v>
      </c>
      <c r="AR21" s="234">
        <f>+T21*'1.5 Factores Pérdidas'!U18</f>
        <v>22513.989006769963</v>
      </c>
      <c r="AS21" s="234">
        <f>+U21*'1.5 Factores Pérdidas'!V18</f>
        <v>22526.553551000659</v>
      </c>
      <c r="AT21" s="234">
        <f>+V21*'1.5 Factores Pérdidas'!W18</f>
        <v>22538.969702093786</v>
      </c>
      <c r="AU21" s="234">
        <f>+W21*'1.5 Factores Pérdidas'!X18</f>
        <v>22551.220844630916</v>
      </c>
      <c r="AV21" s="234">
        <f>+X21*'1.5 Factores Pérdidas'!Y18</f>
        <v>22563.372400849534</v>
      </c>
      <c r="AX21" s="239">
        <f>+D21-'1.2a Proyección Empresas '!D21</f>
        <v>-711.14445290900403</v>
      </c>
      <c r="AY21" s="239">
        <f>+E21-'1.2a Proyección Empresas '!E21</f>
        <v>-797.84355299369781</v>
      </c>
      <c r="AZ21" s="239">
        <f>+F21-'1.2a Proyección Empresas '!F21</f>
        <v>-1132.6363068733299</v>
      </c>
      <c r="BA21" s="239">
        <f>+G21-'1.2a Proyección Empresas '!G21</f>
        <v>-1475.6142308590788</v>
      </c>
      <c r="BB21" s="239">
        <f>+H21-'1.2a Proyección Empresas '!H21</f>
        <v>-1833.0715481991429</v>
      </c>
      <c r="BC21" s="239">
        <f>+I21-'1.2a Proyección Empresas '!I21</f>
        <v>-2197.5949311489821</v>
      </c>
      <c r="BD21" s="239">
        <f>+J21-'1.2a Proyección Empresas '!J21</f>
        <v>-2570.0147081301257</v>
      </c>
      <c r="BE21" s="239">
        <f>+K21-'1.2a Proyección Empresas '!K21</f>
        <v>-2950.2474593315201</v>
      </c>
      <c r="BF21" s="239">
        <f>+L21-'1.2a Proyección Empresas '!L21</f>
        <v>-3338.5078524829478</v>
      </c>
      <c r="BG21" s="239">
        <f>+M21-'1.2a Proyección Empresas '!M21</f>
        <v>-3734.9375619136226</v>
      </c>
      <c r="BH21" s="239">
        <f>+N21-'1.2a Proyección Empresas '!N21</f>
        <v>-4139.7008383440261</v>
      </c>
      <c r="BI21" s="239">
        <f>+O21-'1.2a Proyección Empresas '!O21</f>
        <v>-4552.9600568825517</v>
      </c>
      <c r="BJ21" s="239">
        <f>+P21-'1.2a Proyección Empresas '!P21</f>
        <v>-4974.8820911247276</v>
      </c>
      <c r="BK21" s="239">
        <f>+Q21-'1.2a Proyección Empresas '!Q21</f>
        <v>-5405.6366961480453</v>
      </c>
      <c r="BL21" s="239">
        <f>+R21-'1.2a Proyección Empresas '!R21</f>
        <v>-5845.397257504741</v>
      </c>
      <c r="BM21" s="239">
        <f>+S21-'1.2a Proyección Empresas '!S21</f>
        <v>-6294.3397112907041</v>
      </c>
      <c r="BN21" s="239">
        <f>+T21-'1.2a Proyección Empresas '!T21</f>
        <v>-6752.6467197797465</v>
      </c>
      <c r="BO21" s="239">
        <f>+U21-'1.2a Proyección Empresas '!U21</f>
        <v>-7220.4917818318754</v>
      </c>
      <c r="BP21" s="239">
        <f>+V21-'1.2a Proyección Empresas '!V21</f>
        <v>-7698.1017386462918</v>
      </c>
      <c r="BQ21" s="239">
        <f>+W21-'1.2a Proyección Empresas '!W21</f>
        <v>-8185.5124687921525</v>
      </c>
      <c r="BR21" s="239">
        <f>+X21-'1.2a Proyección Empresas '!X21</f>
        <v>-8683.5359009485765</v>
      </c>
    </row>
    <row r="22" spans="2:70" x14ac:dyDescent="0.3">
      <c r="B22" s="96">
        <v>29</v>
      </c>
      <c r="C22" s="13" t="s">
        <v>65</v>
      </c>
      <c r="D22" s="216">
        <v>44581.52322993688</v>
      </c>
      <c r="E22" s="217">
        <v>45122.109387855511</v>
      </c>
      <c r="F22" s="217">
        <v>46226.331140670882</v>
      </c>
      <c r="G22" s="217">
        <v>47187.960168910235</v>
      </c>
      <c r="H22" s="217">
        <v>48208.299776200962</v>
      </c>
      <c r="I22" s="217">
        <v>49206.216048204697</v>
      </c>
      <c r="J22" s="217">
        <v>50213.497480435639</v>
      </c>
      <c r="K22" s="217">
        <v>51217.619083817954</v>
      </c>
      <c r="L22" s="217">
        <v>52223.478809222972</v>
      </c>
      <c r="M22" s="217">
        <v>53229.104362728263</v>
      </c>
      <c r="N22" s="217">
        <v>54235.238267208508</v>
      </c>
      <c r="O22" s="217">
        <v>55241.552508382905</v>
      </c>
      <c r="P22" s="217">
        <v>56248.144082295665</v>
      </c>
      <c r="Q22" s="217">
        <v>57254.943730707237</v>
      </c>
      <c r="R22" s="217">
        <v>58261.949711510038</v>
      </c>
      <c r="S22" s="217">
        <v>59269.134748434721</v>
      </c>
      <c r="T22" s="217">
        <v>60276.484746268106</v>
      </c>
      <c r="U22" s="217">
        <v>61283.975628894092</v>
      </c>
      <c r="V22" s="217">
        <v>62291.612334917329</v>
      </c>
      <c r="W22" s="217">
        <v>63299.298066683616</v>
      </c>
      <c r="X22" s="217">
        <v>64307.328676651749</v>
      </c>
      <c r="Z22" s="96">
        <v>29</v>
      </c>
      <c r="AA22" s="13" t="s">
        <v>65</v>
      </c>
      <c r="AB22" s="233">
        <f>+D22*'1.5 Factores Pérdidas'!E19</f>
        <v>45863.242022797567</v>
      </c>
      <c r="AC22" s="234">
        <f>+E22*'1.5 Factores Pérdidas'!F19</f>
        <v>46419.370032756357</v>
      </c>
      <c r="AD22" s="234">
        <f>+F22*'1.5 Factores Pérdidas'!G19</f>
        <v>47555.33816096517</v>
      </c>
      <c r="AE22" s="234">
        <f>+G22*'1.5 Factores Pérdidas'!H19</f>
        <v>48544.614023766408</v>
      </c>
      <c r="AF22" s="234">
        <f>+H22*'1.5 Factores Pérdidas'!I19</f>
        <v>49594.288394766743</v>
      </c>
      <c r="AG22" s="234">
        <f>+I22*'1.5 Factores Pérdidas'!J19</f>
        <v>50620.894759590585</v>
      </c>
      <c r="AH22" s="234">
        <f>+J22*'1.5 Factores Pérdidas'!K19</f>
        <v>51657.135532998167</v>
      </c>
      <c r="AI22" s="234">
        <f>+K22*'1.5 Factores Pérdidas'!L19</f>
        <v>52690.125632477721</v>
      </c>
      <c r="AJ22" s="234">
        <f>+L22*'1.5 Factores Pérdidas'!M19</f>
        <v>53724.903824988134</v>
      </c>
      <c r="AK22" s="234">
        <f>+M22*'1.5 Factores Pérdidas'!N19</f>
        <v>54759.441113156703</v>
      </c>
      <c r="AL22" s="234">
        <f>+N22*'1.5 Factores Pérdidas'!O19</f>
        <v>55794.501367390752</v>
      </c>
      <c r="AM22" s="234">
        <f>+O22*'1.5 Factores Pérdidas'!P19</f>
        <v>56829.747142998916</v>
      </c>
      <c r="AN22" s="234">
        <f>+P22*'1.5 Factores Pérdidas'!Q19</f>
        <v>57865.27822466167</v>
      </c>
      <c r="AO22" s="234">
        <f>+Q22*'1.5 Factores Pérdidas'!R19</f>
        <v>58901.023362965076</v>
      </c>
      <c r="AP22" s="234">
        <f>+R22*'1.5 Factores Pérdidas'!S19</f>
        <v>59936.980765715954</v>
      </c>
      <c r="AQ22" s="234">
        <f>+S22*'1.5 Factores Pérdidas'!T19</f>
        <v>60973.122372452221</v>
      </c>
      <c r="AR22" s="234">
        <f>+T22*'1.5 Factores Pérdidas'!U19</f>
        <v>62009.43368272332</v>
      </c>
      <c r="AS22" s="234">
        <f>+U22*'1.5 Factores Pérdidas'!V19</f>
        <v>63045.889928224802</v>
      </c>
      <c r="AT22" s="234">
        <f>+V22*'1.5 Factores Pérdidas'!W19</f>
        <v>64082.496189546204</v>
      </c>
      <c r="AU22" s="234">
        <f>+W22*'1.5 Factores Pérdidas'!X19</f>
        <v>65119.152886100776</v>
      </c>
      <c r="AV22" s="234">
        <f>+X22*'1.5 Factores Pérdidas'!Y19</f>
        <v>66156.164376105487</v>
      </c>
      <c r="AX22" s="239">
        <f>+D22-'1.2a Proyección Empresas '!D22</f>
        <v>-1128.6313529109611</v>
      </c>
      <c r="AY22" s="239">
        <f>+E22-'1.2a Proyección Empresas '!E22</f>
        <v>-1793.8609865074104</v>
      </c>
      <c r="AZ22" s="239">
        <f>+F22-'1.2a Proyección Empresas '!F22</f>
        <v>-1990.0274303911501</v>
      </c>
      <c r="BA22" s="239">
        <f>+G22-'1.2a Proyección Empresas '!G22</f>
        <v>-2351.8361905014899</v>
      </c>
      <c r="BB22" s="239">
        <f>+H22-'1.2a Proyección Empresas '!H22</f>
        <v>-2709.3273438669567</v>
      </c>
      <c r="BC22" s="239">
        <f>+I22-'1.2a Proyección Empresas '!I22</f>
        <v>-3114.4726442890387</v>
      </c>
      <c r="BD22" s="239">
        <f>+J22-'1.2a Proyección Empresas '!J22</f>
        <v>-3539.0381233286389</v>
      </c>
      <c r="BE22" s="239">
        <f>+K22-'1.2a Proyección Empresas '!K22</f>
        <v>-3995.1394833396189</v>
      </c>
      <c r="BF22" s="239">
        <f>+L22-'1.2a Proyección Empresas '!L22</f>
        <v>-4478.6979626619795</v>
      </c>
      <c r="BG22" s="239">
        <f>+M22-'1.2a Proyección Empresas '!M22</f>
        <v>-4992.2037741859676</v>
      </c>
      <c r="BH22" s="239">
        <f>+N22-'1.2a Proyección Empresas '!N22</f>
        <v>-5535.5240185170551</v>
      </c>
      <c r="BI22" s="239">
        <f>+O22-'1.2a Proyección Empresas '!O22</f>
        <v>-6109.5876391490965</v>
      </c>
      <c r="BJ22" s="239">
        <f>+P22-'1.2a Proyección Empresas '!P22</f>
        <v>-6714.9159641675651</v>
      </c>
      <c r="BK22" s="239">
        <f>+Q22-'1.2a Proyección Empresas '!Q22</f>
        <v>-7352.2073165503098</v>
      </c>
      <c r="BL22" s="239">
        <f>+R22-'1.2a Proyección Empresas '!R22</f>
        <v>-8022.1063097799779</v>
      </c>
      <c r="BM22" s="239">
        <f>+S22-'1.2a Proyección Empresas '!S22</f>
        <v>-8725.2923183788516</v>
      </c>
      <c r="BN22" s="239">
        <f>+T22-'1.2a Proyección Empresas '!T22</f>
        <v>-9462.4582882747636</v>
      </c>
      <c r="BO22" s="239">
        <f>+U22-'1.2a Proyección Empresas '!U22</f>
        <v>-10234.267148587336</v>
      </c>
      <c r="BP22" s="239">
        <f>+V22-'1.2a Proyección Empresas '!V22</f>
        <v>-11041.574626932052</v>
      </c>
      <c r="BQ22" s="239">
        <f>+W22-'1.2a Proyección Empresas '!W22</f>
        <v>-11884.538718263233</v>
      </c>
      <c r="BR22" s="239">
        <f>+X22-'1.2a Proyección Empresas '!X22</f>
        <v>-12766.152622159359</v>
      </c>
    </row>
    <row r="23" spans="2:70" x14ac:dyDescent="0.3">
      <c r="B23" s="96">
        <v>31</v>
      </c>
      <c r="C23" s="13" t="s">
        <v>66</v>
      </c>
      <c r="D23" s="216">
        <v>82712.321593044733</v>
      </c>
      <c r="E23" s="217">
        <v>85140.319015320914</v>
      </c>
      <c r="F23" s="217">
        <v>87243.817980064952</v>
      </c>
      <c r="G23" s="217">
        <v>89243.350409699269</v>
      </c>
      <c r="H23" s="217">
        <v>91225.563244154677</v>
      </c>
      <c r="I23" s="217">
        <v>93228.409240465757</v>
      </c>
      <c r="J23" s="217">
        <v>95265.595174261616</v>
      </c>
      <c r="K23" s="217">
        <v>97342.183671666993</v>
      </c>
      <c r="L23" s="217">
        <v>99460.502973026232</v>
      </c>
      <c r="M23" s="217">
        <v>101621.95806022384</v>
      </c>
      <c r="N23" s="217">
        <v>103827.66062214076</v>
      </c>
      <c r="O23" s="217">
        <v>106078.63517916441</v>
      </c>
      <c r="P23" s="217">
        <v>108375.88978883707</v>
      </c>
      <c r="Q23" s="217">
        <v>110720.43932194293</v>
      </c>
      <c r="R23" s="217">
        <v>113113.31550989806</v>
      </c>
      <c r="S23" s="217">
        <v>115555.56343243486</v>
      </c>
      <c r="T23" s="217">
        <v>118048.26879297808</v>
      </c>
      <c r="U23" s="217">
        <v>120592.45777424439</v>
      </c>
      <c r="V23" s="217">
        <v>123189.49158087155</v>
      </c>
      <c r="W23" s="217">
        <v>125839.52941470389</v>
      </c>
      <c r="X23" s="217">
        <v>128547.58878904551</v>
      </c>
      <c r="Z23" s="96">
        <v>31</v>
      </c>
      <c r="AA23" s="13" t="s">
        <v>66</v>
      </c>
      <c r="AB23" s="233">
        <f>+D23*'1.5 Factores Pérdidas'!E20</f>
        <v>85090.300838844778</v>
      </c>
      <c r="AC23" s="234">
        <f>+E23*'1.5 Factores Pérdidas'!F20</f>
        <v>87588.103187011395</v>
      </c>
      <c r="AD23" s="234">
        <f>+F23*'1.5 Factores Pérdidas'!G20</f>
        <v>89752.077746991825</v>
      </c>
      <c r="AE23" s="234">
        <f>+G23*'1.5 Factores Pérdidas'!H20</f>
        <v>91809.096733978135</v>
      </c>
      <c r="AF23" s="234">
        <f>+H23*'1.5 Factores Pérdidas'!I20</f>
        <v>93848.298187424123</v>
      </c>
      <c r="AG23" s="234">
        <f>+I23*'1.5 Factores Pérdidas'!J20</f>
        <v>95908.726006129145</v>
      </c>
      <c r="AH23" s="234">
        <f>+J23*'1.5 Factores Pérdidas'!K20</f>
        <v>98004.481035521647</v>
      </c>
      <c r="AI23" s="234">
        <f>+K23*'1.5 Factores Pérdidas'!L20</f>
        <v>100140.77145222742</v>
      </c>
      <c r="AJ23" s="234">
        <f>+L23*'1.5 Factores Pérdidas'!M20</f>
        <v>102319.99243350074</v>
      </c>
      <c r="AK23" s="234">
        <f>+M23*'1.5 Factores Pérdidas'!N20</f>
        <v>104543.58935445528</v>
      </c>
      <c r="AL23" s="234">
        <f>+N23*'1.5 Factores Pérdidas'!O20</f>
        <v>106812.70586502731</v>
      </c>
      <c r="AM23" s="234">
        <f>+O23*'1.5 Factores Pérdidas'!P20</f>
        <v>109128.39594056539</v>
      </c>
      <c r="AN23" s="234">
        <f>+P23*'1.5 Factores Pérdidas'!Q20</f>
        <v>111491.69662026614</v>
      </c>
      <c r="AO23" s="234">
        <f>+Q23*'1.5 Factores Pérdidas'!R20</f>
        <v>113903.6519524488</v>
      </c>
      <c r="AP23" s="234">
        <f>+R23*'1.5 Factores Pérdidas'!S20</f>
        <v>116365.32333080765</v>
      </c>
      <c r="AQ23" s="234">
        <f>+S23*'1.5 Factores Pérdidas'!T20</f>
        <v>118877.78588111738</v>
      </c>
      <c r="AR23" s="234">
        <f>+T23*'1.5 Factores Pérdidas'!U20</f>
        <v>121442.1565207762</v>
      </c>
      <c r="AS23" s="234">
        <f>+U23*'1.5 Factores Pérdidas'!V20</f>
        <v>124059.49093525393</v>
      </c>
      <c r="AT23" s="234">
        <f>+V23*'1.5 Factores Pérdidas'!W20</f>
        <v>126731.1894638216</v>
      </c>
      <c r="AU23" s="234">
        <f>+W23*'1.5 Factores Pérdidas'!X20</f>
        <v>129457.41588537664</v>
      </c>
      <c r="AV23" s="234">
        <f>+X23*'1.5 Factores Pérdidas'!Y20</f>
        <v>132243.33196673056</v>
      </c>
      <c r="AX23" s="239">
        <f>+D23-'1.2a Proyección Empresas '!D23</f>
        <v>-1652.3935366827791</v>
      </c>
      <c r="AY23" s="239">
        <f>+E23-'1.2a Proyección Empresas '!E23</f>
        <v>-1600.3555343237676</v>
      </c>
      <c r="AZ23" s="239">
        <f>+F23-'1.2a Proyección Empresas '!F23</f>
        <v>-1957.3553774854518</v>
      </c>
      <c r="BA23" s="239">
        <f>+G23-'1.2a Proyección Empresas '!G23</f>
        <v>-2463.4816677824419</v>
      </c>
      <c r="BB23" s="239">
        <f>+H23-'1.2a Proyección Empresas '!H23</f>
        <v>-3089.0293633978144</v>
      </c>
      <c r="BC23" s="239">
        <f>+I23-'1.2a Proyección Empresas '!I23</f>
        <v>-3741.7840495116398</v>
      </c>
      <c r="BD23" s="239">
        <f>+J23-'1.2a Proyección Empresas '!J23</f>
        <v>-4414.6518598987168</v>
      </c>
      <c r="BE23" s="239">
        <f>+K23-'1.2a Proyección Empresas '!K23</f>
        <v>-5101.831982298987</v>
      </c>
      <c r="BF23" s="239">
        <f>+L23-'1.2a Proyección Empresas '!L23</f>
        <v>-5802.5372842947399</v>
      </c>
      <c r="BG23" s="239">
        <f>+M23-'1.2a Proyección Empresas '!M23</f>
        <v>-6516.3454517638602</v>
      </c>
      <c r="BH23" s="239">
        <f>+N23-'1.2a Proyección Empresas '!N23</f>
        <v>-7243.2980160550069</v>
      </c>
      <c r="BI23" s="239">
        <f>+O23-'1.2a Proyección Empresas '!O23</f>
        <v>-7983.5079948220373</v>
      </c>
      <c r="BJ23" s="239">
        <f>+P23-'1.2a Proyección Empresas '!P23</f>
        <v>-8737.1375921708968</v>
      </c>
      <c r="BK23" s="239">
        <f>+Q23-'1.2a Proyección Empresas '!Q23</f>
        <v>-9504.3625849712116</v>
      </c>
      <c r="BL23" s="239">
        <f>+R23-'1.2a Proyección Empresas '!R23</f>
        <v>-10285.3679831591</v>
      </c>
      <c r="BM23" s="239">
        <f>+S23-'1.2a Proyección Empresas '!S23</f>
        <v>-11080.3430135487</v>
      </c>
      <c r="BN23" s="239">
        <f>+T23-'1.2a Proyección Empresas '!T23</f>
        <v>-11889.486529592788</v>
      </c>
      <c r="BO23" s="239">
        <f>+U23-'1.2a Proyección Empresas '!U23</f>
        <v>-12712.982699126849</v>
      </c>
      <c r="BP23" s="239">
        <f>+V23-'1.2a Proyección Empresas '!V23</f>
        <v>-13551.094644448691</v>
      </c>
      <c r="BQ23" s="239">
        <f>+W23-'1.2a Proyección Empresas '!W23</f>
        <v>-14403.797180574329</v>
      </c>
      <c r="BR23" s="239">
        <f>+X23-'1.2a Proyección Empresas '!X23</f>
        <v>-15272.230105240116</v>
      </c>
    </row>
    <row r="24" spans="2:70" x14ac:dyDescent="0.3">
      <c r="B24" s="96">
        <v>32</v>
      </c>
      <c r="C24" s="13" t="s">
        <v>67</v>
      </c>
      <c r="D24" s="216">
        <v>67040.124040847528</v>
      </c>
      <c r="E24" s="217">
        <v>69800.289324860161</v>
      </c>
      <c r="F24" s="217">
        <v>71953.107730798816</v>
      </c>
      <c r="G24" s="217">
        <v>74173.817264356228</v>
      </c>
      <c r="H24" s="217">
        <v>76437.161447653605</v>
      </c>
      <c r="I24" s="217">
        <v>78739.205250401021</v>
      </c>
      <c r="J24" s="217">
        <v>81082.458909839537</v>
      </c>
      <c r="K24" s="217">
        <v>83467.203478449723</v>
      </c>
      <c r="L24" s="217">
        <v>85896.503063749333</v>
      </c>
      <c r="M24" s="217">
        <v>88371.68213737983</v>
      </c>
      <c r="N24" s="217">
        <v>90894.005438252498</v>
      </c>
      <c r="O24" s="217">
        <v>93464.737677754223</v>
      </c>
      <c r="P24" s="217">
        <v>96085.150447165433</v>
      </c>
      <c r="Q24" s="217">
        <v>98756.522674303487</v>
      </c>
      <c r="R24" s="217">
        <v>101480.14481977854</v>
      </c>
      <c r="S24" s="217">
        <v>104257.31264816833</v>
      </c>
      <c r="T24" s="217">
        <v>107089.35968036512</v>
      </c>
      <c r="U24" s="217">
        <v>109977.53859400503</v>
      </c>
      <c r="V24" s="217">
        <v>112923.49081046724</v>
      </c>
      <c r="W24" s="217">
        <v>115927.42196885678</v>
      </c>
      <c r="X24" s="217">
        <v>118995.2922716516</v>
      </c>
      <c r="Z24" s="96">
        <v>32</v>
      </c>
      <c r="AA24" s="13" t="s">
        <v>67</v>
      </c>
      <c r="AB24" s="233">
        <f>+D24*'1.5 Factores Pérdidas'!E21</f>
        <v>68967.527607021897</v>
      </c>
      <c r="AC24" s="234">
        <f>+E24*'1.5 Factores Pérdidas'!F21</f>
        <v>71807.047642949896</v>
      </c>
      <c r="AD24" s="234">
        <f>+F24*'1.5 Factores Pérdidas'!G21</f>
        <v>74021.759578059282</v>
      </c>
      <c r="AE24" s="234">
        <f>+G24*'1.5 Factores Pérdidas'!H21</f>
        <v>76306.314510706477</v>
      </c>
      <c r="AF24" s="234">
        <f>+H24*'1.5 Factores Pérdidas'!I21</f>
        <v>78634.729839273656</v>
      </c>
      <c r="AG24" s="234">
        <f>+I24*'1.5 Factores Pérdidas'!J21</f>
        <v>81002.957401350053</v>
      </c>
      <c r="AH24" s="234">
        <f>+J24*'1.5 Factores Pérdidas'!K21</f>
        <v>83413.579603497434</v>
      </c>
      <c r="AI24" s="234">
        <f>+K24*'1.5 Factores Pérdidas'!L21</f>
        <v>85866.885578455156</v>
      </c>
      <c r="AJ24" s="234">
        <f>+L24*'1.5 Factores Pérdidas'!M21</f>
        <v>88366.027526832127</v>
      </c>
      <c r="AK24" s="234">
        <f>+M24*'1.5 Factores Pérdidas'!N21</f>
        <v>90912.367998829504</v>
      </c>
      <c r="AL24" s="234">
        <f>+N24*'1.5 Factores Pérdidas'!O21</f>
        <v>93507.208094602262</v>
      </c>
      <c r="AM24" s="234">
        <f>+O24*'1.5 Factores Pérdidas'!P21</f>
        <v>96151.848885989661</v>
      </c>
      <c r="AN24" s="234">
        <f>+P24*'1.5 Factores Pérdidas'!Q21</f>
        <v>98847.598522521439</v>
      </c>
      <c r="AO24" s="234">
        <f>+Q24*'1.5 Factores Pérdidas'!R21</f>
        <v>101595.77270118972</v>
      </c>
      <c r="AP24" s="234">
        <f>+R24*'1.5 Factores Pérdidas'!S21</f>
        <v>104397.69898334717</v>
      </c>
      <c r="AQ24" s="234">
        <f>+S24*'1.5 Factores Pérdidas'!T21</f>
        <v>107254.71038680317</v>
      </c>
      <c r="AR24" s="234">
        <f>+T24*'1.5 Factores Pérdidas'!U21</f>
        <v>110168.17877117562</v>
      </c>
      <c r="AS24" s="234">
        <f>+U24*'1.5 Factores Pérdidas'!V21</f>
        <v>113139.39282858268</v>
      </c>
      <c r="AT24" s="234">
        <f>+V24*'1.5 Factores Pérdidas'!W21</f>
        <v>116170.04117126818</v>
      </c>
      <c r="AU24" s="234">
        <f>+W24*'1.5 Factores Pérdidas'!X21</f>
        <v>119260.33535046142</v>
      </c>
      <c r="AV24" s="234">
        <f>+X24*'1.5 Factores Pérdidas'!Y21</f>
        <v>122416.4069244616</v>
      </c>
      <c r="AX24" s="239">
        <f>+D24-'1.2a Proyección Empresas '!D24</f>
        <v>-689.70691565571178</v>
      </c>
      <c r="AY24" s="239">
        <f>+E24-'1.2a Proyección Empresas '!E24</f>
        <v>-690.3220025167102</v>
      </c>
      <c r="AZ24" s="239">
        <f>+F24-'1.2a Proyección Empresas '!F24</f>
        <v>-1458.5632688466721</v>
      </c>
      <c r="BA24" s="239">
        <f>+G24-'1.2a Proyección Empresas '!G24</f>
        <v>-2216.1362357603357</v>
      </c>
      <c r="BB24" s="239">
        <f>+H24-'1.2a Proyección Empresas '!H24</f>
        <v>-3050.9480380203167</v>
      </c>
      <c r="BC24" s="239">
        <f>+I24-'1.2a Proyección Empresas '!I24</f>
        <v>-3903.5932369860238</v>
      </c>
      <c r="BD24" s="239">
        <f>+J24-'1.2a Proyección Empresas '!J24</f>
        <v>-4779.732764371307</v>
      </c>
      <c r="BE24" s="239">
        <f>+K24-'1.2a Proyección Empresas '!K24</f>
        <v>-5678.1875133655412</v>
      </c>
      <c r="BF24" s="239">
        <f>+L24-'1.2a Proyección Empresas '!L24</f>
        <v>-6597.7292603128299</v>
      </c>
      <c r="BG24" s="239">
        <f>+M24-'1.2a Proyección Empresas '!M24</f>
        <v>-7538.1995754789532</v>
      </c>
      <c r="BH24" s="239">
        <f>+N24-'1.2a Proyección Empresas '!N24</f>
        <v>-8499.7040156744333</v>
      </c>
      <c r="BI24" s="239">
        <f>+O24-'1.2a Proyección Empresas '!O24</f>
        <v>-9482.3291132204467</v>
      </c>
      <c r="BJ24" s="239">
        <f>+P24-'1.2a Proyección Empresas '!P24</f>
        <v>-10486.193507600867</v>
      </c>
      <c r="BK24" s="239">
        <f>+Q24-'1.2a Proyección Empresas '!Q24</f>
        <v>-11511.432669752219</v>
      </c>
      <c r="BL24" s="239">
        <f>+R24-'1.2a Proyección Empresas '!R24</f>
        <v>-12558.201628104754</v>
      </c>
      <c r="BM24" s="239">
        <f>+S24-'1.2a Proyección Empresas '!S24</f>
        <v>-13626.670638511612</v>
      </c>
      <c r="BN24" s="239">
        <f>+T24-'1.2a Proyección Empresas '!T24</f>
        <v>-14717.033196102217</v>
      </c>
      <c r="BO24" s="239">
        <f>+U24-'1.2a Proyección Empresas '!U24</f>
        <v>-15829.470409452391</v>
      </c>
      <c r="BP24" s="239">
        <f>+V24-'1.2a Proyección Empresas '!V24</f>
        <v>-16964.2862450252</v>
      </c>
      <c r="BQ24" s="239">
        <f>+W24-'1.2a Proyección Empresas '!W24</f>
        <v>-18121.372633206556</v>
      </c>
      <c r="BR24" s="239">
        <f>+X24-'1.2a Proyección Empresas '!X24</f>
        <v>-19302.327379793613</v>
      </c>
    </row>
    <row r="25" spans="2:70" x14ac:dyDescent="0.3">
      <c r="B25" s="96">
        <v>33</v>
      </c>
      <c r="C25" s="13" t="s">
        <v>68</v>
      </c>
      <c r="D25" s="216">
        <v>211994.65314165267</v>
      </c>
      <c r="E25" s="217">
        <v>226038.11273587731</v>
      </c>
      <c r="F25" s="217">
        <v>236799.58761870372</v>
      </c>
      <c r="G25" s="217">
        <v>248547.99276396708</v>
      </c>
      <c r="H25" s="217">
        <v>267065.05342704541</v>
      </c>
      <c r="I25" s="217">
        <v>283597.17711152427</v>
      </c>
      <c r="J25" s="217">
        <v>296988.50438323716</v>
      </c>
      <c r="K25" s="217">
        <v>311790.40053317044</v>
      </c>
      <c r="L25" s="217">
        <v>328043.9753818349</v>
      </c>
      <c r="M25" s="217">
        <v>339764.06449230079</v>
      </c>
      <c r="N25" s="217">
        <v>351513.81637072377</v>
      </c>
      <c r="O25" s="217">
        <v>363292.60078246181</v>
      </c>
      <c r="P25" s="217">
        <v>375099.88345928962</v>
      </c>
      <c r="Q25" s="217">
        <v>386935.21239566407</v>
      </c>
      <c r="R25" s="217">
        <v>398798.21336496156</v>
      </c>
      <c r="S25" s="217">
        <v>410688.57667587203</v>
      </c>
      <c r="T25" s="217">
        <v>422606.07598768064</v>
      </c>
      <c r="U25" s="217">
        <v>434550.46843933681</v>
      </c>
      <c r="V25" s="217">
        <v>446521.85625354259</v>
      </c>
      <c r="W25" s="217">
        <v>458519.26747614931</v>
      </c>
      <c r="X25" s="217">
        <v>470546.15279542597</v>
      </c>
      <c r="Z25" s="96">
        <v>33</v>
      </c>
      <c r="AA25" s="13" t="s">
        <v>68</v>
      </c>
      <c r="AB25" s="233">
        <f>+D25*'1.5 Factores Pérdidas'!E22</f>
        <v>218089.49941947521</v>
      </c>
      <c r="AC25" s="234">
        <f>+E25*'1.5 Factores Pérdidas'!F22</f>
        <v>232536.7084770338</v>
      </c>
      <c r="AD25" s="234">
        <f>+F25*'1.5 Factores Pérdidas'!G22</f>
        <v>243607.57576274147</v>
      </c>
      <c r="AE25" s="234">
        <f>+G25*'1.5 Factores Pérdidas'!H22</f>
        <v>255693.74755593116</v>
      </c>
      <c r="AF25" s="234">
        <f>+H25*'1.5 Factores Pérdidas'!I22</f>
        <v>274743.17371307296</v>
      </c>
      <c r="AG25" s="234">
        <f>+I25*'1.5 Factores Pérdidas'!J22</f>
        <v>291750.59595348063</v>
      </c>
      <c r="AH25" s="234">
        <f>+J25*'1.5 Factores Pérdidas'!K22</f>
        <v>305526.92388425523</v>
      </c>
      <c r="AI25" s="234">
        <f>+K25*'1.5 Factores Pérdidas'!L22</f>
        <v>320754.37454849912</v>
      </c>
      <c r="AJ25" s="234">
        <f>+L25*'1.5 Factores Pérdidas'!M22</f>
        <v>337475.23967406264</v>
      </c>
      <c r="AK25" s="234">
        <f>+M25*'1.5 Factores Pérdidas'!N22</f>
        <v>349532.28134645446</v>
      </c>
      <c r="AL25" s="234">
        <f>+N25*'1.5 Factores Pérdidas'!O22</f>
        <v>361619.83859138208</v>
      </c>
      <c r="AM25" s="234">
        <f>+O25*'1.5 Factores Pérdidas'!P22</f>
        <v>373737.26305495761</v>
      </c>
      <c r="AN25" s="234">
        <f>+P25*'1.5 Factores Pérdidas'!Q22</f>
        <v>385884.0051087442</v>
      </c>
      <c r="AO25" s="234">
        <f>+Q25*'1.5 Factores Pérdidas'!R22</f>
        <v>398059.59975203942</v>
      </c>
      <c r="AP25" s="234">
        <f>+R25*'1.5 Factores Pérdidas'!S22</f>
        <v>410263.6619992042</v>
      </c>
      <c r="AQ25" s="234">
        <f>+S25*'1.5 Factores Pérdidas'!T22</f>
        <v>422495.87325530336</v>
      </c>
      <c r="AR25" s="234">
        <f>+T25*'1.5 Factores Pérdidas'!U22</f>
        <v>434756.00067232648</v>
      </c>
      <c r="AS25" s="234">
        <f>+U25*'1.5 Factores Pérdidas'!V22</f>
        <v>447043.79440696776</v>
      </c>
      <c r="AT25" s="234">
        <f>+V25*'1.5 Factores Pérdidas'!W22</f>
        <v>459359.35962083197</v>
      </c>
      <c r="AU25" s="234">
        <f>+W25*'1.5 Factores Pérdidas'!X22</f>
        <v>471701.69641608861</v>
      </c>
      <c r="AV25" s="234">
        <f>+X25*'1.5 Factores Pérdidas'!Y22</f>
        <v>484074.35468829446</v>
      </c>
      <c r="AX25" s="239">
        <f>+D25-'1.2a Proyección Empresas '!D25</f>
        <v>-2376.8270539544465</v>
      </c>
      <c r="AY25" s="239">
        <f>+E25-'1.2a Proyección Empresas '!E25</f>
        <v>2449.6487150857574</v>
      </c>
      <c r="AZ25" s="239">
        <f>+F25-'1.2a Proyección Empresas '!F25</f>
        <v>3840.7905769868812</v>
      </c>
      <c r="BA25" s="239">
        <f>+G25-'1.2a Proyección Empresas '!G25</f>
        <v>6050.8303450702224</v>
      </c>
      <c r="BB25" s="239">
        <f>+H25-'1.2a Proyección Empresas '!H25</f>
        <v>14639.547323636885</v>
      </c>
      <c r="BC25" s="239">
        <f>+I25-'1.2a Proyección Empresas '!I25</f>
        <v>21060.640310381888</v>
      </c>
      <c r="BD25" s="239">
        <f>+J25-'1.2a Proyección Empresas '!J25</f>
        <v>24133.667248043523</v>
      </c>
      <c r="BE25" s="239">
        <f>+K25-'1.2a Proyección Empresas '!K25</f>
        <v>28412.734033324756</v>
      </c>
      <c r="BF25" s="239">
        <f>+L25-'1.2a Proyección Empresas '!L25</f>
        <v>33933.100381096592</v>
      </c>
      <c r="BG25" s="239">
        <f>+M25-'1.2a Proyección Empresas '!M25</f>
        <v>34705.855938713357</v>
      </c>
      <c r="BH25" s="239">
        <f>+N25-'1.2a Proyección Empresas '!N25</f>
        <v>35289.759568462439</v>
      </c>
      <c r="BI25" s="239">
        <f>+O25-'1.2a Proyección Empresas '!O25</f>
        <v>35679.849654388207</v>
      </c>
      <c r="BJ25" s="239">
        <f>+P25-'1.2a Proyección Empresas '!P25</f>
        <v>35871.136337179341</v>
      </c>
      <c r="BK25" s="239">
        <f>+Q25-'1.2a Proyección Empresas '!Q25</f>
        <v>35858.634255481767</v>
      </c>
      <c r="BL25" s="239">
        <f>+R25-'1.2a Proyección Empresas '!R25</f>
        <v>35637.336704545014</v>
      </c>
      <c r="BM25" s="239">
        <f>+S25-'1.2a Proyección Empresas '!S25</f>
        <v>35202.233838019427</v>
      </c>
      <c r="BN25" s="239">
        <f>+T25-'1.2a Proyección Empresas '!T25</f>
        <v>34548.210931620444</v>
      </c>
      <c r="BO25" s="239">
        <f>+U25-'1.2a Proyección Empresas '!U25</f>
        <v>33670.407195500971</v>
      </c>
      <c r="BP25" s="239">
        <f>+V25-'1.2a Proyección Empresas '!V25</f>
        <v>32562.777911645477</v>
      </c>
      <c r="BQ25" s="239">
        <f>+W25-'1.2a Proyección Empresas '!W25</f>
        <v>31223.694195043819</v>
      </c>
      <c r="BR25" s="239">
        <f>+X25-'1.2a Proyección Empresas '!X25</f>
        <v>29633.73502621759</v>
      </c>
    </row>
    <row r="26" spans="2:70" x14ac:dyDescent="0.3">
      <c r="B26" s="96">
        <v>34</v>
      </c>
      <c r="C26" s="13" t="s">
        <v>69</v>
      </c>
      <c r="D26" s="216">
        <v>51273.392938734898</v>
      </c>
      <c r="E26" s="217">
        <v>53870.328239843002</v>
      </c>
      <c r="F26" s="217">
        <v>56807.452197099468</v>
      </c>
      <c r="G26" s="217">
        <v>59793.43709366495</v>
      </c>
      <c r="H26" s="217">
        <v>62824.971673229811</v>
      </c>
      <c r="I26" s="217">
        <v>65897.668730537014</v>
      </c>
      <c r="J26" s="217">
        <v>69012.508536299589</v>
      </c>
      <c r="K26" s="217">
        <v>72168.969999727356</v>
      </c>
      <c r="L26" s="217">
        <v>75367.068590970885</v>
      </c>
      <c r="M26" s="217">
        <v>78606.706608575259</v>
      </c>
      <c r="N26" s="217">
        <v>81887.877400462326</v>
      </c>
      <c r="O26" s="217">
        <v>85210.595729971101</v>
      </c>
      <c r="P26" s="217">
        <v>88574.91803028807</v>
      </c>
      <c r="Q26" s="217">
        <v>91980.933379672861</v>
      </c>
      <c r="R26" s="217">
        <v>95428.765077573305</v>
      </c>
      <c r="S26" s="217">
        <v>98918.566194989471</v>
      </c>
      <c r="T26" s="217">
        <v>102450.52818876985</v>
      </c>
      <c r="U26" s="217">
        <v>106024.84279568431</v>
      </c>
      <c r="V26" s="217">
        <v>109641.84656038244</v>
      </c>
      <c r="W26" s="217">
        <v>113301.44998890453</v>
      </c>
      <c r="X26" s="217">
        <v>117005.39170483784</v>
      </c>
      <c r="Z26" s="96">
        <v>34</v>
      </c>
      <c r="AA26" s="13" t="s">
        <v>69</v>
      </c>
      <c r="AB26" s="233">
        <f>+D26*'1.5 Factores Pérdidas'!E23</f>
        <v>52747.502985723528</v>
      </c>
      <c r="AC26" s="234">
        <f>+E26*'1.5 Factores Pérdidas'!F23</f>
        <v>55419.100176738488</v>
      </c>
      <c r="AD26" s="234">
        <f>+F26*'1.5 Factores Pérdidas'!G23</f>
        <v>58440.666447766082</v>
      </c>
      <c r="AE26" s="234">
        <f>+G26*'1.5 Factores Pérdidas'!H23</f>
        <v>61512.498410107823</v>
      </c>
      <c r="AF26" s="234">
        <f>+H26*'1.5 Factores Pérdidas'!I23</f>
        <v>64631.189608835171</v>
      </c>
      <c r="AG26" s="234">
        <f>+I26*'1.5 Factores Pérdidas'!J23</f>
        <v>67792.22670653995</v>
      </c>
      <c r="AH26" s="234">
        <f>+J26*'1.5 Factores Pérdidas'!K23</f>
        <v>70996.618156718207</v>
      </c>
      <c r="AI26" s="234">
        <f>+K26*'1.5 Factores Pérdidas'!L23</f>
        <v>74243.827887219522</v>
      </c>
      <c r="AJ26" s="234">
        <f>+L26*'1.5 Factores Pérdidas'!M23</f>
        <v>77533.871812961297</v>
      </c>
      <c r="AK26" s="234">
        <f>+M26*'1.5 Factores Pérdidas'!N23</f>
        <v>80866.649423571798</v>
      </c>
      <c r="AL26" s="234">
        <f>+N26*'1.5 Factores Pérdidas'!O23</f>
        <v>84242.15387572562</v>
      </c>
      <c r="AM26" s="234">
        <f>+O26*'1.5 Factores Pérdidas'!P23</f>
        <v>87660.400357207778</v>
      </c>
      <c r="AN26" s="234">
        <f>+P26*'1.5 Factores Pérdidas'!Q23</f>
        <v>91121.446923658863</v>
      </c>
      <c r="AO26" s="234">
        <f>+Q26*'1.5 Factores Pérdidas'!R23</f>
        <v>94625.385214338457</v>
      </c>
      <c r="AP26" s="234">
        <f>+R26*'1.5 Factores Pérdidas'!S23</f>
        <v>98172.342073553547</v>
      </c>
      <c r="AQ26" s="234">
        <f>+S26*'1.5 Factores Pérdidas'!T23</f>
        <v>101762.47497309542</v>
      </c>
      <c r="AR26" s="234">
        <f>+T26*'1.5 Factores Pérdidas'!U23</f>
        <v>105395.98087419699</v>
      </c>
      <c r="AS26" s="234">
        <f>+U26*'1.5 Factores Pérdidas'!V23</f>
        <v>109073.05702606024</v>
      </c>
      <c r="AT26" s="234">
        <f>+V26*'1.5 Factores Pérdidas'!W23</f>
        <v>112794.04964899344</v>
      </c>
      <c r="AU26" s="234">
        <f>+W26*'1.5 Factores Pérdidas'!X23</f>
        <v>116558.86667608554</v>
      </c>
      <c r="AV26" s="234">
        <f>+X26*'1.5 Factores Pérdidas'!Y23</f>
        <v>120369.29671635194</v>
      </c>
      <c r="AX26" s="239">
        <f>+D26-'1.2a Proyección Empresas '!D26</f>
        <v>-1454.4570658402663</v>
      </c>
      <c r="AY26" s="239">
        <f>+E26-'1.2a Proyección Empresas '!E26</f>
        <v>-2105.2603542078214</v>
      </c>
      <c r="AZ26" s="239">
        <f>+F26-'1.2a Proyección Empresas '!F26</f>
        <v>-2443.8429255818482</v>
      </c>
      <c r="BA26" s="239">
        <f>+G26-'1.2a Proyección Empresas '!G26</f>
        <v>-2792.1523671077302</v>
      </c>
      <c r="BB26" s="239">
        <f>+H26-'1.2a Proyección Empresas '!H26</f>
        <v>-3231.3088135740691</v>
      </c>
      <c r="BC26" s="239">
        <f>+I26-'1.2a Proyección Empresas '!I26</f>
        <v>-3693.5853810943663</v>
      </c>
      <c r="BD26" s="239">
        <f>+J26-'1.2a Proyección Empresas '!J26</f>
        <v>-4186.1000939243822</v>
      </c>
      <c r="BE26" s="239">
        <f>+K26-'1.2a Proyección Empresas '!K26</f>
        <v>-4708.5238614827394</v>
      </c>
      <c r="BF26" s="239">
        <f>+L26-'1.2a Proyección Empresas '!L26</f>
        <v>-5262.8529873103107</v>
      </c>
      <c r="BG26" s="239">
        <f>+M26-'1.2a Proyección Empresas '!M26</f>
        <v>-5850.5053533913451</v>
      </c>
      <c r="BH26" s="239">
        <f>+N26-'1.2a Proyección Empresas '!N26</f>
        <v>-6473.0188965617126</v>
      </c>
      <c r="BI26" s="239">
        <f>+O26-'1.2a Proyección Empresas '!O26</f>
        <v>-7131.8942327822006</v>
      </c>
      <c r="BJ26" s="239">
        <f>+P26-'1.2a Proyección Empresas '!P26</f>
        <v>-7828.632288775756</v>
      </c>
      <c r="BK26" s="239">
        <f>+Q26-'1.2a Proyección Empresas '!Q26</f>
        <v>-8564.7290184852172</v>
      </c>
      <c r="BL26" s="239">
        <f>+R26-'1.2a Proyección Empresas '!R26</f>
        <v>-9341.6805888715753</v>
      </c>
      <c r="BM26" s="239">
        <f>+S26-'1.2a Proyección Empresas '!S26</f>
        <v>-10160.977367472908</v>
      </c>
      <c r="BN26" s="239">
        <f>+T26-'1.2a Proyección Empresas '!T26</f>
        <v>-11024.136105341488</v>
      </c>
      <c r="BO26" s="239">
        <f>+U26-'1.2a Proyección Empresas '!U26</f>
        <v>-11932.582709745693</v>
      </c>
      <c r="BP26" s="239">
        <f>+V26-'1.2a Proyección Empresas '!V26</f>
        <v>-12888.117277913741</v>
      </c>
      <c r="BQ26" s="239">
        <f>+W26-'1.2a Proyección Empresas '!W26</f>
        <v>-13891.107348075064</v>
      </c>
      <c r="BR26" s="239">
        <f>+X26-'1.2a Proyección Empresas '!X26</f>
        <v>-14947.621003613414</v>
      </c>
    </row>
    <row r="27" spans="2:70" x14ac:dyDescent="0.3">
      <c r="B27" s="96">
        <v>35</v>
      </c>
      <c r="C27" s="3" t="s">
        <v>70</v>
      </c>
      <c r="D27" s="216">
        <v>26748.034150198313</v>
      </c>
      <c r="E27" s="217">
        <v>27749.259369358795</v>
      </c>
      <c r="F27" s="217">
        <v>28652.731755831715</v>
      </c>
      <c r="G27" s="217">
        <v>29686.299778504832</v>
      </c>
      <c r="H27" s="217">
        <v>30756.990818374801</v>
      </c>
      <c r="I27" s="217">
        <v>31852.07336118041</v>
      </c>
      <c r="J27" s="217">
        <v>32974.083710557985</v>
      </c>
      <c r="K27" s="217">
        <v>34123.569114713689</v>
      </c>
      <c r="L27" s="217">
        <v>35301.345380061408</v>
      </c>
      <c r="M27" s="217">
        <v>36508.084284861099</v>
      </c>
      <c r="N27" s="217">
        <v>37744.475437965608</v>
      </c>
      <c r="O27" s="217">
        <v>39011.208051879425</v>
      </c>
      <c r="P27" s="217">
        <v>40308.985413400143</v>
      </c>
      <c r="Q27" s="217">
        <v>41638.525500470962</v>
      </c>
      <c r="R27" s="217">
        <v>43000.562712750776</v>
      </c>
      <c r="S27" s="217">
        <v>44395.849142482424</v>
      </c>
      <c r="T27" s="217">
        <v>45825.152687248941</v>
      </c>
      <c r="U27" s="217">
        <v>47289.267245913186</v>
      </c>
      <c r="V27" s="217">
        <v>48788.974953070392</v>
      </c>
      <c r="W27" s="217">
        <v>50325.196607649552</v>
      </c>
      <c r="X27" s="217">
        <v>51898.403541729676</v>
      </c>
      <c r="Z27" s="96">
        <v>35</v>
      </c>
      <c r="AA27" s="3" t="s">
        <v>70</v>
      </c>
      <c r="AB27" s="233">
        <f>+D27*'1.5 Factores Pérdidas'!E24</f>
        <v>27322.581923744572</v>
      </c>
      <c r="AC27" s="234">
        <f>+E27*'1.5 Factores Pérdidas'!F24</f>
        <v>28345.313460612619</v>
      </c>
      <c r="AD27" s="234">
        <f>+F27*'1.5 Factores Pérdidas'!G24</f>
        <v>29268.192433946981</v>
      </c>
      <c r="AE27" s="234">
        <f>+G27*'1.5 Factores Pérdidas'!H24</f>
        <v>30323.961497747114</v>
      </c>
      <c r="AF27" s="234">
        <f>+H27*'1.5 Factores Pérdidas'!I24</f>
        <v>31417.650981153489</v>
      </c>
      <c r="AG27" s="234">
        <f>+I27*'1.5 Factores Pérdidas'!J24</f>
        <v>32536.255896978564</v>
      </c>
      <c r="AH27" s="234">
        <f>+J27*'1.5 Factores Pérdidas'!K24</f>
        <v>33682.367028660767</v>
      </c>
      <c r="AI27" s="234">
        <f>+K27*'1.5 Factores Pérdidas'!L24</f>
        <v>34856.543379297735</v>
      </c>
      <c r="AJ27" s="234">
        <f>+L27*'1.5 Factores Pérdidas'!M24</f>
        <v>36059.618278825124</v>
      </c>
      <c r="AK27" s="234">
        <f>+M27*'1.5 Factores Pérdidas'!N24</f>
        <v>37292.277935299913</v>
      </c>
      <c r="AL27" s="234">
        <f>+N27*'1.5 Factores Pérdidas'!O24</f>
        <v>38555.226770373105</v>
      </c>
      <c r="AM27" s="234">
        <f>+O27*'1.5 Factores Pérdidas'!P24</f>
        <v>39849.168800833795</v>
      </c>
      <c r="AN27" s="234">
        <f>+P27*'1.5 Factores Pérdidas'!Q24</f>
        <v>41174.822420079974</v>
      </c>
      <c r="AO27" s="234">
        <f>+Q27*'1.5 Factores Pérdidas'!R24</f>
        <v>42532.921028221077</v>
      </c>
      <c r="AP27" s="234">
        <f>+R27*'1.5 Factores Pérdidas'!S24</f>
        <v>43924.214799820664</v>
      </c>
      <c r="AQ27" s="234">
        <f>+S27*'1.5 Factores Pérdidas'!T24</f>
        <v>45349.471982062947</v>
      </c>
      <c r="AR27" s="234">
        <f>+T27*'1.5 Factores Pérdidas'!U24</f>
        <v>46809.476966971044</v>
      </c>
      <c r="AS27" s="234">
        <f>+U27*'1.5 Factores Pérdidas'!V24</f>
        <v>48305.040706355401</v>
      </c>
      <c r="AT27" s="234">
        <f>+V27*'1.5 Factores Pérdidas'!W24</f>
        <v>49836.962135062342</v>
      </c>
      <c r="AU27" s="234">
        <f>+W27*'1.5 Factores Pérdidas'!X24</f>
        <v>51406.181830781861</v>
      </c>
      <c r="AV27" s="234">
        <f>+X27*'1.5 Factores Pérdidas'!Y24</f>
        <v>53013.181249806024</v>
      </c>
      <c r="AX27" s="239">
        <f>+D27-'1.2a Proyección Empresas '!D27</f>
        <v>-720.5455573900399</v>
      </c>
      <c r="AY27" s="239">
        <f>+E27-'1.2a Proyección Empresas '!E27</f>
        <v>-610.88712594335811</v>
      </c>
      <c r="AZ27" s="239">
        <f>+F27-'1.2a Proyección Empresas '!F27</f>
        <v>-655.22701733532449</v>
      </c>
      <c r="BA27" s="239">
        <f>+G27-'1.2a Proyección Empresas '!G27</f>
        <v>-605.82232067360383</v>
      </c>
      <c r="BB27" s="239">
        <f>+H27-'1.2a Proyección Empresas '!H27</f>
        <v>-567.35278956389811</v>
      </c>
      <c r="BC27" s="239">
        <f>+I27-'1.2a Proyección Empresas '!I27</f>
        <v>-526.66346077345952</v>
      </c>
      <c r="BD27" s="239">
        <f>+J27-'1.2a Proyección Empresas '!J27</f>
        <v>-481.9478429951123</v>
      </c>
      <c r="BE27" s="239">
        <f>+K27-'1.2a Proyección Empresas '!K27</f>
        <v>-431.64011079543707</v>
      </c>
      <c r="BF27" s="239">
        <f>+L27-'1.2a Proyección Empresas '!L27</f>
        <v>-375.23162982047506</v>
      </c>
      <c r="BG27" s="239">
        <f>+M27-'1.2a Proyección Empresas '!M27</f>
        <v>-312.31937990777806</v>
      </c>
      <c r="BH27" s="239">
        <f>+N27-'1.2a Proyección Empresas '!N27</f>
        <v>-242.62203725740983</v>
      </c>
      <c r="BI27" s="239">
        <f>+O27-'1.2a Proyección Empresas '!O27</f>
        <v>-165.88251268074964</v>
      </c>
      <c r="BJ27" s="239">
        <f>+P27-'1.2a Proyección Empresas '!P27</f>
        <v>-81.854712771622872</v>
      </c>
      <c r="BK27" s="239">
        <f>+Q27-'1.2a Proyección Empresas '!Q27</f>
        <v>9.7090572532179067</v>
      </c>
      <c r="BL27" s="239">
        <f>+R27-'1.2a Proyección Empresas '!R27</f>
        <v>109.06054889567895</v>
      </c>
      <c r="BM27" s="239">
        <f>+S27-'1.2a Proyección Empresas '!S27</f>
        <v>216.46127618523315</v>
      </c>
      <c r="BN27" s="239">
        <f>+T27-'1.2a Proyección Empresas '!T27</f>
        <v>332.16868767373671</v>
      </c>
      <c r="BO27" s="239">
        <f>+U27-'1.2a Proyección Empresas '!U27</f>
        <v>456.49383651530661</v>
      </c>
      <c r="BP27" s="239">
        <f>+V27-'1.2a Proyección Empresas '!V27</f>
        <v>589.57821845709987</v>
      </c>
      <c r="BQ27" s="239">
        <f>+W27-'1.2a Proyección Empresas '!W27</f>
        <v>732.26769699440047</v>
      </c>
      <c r="BR27" s="239">
        <f>+X27-'1.2a Proyección Empresas '!X27</f>
        <v>882.66750071329443</v>
      </c>
    </row>
    <row r="28" spans="2:70" x14ac:dyDescent="0.3">
      <c r="B28" s="96">
        <v>36</v>
      </c>
      <c r="C28" s="13" t="s">
        <v>71</v>
      </c>
      <c r="D28" s="216">
        <v>26640.628890558866</v>
      </c>
      <c r="E28" s="217">
        <v>28444.973117964924</v>
      </c>
      <c r="F28" s="217">
        <v>30178.371617214518</v>
      </c>
      <c r="G28" s="217">
        <v>31899.806532983606</v>
      </c>
      <c r="H28" s="217">
        <v>33610.373426597871</v>
      </c>
      <c r="I28" s="217">
        <v>35309.268300462529</v>
      </c>
      <c r="J28" s="217">
        <v>36995.99493013633</v>
      </c>
      <c r="K28" s="217">
        <v>38670.08565335584</v>
      </c>
      <c r="L28" s="217">
        <v>40331.094174710022</v>
      </c>
      <c r="M28" s="217">
        <v>41978.578697477009</v>
      </c>
      <c r="N28" s="217">
        <v>43612.103792548369</v>
      </c>
      <c r="O28" s="217">
        <v>45231.237886413233</v>
      </c>
      <c r="P28" s="217">
        <v>46835.552043697629</v>
      </c>
      <c r="Q28" s="217">
        <v>48424.618810563021</v>
      </c>
      <c r="R28" s="217">
        <v>49998.0105687916</v>
      </c>
      <c r="S28" s="217">
        <v>51555.300718502593</v>
      </c>
      <c r="T28" s="217">
        <v>53096.054295032925</v>
      </c>
      <c r="U28" s="217">
        <v>54619.860388166286</v>
      </c>
      <c r="V28" s="217">
        <v>56126.20147154115</v>
      </c>
      <c r="W28" s="217">
        <v>57614.961086879535</v>
      </c>
      <c r="X28" s="217">
        <v>59084.41278412567</v>
      </c>
      <c r="Z28" s="96">
        <v>36</v>
      </c>
      <c r="AA28" s="13" t="s">
        <v>71</v>
      </c>
      <c r="AB28" s="233">
        <f>+D28*'1.5 Factores Pérdidas'!E25</f>
        <v>27212.869599128069</v>
      </c>
      <c r="AC28" s="234">
        <f>+E28*'1.5 Factores Pérdidas'!F25</f>
        <v>29055.971140538808</v>
      </c>
      <c r="AD28" s="234">
        <f>+F28*'1.5 Factores Pérdidas'!G25</f>
        <v>30826.603039552283</v>
      </c>
      <c r="AE28" s="234">
        <f>+G28*'1.5 Factores Pérdidas'!H25</f>
        <v>32585.014377312091</v>
      </c>
      <c r="AF28" s="234">
        <f>+H28*'1.5 Factores Pérdidas'!I25</f>
        <v>34332.324247801189</v>
      </c>
      <c r="AG28" s="234">
        <f>+I28*'1.5 Factores Pérdidas'!J25</f>
        <v>36067.71138355646</v>
      </c>
      <c r="AH28" s="234">
        <f>+J28*'1.5 Factores Pérdidas'!K25</f>
        <v>37790.668901235658</v>
      </c>
      <c r="AI28" s="234">
        <f>+K28*'1.5 Factores Pérdidas'!L25</f>
        <v>39500.719093189924</v>
      </c>
      <c r="AJ28" s="234">
        <f>+L28*'1.5 Factores Pérdidas'!M25</f>
        <v>41197.406077582789</v>
      </c>
      <c r="AK28" s="234">
        <f>+M28*'1.5 Factores Pérdidas'!N25</f>
        <v>42880.278567898815</v>
      </c>
      <c r="AL28" s="234">
        <f>+N28*'1.5 Factores Pérdidas'!O25</f>
        <v>44548.891782012302</v>
      </c>
      <c r="AM28" s="234">
        <f>+O28*'1.5 Factores Pérdidas'!P25</f>
        <v>46202.804876213384</v>
      </c>
      <c r="AN28" s="234">
        <f>+P28*'1.5 Factores Pérdidas'!Q25</f>
        <v>47841.579701596253</v>
      </c>
      <c r="AO28" s="234">
        <f>+Q28*'1.5 Factores Pérdidas'!R25</f>
        <v>49464.779622613911</v>
      </c>
      <c r="AP28" s="234">
        <f>+R28*'1.5 Factores Pérdidas'!S25</f>
        <v>51071.967835809242</v>
      </c>
      <c r="AQ28" s="234">
        <f>+S28*'1.5 Factores Pérdidas'!T25</f>
        <v>52662.708577936028</v>
      </c>
      <c r="AR28" s="234">
        <f>+T28*'1.5 Factores Pérdidas'!U25</f>
        <v>54236.557541290233</v>
      </c>
      <c r="AS28" s="234">
        <f>+U28*'1.5 Factores Pérdidas'!V25</f>
        <v>55793.094989304096</v>
      </c>
      <c r="AT28" s="234">
        <f>+V28*'1.5 Factores Pérdidas'!W25</f>
        <v>57331.792279149849</v>
      </c>
      <c r="AU28" s="234">
        <f>+W28*'1.5 Factores Pérdidas'!X25</f>
        <v>58852.530451025705</v>
      </c>
      <c r="AV28" s="234">
        <f>+X28*'1.5 Factores Pérdidas'!Y25</f>
        <v>60353.545970728686</v>
      </c>
      <c r="AX28" s="239">
        <f>+D28-'1.2a Proyección Empresas '!D28</f>
        <v>-1782.1616833443841</v>
      </c>
      <c r="AY28" s="239">
        <f>+E28-'1.2a Proyección Empresas '!E28</f>
        <v>-653.41515861894004</v>
      </c>
      <c r="AZ28" s="239">
        <f>+F28-'1.2a Proyección Empresas '!F28</f>
        <v>264.08324297782747</v>
      </c>
      <c r="BA28" s="239">
        <f>+G28-'1.2a Proyección Empresas '!G28</f>
        <v>1199.4463953457089</v>
      </c>
      <c r="BB28" s="239">
        <f>+H28-'1.2a Proyección Empresas '!H28</f>
        <v>2147.6335958582749</v>
      </c>
      <c r="BC28" s="239">
        <f>+I28-'1.2a Proyección Empresas '!I28</f>
        <v>3095.4210083019134</v>
      </c>
      <c r="BD28" s="239">
        <f>+J28-'1.2a Proyección Empresas '!J28</f>
        <v>4043.8397726511539</v>
      </c>
      <c r="BE28" s="239">
        <f>+K28-'1.2a Proyección Empresas '!K28</f>
        <v>4992.259957082555</v>
      </c>
      <c r="BF28" s="239">
        <f>+L28-'1.2a Proyección Empresas '!L28</f>
        <v>5940.5948398919645</v>
      </c>
      <c r="BG28" s="239">
        <f>+M28-'1.2a Proyección Empresas '!M28</f>
        <v>6888.6345217865164</v>
      </c>
      <c r="BH28" s="239">
        <f>+N28-'1.2a Proyección Empresas '!N28</f>
        <v>7836.2146454927934</v>
      </c>
      <c r="BI28" s="239">
        <f>+O28-'1.2a Proyección Empresas '!O28</f>
        <v>8783.1712625144501</v>
      </c>
      <c r="BJ28" s="239">
        <f>+P28-'1.2a Proyección Empresas '!P28</f>
        <v>9729.3506970696035</v>
      </c>
      <c r="BK28" s="239">
        <f>+Q28-'1.2a Proyección Empresas '!Q28</f>
        <v>10674.605569184612</v>
      </c>
      <c r="BL28" s="239">
        <f>+R28-'1.2a Proyección Empresas '!R28</f>
        <v>11618.794456112541</v>
      </c>
      <c r="BM28" s="239">
        <f>+S28-'1.2a Proyección Empresas '!S28</f>
        <v>12561.781133738281</v>
      </c>
      <c r="BN28" s="239">
        <f>+T28-'1.2a Proyección Empresas '!T28</f>
        <v>13503.432647410795</v>
      </c>
      <c r="BO28" s="239">
        <f>+U28-'1.2a Proyección Empresas '!U28</f>
        <v>14443.623366702326</v>
      </c>
      <c r="BP28" s="239">
        <f>+V28-'1.2a Proyección Empresas '!V28</f>
        <v>15382.21559028326</v>
      </c>
      <c r="BQ28" s="239">
        <f>+W28-'1.2a Proyección Empresas '!W28</f>
        <v>16319.133188005391</v>
      </c>
      <c r="BR28" s="239">
        <f>+X28-'1.2a Proyección Empresas '!X28</f>
        <v>17254.06505268866</v>
      </c>
    </row>
    <row r="29" spans="2:70" x14ac:dyDescent="0.3">
      <c r="B29" s="96">
        <v>39</v>
      </c>
      <c r="C29" s="13" t="s">
        <v>72</v>
      </c>
      <c r="D29" s="216">
        <v>84041.814234276317</v>
      </c>
      <c r="E29" s="217">
        <v>89271.621113607849</v>
      </c>
      <c r="F29" s="217">
        <v>94163.254834111038</v>
      </c>
      <c r="G29" s="217">
        <v>98989.986736946099</v>
      </c>
      <c r="H29" s="217">
        <v>103800.69388447159</v>
      </c>
      <c r="I29" s="217">
        <v>108596.76312928153</v>
      </c>
      <c r="J29" s="217">
        <v>113378.6622226356</v>
      </c>
      <c r="K29" s="217">
        <v>118145.90882980321</v>
      </c>
      <c r="L29" s="217">
        <v>122898.14073356969</v>
      </c>
      <c r="M29" s="217">
        <v>127634.9681935905</v>
      </c>
      <c r="N29" s="217">
        <v>132356.00892969358</v>
      </c>
      <c r="O29" s="217">
        <v>137060.87778411273</v>
      </c>
      <c r="P29" s="217">
        <v>141749.18801972558</v>
      </c>
      <c r="Q29" s="217">
        <v>146420.54996731185</v>
      </c>
      <c r="R29" s="217">
        <v>151074.57007179107</v>
      </c>
      <c r="S29" s="217">
        <v>155710.8515928651</v>
      </c>
      <c r="T29" s="217">
        <v>160328.98855718502</v>
      </c>
      <c r="U29" s="217">
        <v>164928.58673017198</v>
      </c>
      <c r="V29" s="217">
        <v>169509.17871427044</v>
      </c>
      <c r="W29" s="217">
        <v>174070.55520560758</v>
      </c>
      <c r="X29" s="217">
        <v>178611.44869988837</v>
      </c>
      <c r="Z29" s="96">
        <v>39</v>
      </c>
      <c r="AA29" s="13" t="s">
        <v>72</v>
      </c>
      <c r="AB29" s="233">
        <f>+D29*'1.5 Factores Pérdidas'!E26</f>
        <v>85847.032404028563</v>
      </c>
      <c r="AC29" s="234">
        <f>+E29*'1.5 Factores Pérdidas'!F26</f>
        <v>91189.175535128146</v>
      </c>
      <c r="AD29" s="234">
        <f>+F29*'1.5 Factores Pérdidas'!G26</f>
        <v>96185.881547947734</v>
      </c>
      <c r="AE29" s="234">
        <f>+G29*'1.5 Factores Pérdidas'!H26</f>
        <v>101116.29165205569</v>
      </c>
      <c r="AF29" s="234">
        <f>+H29*'1.5 Factores Pérdidas'!I26</f>
        <v>106030.33278911003</v>
      </c>
      <c r="AG29" s="234">
        <f>+I29*'1.5 Factores Pérdidas'!J26</f>
        <v>110929.4216012985</v>
      </c>
      <c r="AH29" s="234">
        <f>+J29*'1.5 Factores Pérdidas'!K26</f>
        <v>115814.0358871778</v>
      </c>
      <c r="AI29" s="234">
        <f>+K29*'1.5 Factores Pérdidas'!L26</f>
        <v>120683.68295146739</v>
      </c>
      <c r="AJ29" s="234">
        <f>+L29*'1.5 Factores Pérdidas'!M26</f>
        <v>125537.99279652676</v>
      </c>
      <c r="AK29" s="234">
        <f>+M29*'1.5 Factores Pérdidas'!N26</f>
        <v>130376.56731038881</v>
      </c>
      <c r="AL29" s="234">
        <f>+N29*'1.5 Factores Pérdidas'!O26</f>
        <v>135199.01600150339</v>
      </c>
      <c r="AM29" s="234">
        <f>+O29*'1.5 Factores Pérdidas'!P26</f>
        <v>140004.94543891546</v>
      </c>
      <c r="AN29" s="234">
        <f>+P29*'1.5 Factores Pérdidas'!Q26</f>
        <v>144793.96057838929</v>
      </c>
      <c r="AO29" s="234">
        <f>+Q29*'1.5 Factores Pérdidas'!R26</f>
        <v>149565.66338060971</v>
      </c>
      <c r="AP29" s="234">
        <f>+R29*'1.5 Factores Pérdidas'!S26</f>
        <v>154319.65183693313</v>
      </c>
      <c r="AQ29" s="234">
        <f>+S29*'1.5 Factores Pérdidas'!T26</f>
        <v>159055.52068507983</v>
      </c>
      <c r="AR29" s="234">
        <f>+T29*'1.5 Factores Pérdidas'!U26</f>
        <v>163772.85523139333</v>
      </c>
      <c r="AS29" s="234">
        <f>+U29*'1.5 Factores Pérdidas'!V26</f>
        <v>168471.25277313608</v>
      </c>
      <c r="AT29" s="234">
        <f>+V29*'1.5 Factores Pérdidas'!W26</f>
        <v>173150.23587305297</v>
      </c>
      <c r="AU29" s="234">
        <f>+W29*'1.5 Factores Pérdidas'!X26</f>
        <v>177809.59073142402</v>
      </c>
      <c r="AV29" s="234">
        <f>+X29*'1.5 Factores Pérdidas'!Y26</f>
        <v>182448.02261796195</v>
      </c>
      <c r="AX29" s="239">
        <f>+D29-'1.2a Proyección Empresas '!D29</f>
        <v>1067.4157323746185</v>
      </c>
      <c r="AY29" s="239">
        <f>+E29-'1.2a Proyección Empresas '!E29</f>
        <v>2829.7137047948054</v>
      </c>
      <c r="AZ29" s="239">
        <f>+F29-'1.2a Proyección Empresas '!F29</f>
        <v>3440.4743905356736</v>
      </c>
      <c r="BA29" s="239">
        <f>+G29-'1.2a Proyección Empresas '!G29</f>
        <v>3690.2973005639797</v>
      </c>
      <c r="BB29" s="239">
        <f>+H29-'1.2a Proyección Empresas '!H29</f>
        <v>3735.8007195700629</v>
      </c>
      <c r="BC29" s="239">
        <f>+I29-'1.2a Proyección Empresas '!I29</f>
        <v>3678.6479232490528</v>
      </c>
      <c r="BD29" s="239">
        <f>+J29-'1.2a Proyección Empresas '!J29</f>
        <v>3507.9292634258163</v>
      </c>
      <c r="BE29" s="239">
        <f>+K29-'1.2a Proyección Empresas '!K29</f>
        <v>3224.363070514999</v>
      </c>
      <c r="BF29" s="239">
        <f>+L29-'1.2a Proyección Empresas '!L29</f>
        <v>2824.8093336471647</v>
      </c>
      <c r="BG29" s="239">
        <f>+M29-'1.2a Proyección Empresas '!M29</f>
        <v>2307.0726098072919</v>
      </c>
      <c r="BH29" s="239">
        <f>+N29-'1.2a Proyección Empresas '!N29</f>
        <v>1668.6656304732169</v>
      </c>
      <c r="BI29" s="239">
        <f>+O29-'1.2a Proyección Empresas '!O29</f>
        <v>907.12372851080727</v>
      </c>
      <c r="BJ29" s="239">
        <f>+P29-'1.2a Proyección Empresas '!P29</f>
        <v>19.921681475534569</v>
      </c>
      <c r="BK29" s="239">
        <f>+Q29-'1.2a Proyección Empresas '!Q29</f>
        <v>-995.50617819139734</v>
      </c>
      <c r="BL29" s="239">
        <f>+R29-'1.2a Proyección Empresas '!R29</f>
        <v>-2141.7768465194968</v>
      </c>
      <c r="BM29" s="239">
        <f>+S29-'1.2a Proyección Empresas '!S29</f>
        <v>-3421.543361893564</v>
      </c>
      <c r="BN29" s="239">
        <f>+T29-'1.2a Proyección Empresas '!T29</f>
        <v>-4837.5569243271893</v>
      </c>
      <c r="BO29" s="239">
        <f>+U29-'1.2a Proyección Empresas '!U29</f>
        <v>-6392.4327118335641</v>
      </c>
      <c r="BP29" s="239">
        <f>+V29-'1.2a Proyección Empresas '!V29</f>
        <v>-8089.5713601401949</v>
      </c>
      <c r="BQ29" s="239">
        <f>+W29-'1.2a Proyección Empresas '!W29</f>
        <v>-9929.5646771855245</v>
      </c>
      <c r="BR29" s="239">
        <f>+X29-'1.2a Proyección Empresas '!X29</f>
        <v>-11924.407697872433</v>
      </c>
    </row>
    <row r="30" spans="2:70" x14ac:dyDescent="0.3">
      <c r="B30" s="96">
        <v>40</v>
      </c>
      <c r="C30" s="13" t="s">
        <v>73</v>
      </c>
      <c r="D30" s="216">
        <v>116015.92068807637</v>
      </c>
      <c r="E30" s="217">
        <v>121174.83537302355</v>
      </c>
      <c r="F30" s="217">
        <v>126320.09478951672</v>
      </c>
      <c r="G30" s="217">
        <v>131997.84373514468</v>
      </c>
      <c r="H30" s="217">
        <v>138532.69177212025</v>
      </c>
      <c r="I30" s="217">
        <v>145686.14046289868</v>
      </c>
      <c r="J30" s="217">
        <v>152848.69145432464</v>
      </c>
      <c r="K30" s="217">
        <v>160021.24318171231</v>
      </c>
      <c r="L30" s="217">
        <v>167203.63613545778</v>
      </c>
      <c r="M30" s="217">
        <v>174395.27679741266</v>
      </c>
      <c r="N30" s="217">
        <v>181595.65512020513</v>
      </c>
      <c r="O30" s="217">
        <v>188804.32571631725</v>
      </c>
      <c r="P30" s="217">
        <v>196020.90082032126</v>
      </c>
      <c r="Q30" s="217">
        <v>203245.04220199498</v>
      </c>
      <c r="R30" s="217">
        <v>210476.4549567535</v>
      </c>
      <c r="S30" s="217">
        <v>217714.88197712981</v>
      </c>
      <c r="T30" s="217">
        <v>224960.09982633672</v>
      </c>
      <c r="U30" s="217">
        <v>232211.91320435141</v>
      </c>
      <c r="V30" s="217">
        <v>239470.15781667293</v>
      </c>
      <c r="W30" s="217">
        <v>246734.67404422685</v>
      </c>
      <c r="X30" s="217">
        <v>254005.39462176641</v>
      </c>
      <c r="Z30" s="96">
        <v>40</v>
      </c>
      <c r="AA30" s="13" t="s">
        <v>73</v>
      </c>
      <c r="AB30" s="233">
        <f>+D30*'1.5 Factores Pérdidas'!E27</f>
        <v>118507.94266445623</v>
      </c>
      <c r="AC30" s="234">
        <f>+E30*'1.5 Factores Pérdidas'!F27</f>
        <v>123777.6708368361</v>
      </c>
      <c r="AD30" s="234">
        <f>+F30*'1.5 Factores Pérdidas'!G27</f>
        <v>129033.45042559553</v>
      </c>
      <c r="AE30" s="234">
        <f>+G30*'1.5 Factores Pérdidas'!H27</f>
        <v>134833.15741857557</v>
      </c>
      <c r="AF30" s="234">
        <f>+H30*'1.5 Factores Pérdidas'!I27</f>
        <v>141508.37399138539</v>
      </c>
      <c r="AG30" s="234">
        <f>+I30*'1.5 Factores Pérdidas'!J27</f>
        <v>148815.47876004173</v>
      </c>
      <c r="AH30" s="234">
        <f>+J30*'1.5 Factores Pérdidas'!K27</f>
        <v>156131.88134676352</v>
      </c>
      <c r="AI30" s="234">
        <f>+K30*'1.5 Factores Pérdidas'!L27</f>
        <v>163458.49948525548</v>
      </c>
      <c r="AJ30" s="234">
        <f>+L30*'1.5 Factores Pérdidas'!M27</f>
        <v>170795.17023964741</v>
      </c>
      <c r="AK30" s="234">
        <f>+M30*'1.5 Factores Pérdidas'!N27</f>
        <v>178141.28734302107</v>
      </c>
      <c r="AL30" s="234">
        <f>+N30*'1.5 Factores Pérdidas'!O27</f>
        <v>185496.32979218714</v>
      </c>
      <c r="AM30" s="234">
        <f>+O30*'1.5 Factores Pérdidas'!P27</f>
        <v>192859.84263270375</v>
      </c>
      <c r="AN30" s="234">
        <f>+P30*'1.5 Factores Pérdidas'!Q27</f>
        <v>200231.42976994175</v>
      </c>
      <c r="AO30" s="234">
        <f>+Q30*'1.5 Factores Pérdidas'!R27</f>
        <v>207610.74570849381</v>
      </c>
      <c r="AP30" s="234">
        <f>+R30*'1.5 Factores Pérdidas'!S27</f>
        <v>214997.48920922456</v>
      </c>
      <c r="AQ30" s="234">
        <f>+S30*'1.5 Factores Pérdidas'!T27</f>
        <v>222391.39764199854</v>
      </c>
      <c r="AR30" s="234">
        <f>+T30*'1.5 Factores Pérdidas'!U27</f>
        <v>229792.24277060642</v>
      </c>
      <c r="AS30" s="234">
        <f>+U30*'1.5 Factores Pérdidas'!V27</f>
        <v>237199.82509998087</v>
      </c>
      <c r="AT30" s="234">
        <f>+V30*'1.5 Factores Pérdidas'!W27</f>
        <v>244613.97680657505</v>
      </c>
      <c r="AU30" s="234">
        <f>+W30*'1.5 Factores Pérdidas'!X27</f>
        <v>252034.53484269683</v>
      </c>
      <c r="AV30" s="234">
        <f>+X30*'1.5 Factores Pérdidas'!Y27</f>
        <v>259461.43049824194</v>
      </c>
      <c r="AX30" s="239">
        <f>+D30-'1.2a Proyección Empresas '!D30</f>
        <v>-1098.7160612734297</v>
      </c>
      <c r="AY30" s="239">
        <f>+E30-'1.2a Proyección Empresas '!E30</f>
        <v>-1659.2639614124346</v>
      </c>
      <c r="AZ30" s="239">
        <f>+F30-'1.2a Proyección Empresas '!F30</f>
        <v>-2059.0316595949116</v>
      </c>
      <c r="BA30" s="239">
        <f>+G30-'1.2a Proyección Empresas '!G30</f>
        <v>-1944.0019978690834</v>
      </c>
      <c r="BB30" s="239">
        <f>+H30-'1.2a Proyección Empresas '!H30</f>
        <v>-1013.9080590871745</v>
      </c>
      <c r="BC30" s="239">
        <f>+I30-'1.2a Proyección Empresas '!I30</f>
        <v>514.96300481024082</v>
      </c>
      <c r="BD30" s="239">
        <f>+J30-'1.2a Proyección Empresas '!J30</f>
        <v>2030.6347945204761</v>
      </c>
      <c r="BE30" s="239">
        <f>+K30-'1.2a Proyección Empresas '!K30</f>
        <v>3534.2741843602562</v>
      </c>
      <c r="BF30" s="239">
        <f>+L30-'1.2a Proyección Empresas '!L30</f>
        <v>5025.0983757851354</v>
      </c>
      <c r="BG30" s="239">
        <f>+M30-'1.2a Proyección Empresas '!M30</f>
        <v>6502.1086838150513</v>
      </c>
      <c r="BH30" s="239">
        <f>+N30-'1.2a Proyección Empresas '!N30</f>
        <v>7964.3227407785307</v>
      </c>
      <c r="BI30" s="239">
        <f>+O30-'1.2a Proyección Empresas '!O30</f>
        <v>9410.82855581076</v>
      </c>
      <c r="BJ30" s="239">
        <f>+P30-'1.2a Proyección Empresas '!P30</f>
        <v>10840.758528222621</v>
      </c>
      <c r="BK30" s="239">
        <f>+Q30-'1.2a Proyección Empresas '!Q30</f>
        <v>12253.2861700668</v>
      </c>
      <c r="BL30" s="239">
        <f>+R30-'1.2a Proyección Empresas '!R30</f>
        <v>13647.61769448049</v>
      </c>
      <c r="BM30" s="239">
        <f>+S30-'1.2a Proyección Empresas '!S30</f>
        <v>15022.989658417326</v>
      </c>
      <c r="BN30" s="239">
        <f>+T30-'1.2a Proyección Empresas '!T30</f>
        <v>16378.652650737116</v>
      </c>
      <c r="BO30" s="239">
        <f>+U30-'1.2a Proyección Empresas '!U30</f>
        <v>17713.912054142158</v>
      </c>
      <c r="BP30" s="239">
        <f>+V30-'1.2a Proyección Empresas '!V30</f>
        <v>19027.949231084523</v>
      </c>
      <c r="BQ30" s="239">
        <f>+W30-'1.2a Proyección Empresas '!W30</f>
        <v>20320.503809444926</v>
      </c>
      <c r="BR30" s="239">
        <f>+X30-'1.2a Proyección Empresas '!X30</f>
        <v>21589.161727533676</v>
      </c>
    </row>
    <row r="31" spans="2:70" s="126" customFormat="1" x14ac:dyDescent="0.3">
      <c r="B31" s="96">
        <v>45</v>
      </c>
      <c r="C31" s="13" t="s">
        <v>74</v>
      </c>
      <c r="D31" s="216">
        <v>867.9261565611954</v>
      </c>
      <c r="E31" s="217">
        <v>835.11688952629288</v>
      </c>
      <c r="F31" s="217">
        <v>845.64704086972245</v>
      </c>
      <c r="G31" s="217">
        <v>857.1456411662698</v>
      </c>
      <c r="H31" s="217">
        <v>867.76626724507173</v>
      </c>
      <c r="I31" s="217">
        <v>879.355342276991</v>
      </c>
      <c r="J31" s="217">
        <v>890.99150109976711</v>
      </c>
      <c r="K31" s="217">
        <v>902.67382050181527</v>
      </c>
      <c r="L31" s="217">
        <v>914.40322369472005</v>
      </c>
      <c r="M31" s="217">
        <v>926.18063389006738</v>
      </c>
      <c r="N31" s="217">
        <v>938.00605108785703</v>
      </c>
      <c r="O31" s="217">
        <v>950.8045332966916</v>
      </c>
      <c r="P31" s="217">
        <v>962.72873413412265</v>
      </c>
      <c r="Q31" s="217">
        <v>975.6250767710128</v>
      </c>
      <c r="R31" s="217">
        <v>987.64990767125573</v>
      </c>
      <c r="S31" s="217">
        <v>1000.6487267941287</v>
      </c>
      <c r="T31" s="217">
        <v>1013.6983225542004</v>
      </c>
      <c r="U31" s="217">
        <v>1026.8005413746419</v>
      </c>
      <c r="V31" s="217">
        <v>1040.8795180524694</v>
      </c>
      <c r="W31" s="217">
        <v>1054.0879062052352</v>
      </c>
      <c r="X31" s="217">
        <v>1068.2730522153875</v>
      </c>
      <c r="Z31" s="96">
        <v>45</v>
      </c>
      <c r="AA31" s="13" t="s">
        <v>74</v>
      </c>
      <c r="AB31" s="216">
        <f>+D31*'1.5 Factores Pérdidas'!E28</f>
        <v>898.26017573300919</v>
      </c>
      <c r="AC31" s="217">
        <f>+E31*'1.5 Factores Pérdidas'!F28</f>
        <v>864.30422481523681</v>
      </c>
      <c r="AD31" s="217">
        <f>+F31*'1.5 Factores Pérdidas'!G28</f>
        <v>875.20240494811924</v>
      </c>
      <c r="AE31" s="217">
        <f>+G31*'1.5 Factores Pérdidas'!H28</f>
        <v>887.10288132503092</v>
      </c>
      <c r="AF31" s="217">
        <f>+H31*'1.5 Factores Pérdidas'!I28</f>
        <v>898.094698285287</v>
      </c>
      <c r="AG31" s="217">
        <f>+I31*'1.5 Factores Pérdidas'!J28</f>
        <v>910.08881148957187</v>
      </c>
      <c r="AH31" s="217">
        <f>+J31*'1.5 Factores Pérdidas'!K28</f>
        <v>922.131654063204</v>
      </c>
      <c r="AI31" s="217">
        <f>+K31*'1.5 Factores Pérdidas'!L28</f>
        <v>934.22227052835376</v>
      </c>
      <c r="AJ31" s="217">
        <f>+L31*'1.5 Factores Pérdidas'!M28</f>
        <v>946.36161636285055</v>
      </c>
      <c r="AK31" s="217">
        <f>+M31*'1.5 Factores Pérdidas'!N28</f>
        <v>958.55064704452525</v>
      </c>
      <c r="AL31" s="217">
        <f>+N31*'1.5 Factores Pérdidas'!O28</f>
        <v>970.78936257337762</v>
      </c>
      <c r="AM31" s="217">
        <f>+O31*'1.5 Factores Pérdidas'!P28</f>
        <v>984.03515173541098</v>
      </c>
      <c r="AN31" s="217">
        <f>+P31*'1.5 Factores Pérdidas'!Q28</f>
        <v>996.37610339211028</v>
      </c>
      <c r="AO31" s="217">
        <f>+Q31*'1.5 Factores Pérdidas'!R28</f>
        <v>1009.7231732041597</v>
      </c>
      <c r="AP31" s="217">
        <f>+R31*'1.5 Factores Pérdidas'!S28</f>
        <v>1022.1682719443662</v>
      </c>
      <c r="AQ31" s="217">
        <f>+S31*'1.5 Factores Pérdidas'!T28</f>
        <v>1035.6213997955836</v>
      </c>
      <c r="AR31" s="217">
        <f>+T31*'1.5 Factores Pérdidas'!U28</f>
        <v>1049.1270789274697</v>
      </c>
      <c r="AS31" s="217">
        <f>+U31*'1.5 Factores Pérdidas'!V28</f>
        <v>1062.6872202956856</v>
      </c>
      <c r="AT31" s="217">
        <f>+V31*'1.5 Factores Pérdidas'!W28</f>
        <v>1077.2582572084032</v>
      </c>
      <c r="AU31" s="217">
        <f>+W31*'1.5 Factores Pérdidas'!X28</f>
        <v>1090.9282785271082</v>
      </c>
      <c r="AV31" s="217">
        <f>+X31*'1.5 Factores Pérdidas'!Y28</f>
        <v>1105.6091953903153</v>
      </c>
      <c r="AX31" s="239">
        <f>+D31-'1.2a Proyección Empresas '!D31</f>
        <v>867.9261565611954</v>
      </c>
      <c r="AY31" s="239">
        <f>+E31-'1.2a Proyección Empresas '!E31</f>
        <v>835.11688952629288</v>
      </c>
      <c r="AZ31" s="239">
        <f>+F31-'1.2a Proyección Empresas '!F31</f>
        <v>845.64704086972245</v>
      </c>
      <c r="BA31" s="239">
        <f>+G31-'1.2a Proyección Empresas '!G31</f>
        <v>857.1456411662698</v>
      </c>
      <c r="BB31" s="239">
        <f>+H31-'1.2a Proyección Empresas '!H31</f>
        <v>867.76626724507173</v>
      </c>
      <c r="BC31" s="239">
        <f>+I31-'1.2a Proyección Empresas '!I31</f>
        <v>879.355342276991</v>
      </c>
      <c r="BD31" s="239">
        <f>+J31-'1.2a Proyección Empresas '!J31</f>
        <v>890.99150109976711</v>
      </c>
      <c r="BE31" s="239">
        <f>+K31-'1.2a Proyección Empresas '!K31</f>
        <v>902.67382050181527</v>
      </c>
      <c r="BF31" s="239">
        <f>+L31-'1.2a Proyección Empresas '!L31</f>
        <v>914.40322369472005</v>
      </c>
      <c r="BG31" s="239">
        <f>+M31-'1.2a Proyección Empresas '!M31</f>
        <v>926.18063389006738</v>
      </c>
      <c r="BH31" s="239">
        <f>+N31-'1.2a Proyección Empresas '!N31</f>
        <v>938.00605108785703</v>
      </c>
      <c r="BI31" s="239">
        <f>+O31-'1.2a Proyección Empresas '!O31</f>
        <v>950.8045332966916</v>
      </c>
      <c r="BJ31" s="239">
        <f>+P31-'1.2a Proyección Empresas '!P31</f>
        <v>962.72873413412265</v>
      </c>
      <c r="BK31" s="239">
        <f>+Q31-'1.2a Proyección Empresas '!Q31</f>
        <v>975.6250767710128</v>
      </c>
      <c r="BL31" s="239">
        <f>+R31-'1.2a Proyección Empresas '!R31</f>
        <v>987.64990767125573</v>
      </c>
      <c r="BM31" s="239">
        <f>+S31-'1.2a Proyección Empresas '!S31</f>
        <v>1000.6487267941287</v>
      </c>
      <c r="BN31" s="239">
        <f>+T31-'1.2a Proyección Empresas '!T31</f>
        <v>1013.6983225542004</v>
      </c>
      <c r="BO31" s="239">
        <f>+U31-'1.2a Proyección Empresas '!U31</f>
        <v>1026.8005413746419</v>
      </c>
      <c r="BP31" s="239">
        <f>+V31-'1.2a Proyección Empresas '!V31</f>
        <v>1040.8795180524694</v>
      </c>
      <c r="BQ31" s="239">
        <f>+W31-'1.2a Proyección Empresas '!W31</f>
        <v>1054.0879062052352</v>
      </c>
      <c r="BR31" s="239">
        <f>+X31-'1.2a Proyección Empresas '!X31</f>
        <v>1068.2730522153875</v>
      </c>
    </row>
    <row r="32" spans="2:70" ht="14.4" thickBot="1" x14ac:dyDescent="0.35">
      <c r="B32" s="96">
        <v>46</v>
      </c>
      <c r="C32" s="21" t="s">
        <v>75</v>
      </c>
      <c r="D32" s="216">
        <v>228.99188128715537</v>
      </c>
      <c r="E32" s="217">
        <v>262.11858811218866</v>
      </c>
      <c r="F32" s="217">
        <v>271.04385258966619</v>
      </c>
      <c r="G32" s="217">
        <v>286.14131488987692</v>
      </c>
      <c r="H32" s="217">
        <v>310.25285026933119</v>
      </c>
      <c r="I32" s="217">
        <v>330.30139211799343</v>
      </c>
      <c r="J32" s="217">
        <v>352.92538341786809</v>
      </c>
      <c r="K32" s="217">
        <v>394.42120259300617</v>
      </c>
      <c r="L32" s="217">
        <v>433.45258306913934</v>
      </c>
      <c r="M32" s="217">
        <v>463.93613562530015</v>
      </c>
      <c r="N32" s="217">
        <v>492.73232474790808</v>
      </c>
      <c r="O32" s="217">
        <v>524.79222998541445</v>
      </c>
      <c r="P32" s="217">
        <v>547.97127504632624</v>
      </c>
      <c r="Q32" s="217">
        <v>559.56079757678219</v>
      </c>
      <c r="R32" s="217">
        <v>569.86259538163176</v>
      </c>
      <c r="S32" s="217">
        <v>574.05214116994034</v>
      </c>
      <c r="T32" s="217">
        <v>578.61024265557739</v>
      </c>
      <c r="U32" s="217">
        <v>585.75933509773597</v>
      </c>
      <c r="V32" s="217">
        <v>588.01063315250292</v>
      </c>
      <c r="W32" s="217">
        <v>587.82191487375019</v>
      </c>
      <c r="X32" s="217">
        <v>587.67049620773935</v>
      </c>
      <c r="Z32" s="96">
        <v>46</v>
      </c>
      <c r="AA32" s="21" t="s">
        <v>75</v>
      </c>
      <c r="AB32" s="19">
        <f>+D32*'1.5 Factores Pérdidas'!E29</f>
        <v>231.07112756924272</v>
      </c>
      <c r="AC32" s="14">
        <f>+E32*'1.5 Factores Pérdidas'!F29</f>
        <v>264.49862489224734</v>
      </c>
      <c r="AD32" s="14">
        <f>+F32*'1.5 Factores Pérdidas'!G29</f>
        <v>273.50493077118034</v>
      </c>
      <c r="AE32" s="14">
        <f>+G32*'1.5 Factores Pérdidas'!H29</f>
        <v>288.73947802907702</v>
      </c>
      <c r="AF32" s="14">
        <f>+H32*'1.5 Factores Pérdidas'!I29</f>
        <v>313.06994614977668</v>
      </c>
      <c r="AG32" s="14">
        <f>+I32*'1.5 Factores Pérdidas'!J29</f>
        <v>333.30052875842478</v>
      </c>
      <c r="AH32" s="14">
        <f>+J32*'1.5 Factores Pérdidas'!K29</f>
        <v>356.1299458993023</v>
      </c>
      <c r="AI32" s="14">
        <f>+K32*'1.5 Factores Pérdidas'!L29</f>
        <v>398.00254711255064</v>
      </c>
      <c r="AJ32" s="14">
        <f>+L32*'1.5 Factores Pérdidas'!M29</f>
        <v>437.38833252340709</v>
      </c>
      <c r="AK32" s="14">
        <f>+M32*'1.5 Factores Pérdidas'!N29</f>
        <v>468.14867573677788</v>
      </c>
      <c r="AL32" s="14">
        <f>+N32*'1.5 Factores Pérdidas'!O29</f>
        <v>497.20633425661907</v>
      </c>
      <c r="AM32" s="14">
        <f>+O32*'1.5 Factores Pérdidas'!P29</f>
        <v>529.55734343368204</v>
      </c>
      <c r="AN32" s="14">
        <f>+P32*'1.5 Factores Pérdidas'!Q29</f>
        <v>552.94685422374687</v>
      </c>
      <c r="AO32" s="14">
        <f>+Q32*'1.5 Factores Pérdidas'!R29</f>
        <v>564.6416096187794</v>
      </c>
      <c r="AP32" s="14">
        <f>+R32*'1.5 Factores Pérdidas'!S29</f>
        <v>575.03694774769701</v>
      </c>
      <c r="AQ32" s="14">
        <f>+S32*'1.5 Factores Pérdidas'!T29</f>
        <v>579.26453461176334</v>
      </c>
      <c r="AR32" s="14">
        <f>+T32*'1.5 Factores Pérdidas'!U29</f>
        <v>583.86402365889001</v>
      </c>
      <c r="AS32" s="14">
        <f>+U32*'1.5 Factores Pérdidas'!V29</f>
        <v>591.07802986042338</v>
      </c>
      <c r="AT32" s="14">
        <f>+V32*'1.5 Factores Pérdidas'!W29</f>
        <v>593.34976970152763</v>
      </c>
      <c r="AU32" s="14">
        <f>+W32*'1.5 Factores Pérdidas'!X29</f>
        <v>593.15933786080382</v>
      </c>
      <c r="AV32" s="14">
        <f>+X32*'1.5 Factores Pérdidas'!Y29</f>
        <v>593.00654431330565</v>
      </c>
      <c r="AX32" s="239">
        <f>+D32-'1.2a Proyección Empresas '!D32</f>
        <v>-53.647040975000152</v>
      </c>
      <c r="AY32" s="239">
        <f>+E32-'1.2a Proyección Empresas '!E32</f>
        <v>-61.407795585251336</v>
      </c>
      <c r="AZ32" s="239">
        <f>+F32-'1.2a Proyección Empresas '!F32</f>
        <v>-63.498760672941614</v>
      </c>
      <c r="BA32" s="239">
        <f>+G32-'1.2a Proyección Empresas '!G32</f>
        <v>-67.035716542666421</v>
      </c>
      <c r="BB32" s="239">
        <f>+H32-'1.2a Proyección Empresas '!H32</f>
        <v>-72.684443122844527</v>
      </c>
      <c r="BC32" s="239">
        <f>+I32-'1.2a Proyección Empresas '!I32</f>
        <v>-77.381312461611401</v>
      </c>
      <c r="BD32" s="239">
        <f>+J32-'1.2a Proyección Empresas '!J32</f>
        <v>-82.68154486050787</v>
      </c>
      <c r="BE32" s="239">
        <f>+K32-'1.2a Proyección Empresas '!K32</f>
        <v>-92.402972096560291</v>
      </c>
      <c r="BF32" s="239">
        <f>+L32-'1.2a Proyección Empresas '!L32</f>
        <v>-101.54704330093705</v>
      </c>
      <c r="BG32" s="239">
        <f>+M32-'1.2a Proyección Empresas '!M32</f>
        <v>-108.68857331436664</v>
      </c>
      <c r="BH32" s="239">
        <f>+N32-'1.2a Proyección Empresas '!N32</f>
        <v>-115.43479649529758</v>
      </c>
      <c r="BI32" s="239">
        <f>+O32-'1.2a Proyección Empresas '!O32</f>
        <v>-122.94562631277199</v>
      </c>
      <c r="BJ32" s="239">
        <f>+P32-'1.2a Proyección Empresas '!P32</f>
        <v>-128.37589385393767</v>
      </c>
      <c r="BK32" s="239">
        <f>+Q32-'1.2a Proyección Empresas '!Q32</f>
        <v>-131.09102762452051</v>
      </c>
      <c r="BL32" s="239">
        <f>+R32-'1.2a Proyección Empresas '!R32</f>
        <v>-133.50447986503866</v>
      </c>
      <c r="BM32" s="239">
        <f>+S32-'1.2a Proyección Empresas '!S32</f>
        <v>-134.48598511888736</v>
      </c>
      <c r="BN32" s="239">
        <f>+T32-'1.2a Proyección Empresas '!T32</f>
        <v>-135.55383370720278</v>
      </c>
      <c r="BO32" s="239">
        <f>+U32-'1.2a Proyección Empresas '!U32</f>
        <v>-137.22868633963128</v>
      </c>
      <c r="BP32" s="239">
        <f>+V32-'1.2a Proyección Empresas '!V32</f>
        <v>-137.75610887667551</v>
      </c>
      <c r="BQ32" s="239">
        <f>+W32-'1.2a Proyección Empresas '!W32</f>
        <v>-137.71189692830387</v>
      </c>
      <c r="BR32" s="239">
        <f>+X32-'1.2a Proyección Empresas '!X32</f>
        <v>-137.67642334149286</v>
      </c>
    </row>
    <row r="33" spans="2:70" ht="14.4" thickBot="1" x14ac:dyDescent="0.35">
      <c r="B33" s="22"/>
      <c r="C33" s="23" t="s">
        <v>76</v>
      </c>
      <c r="D33" s="24">
        <f t="shared" ref="D33:X33" si="2">+SUM(D9:D32)</f>
        <v>20160350.282413434</v>
      </c>
      <c r="E33" s="24">
        <f t="shared" si="2"/>
        <v>20656281.16912514</v>
      </c>
      <c r="F33" s="24">
        <f t="shared" si="2"/>
        <v>21150144.332100928</v>
      </c>
      <c r="G33" s="24">
        <f t="shared" si="2"/>
        <v>21662704.631147038</v>
      </c>
      <c r="H33" s="24">
        <f t="shared" si="2"/>
        <v>22178946.295902699</v>
      </c>
      <c r="I33" s="24">
        <f t="shared" si="2"/>
        <v>22700943.165776372</v>
      </c>
      <c r="J33" s="24">
        <f t="shared" si="2"/>
        <v>23223217.005998459</v>
      </c>
      <c r="K33" s="24">
        <f t="shared" si="2"/>
        <v>23751412.897905745</v>
      </c>
      <c r="L33" s="24">
        <f t="shared" si="2"/>
        <v>24285622.989836935</v>
      </c>
      <c r="M33" s="24">
        <f t="shared" si="2"/>
        <v>24819969.206715047</v>
      </c>
      <c r="N33" s="24">
        <f t="shared" si="2"/>
        <v>25359176.06228403</v>
      </c>
      <c r="O33" s="24">
        <f t="shared" si="2"/>
        <v>25903280.552785236</v>
      </c>
      <c r="P33" s="24">
        <f t="shared" si="2"/>
        <v>26452421.764035735</v>
      </c>
      <c r="Q33" s="24">
        <f t="shared" si="2"/>
        <v>27006661.385434344</v>
      </c>
      <c r="R33" s="24">
        <f t="shared" si="2"/>
        <v>27566373.770624984</v>
      </c>
      <c r="S33" s="24">
        <f t="shared" si="2"/>
        <v>28131434.016870052</v>
      </c>
      <c r="T33" s="24">
        <f t="shared" si="2"/>
        <v>28701944.303165715</v>
      </c>
      <c r="U33" s="24">
        <f t="shared" si="2"/>
        <v>29278030.250167351</v>
      </c>
      <c r="V33" s="24">
        <f t="shared" si="2"/>
        <v>29859184.546063501</v>
      </c>
      <c r="W33" s="24">
        <f t="shared" si="2"/>
        <v>30446121.522519153</v>
      </c>
      <c r="X33" s="24">
        <f t="shared" si="2"/>
        <v>31039276.816122495</v>
      </c>
      <c r="Z33" s="22"/>
      <c r="AA33" s="23" t="s">
        <v>76</v>
      </c>
      <c r="AB33" s="24">
        <f t="shared" ref="AB33" si="3">+SUM(AB9:AB32)</f>
        <v>20576271.028419789</v>
      </c>
      <c r="AC33" s="24">
        <f t="shared" ref="AC33" si="4">+SUM(AC9:AC32)</f>
        <v>21083558.238237903</v>
      </c>
      <c r="AD33" s="24">
        <f t="shared" ref="AD33" si="5">+SUM(AD9:AD32)</f>
        <v>21588670.278980341</v>
      </c>
      <c r="AE33" s="24">
        <f t="shared" ref="AE33" si="6">+SUM(AE9:AE32)</f>
        <v>22112925.178762589</v>
      </c>
      <c r="AF33" s="24">
        <f t="shared" ref="AF33" si="7">+SUM(AF9:AF32)</f>
        <v>22640960.259924576</v>
      </c>
      <c r="AG33" s="24">
        <f t="shared" ref="AG33" si="8">+SUM(AG9:AG32)</f>
        <v>23174867.388440218</v>
      </c>
      <c r="AH33" s="24">
        <f t="shared" ref="AH33" si="9">+SUM(AH9:AH32)</f>
        <v>23709023.454924386</v>
      </c>
      <c r="AI33" s="24">
        <f t="shared" ref="AI33" si="10">+SUM(AI9:AI32)</f>
        <v>24249233.965973414</v>
      </c>
      <c r="AJ33" s="24">
        <f t="shared" ref="AJ33" si="11">+SUM(AJ9:AJ32)</f>
        <v>24795591.312839769</v>
      </c>
      <c r="AK33" s="24">
        <f t="shared" ref="AK33" si="12">+SUM(AK9:AK32)</f>
        <v>25342049.139560018</v>
      </c>
      <c r="AL33" s="24">
        <f t="shared" ref="AL33" si="13">+SUM(AL9:AL32)</f>
        <v>25893466.030990228</v>
      </c>
      <c r="AM33" s="24">
        <f t="shared" ref="AM33" si="14">+SUM(AM9:AM32)</f>
        <v>26449879.354432303</v>
      </c>
      <c r="AN33" s="24">
        <f t="shared" ref="AN33" si="15">+SUM(AN9:AN32)</f>
        <v>27011431.474112261</v>
      </c>
      <c r="AO33" s="24">
        <f t="shared" ref="AO33" si="16">+SUM(AO9:AO32)</f>
        <v>27578184.997591592</v>
      </c>
      <c r="AP33" s="24">
        <f t="shared" ref="AP33" si="17">+SUM(AP9:AP32)</f>
        <v>28150523.921090532</v>
      </c>
      <c r="AQ33" s="24">
        <f t="shared" ref="AQ33" si="18">+SUM(AQ9:AQ32)</f>
        <v>28728318.901277535</v>
      </c>
      <c r="AR33" s="24">
        <f t="shared" ref="AR33" si="19">+SUM(AR9:AR32)</f>
        <v>29311673.949049428</v>
      </c>
      <c r="AS33" s="24">
        <f t="shared" ref="AS33" si="20">+SUM(AS9:AS32)</f>
        <v>29900717.317621984</v>
      </c>
      <c r="AT33" s="24">
        <f t="shared" ref="AT33" si="21">+SUM(AT9:AT32)</f>
        <v>30494926.053258874</v>
      </c>
      <c r="AU33" s="24">
        <f t="shared" ref="AU33" si="22">+SUM(AU9:AU32)</f>
        <v>31095034.73400024</v>
      </c>
      <c r="AV33" s="24">
        <f t="shared" ref="AV33" si="23">+SUM(AV9:AV32)</f>
        <v>31701487.272231508</v>
      </c>
      <c r="AX33" s="239">
        <f>+D33-'1.2a Proyección Empresas '!D33</f>
        <v>-324937.55791150779</v>
      </c>
      <c r="AY33" s="239">
        <f>+E33-'1.2a Proyección Empresas '!E33</f>
        <v>-282845.65714500099</v>
      </c>
      <c r="AZ33" s="239">
        <f>+F33-'1.2a Proyección Empresas '!F33</f>
        <v>-200757.6258709766</v>
      </c>
      <c r="BA33" s="239">
        <f>+G33-'1.2a Proyección Empresas '!G33</f>
        <v>-103887.01863056794</v>
      </c>
      <c r="BB33" s="239">
        <f>+H33-'1.2a Proyección Empresas '!H33</f>
        <v>-15861.605848830193</v>
      </c>
      <c r="BC33" s="239">
        <f>+I33-'1.2a Proyección Empresas '!I33</f>
        <v>73752.507760435343</v>
      </c>
      <c r="BD33" s="239">
        <f>+J33-'1.2a Proyección Empresas '!J33</f>
        <v>158625.26559956372</v>
      </c>
      <c r="BE33" s="239">
        <f>+K33-'1.2a Proyección Empresas '!K33</f>
        <v>244540.35531761125</v>
      </c>
      <c r="BF33" s="239">
        <f>+L33-'1.2a Proyección Empresas '!L33</f>
        <v>331454.21518661827</v>
      </c>
      <c r="BG33" s="239">
        <f>+M33-'1.2a Proyección Empresas '!M33</f>
        <v>413412.73623593897</v>
      </c>
      <c r="BH33" s="239">
        <f>+N33-'1.2a Proyección Empresas '!N33</f>
        <v>495026.04153833538</v>
      </c>
      <c r="BI33" s="239">
        <f>+O33-'1.2a Proyección Empresas '!O33</f>
        <v>576222.13775802776</v>
      </c>
      <c r="BJ33" s="239">
        <f>+P33-'1.2a Proyección Empresas '!P33</f>
        <v>657048.84295206144</v>
      </c>
      <c r="BK33" s="239">
        <f>+Q33-'1.2a Proyección Empresas '!Q33</f>
        <v>737463.18624970317</v>
      </c>
      <c r="BL33" s="239">
        <f>+R33-'1.2a Proyección Empresas '!R33</f>
        <v>817716.34729367122</v>
      </c>
      <c r="BM33" s="239">
        <f>+S33-'1.2a Proyección Empresas '!S33</f>
        <v>897577.57599006966</v>
      </c>
      <c r="BN33" s="239">
        <f>+T33-'1.2a Proyección Empresas '!T33</f>
        <v>977023.74865915999</v>
      </c>
      <c r="BO33" s="239">
        <f>+U33-'1.2a Proyección Empresas '!U33</f>
        <v>1056070.7578177005</v>
      </c>
      <c r="BP33" s="239">
        <f>+V33-'1.2a Proyección Empresas '!V33</f>
        <v>1134062.3193264008</v>
      </c>
      <c r="BQ33" s="239">
        <f>+W33-'1.2a Proyección Empresas '!W33</f>
        <v>1211738.862831369</v>
      </c>
      <c r="BR33" s="239">
        <f>+X33-'1.2a Proyección Empresas '!X33</f>
        <v>1288813.5091532916</v>
      </c>
    </row>
    <row r="34" spans="2:70" x14ac:dyDescent="0.3">
      <c r="D34" s="93"/>
      <c r="E34" s="93"/>
      <c r="F34" s="93"/>
      <c r="G34" s="93"/>
      <c r="H34" s="93"/>
      <c r="I34" s="93"/>
      <c r="J34" s="93"/>
      <c r="K34" s="93"/>
      <c r="L34" s="24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  <c r="AU34" s="94"/>
      <c r="AV34" s="94"/>
    </row>
    <row r="35" spans="2:70" x14ac:dyDescent="0.3"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</row>
    <row r="36" spans="2:70" s="126" customFormat="1" x14ac:dyDescent="0.3">
      <c r="B36" s="211" t="s">
        <v>193</v>
      </c>
      <c r="Z36" s="211" t="s">
        <v>208</v>
      </c>
    </row>
    <row r="37" spans="2:70" ht="14.4" thickBot="1" x14ac:dyDescent="0.35"/>
    <row r="38" spans="2:70" ht="14.4" thickBot="1" x14ac:dyDescent="0.35">
      <c r="B38" s="89" t="s">
        <v>40</v>
      </c>
      <c r="C38" s="90" t="s">
        <v>41</v>
      </c>
      <c r="D38" s="91">
        <f>+D8</f>
        <v>2025</v>
      </c>
      <c r="E38" s="92">
        <f t="shared" ref="E38" si="24">+D38+1</f>
        <v>2026</v>
      </c>
      <c r="F38" s="92">
        <f t="shared" ref="F38" si="25">+E38+1</f>
        <v>2027</v>
      </c>
      <c r="G38" s="92">
        <f t="shared" ref="G38" si="26">+F38+1</f>
        <v>2028</v>
      </c>
      <c r="H38" s="92">
        <f t="shared" ref="H38" si="27">+G38+1</f>
        <v>2029</v>
      </c>
      <c r="I38" s="92">
        <f t="shared" ref="I38" si="28">+H38+1</f>
        <v>2030</v>
      </c>
      <c r="J38" s="92">
        <f t="shared" ref="J38" si="29">+I38+1</f>
        <v>2031</v>
      </c>
      <c r="K38" s="92">
        <f t="shared" ref="K38" si="30">+J38+1</f>
        <v>2032</v>
      </c>
      <c r="L38" s="92">
        <f t="shared" ref="L38" si="31">+K38+1</f>
        <v>2033</v>
      </c>
      <c r="M38" s="92">
        <f t="shared" ref="M38" si="32">+L38+1</f>
        <v>2034</v>
      </c>
      <c r="N38" s="92">
        <f t="shared" ref="N38" si="33">+M38+1</f>
        <v>2035</v>
      </c>
      <c r="O38" s="92">
        <f t="shared" ref="O38" si="34">+N38+1</f>
        <v>2036</v>
      </c>
      <c r="P38" s="92">
        <f t="shared" ref="P38" si="35">+O38+1</f>
        <v>2037</v>
      </c>
      <c r="Q38" s="92">
        <f t="shared" ref="Q38" si="36">+P38+1</f>
        <v>2038</v>
      </c>
      <c r="R38" s="92">
        <f t="shared" ref="R38" si="37">+Q38+1</f>
        <v>2039</v>
      </c>
      <c r="S38" s="92">
        <f t="shared" ref="S38" si="38">+R38+1</f>
        <v>2040</v>
      </c>
      <c r="T38" s="92">
        <f t="shared" ref="T38" si="39">+S38+1</f>
        <v>2041</v>
      </c>
      <c r="U38" s="92">
        <f t="shared" ref="U38" si="40">+T38+1</f>
        <v>2042</v>
      </c>
      <c r="V38" s="92">
        <f t="shared" ref="V38" si="41">+U38+1</f>
        <v>2043</v>
      </c>
      <c r="W38" s="92">
        <f t="shared" ref="W38" si="42">+V38+1</f>
        <v>2044</v>
      </c>
      <c r="X38" s="92">
        <f t="shared" ref="X38" si="43">+W38+1</f>
        <v>2045</v>
      </c>
      <c r="Z38" s="89" t="s">
        <v>40</v>
      </c>
      <c r="AA38" s="90" t="s">
        <v>41</v>
      </c>
      <c r="AB38" s="91">
        <f t="shared" ref="AB38" si="44">+D38</f>
        <v>2025</v>
      </c>
      <c r="AC38" s="92">
        <f t="shared" ref="AC38" si="45">+E38</f>
        <v>2026</v>
      </c>
      <c r="AD38" s="92">
        <f t="shared" ref="AD38" si="46">+F38</f>
        <v>2027</v>
      </c>
      <c r="AE38" s="92">
        <f t="shared" ref="AE38" si="47">+G38</f>
        <v>2028</v>
      </c>
      <c r="AF38" s="92">
        <f t="shared" ref="AF38" si="48">+H38</f>
        <v>2029</v>
      </c>
      <c r="AG38" s="92">
        <f t="shared" ref="AG38" si="49">+I38</f>
        <v>2030</v>
      </c>
      <c r="AH38" s="92">
        <f t="shared" ref="AH38" si="50">+J38</f>
        <v>2031</v>
      </c>
      <c r="AI38" s="92">
        <f t="shared" ref="AI38" si="51">+K38</f>
        <v>2032</v>
      </c>
      <c r="AJ38" s="92">
        <f t="shared" ref="AJ38" si="52">+L38</f>
        <v>2033</v>
      </c>
      <c r="AK38" s="92">
        <f t="shared" ref="AK38" si="53">+M38</f>
        <v>2034</v>
      </c>
      <c r="AL38" s="92">
        <f t="shared" ref="AL38" si="54">+N38</f>
        <v>2035</v>
      </c>
      <c r="AM38" s="92">
        <f t="shared" ref="AM38" si="55">+O38</f>
        <v>2036</v>
      </c>
      <c r="AN38" s="92">
        <f t="shared" ref="AN38" si="56">+P38</f>
        <v>2037</v>
      </c>
      <c r="AO38" s="92">
        <f t="shared" ref="AO38" si="57">+Q38</f>
        <v>2038</v>
      </c>
      <c r="AP38" s="92">
        <f t="shared" ref="AP38" si="58">+R38</f>
        <v>2039</v>
      </c>
      <c r="AQ38" s="92">
        <f t="shared" ref="AQ38" si="59">+S38</f>
        <v>2040</v>
      </c>
      <c r="AR38" s="92">
        <f t="shared" ref="AR38" si="60">+T38</f>
        <v>2041</v>
      </c>
      <c r="AS38" s="92">
        <f t="shared" ref="AS38" si="61">+U38</f>
        <v>2042</v>
      </c>
      <c r="AT38" s="92">
        <f t="shared" ref="AT38" si="62">+V38</f>
        <v>2043</v>
      </c>
      <c r="AU38" s="92">
        <f t="shared" ref="AU38" si="63">+W38</f>
        <v>2044</v>
      </c>
      <c r="AV38" s="92">
        <f t="shared" ref="AV38" si="64">+X38</f>
        <v>2045</v>
      </c>
    </row>
    <row r="39" spans="2:70" x14ac:dyDescent="0.3">
      <c r="B39" s="96">
        <v>6</v>
      </c>
      <c r="C39" s="174" t="s">
        <v>49</v>
      </c>
      <c r="D39" s="216">
        <v>342658.91934955074</v>
      </c>
      <c r="E39" s="217">
        <v>346237.20735159592</v>
      </c>
      <c r="F39" s="217">
        <v>350172.86054724938</v>
      </c>
      <c r="G39" s="217">
        <v>353934.78887883632</v>
      </c>
      <c r="H39" s="217">
        <v>357669.9242825734</v>
      </c>
      <c r="I39" s="217">
        <v>361450.04958612903</v>
      </c>
      <c r="J39" s="217">
        <v>365297.67434845067</v>
      </c>
      <c r="K39" s="217">
        <v>369222.23652443447</v>
      </c>
      <c r="L39" s="217">
        <v>373227.87465102848</v>
      </c>
      <c r="M39" s="217">
        <v>377317.18901997671</v>
      </c>
      <c r="N39" s="217">
        <v>381492.22772413184</v>
      </c>
      <c r="O39" s="217">
        <v>385754.8921198232</v>
      </c>
      <c r="P39" s="217">
        <v>390107.05580852693</v>
      </c>
      <c r="Q39" s="217">
        <v>394550.60927595053</v>
      </c>
      <c r="R39" s="217">
        <v>399087.47726102371</v>
      </c>
      <c r="S39" s="217">
        <v>403719.61385825695</v>
      </c>
      <c r="T39" s="217">
        <v>408449.04671219306</v>
      </c>
      <c r="U39" s="217">
        <v>413277.7154506137</v>
      </c>
      <c r="V39" s="217">
        <v>418208.10917791101</v>
      </c>
      <c r="W39" s="217">
        <v>423240.7813803241</v>
      </c>
      <c r="X39" s="217">
        <v>428384.17864419229</v>
      </c>
      <c r="Z39" s="96">
        <v>6</v>
      </c>
      <c r="AA39" s="174" t="s">
        <v>49</v>
      </c>
      <c r="AB39" s="233">
        <f>+D39*'1.5 Factores Pérdidas'!E6</f>
        <v>348628.03772461991</v>
      </c>
      <c r="AC39" s="234">
        <f>+E39*'1.5 Factores Pérdidas'!F6</f>
        <v>352268.65950366075</v>
      </c>
      <c r="AD39" s="234">
        <f>+F39*'1.5 Factores Pérdidas'!G6</f>
        <v>356272.87177798245</v>
      </c>
      <c r="AE39" s="234">
        <f>+G39*'1.5 Factores Pérdidas'!H6</f>
        <v>360100.33290110563</v>
      </c>
      <c r="AF39" s="234">
        <f>+H39*'1.5 Factores Pérdidas'!I6</f>
        <v>363900.5343635758</v>
      </c>
      <c r="AG39" s="234">
        <f>+I39*'1.5 Factores Pérdidas'!J6</f>
        <v>367746.50944991939</v>
      </c>
      <c r="AH39" s="234">
        <f>+J39*'1.5 Factores Pérdidas'!K6</f>
        <v>371661.1598356007</v>
      </c>
      <c r="AI39" s="234">
        <f>+K39*'1.5 Factores Pérdidas'!L6</f>
        <v>375654.08788469009</v>
      </c>
      <c r="AJ39" s="234">
        <f>+L39*'1.5 Factores Pérdidas'!M6</f>
        <v>379729.50422744942</v>
      </c>
      <c r="AK39" s="234">
        <f>+M39*'1.5 Factores Pérdidas'!N6</f>
        <v>383890.05445270467</v>
      </c>
      <c r="AL39" s="234">
        <f>+N39*'1.5 Factores Pérdidas'!O6</f>
        <v>388137.82233108621</v>
      </c>
      <c r="AM39" s="234">
        <f>+O39*'1.5 Factores Pérdidas'!P6</f>
        <v>392474.74234055053</v>
      </c>
      <c r="AN39" s="234">
        <f>+P39*'1.5 Factores Pérdidas'!Q6</f>
        <v>396902.72072071146</v>
      </c>
      <c r="AO39" s="234">
        <f>+Q39*'1.5 Factores Pérdidas'!R6</f>
        <v>401423.68088953756</v>
      </c>
      <c r="AP39" s="234">
        <f>+R39*'1.5 Factores Pérdidas'!S6</f>
        <v>406039.58111491072</v>
      </c>
      <c r="AQ39" s="234">
        <f>+S39*'1.5 Factores Pérdidas'!T6</f>
        <v>410752.40953166777</v>
      </c>
      <c r="AR39" s="234">
        <f>+T39*'1.5 Factores Pérdidas'!U6</f>
        <v>415564.22910591948</v>
      </c>
      <c r="AS39" s="234">
        <f>+U39*'1.5 Factores Pérdidas'!V6</f>
        <v>420477.01325376338</v>
      </c>
      <c r="AT39" s="234">
        <f>+V39*'1.5 Factores Pérdidas'!W6</f>
        <v>425493.29443979025</v>
      </c>
      <c r="AU39" s="234">
        <f>+W39*'1.5 Factores Pérdidas'!X6</f>
        <v>430613.63579196937</v>
      </c>
      <c r="AV39" s="234">
        <f>+X39*'1.5 Factores Pérdidas'!Y6</f>
        <v>435846.63103617413</v>
      </c>
      <c r="AX39" s="239">
        <f>+D39-'1.2a Proyección Empresas '!D39</f>
        <v>-8237.6925005657831</v>
      </c>
      <c r="AY39" s="239">
        <f>+E39-'1.2a Proyección Empresas '!E39</f>
        <v>-9069.1819488081383</v>
      </c>
      <c r="AZ39" s="239">
        <f>+F39-'1.2a Proyección Empresas '!F39</f>
        <v>-9378.2820923915133</v>
      </c>
      <c r="BA39" s="239">
        <f>+G39-'1.2a Proyección Empresas '!G39</f>
        <v>-9936.2756200931617</v>
      </c>
      <c r="BB39" s="239">
        <f>+H39-'1.2a Proyección Empresas '!H39</f>
        <v>-10697.685947076359</v>
      </c>
      <c r="BC39" s="239">
        <f>+I39-'1.2a Proyección Empresas '!I39</f>
        <v>-11497.877033469034</v>
      </c>
      <c r="BD39" s="239">
        <f>+J39-'1.2a Proyección Empresas '!J39</f>
        <v>-12324.308456307277</v>
      </c>
      <c r="BE39" s="239">
        <f>+K39-'1.2a Proyección Empresas '!K39</f>
        <v>-13166.490305242303</v>
      </c>
      <c r="BF39" s="239">
        <f>+L39-'1.2a Proyección Empresas '!L39</f>
        <v>-14022.886055161594</v>
      </c>
      <c r="BG39" s="239">
        <f>+M39-'1.2a Proyección Empresas '!M39</f>
        <v>-14892.604571983567</v>
      </c>
      <c r="BH39" s="239">
        <f>+N39-'1.2a Proyección Empresas '!N39</f>
        <v>-15775.583077764313</v>
      </c>
      <c r="BI39" s="239">
        <f>+O39-'1.2a Proyección Empresas '!O39</f>
        <v>-16671.883099044906</v>
      </c>
      <c r="BJ39" s="239">
        <f>+P39-'1.2a Proyección Empresas '!P39</f>
        <v>-17581.649150201469</v>
      </c>
      <c r="BK39" s="239">
        <f>+Q39-'1.2a Proyección Empresas '!Q39</f>
        <v>-18505.044424131629</v>
      </c>
      <c r="BL39" s="239">
        <f>+R39-'1.2a Proyección Empresas '!R39</f>
        <v>-19442.242396817775</v>
      </c>
      <c r="BM39" s="239">
        <f>+S39-'1.2a Proyección Empresas '!S39</f>
        <v>-20393.419028015574</v>
      </c>
      <c r="BN39" s="239">
        <f>+T39-'1.2a Proyección Empresas '!T39</f>
        <v>-21358.757439572946</v>
      </c>
      <c r="BO39" s="239">
        <f>+U39-'1.2a Proyección Empresas '!U39</f>
        <v>-22338.424020037462</v>
      </c>
      <c r="BP39" s="239">
        <f>+V39-'1.2a Proyección Empresas '!V39</f>
        <v>-23332.658942517883</v>
      </c>
      <c r="BQ39" s="239">
        <f>+W39-'1.2a Proyección Empresas '!W39</f>
        <v>-24341.42199187458</v>
      </c>
      <c r="BR39" s="239">
        <f>+X39-'1.2a Proyección Empresas '!X39</f>
        <v>-25365.790969034424</v>
      </c>
    </row>
    <row r="40" spans="2:70" x14ac:dyDescent="0.3">
      <c r="B40" s="96">
        <v>8</v>
      </c>
      <c r="C40" s="3" t="s">
        <v>51</v>
      </c>
      <c r="D40" s="216">
        <v>1938.287614395713</v>
      </c>
      <c r="E40" s="217">
        <v>2022.6962170121305</v>
      </c>
      <c r="F40" s="217">
        <v>2105.1873423997308</v>
      </c>
      <c r="G40" s="217">
        <v>2183.8490287586446</v>
      </c>
      <c r="H40" s="217">
        <v>2262.5159850941627</v>
      </c>
      <c r="I40" s="217">
        <v>2341.1849009472035</v>
      </c>
      <c r="J40" s="217">
        <v>2419.8538814602771</v>
      </c>
      <c r="K40" s="217">
        <v>2498.5232069472563</v>
      </c>
      <c r="L40" s="217">
        <v>2577.1927896255829</v>
      </c>
      <c r="M40" s="217">
        <v>2655.8626367512879</v>
      </c>
      <c r="N40" s="217">
        <v>2734.5327316977391</v>
      </c>
      <c r="O40" s="217">
        <v>2813.2030646524968</v>
      </c>
      <c r="P40" s="217">
        <v>2891.873624630437</v>
      </c>
      <c r="Q40" s="217">
        <v>2970.5444016193073</v>
      </c>
      <c r="R40" s="217">
        <v>3049.2153855487304</v>
      </c>
      <c r="S40" s="217">
        <v>3127.8865682897981</v>
      </c>
      <c r="T40" s="217">
        <v>3206.5579362227031</v>
      </c>
      <c r="U40" s="217">
        <v>3285.2294990998548</v>
      </c>
      <c r="V40" s="217">
        <v>3363.9011770703019</v>
      </c>
      <c r="W40" s="217">
        <v>3442.5732424098514</v>
      </c>
      <c r="X40" s="217">
        <v>3521.2445960481086</v>
      </c>
      <c r="Z40" s="96">
        <v>8</v>
      </c>
      <c r="AA40" s="3" t="s">
        <v>51</v>
      </c>
      <c r="AB40" s="233">
        <f>+D40*'1.5 Factores Pérdidas'!E7</f>
        <v>1972.0525846384865</v>
      </c>
      <c r="AC40" s="234">
        <f>+E40*'1.5 Factores Pérdidas'!F7</f>
        <v>2057.931585112482</v>
      </c>
      <c r="AD40" s="234">
        <f>+F40*'1.5 Factores Pérdidas'!G7</f>
        <v>2141.8597059043341</v>
      </c>
      <c r="AE40" s="234">
        <f>+G40*'1.5 Factores Pérdidas'!H7</f>
        <v>2221.89167883962</v>
      </c>
      <c r="AF40" s="234">
        <f>+H40*'1.5 Factores Pérdidas'!I7</f>
        <v>2301.9290135545029</v>
      </c>
      <c r="AG40" s="234">
        <f>+I40*'1.5 Factores Pérdidas'!J7</f>
        <v>2381.9683419217035</v>
      </c>
      <c r="AH40" s="234">
        <f>+J40*'1.5 Factores Pérdidas'!K7</f>
        <v>2462.0077360753153</v>
      </c>
      <c r="AI40" s="234">
        <f>+K40*'1.5 Factores Pérdidas'!L7</f>
        <v>2542.0474812122775</v>
      </c>
      <c r="AJ40" s="234">
        <f>+L40*'1.5 Factores Pérdidas'!M7</f>
        <v>2622.0874880208607</v>
      </c>
      <c r="AK40" s="234">
        <f>+M40*'1.5 Factores Pérdidas'!N7</f>
        <v>2702.1277638834954</v>
      </c>
      <c r="AL40" s="234">
        <f>+N40*'1.5 Factores Pérdidas'!O7</f>
        <v>2782.1682918839138</v>
      </c>
      <c r="AM40" s="234">
        <f>+O40*'1.5 Factores Pérdidas'!P7</f>
        <v>2862.2090620387435</v>
      </c>
      <c r="AN40" s="234">
        <f>+P40*'1.5 Factores Pérdidas'!Q7</f>
        <v>2942.2500631714993</v>
      </c>
      <c r="AO40" s="234">
        <f>+Q40*'1.5 Factores Pérdidas'!R7</f>
        <v>3022.2912850955158</v>
      </c>
      <c r="AP40" s="234">
        <f>+R40*'1.5 Factores Pérdidas'!S7</f>
        <v>3102.3327175649893</v>
      </c>
      <c r="AQ40" s="234">
        <f>+S40*'1.5 Factores Pérdidas'!T7</f>
        <v>3182.3743523094063</v>
      </c>
      <c r="AR40" s="234">
        <f>+T40*'1.5 Factores Pérdidas'!U7</f>
        <v>3262.4161754717024</v>
      </c>
      <c r="AS40" s="234">
        <f>+U40*'1.5 Factores Pérdidas'!V7</f>
        <v>3342.4581969741744</v>
      </c>
      <c r="AT40" s="234">
        <f>+V40*'1.5 Factores Pérdidas'!W7</f>
        <v>3422.5003355748663</v>
      </c>
      <c r="AU40" s="234">
        <f>+W40*'1.5 Factores Pérdidas'!X7</f>
        <v>3502.5428682926308</v>
      </c>
      <c r="AV40" s="234">
        <f>+X40*'1.5 Factores Pérdidas'!Y7</f>
        <v>3582.5846769112668</v>
      </c>
      <c r="AX40" s="239">
        <f>+D40-'1.2a Proyección Empresas '!D40</f>
        <v>-5.9240916098781327</v>
      </c>
      <c r="AY40" s="239">
        <f>+E40-'1.2a Proyección Empresas '!E40</f>
        <v>34.913139701400723</v>
      </c>
      <c r="AZ40" s="239">
        <f>+F40-'1.2a Proyección Empresas '!F40</f>
        <v>71.671588716166752</v>
      </c>
      <c r="BA40" s="239">
        <f>+G40-'1.2a Proyección Empresas '!G40</f>
        <v>102.60140602400088</v>
      </c>
      <c r="BB40" s="239">
        <f>+H40-'1.2a Proyección Empresas '!H40</f>
        <v>131.5808830516371</v>
      </c>
      <c r="BC40" s="239">
        <f>+I40-'1.2a Proyección Empresas '!I40</f>
        <v>159.6380976595633</v>
      </c>
      <c r="BD40" s="239">
        <f>+J40-'1.2a Proyección Empresas '!J40</f>
        <v>186.6592765750629</v>
      </c>
      <c r="BE40" s="239">
        <f>+K40-'1.2a Proyección Empresas '!K40</f>
        <v>212.65668446708378</v>
      </c>
      <c r="BF40" s="239">
        <f>+L40-'1.2a Proyección Empresas '!L40</f>
        <v>237.60138972431741</v>
      </c>
      <c r="BG40" s="239">
        <f>+M40-'1.2a Proyección Empresas '!M40</f>
        <v>261.47453716205882</v>
      </c>
      <c r="BH40" s="239">
        <f>+N40-'1.2a Proyección Empresas '!N40</f>
        <v>284.25416663710848</v>
      </c>
      <c r="BI40" s="239">
        <f>+O40-'1.2a Proyección Empresas '!O40</f>
        <v>305.91858027740864</v>
      </c>
      <c r="BJ40" s="239">
        <f>+P40-'1.2a Proyección Empresas '!P40</f>
        <v>326.44546673743343</v>
      </c>
      <c r="BK40" s="239">
        <f>+Q40-'1.2a Proyección Empresas '!Q40</f>
        <v>345.81212334293332</v>
      </c>
      <c r="BL40" s="239">
        <f>+R40-'1.2a Proyección Empresas '!R40</f>
        <v>363.99535446927621</v>
      </c>
      <c r="BM40" s="239">
        <f>+S40-'1.2a Proyección Empresas '!S40</f>
        <v>380.97161715920856</v>
      </c>
      <c r="BN40" s="239">
        <f>+T40-'1.2a Proyección Empresas '!T40</f>
        <v>396.71646128134171</v>
      </c>
      <c r="BO40" s="239">
        <f>+U40-'1.2a Proyección Empresas '!U40</f>
        <v>411.20665588472866</v>
      </c>
      <c r="BP40" s="239">
        <f>+V40-'1.2a Proyección Empresas '!V40</f>
        <v>424.41184374609156</v>
      </c>
      <c r="BQ40" s="239">
        <f>+W40-'1.2a Proyección Empresas '!W40</f>
        <v>436.3270910613378</v>
      </c>
      <c r="BR40" s="239">
        <f>+X40-'1.2a Proyección Empresas '!X40</f>
        <v>446.84426698085554</v>
      </c>
    </row>
    <row r="41" spans="2:70" x14ac:dyDescent="0.3">
      <c r="B41" s="96">
        <v>9</v>
      </c>
      <c r="C41" s="13" t="s">
        <v>52</v>
      </c>
      <c r="D41" s="216">
        <v>28561.511395930374</v>
      </c>
      <c r="E41" s="217">
        <v>29167.489273839881</v>
      </c>
      <c r="F41" s="217">
        <v>29867.047610777478</v>
      </c>
      <c r="G41" s="217">
        <v>30596.254037611841</v>
      </c>
      <c r="H41" s="217">
        <v>31340.232127987802</v>
      </c>
      <c r="I41" s="217">
        <v>32100.013332869887</v>
      </c>
      <c r="J41" s="217">
        <v>32875.694149517985</v>
      </c>
      <c r="K41" s="217">
        <v>33667.666132891376</v>
      </c>
      <c r="L41" s="217">
        <v>34476.257032407077</v>
      </c>
      <c r="M41" s="217">
        <v>35301.820020675354</v>
      </c>
      <c r="N41" s="217">
        <v>36144.710926640335</v>
      </c>
      <c r="O41" s="217">
        <v>37005.294237838338</v>
      </c>
      <c r="P41" s="217">
        <v>37883.941797183899</v>
      </c>
      <c r="Q41" s="217">
        <v>38781.033202618106</v>
      </c>
      <c r="R41" s="217">
        <v>39696.956440246235</v>
      </c>
      <c r="S41" s="217">
        <v>40632.105866875914</v>
      </c>
      <c r="T41" s="217">
        <v>41586.891003237994</v>
      </c>
      <c r="U41" s="217">
        <v>42561.703028789685</v>
      </c>
      <c r="V41" s="217">
        <v>43557.046473165799</v>
      </c>
      <c r="W41" s="217">
        <v>44573.025694593227</v>
      </c>
      <c r="X41" s="217">
        <v>45611.374940769645</v>
      </c>
      <c r="Z41" s="96">
        <v>9</v>
      </c>
      <c r="AA41" s="13" t="s">
        <v>52</v>
      </c>
      <c r="AB41" s="233">
        <f>+D41*'1.5 Factores Pérdidas'!E8</f>
        <v>29059.052924447482</v>
      </c>
      <c r="AC41" s="234">
        <f>+E41*'1.5 Factores Pérdidas'!F8</f>
        <v>29675.58693699017</v>
      </c>
      <c r="AD41" s="234">
        <f>+F41*'1.5 Factores Pérdidas'!G8</f>
        <v>30387.331580157221</v>
      </c>
      <c r="AE41" s="234">
        <f>+G41*'1.5 Factores Pérdidas'!H8</f>
        <v>31129.240782947039</v>
      </c>
      <c r="AF41" s="234">
        <f>+H41*'1.5 Factores Pérdidas'!I8</f>
        <v>31886.178971657348</v>
      </c>
      <c r="AG41" s="234">
        <f>+I41*'1.5 Factores Pérdidas'!J8</f>
        <v>32659.195565128481</v>
      </c>
      <c r="AH41" s="234">
        <f>+J41*'1.5 Factores Pérdidas'!K8</f>
        <v>33448.38874160259</v>
      </c>
      <c r="AI41" s="234">
        <f>+K41*'1.5 Factores Pérdidas'!L8</f>
        <v>34254.156876926347</v>
      </c>
      <c r="AJ41" s="234">
        <f>+L41*'1.5 Factores Pérdidas'!M8</f>
        <v>35076.83342991161</v>
      </c>
      <c r="AK41" s="234">
        <f>+M41*'1.5 Factores Pérdidas'!N8</f>
        <v>35916.777725435517</v>
      </c>
      <c r="AL41" s="234">
        <f>+N41*'1.5 Factores Pérdidas'!O8</f>
        <v>36774.351790982408</v>
      </c>
      <c r="AM41" s="234">
        <f>+O41*'1.5 Factores Pérdidas'!P8</f>
        <v>37649.926463461481</v>
      </c>
      <c r="AN41" s="234">
        <f>+P41*'1.5 Factores Pérdidas'!Q8</f>
        <v>38543.880063290846</v>
      </c>
      <c r="AO41" s="234">
        <f>+Q41*'1.5 Factores Pérdidas'!R8</f>
        <v>39456.598801007713</v>
      </c>
      <c r="AP41" s="234">
        <f>+R41*'1.5 Factores Pérdidas'!S8</f>
        <v>40388.477421435324</v>
      </c>
      <c r="AQ41" s="234">
        <f>+S41*'1.5 Factores Pérdidas'!T8</f>
        <v>41339.917151076894</v>
      </c>
      <c r="AR41" s="234">
        <f>+T41*'1.5 Factores Pérdidas'!U8</f>
        <v>42311.334644514398</v>
      </c>
      <c r="AS41" s="234">
        <f>+U41*'1.5 Factores Pérdidas'!V8</f>
        <v>43303.127895551203</v>
      </c>
      <c r="AT41" s="234">
        <f>+V41*'1.5 Factores Pérdidas'!W8</f>
        <v>44315.810222728345</v>
      </c>
      <c r="AU41" s="234">
        <f>+W41*'1.5 Factores Pérdidas'!X8</f>
        <v>45349.487802193042</v>
      </c>
      <c r="AV41" s="234">
        <f>+X41*'1.5 Factores Pérdidas'!Y8</f>
        <v>46405.925092237849</v>
      </c>
      <c r="AX41" s="239">
        <f>+D41-'1.2a Proyección Empresas '!D41</f>
        <v>-351.97229547525058</v>
      </c>
      <c r="AY41" s="239">
        <f>+E41-'1.2a Proyección Empresas '!E41</f>
        <v>-700.49163773277542</v>
      </c>
      <c r="AZ41" s="239">
        <f>+F41-'1.2a Proyección Empresas '!F41</f>
        <v>-835.09739302327216</v>
      </c>
      <c r="BA41" s="239">
        <f>+G41-'1.2a Proyección Empresas '!G41</f>
        <v>-954.83008586478536</v>
      </c>
      <c r="BB41" s="239">
        <f>+H41-'1.2a Proyección Empresas '!H41</f>
        <v>-1094.4035746413429</v>
      </c>
      <c r="BC41" s="239">
        <f>+I41-'1.2a Proyección Empresas '!I41</f>
        <v>-1234.6032675927199</v>
      </c>
      <c r="BD41" s="239">
        <f>+J41-'1.2a Proyección Empresas '!J41</f>
        <v>-1377.3249929736121</v>
      </c>
      <c r="BE41" s="239">
        <f>+K41-'1.2a Proyección Empresas '!K41</f>
        <v>-1521.9670316840202</v>
      </c>
      <c r="BF41" s="239">
        <f>+L41-'1.2a Proyección Empresas '!L41</f>
        <v>-1668.7137657462881</v>
      </c>
      <c r="BG41" s="239">
        <f>+M41-'1.2a Proyección Empresas '!M41</f>
        <v>-1817.5476327479701</v>
      </c>
      <c r="BH41" s="239">
        <f>+N41-'1.2a Proyección Empresas '!N41</f>
        <v>-1968.5029534568457</v>
      </c>
      <c r="BI41" s="239">
        <f>+O41-'1.2a Proyección Empresas '!O41</f>
        <v>-2121.6009111795502</v>
      </c>
      <c r="BJ41" s="239">
        <f>+P41-'1.2a Proyección Empresas '!P41</f>
        <v>-2276.8662054442539</v>
      </c>
      <c r="BK41" s="239">
        <f>+Q41-'1.2a Proyección Empresas '!Q41</f>
        <v>-2434.3227609534879</v>
      </c>
      <c r="BL41" s="239">
        <f>+R41-'1.2a Proyección Empresas '!R41</f>
        <v>-2593.9948774437653</v>
      </c>
      <c r="BM41" s="239">
        <f>+S41-'1.2a Proyección Empresas '!S41</f>
        <v>-2755.9066964227968</v>
      </c>
      <c r="BN41" s="239">
        <f>+T41-'1.2a Proyección Empresas '!T41</f>
        <v>-2920.0832236845963</v>
      </c>
      <c r="BO41" s="239">
        <f>+U41-'1.2a Proyección Empresas '!U41</f>
        <v>-3086.5465639814865</v>
      </c>
      <c r="BP41" s="239">
        <f>+V41-'1.2a Proyección Empresas '!V41</f>
        <v>-3255.3305133419344</v>
      </c>
      <c r="BQ41" s="239">
        <f>+W41-'1.2a Proyección Empresas '!W41</f>
        <v>-3426.4235517477791</v>
      </c>
      <c r="BR41" s="239">
        <f>+X41-'1.2a Proyección Empresas '!X41</f>
        <v>-3599.9941951756045</v>
      </c>
    </row>
    <row r="42" spans="2:70" x14ac:dyDescent="0.3">
      <c r="B42" s="96">
        <v>10</v>
      </c>
      <c r="C42" s="13" t="s">
        <v>53</v>
      </c>
      <c r="D42" s="216">
        <v>1481169.031415228</v>
      </c>
      <c r="E42" s="217">
        <v>1496824.0963032024</v>
      </c>
      <c r="F42" s="217">
        <v>1513221.0277429363</v>
      </c>
      <c r="G42" s="217">
        <v>1530180.4789379803</v>
      </c>
      <c r="H42" s="217">
        <v>1547480.0031921295</v>
      </c>
      <c r="I42" s="217">
        <v>1565147.4815654613</v>
      </c>
      <c r="J42" s="217">
        <v>1583184.9853334581</v>
      </c>
      <c r="K42" s="217">
        <v>1601601.6513076841</v>
      </c>
      <c r="L42" s="217">
        <v>1620405.0922749774</v>
      </c>
      <c r="M42" s="217">
        <v>1639603.5191498396</v>
      </c>
      <c r="N42" s="217">
        <v>1659205.2032208911</v>
      </c>
      <c r="O42" s="217">
        <v>1679218.6179207852</v>
      </c>
      <c r="P42" s="217">
        <v>1699652.4079510767</v>
      </c>
      <c r="Q42" s="217">
        <v>1720515.3987037402</v>
      </c>
      <c r="R42" s="217">
        <v>1741816.6108872478</v>
      </c>
      <c r="S42" s="217">
        <v>1763565.2137809186</v>
      </c>
      <c r="T42" s="217">
        <v>1785770.7290040664</v>
      </c>
      <c r="U42" s="217">
        <v>1808442.2540838509</v>
      </c>
      <c r="V42" s="217">
        <v>1831591.514166153</v>
      </c>
      <c r="W42" s="217">
        <v>1855220.9622707129</v>
      </c>
      <c r="X42" s="217">
        <v>1879370.8191855317</v>
      </c>
      <c r="Z42" s="96">
        <v>10</v>
      </c>
      <c r="AA42" s="13" t="s">
        <v>53</v>
      </c>
      <c r="AB42" s="233">
        <f>+D42*'1.5 Factores Pérdidas'!E9</f>
        <v>1501538.9278234481</v>
      </c>
      <c r="AC42" s="234">
        <f>+E42*'1.5 Factores Pérdidas'!F9</f>
        <v>1517409.2902522625</v>
      </c>
      <c r="AD42" s="234">
        <f>+F42*'1.5 Factores Pérdidas'!G9</f>
        <v>1534031.7218123444</v>
      </c>
      <c r="AE42" s="234">
        <f>+G42*'1.5 Factores Pérdidas'!H9</f>
        <v>1551224.4092259808</v>
      </c>
      <c r="AF42" s="234">
        <f>+H42*'1.5 Factores Pérdidas'!I9</f>
        <v>1568761.8465808595</v>
      </c>
      <c r="AG42" s="234">
        <f>+I42*'1.5 Factores Pérdidas'!J9</f>
        <v>1586672.2983735825</v>
      </c>
      <c r="AH42" s="234">
        <f>+J42*'1.5 Factores Pérdidas'!K9</f>
        <v>1604957.8643650149</v>
      </c>
      <c r="AI42" s="234">
        <f>+K42*'1.5 Factores Pérdidas'!L9</f>
        <v>1623627.8070214582</v>
      </c>
      <c r="AJ42" s="234">
        <f>+L42*'1.5 Factores Pérdidas'!M9</f>
        <v>1642689.8438252145</v>
      </c>
      <c r="AK42" s="234">
        <f>+M42*'1.5 Factores Pérdidas'!N9</f>
        <v>1662152.2986120484</v>
      </c>
      <c r="AL42" s="234">
        <f>+N42*'1.5 Factores Pérdidas'!O9</f>
        <v>1682023.5564221432</v>
      </c>
      <c r="AM42" s="234">
        <f>+O42*'1.5 Factores Pérdidas'!P9</f>
        <v>1702312.2072197178</v>
      </c>
      <c r="AN42" s="234">
        <f>+P42*'1.5 Factores Pérdidas'!Q9</f>
        <v>1723027.0145932809</v>
      </c>
      <c r="AO42" s="234">
        <f>+Q42*'1.5 Factores Pérdidas'!R9</f>
        <v>1744176.9253067211</v>
      </c>
      <c r="AP42" s="234">
        <f>+R42*'1.5 Factores Pérdidas'!S9</f>
        <v>1765771.0841265304</v>
      </c>
      <c r="AQ42" s="234">
        <f>+S42*'1.5 Factores Pérdidas'!T9</f>
        <v>1787818.7864332807</v>
      </c>
      <c r="AR42" s="234">
        <f>+T42*'1.5 Factores Pérdidas'!U9</f>
        <v>1810329.6847931219</v>
      </c>
      <c r="AS42" s="234">
        <f>+U42*'1.5 Factores Pérdidas'!V9</f>
        <v>1833313.0018476888</v>
      </c>
      <c r="AT42" s="234">
        <f>+V42*'1.5 Factores Pérdidas'!W9</f>
        <v>1856780.6239938755</v>
      </c>
      <c r="AU42" s="234">
        <f>+W42*'1.5 Factores Pérdidas'!X9</f>
        <v>1880735.037986774</v>
      </c>
      <c r="AV42" s="234">
        <f>+X42*'1.5 Factores Pérdidas'!Y9</f>
        <v>1905217.0177540116</v>
      </c>
      <c r="AX42" s="239">
        <f>+D42-'1.2a Proyección Empresas '!D42</f>
        <v>-29116.462876312668</v>
      </c>
      <c r="AY42" s="239">
        <f>+E42-'1.2a Proyección Empresas '!E42</f>
        <v>-31714.412848103559</v>
      </c>
      <c r="AZ42" s="239">
        <f>+F42-'1.2a Proyección Empresas '!F42</f>
        <v>-33005.433925672667</v>
      </c>
      <c r="BA42" s="239">
        <f>+G42-'1.2a Proyección Empresas '!G42</f>
        <v>-34040.314152526204</v>
      </c>
      <c r="BB42" s="239">
        <f>+H42-'1.2a Proyección Empresas '!H42</f>
        <v>-35471.940343579976</v>
      </c>
      <c r="BC42" s="239">
        <f>+I42-'1.2a Proyección Empresas '!I42</f>
        <v>-36884.262792768423</v>
      </c>
      <c r="BD42" s="239">
        <f>+J42-'1.2a Proyección Empresas '!J42</f>
        <v>-38317.109739740146</v>
      </c>
      <c r="BE42" s="239">
        <f>+K42-'1.2a Proyección Empresas '!K42</f>
        <v>-39756.879964679712</v>
      </c>
      <c r="BF42" s="239">
        <f>+L42-'1.2a Proyección Empresas '!L42</f>
        <v>-41206.820703794248</v>
      </c>
      <c r="BG42" s="239">
        <f>+M42-'1.2a Proyección Empresas '!M42</f>
        <v>-42665.835355437128</v>
      </c>
      <c r="BH42" s="239">
        <f>+N42-'1.2a Proyección Empresas '!N42</f>
        <v>-44133.924077038886</v>
      </c>
      <c r="BI42" s="239">
        <f>+O42-'1.2a Proyección Empresas '!O42</f>
        <v>-45610.789702334907</v>
      </c>
      <c r="BJ42" s="239">
        <f>+P42-'1.2a Proyección Empresas '!P42</f>
        <v>-47096.194331086939</v>
      </c>
      <c r="BK42" s="239">
        <f>+Q42-'1.2a Proyección Empresas '!Q42</f>
        <v>-48589.86735598743</v>
      </c>
      <c r="BL42" s="239">
        <f>+R42-'1.2a Proyección Empresas '!R42</f>
        <v>-50091.528574245982</v>
      </c>
      <c r="BM42" s="239">
        <f>+S42-'1.2a Proyección Empresas '!S42</f>
        <v>-51600.881169608328</v>
      </c>
      <c r="BN42" s="239">
        <f>+T42-'1.2a Proyección Empresas '!T42</f>
        <v>-53117.614802995231</v>
      </c>
      <c r="BO42" s="239">
        <f>+U42-'1.2a Proyección Empresas '!U42</f>
        <v>-54641.396727875574</v>
      </c>
      <c r="BP42" s="239">
        <f>+V42-'1.2a Proyección Empresas '!V42</f>
        <v>-56171.902492181864</v>
      </c>
      <c r="BQ42" s="239">
        <f>+W42-'1.2a Proyección Empresas '!W42</f>
        <v>-57708.69389917166</v>
      </c>
      <c r="BR42" s="239">
        <f>+X42-'1.2a Proyección Empresas '!X42</f>
        <v>-59251.6982259457</v>
      </c>
    </row>
    <row r="43" spans="2:70" x14ac:dyDescent="0.3">
      <c r="B43" s="96">
        <v>13</v>
      </c>
      <c r="C43" s="13" t="s">
        <v>55</v>
      </c>
      <c r="D43" s="216">
        <v>1633.1636820949882</v>
      </c>
      <c r="E43" s="217">
        <v>1684.6960293739544</v>
      </c>
      <c r="F43" s="217">
        <v>1720.1112352112909</v>
      </c>
      <c r="G43" s="217">
        <v>1755.2335283401562</v>
      </c>
      <c r="H43" s="217">
        <v>1790.3736578029607</v>
      </c>
      <c r="I43" s="217">
        <v>1825.5234768965474</v>
      </c>
      <c r="J43" s="217">
        <v>1860.6834262035779</v>
      </c>
      <c r="K43" s="217">
        <v>1895.8530550595608</v>
      </c>
      <c r="L43" s="217">
        <v>1931.0321992328568</v>
      </c>
      <c r="M43" s="217">
        <v>1966.2206228739099</v>
      </c>
      <c r="N43" s="217">
        <v>2001.4181096177492</v>
      </c>
      <c r="O43" s="217">
        <v>2036.6244396664201</v>
      </c>
      <c r="P43" s="217">
        <v>2071.8393957516523</v>
      </c>
      <c r="Q43" s="217">
        <v>2107.0627617130062</v>
      </c>
      <c r="R43" s="217">
        <v>2142.2943232053512</v>
      </c>
      <c r="S43" s="217">
        <v>2177.5338668383774</v>
      </c>
      <c r="T43" s="217">
        <v>2212.781183642348</v>
      </c>
      <c r="U43" s="217">
        <v>2248.0360563091663</v>
      </c>
      <c r="V43" s="217">
        <v>2283.2983086534668</v>
      </c>
      <c r="W43" s="217">
        <v>2318.5676159813402</v>
      </c>
      <c r="X43" s="217">
        <v>2353.8442420374831</v>
      </c>
      <c r="Z43" s="96">
        <v>13</v>
      </c>
      <c r="AA43" s="13" t="s">
        <v>55</v>
      </c>
      <c r="AB43" s="233">
        <f>+D43*'1.5 Factores Pérdidas'!E10</f>
        <v>1657.8265627306798</v>
      </c>
      <c r="AC43" s="234">
        <f>+E43*'1.5 Factores Pérdidas'!F10</f>
        <v>1710.137115001437</v>
      </c>
      <c r="AD43" s="234">
        <f>+F43*'1.5 Factores Pérdidas'!G10</f>
        <v>1746.0871361814307</v>
      </c>
      <c r="AE43" s="234">
        <f>+G43*'1.5 Factores Pérdidas'!H10</f>
        <v>1781.7398212927933</v>
      </c>
      <c r="AF43" s="234">
        <f>+H43*'1.5 Factores Pérdidas'!I10</f>
        <v>1817.4106120897709</v>
      </c>
      <c r="AG43" s="234">
        <f>+I43*'1.5 Factores Pérdidas'!J10</f>
        <v>1853.0912388434688</v>
      </c>
      <c r="AH43" s="234">
        <f>+J43*'1.5 Factores Pérdidas'!K10</f>
        <v>1888.7821487899155</v>
      </c>
      <c r="AI43" s="234">
        <f>+K43*'1.5 Factores Pérdidas'!L10</f>
        <v>1924.4828844590036</v>
      </c>
      <c r="AJ43" s="234">
        <f>+L43*'1.5 Factores Pérdidas'!M10</f>
        <v>1960.1932791389841</v>
      </c>
      <c r="AK43" s="234">
        <f>+M43*'1.5 Factores Pérdidas'!N10</f>
        <v>1995.913093418668</v>
      </c>
      <c r="AL43" s="234">
        <f>+N43*'1.5 Factores Pérdidas'!O10</f>
        <v>2031.6421076656945</v>
      </c>
      <c r="AM43" s="234">
        <f>+O43*'1.5 Factores Pérdidas'!P10</f>
        <v>2067.3800987628756</v>
      </c>
      <c r="AN43" s="234">
        <f>+P43*'1.5 Factores Pérdidas'!Q10</f>
        <v>2103.1268461609093</v>
      </c>
      <c r="AO43" s="234">
        <f>+Q43*'1.5 Factores Pérdidas'!R10</f>
        <v>2138.8821304350545</v>
      </c>
      <c r="AP43" s="234">
        <f>+R43*'1.5 Factores Pérdidas'!S10</f>
        <v>2174.6457340032925</v>
      </c>
      <c r="AQ43" s="234">
        <f>+S43*'1.5 Factores Pérdidas'!T10</f>
        <v>2210.4174402528438</v>
      </c>
      <c r="AR43" s="234">
        <f>+T43*'1.5 Factores Pérdidas'!U10</f>
        <v>2246.197037058259</v>
      </c>
      <c r="AS43" s="234">
        <f>+U43*'1.5 Factores Pérdidas'!V10</f>
        <v>2281.9843038298081</v>
      </c>
      <c r="AT43" s="234">
        <f>+V43*'1.5 Factores Pérdidas'!W10</f>
        <v>2317.7790617215001</v>
      </c>
      <c r="AU43" s="234">
        <f>+W43*'1.5 Factores Pérdidas'!X10</f>
        <v>2353.5809811361269</v>
      </c>
      <c r="AV43" s="234">
        <f>+X43*'1.5 Factores Pérdidas'!Y10</f>
        <v>2389.3903298012715</v>
      </c>
      <c r="AX43" s="239">
        <f>+D43-'1.2a Proyección Empresas '!D43</f>
        <v>-46.271529220286311</v>
      </c>
      <c r="AY43" s="239">
        <f>+E43-'1.2a Proyección Empresas '!E43</f>
        <v>-35.875168702861401</v>
      </c>
      <c r="AZ43" s="239">
        <f>+F43-'1.2a Proyección Empresas '!F43</f>
        <v>-26.990867705078699</v>
      </c>
      <c r="BA43" s="239">
        <f>+G43-'1.2a Proyección Empresas '!G43</f>
        <v>-17.838643153250587</v>
      </c>
      <c r="BB43" s="239">
        <f>+H43-'1.2a Proyección Empresas '!H43</f>
        <v>-9.734316947968864</v>
      </c>
      <c r="BC43" s="239">
        <f>+I43-'1.2a Proyección Empresas '!I43</f>
        <v>-2.1223180014278569</v>
      </c>
      <c r="BD43" s="239">
        <f>+J43-'1.2a Proyección Empresas '!J43</f>
        <v>4.9359457955636117</v>
      </c>
      <c r="BE43" s="239">
        <f>+K43-'1.2a Proyección Empresas '!K43</f>
        <v>11.446696413006748</v>
      </c>
      <c r="BF43" s="239">
        <f>+L43-'1.2a Proyección Empresas '!L43</f>
        <v>17.394037188432776</v>
      </c>
      <c r="BG43" s="239">
        <f>+M43-'1.2a Proyección Empresas '!M43</f>
        <v>22.767479027936133</v>
      </c>
      <c r="BH43" s="239">
        <f>+N43-'1.2a Proyección Empresas '!N43</f>
        <v>27.554863538635573</v>
      </c>
      <c r="BI43" s="239">
        <f>+O43-'1.2a Proyección Empresas '!O43</f>
        <v>31.744171058723623</v>
      </c>
      <c r="BJ43" s="239">
        <f>+P43-'1.2a Proyección Empresas '!P43</f>
        <v>35.323050478857795</v>
      </c>
      <c r="BK43" s="239">
        <f>+Q43-'1.2a Proyección Empresas '!Q43</f>
        <v>38.278938600977199</v>
      </c>
      <c r="BL43" s="239">
        <f>+R43-'1.2a Proyección Empresas '!R43</f>
        <v>40.599005619576474</v>
      </c>
      <c r="BM43" s="239">
        <f>+S43-'1.2a Proyección Empresas '!S43</f>
        <v>42.270233382635524</v>
      </c>
      <c r="BN43" s="239">
        <f>+T43-'1.2a Proyección Empresas '!T43</f>
        <v>43.279114715130618</v>
      </c>
      <c r="BO43" s="239">
        <f>+U43-'1.2a Proyección Empresas '!U43</f>
        <v>43.612795805242058</v>
      </c>
      <c r="BP43" s="239">
        <f>+V43-'1.2a Proyección Empresas '!V43</f>
        <v>43.254592112633418</v>
      </c>
      <c r="BQ43" s="239">
        <f>+W43-'1.2a Proyección Empresas '!W43</f>
        <v>42.201480594490477</v>
      </c>
      <c r="BR43" s="239">
        <f>+X43-'1.2a Proyección Empresas '!X43</f>
        <v>40.394965837728705</v>
      </c>
    </row>
    <row r="44" spans="2:70" x14ac:dyDescent="0.3">
      <c r="B44" s="96">
        <v>14</v>
      </c>
      <c r="C44" s="13" t="s">
        <v>56</v>
      </c>
      <c r="D44" s="216">
        <v>21505.918629469514</v>
      </c>
      <c r="E44" s="217">
        <v>21626.189606412991</v>
      </c>
      <c r="F44" s="217">
        <v>21831.314671688644</v>
      </c>
      <c r="G44" s="217">
        <v>22067.601547526956</v>
      </c>
      <c r="H44" s="217">
        <v>22308.606148966908</v>
      </c>
      <c r="I44" s="217">
        <v>22554.738093807966</v>
      </c>
      <c r="J44" s="217">
        <v>22806.02912368091</v>
      </c>
      <c r="K44" s="217">
        <v>23062.60659908751</v>
      </c>
      <c r="L44" s="217">
        <v>23324.576609678377</v>
      </c>
      <c r="M44" s="217">
        <v>23592.053588879415</v>
      </c>
      <c r="N44" s="217">
        <v>23865.152810351887</v>
      </c>
      <c r="O44" s="217">
        <v>24143.992365063765</v>
      </c>
      <c r="P44" s="217">
        <v>24428.692731009691</v>
      </c>
      <c r="Q44" s="217">
        <v>24719.376904347104</v>
      </c>
      <c r="R44" s="217">
        <v>25016.170603856368</v>
      </c>
      <c r="S44" s="217">
        <v>25319.201617237282</v>
      </c>
      <c r="T44" s="217">
        <v>25628.602649935969</v>
      </c>
      <c r="U44" s="217">
        <v>25944.500468694052</v>
      </c>
      <c r="V44" s="217">
        <v>26267.05857406923</v>
      </c>
      <c r="W44" s="217">
        <v>26596.310792723161</v>
      </c>
      <c r="X44" s="217">
        <v>26932.819174680259</v>
      </c>
      <c r="Z44" s="96">
        <v>14</v>
      </c>
      <c r="AA44" s="13" t="s">
        <v>56</v>
      </c>
      <c r="AB44" s="233">
        <f>+D44*'1.5 Factores Pérdidas'!E11</f>
        <v>21801.625010624717</v>
      </c>
      <c r="AC44" s="234">
        <f>+E44*'1.5 Factores Pérdidas'!F11</f>
        <v>21923.549713501168</v>
      </c>
      <c r="AD44" s="234">
        <f>+F44*'1.5 Factores Pérdidas'!G11</f>
        <v>22131.495248424362</v>
      </c>
      <c r="AE44" s="234">
        <f>+G44*'1.5 Factores Pérdidas'!H11</f>
        <v>22371.031068805449</v>
      </c>
      <c r="AF44" s="234">
        <f>+H44*'1.5 Factores Pérdidas'!I11</f>
        <v>22615.349483515201</v>
      </c>
      <c r="AG44" s="234">
        <f>+I44*'1.5 Factores Pérdidas'!J11</f>
        <v>22864.865742597824</v>
      </c>
      <c r="AH44" s="234">
        <f>+J44*'1.5 Factores Pérdidas'!K11</f>
        <v>23119.612024131522</v>
      </c>
      <c r="AI44" s="234">
        <f>+K44*'1.5 Factores Pérdidas'!L11</f>
        <v>23379.717439824963</v>
      </c>
      <c r="AJ44" s="234">
        <f>+L44*'1.5 Factores Pérdidas'!M11</f>
        <v>23645.289538061454</v>
      </c>
      <c r="AK44" s="234">
        <f>+M44*'1.5 Factores Pérdidas'!N11</f>
        <v>23916.444325726505</v>
      </c>
      <c r="AL44" s="234">
        <f>+N44*'1.5 Factores Pérdidas'!O11</f>
        <v>24193.298661494224</v>
      </c>
      <c r="AM44" s="234">
        <f>+O44*'1.5 Factores Pérdidas'!P11</f>
        <v>24475.972260083388</v>
      </c>
      <c r="AN44" s="234">
        <f>+P44*'1.5 Factores Pérdidas'!Q11</f>
        <v>24764.587256061073</v>
      </c>
      <c r="AO44" s="234">
        <f>+Q44*'1.5 Factores Pérdidas'!R11</f>
        <v>25059.268336781875</v>
      </c>
      <c r="AP44" s="234">
        <f>+R44*'1.5 Factores Pérdidas'!S11</f>
        <v>25360.142949659392</v>
      </c>
      <c r="AQ44" s="234">
        <f>+S44*'1.5 Factores Pérdidas'!T11</f>
        <v>25667.340639474292</v>
      </c>
      <c r="AR44" s="234">
        <f>+T44*'1.5 Factores Pérdidas'!U11</f>
        <v>25980.995936372587</v>
      </c>
      <c r="AS44" s="234">
        <f>+U44*'1.5 Factores Pérdidas'!V11</f>
        <v>26301.237350138592</v>
      </c>
      <c r="AT44" s="234">
        <f>+V44*'1.5 Factores Pérdidas'!W11</f>
        <v>26628.23062946268</v>
      </c>
      <c r="AU44" s="234">
        <f>+W44*'1.5 Factores Pérdidas'!X11</f>
        <v>26962.010066123104</v>
      </c>
      <c r="AV44" s="234">
        <f>+X44*'1.5 Factores Pérdidas'!Y11</f>
        <v>27303.145438332111</v>
      </c>
      <c r="AX44" s="239">
        <f>+D44-'1.2a Proyección Empresas '!D44</f>
        <v>-381.59176607637346</v>
      </c>
      <c r="AY44" s="239">
        <f>+E44-'1.2a Proyección Empresas '!E44</f>
        <v>-621.20514968445787</v>
      </c>
      <c r="AZ44" s="239">
        <f>+F44-'1.2a Proyección Empresas '!F44</f>
        <v>-761.62447265991068</v>
      </c>
      <c r="BA44" s="239">
        <f>+G44-'1.2a Proyección Empresas '!G44</f>
        <v>-876.93441096642709</v>
      </c>
      <c r="BB44" s="239">
        <f>+H44-'1.2a Proyección Empresas '!H44</f>
        <v>-1001.8968302940666</v>
      </c>
      <c r="BC44" s="239">
        <f>+I44-'1.2a Proyección Empresas '!I44</f>
        <v>-1128.5363859994577</v>
      </c>
      <c r="BD44" s="239">
        <f>+J44-'1.2a Proyección Empresas '!J44</f>
        <v>-1257.6478296720234</v>
      </c>
      <c r="BE44" s="239">
        <f>+K44-'1.2a Proyección Empresas '!K44</f>
        <v>-1389.0158334653752</v>
      </c>
      <c r="BF44" s="239">
        <f>+L44-'1.2a Proyección Empresas '!L44</f>
        <v>-1522.746670243323</v>
      </c>
      <c r="BG44" s="239">
        <f>+M44-'1.2a Proyección Empresas '!M44</f>
        <v>-1658.864855400614</v>
      </c>
      <c r="BH44" s="239">
        <f>+N44-'1.2a Proyección Empresas '!N44</f>
        <v>-1797.416730898145</v>
      </c>
      <c r="BI44" s="239">
        <f>+O44-'1.2a Proyección Empresas '!O44</f>
        <v>-1938.4439466205149</v>
      </c>
      <c r="BJ44" s="239">
        <f>+P44-'1.2a Proyección Empresas '!P44</f>
        <v>-2081.990273487052</v>
      </c>
      <c r="BK44" s="239">
        <f>+Q44-'1.2a Proyección Empresas '!Q44</f>
        <v>-2228.0998541051376</v>
      </c>
      <c r="BL44" s="239">
        <f>+R44-'1.2a Proyección Empresas '!R44</f>
        <v>-2376.8177387348696</v>
      </c>
      <c r="BM44" s="239">
        <f>+S44-'1.2a Proyección Empresas '!S44</f>
        <v>-2528.18948094597</v>
      </c>
      <c r="BN44" s="239">
        <f>+T44-'1.2a Proyección Empresas '!T44</f>
        <v>-2682.2623589603063</v>
      </c>
      <c r="BO44" s="239">
        <f>+U44-'1.2a Proyección Empresas '!U44</f>
        <v>-2839.0807774634231</v>
      </c>
      <c r="BP44" s="239">
        <f>+V44-'1.2a Proyección Empresas '!V44</f>
        <v>-2998.7042529920291</v>
      </c>
      <c r="BQ44" s="239">
        <f>+W44-'1.2a Proyección Empresas '!W44</f>
        <v>-3161.1372461773426</v>
      </c>
      <c r="BR44" s="239">
        <f>+X44-'1.2a Proyección Empresas '!X44</f>
        <v>-3326.6063699319275</v>
      </c>
    </row>
    <row r="45" spans="2:70" x14ac:dyDescent="0.3">
      <c r="B45" s="96">
        <v>18</v>
      </c>
      <c r="C45" s="13" t="s">
        <v>58</v>
      </c>
      <c r="D45" s="216">
        <v>2329340.3983481633</v>
      </c>
      <c r="E45" s="217">
        <v>2403422.4532167614</v>
      </c>
      <c r="F45" s="217">
        <v>2475419.7936788462</v>
      </c>
      <c r="G45" s="217">
        <v>2551802.1702576848</v>
      </c>
      <c r="H45" s="217">
        <v>2626765.9650849807</v>
      </c>
      <c r="I45" s="217">
        <v>2702775.7935176818</v>
      </c>
      <c r="J45" s="217">
        <v>2779160.1014558538</v>
      </c>
      <c r="K45" s="217">
        <v>2855939.3278765529</v>
      </c>
      <c r="L45" s="217">
        <v>2933247.4803633671</v>
      </c>
      <c r="M45" s="217">
        <v>3010992.267135533</v>
      </c>
      <c r="N45" s="217">
        <v>3089232.6679831706</v>
      </c>
      <c r="O45" s="217">
        <v>3167958.4733679593</v>
      </c>
      <c r="P45" s="217">
        <v>3247182.2079928326</v>
      </c>
      <c r="Q45" s="217">
        <v>3326913.6589162624</v>
      </c>
      <c r="R45" s="217">
        <v>3407160.625570253</v>
      </c>
      <c r="S45" s="217">
        <v>3487933.5008891211</v>
      </c>
      <c r="T45" s="217">
        <v>3569241.797680269</v>
      </c>
      <c r="U45" s="217">
        <v>3651095.1000678255</v>
      </c>
      <c r="V45" s="217">
        <v>3733506.0702382037</v>
      </c>
      <c r="W45" s="217">
        <v>3816476.1435764935</v>
      </c>
      <c r="X45" s="217">
        <v>3900052.6753777172</v>
      </c>
      <c r="Z45" s="96">
        <v>18</v>
      </c>
      <c r="AA45" s="13" t="s">
        <v>58</v>
      </c>
      <c r="AB45" s="233">
        <f>+D45*'1.5 Factores Pérdidas'!E12</f>
        <v>2387100.9732624455</v>
      </c>
      <c r="AC45" s="234">
        <f>+E45*'1.5 Factores Pérdidas'!F12</f>
        <v>2463020.0383349089</v>
      </c>
      <c r="AD45" s="234">
        <f>+F45*'1.5 Factores Pérdidas'!G12</f>
        <v>2536802.6944083739</v>
      </c>
      <c r="AE45" s="234">
        <f>+G45*'1.5 Factores Pérdidas'!H12</f>
        <v>2615079.1221905667</v>
      </c>
      <c r="AF45" s="234">
        <f>+H45*'1.5 Factores Pérdidas'!I12</f>
        <v>2691901.7916976013</v>
      </c>
      <c r="AG45" s="234">
        <f>+I45*'1.5 Factores Pérdidas'!J12</f>
        <v>2769796.4332699026</v>
      </c>
      <c r="AH45" s="234">
        <f>+J45*'1.5 Factores Pérdidas'!K12</f>
        <v>2848074.8403032809</v>
      </c>
      <c r="AI45" s="234">
        <f>+K45*'1.5 Factores Pérdidas'!L12</f>
        <v>2926757.9585994133</v>
      </c>
      <c r="AJ45" s="234">
        <f>+L45*'1.5 Factores Pérdidas'!M12</f>
        <v>3005983.1187233962</v>
      </c>
      <c r="AK45" s="234">
        <f>+M45*'1.5 Factores Pérdidas'!N12</f>
        <v>3085655.7403383069</v>
      </c>
      <c r="AL45" s="234">
        <f>+N45*'1.5 Factores Pérdidas'!O12</f>
        <v>3165836.2657541218</v>
      </c>
      <c r="AM45" s="234">
        <f>+O45*'1.5 Factores Pérdidas'!P12</f>
        <v>3246514.2322669448</v>
      </c>
      <c r="AN45" s="234">
        <f>+P45*'1.5 Factores Pérdidas'!Q12</f>
        <v>3327702.4751543435</v>
      </c>
      <c r="AO45" s="234">
        <f>+Q45*'1.5 Factores Pérdidas'!R12</f>
        <v>3409411.0241641472</v>
      </c>
      <c r="AP45" s="234">
        <f>+R45*'1.5 Factores Pérdidas'!S12</f>
        <v>3491647.872130611</v>
      </c>
      <c r="AQ45" s="234">
        <f>+S45*'1.5 Factores Pérdidas'!T12</f>
        <v>3574423.6697012917</v>
      </c>
      <c r="AR45" s="234">
        <f>+T45*'1.5 Factores Pérdidas'!U12</f>
        <v>3657748.1655723541</v>
      </c>
      <c r="AS45" s="234">
        <f>+U45*'1.5 Factores Pérdidas'!V12</f>
        <v>3741631.1815251289</v>
      </c>
      <c r="AT45" s="234">
        <f>+V45*'1.5 Factores Pérdidas'!W12</f>
        <v>3826085.693729836</v>
      </c>
      <c r="AU45" s="234">
        <f>+W45*'1.5 Factores Pérdidas'!X12</f>
        <v>3911113.1731647607</v>
      </c>
      <c r="AV45" s="234">
        <f>+X45*'1.5 Factores Pérdidas'!Y12</f>
        <v>3996762.1493925713</v>
      </c>
      <c r="AX45" s="239">
        <f>+D45-'1.2a Proyección Empresas '!D45</f>
        <v>-31239.266974235885</v>
      </c>
      <c r="AY45" s="239">
        <f>+E45-'1.2a Proyección Empresas '!E45</f>
        <v>-29763.497289546765</v>
      </c>
      <c r="AZ45" s="239">
        <f>+F45-'1.2a Proyección Empresas '!F45</f>
        <v>-17281.741842315998</v>
      </c>
      <c r="BA45" s="239">
        <f>+G45-'1.2a Proyección Empresas '!G45</f>
        <v>-564.20041476655751</v>
      </c>
      <c r="BB45" s="239">
        <f>+H45-'1.2a Proyección Empresas '!H45</f>
        <v>13236.049434283748</v>
      </c>
      <c r="BC45" s="239">
        <f>+I45-'1.2a Proyección Empresas '!I45</f>
        <v>27878.409824156202</v>
      </c>
      <c r="BD45" s="239">
        <f>+J45-'1.2a Proyección Empresas '!J45</f>
        <v>42580.200802811887</v>
      </c>
      <c r="BE45" s="239">
        <f>+K45-'1.2a Proyección Empresas '!K45</f>
        <v>57393.346082425211</v>
      </c>
      <c r="BF45" s="239">
        <f>+L45-'1.2a Proyección Empresas '!L45</f>
        <v>72436.680935766548</v>
      </c>
      <c r="BG45" s="239">
        <f>+M45-'1.2a Proyección Empresas '!M45</f>
        <v>87614.330822084565</v>
      </c>
      <c r="BH45" s="239">
        <f>+N45-'1.2a Proyección Empresas '!N45</f>
        <v>102978.64796196902</v>
      </c>
      <c r="BI45" s="239">
        <f>+O45-'1.2a Proyección Empresas '!O45</f>
        <v>118513.40475386335</v>
      </c>
      <c r="BJ45" s="239">
        <f>+P45-'1.2a Proyección Empresas '!P45</f>
        <v>134224.80161856115</v>
      </c>
      <c r="BK45" s="239">
        <f>+Q45-'1.2a Proyección Empresas '!Q45</f>
        <v>150116.22820124403</v>
      </c>
      <c r="BL45" s="239">
        <f>+R45-'1.2a Proyección Empresas '!R45</f>
        <v>166188.91852345131</v>
      </c>
      <c r="BM45" s="239">
        <f>+S45-'1.2a Proyección Empresas '!S45</f>
        <v>182446.68388938252</v>
      </c>
      <c r="BN45" s="239">
        <f>+T45-'1.2a Proyección Empresas '!T45</f>
        <v>198891.89215096785</v>
      </c>
      <c r="BO45" s="239">
        <f>+U45-'1.2a Proyección Empresas '!U45</f>
        <v>215528.50005069282</v>
      </c>
      <c r="BP45" s="239">
        <f>+V45-'1.2a Proyección Empresas '!V45</f>
        <v>232357.03920651367</v>
      </c>
      <c r="BQ45" s="239">
        <f>+W45-'1.2a Proyección Empresas '!W45</f>
        <v>249391.18923388328</v>
      </c>
      <c r="BR45" s="239">
        <f>+X45-'1.2a Proyección Empresas '!X45</f>
        <v>266594.5484762229</v>
      </c>
    </row>
    <row r="46" spans="2:70" x14ac:dyDescent="0.3">
      <c r="B46" s="96">
        <v>20</v>
      </c>
      <c r="C46" s="13" t="s">
        <v>59</v>
      </c>
      <c r="D46" s="216">
        <v>580.88788240700023</v>
      </c>
      <c r="E46" s="217">
        <v>590.22477144683705</v>
      </c>
      <c r="F46" s="217">
        <v>612.06308799037004</v>
      </c>
      <c r="G46" s="217">
        <v>634.70942224601379</v>
      </c>
      <c r="H46" s="217">
        <v>658.19367086911609</v>
      </c>
      <c r="I46" s="217">
        <v>682.54683669127337</v>
      </c>
      <c r="J46" s="217">
        <v>707.80106964885056</v>
      </c>
      <c r="K46" s="217">
        <v>733.98970922585761</v>
      </c>
      <c r="L46" s="217">
        <v>761.14732846721427</v>
      </c>
      <c r="M46" s="217">
        <v>789.30977962050122</v>
      </c>
      <c r="N46" s="217">
        <v>818.51424146645968</v>
      </c>
      <c r="O46" s="217">
        <v>848.79926840071835</v>
      </c>
      <c r="P46" s="217">
        <v>880.20484133154514</v>
      </c>
      <c r="Q46" s="217">
        <v>912.77242046081199</v>
      </c>
      <c r="R46" s="217">
        <v>946.54500001786198</v>
      </c>
      <c r="S46" s="217">
        <v>981.5671650185227</v>
      </c>
      <c r="T46" s="217">
        <v>1017.8851501242081</v>
      </c>
      <c r="U46" s="217">
        <v>1055.5469006788037</v>
      </c>
      <c r="V46" s="217">
        <v>1094.6021360039192</v>
      </c>
      <c r="W46" s="217">
        <v>1135.1024150360645</v>
      </c>
      <c r="X46" s="217">
        <v>1177.1012043923988</v>
      </c>
      <c r="Z46" s="96">
        <v>20</v>
      </c>
      <c r="AA46" s="13" t="s">
        <v>59</v>
      </c>
      <c r="AB46" s="216">
        <f>+D46*'1.5 Factores Pérdidas'!E13</f>
        <v>586.16234437925573</v>
      </c>
      <c r="AC46" s="217">
        <f>+E46*'1.5 Factores Pérdidas'!F13</f>
        <v>595.58401237157432</v>
      </c>
      <c r="AD46" s="217">
        <f>+F46*'1.5 Factores Pérdidas'!G13</f>
        <v>617.62062082932255</v>
      </c>
      <c r="AE46" s="217">
        <f>+G46*'1.5 Factores Pérdidas'!H13</f>
        <v>640.47258380000756</v>
      </c>
      <c r="AF46" s="217">
        <f>+H46*'1.5 Factores Pérdidas'!I13</f>
        <v>664.17006940060764</v>
      </c>
      <c r="AG46" s="217">
        <f>+I46*'1.5 Factores Pérdidas'!J13</f>
        <v>688.7443619684301</v>
      </c>
      <c r="AH46" s="217">
        <f>+J46*'1.5 Factores Pérdidas'!K13</f>
        <v>714.22790336126207</v>
      </c>
      <c r="AI46" s="217">
        <f>+K46*'1.5 Factores Pérdidas'!L13</f>
        <v>740.6543357856284</v>
      </c>
      <c r="AJ46" s="217">
        <f>+L46*'1.5 Factores Pérdidas'!M13</f>
        <v>768.0585462096966</v>
      </c>
      <c r="AK46" s="217">
        <f>+M46*'1.5 Factores Pérdidas'!N13</f>
        <v>796.47671241945534</v>
      </c>
      <c r="AL46" s="217">
        <f>+N46*'1.5 Factores Pérdidas'!O13</f>
        <v>825.9463507789751</v>
      </c>
      <c r="AM46" s="217">
        <f>+O46*'1.5 Factores Pérdidas'!P13</f>
        <v>856.50636575779686</v>
      </c>
      <c r="AN46" s="217">
        <f>+P46*'1.5 Factores Pérdidas'!Q13</f>
        <v>888.19710129083558</v>
      </c>
      <c r="AO46" s="217">
        <f>+Q46*'1.5 Factores Pérdidas'!R13</f>
        <v>921.06039403859609</v>
      </c>
      <c r="AP46" s="217">
        <f>+R46*'1.5 Factores Pérdidas'!S13</f>
        <v>955.13962861802418</v>
      </c>
      <c r="AQ46" s="217">
        <f>+S46*'1.5 Factores Pérdidas'!T13</f>
        <v>990.47979487689088</v>
      </c>
      <c r="AR46" s="217">
        <f>+T46*'1.5 Factores Pérdidas'!U13</f>
        <v>1027.1275472873358</v>
      </c>
      <c r="AS46" s="217">
        <f>+U46*'1.5 Factores Pérdidas'!V13</f>
        <v>1065.1312665369671</v>
      </c>
      <c r="AT46" s="217">
        <f>+V46*'1.5 Factores Pérdidas'!W13</f>
        <v>1104.5411233988348</v>
      </c>
      <c r="AU46" s="217">
        <f>+W46*'1.5 Factores Pérdidas'!X13</f>
        <v>1145.4091449645919</v>
      </c>
      <c r="AV46" s="217">
        <f>+X46*'1.5 Factores Pérdidas'!Y13</f>
        <v>1187.7892833282817</v>
      </c>
      <c r="AX46" s="239">
        <f>+D46-'1.2a Proyección Empresas '!D46</f>
        <v>580.88788240700023</v>
      </c>
      <c r="AY46" s="239">
        <f>+E46-'1.2a Proyección Empresas '!E46</f>
        <v>590.22477144683705</v>
      </c>
      <c r="AZ46" s="239">
        <f>+F46-'1.2a Proyección Empresas '!F46</f>
        <v>612.06308799037004</v>
      </c>
      <c r="BA46" s="239">
        <f>+G46-'1.2a Proyección Empresas '!G46</f>
        <v>634.70942224601379</v>
      </c>
      <c r="BB46" s="239">
        <f>+H46-'1.2a Proyección Empresas '!H46</f>
        <v>658.19367086911609</v>
      </c>
      <c r="BC46" s="239">
        <f>+I46-'1.2a Proyección Empresas '!I46</f>
        <v>682.54683669127337</v>
      </c>
      <c r="BD46" s="239">
        <f>+J46-'1.2a Proyección Empresas '!J46</f>
        <v>707.80106964885056</v>
      </c>
      <c r="BE46" s="239">
        <f>+K46-'1.2a Proyección Empresas '!K46</f>
        <v>733.98970922585761</v>
      </c>
      <c r="BF46" s="239">
        <f>+L46-'1.2a Proyección Empresas '!L46</f>
        <v>761.14732846721427</v>
      </c>
      <c r="BG46" s="239">
        <f>+M46-'1.2a Proyección Empresas '!M46</f>
        <v>789.30977962050122</v>
      </c>
      <c r="BH46" s="239">
        <f>+N46-'1.2a Proyección Empresas '!N46</f>
        <v>818.51424146645968</v>
      </c>
      <c r="BI46" s="239">
        <f>+O46-'1.2a Proyección Empresas '!O46</f>
        <v>848.79926840071835</v>
      </c>
      <c r="BJ46" s="239">
        <f>+P46-'1.2a Proyección Empresas '!P46</f>
        <v>880.20484133154514</v>
      </c>
      <c r="BK46" s="239">
        <f>+Q46-'1.2a Proyección Empresas '!Q46</f>
        <v>912.77242046081199</v>
      </c>
      <c r="BL46" s="239">
        <f>+R46-'1.2a Proyección Empresas '!R46</f>
        <v>946.54500001786198</v>
      </c>
      <c r="BM46" s="239">
        <f>+S46-'1.2a Proyección Empresas '!S46</f>
        <v>981.5671650185227</v>
      </c>
      <c r="BN46" s="239">
        <f>+T46-'1.2a Proyección Empresas '!T46</f>
        <v>1017.8851501242081</v>
      </c>
      <c r="BO46" s="239">
        <f>+U46-'1.2a Proyección Empresas '!U46</f>
        <v>1055.5469006788037</v>
      </c>
      <c r="BP46" s="239">
        <f>+V46-'1.2a Proyección Empresas '!V46</f>
        <v>1094.6021360039192</v>
      </c>
      <c r="BQ46" s="239">
        <f>+W46-'1.2a Proyección Empresas '!W46</f>
        <v>1135.1024150360645</v>
      </c>
      <c r="BR46" s="239">
        <f>+X46-'1.2a Proyección Empresas '!X46</f>
        <v>1177.1012043923988</v>
      </c>
    </row>
    <row r="47" spans="2:70" x14ac:dyDescent="0.3">
      <c r="B47" s="96">
        <v>21</v>
      </c>
      <c r="C47" s="13" t="s">
        <v>60</v>
      </c>
      <c r="D47" s="216">
        <v>27070.502742870853</v>
      </c>
      <c r="E47" s="217">
        <v>28276.849679077517</v>
      </c>
      <c r="F47" s="217">
        <v>29443.07274989317</v>
      </c>
      <c r="G47" s="217">
        <v>30609.524068010945</v>
      </c>
      <c r="H47" s="217">
        <v>31773.588760195085</v>
      </c>
      <c r="I47" s="217">
        <v>32937.015908909911</v>
      </c>
      <c r="J47" s="217">
        <v>34100.888818321335</v>
      </c>
      <c r="K47" s="217">
        <v>35266.297208630298</v>
      </c>
      <c r="L47" s="217">
        <v>36431.335378447853</v>
      </c>
      <c r="M47" s="217">
        <v>37595.543120061557</v>
      </c>
      <c r="N47" s="217">
        <v>38758.988574618117</v>
      </c>
      <c r="O47" s="217">
        <v>39921.73597868975</v>
      </c>
      <c r="P47" s="217">
        <v>41083.843281606612</v>
      </c>
      <c r="Q47" s="217">
        <v>42245.363572537943</v>
      </c>
      <c r="R47" s="217">
        <v>43406.345243146243</v>
      </c>
      <c r="S47" s="217">
        <v>44566.833159933623</v>
      </c>
      <c r="T47" s="217">
        <v>45726.866516128677</v>
      </c>
      <c r="U47" s="217">
        <v>46886.489026180243</v>
      </c>
      <c r="V47" s="217">
        <v>48045.711240498225</v>
      </c>
      <c r="W47" s="217">
        <v>49204.65772240251</v>
      </c>
      <c r="X47" s="217">
        <v>50363.001392148188</v>
      </c>
      <c r="Z47" s="96">
        <v>21</v>
      </c>
      <c r="AA47" s="13" t="s">
        <v>60</v>
      </c>
      <c r="AB47" s="233">
        <f>+D47*'1.5 Factores Pérdidas'!E14</f>
        <v>27848.77969672839</v>
      </c>
      <c r="AC47" s="234">
        <f>+E47*'1.5 Factores Pérdidas'!F14</f>
        <v>29089.809107350997</v>
      </c>
      <c r="AD47" s="234">
        <f>+F47*'1.5 Factores Pérdidas'!G14</f>
        <v>30289.561091452601</v>
      </c>
      <c r="AE47" s="234">
        <f>+G47*'1.5 Factores Pérdidas'!H14</f>
        <v>31489.547884966261</v>
      </c>
      <c r="AF47" s="234">
        <f>+H47*'1.5 Factores Pérdidas'!I14</f>
        <v>32687.079437050696</v>
      </c>
      <c r="AG47" s="234">
        <f>+I47*'1.5 Factores Pérdidas'!J14</f>
        <v>33883.955116291072</v>
      </c>
      <c r="AH47" s="234">
        <f>+J47*'1.5 Factores Pérdidas'!K14</f>
        <v>35081.289371848077</v>
      </c>
      <c r="AI47" s="234">
        <f>+K47*'1.5 Factores Pérdidas'!L14</f>
        <v>36280.203253378422</v>
      </c>
      <c r="AJ47" s="234">
        <f>+L47*'1.5 Factores Pérdidas'!M14</f>
        <v>37478.736270578229</v>
      </c>
      <c r="AK47" s="234">
        <f>+M47*'1.5 Factores Pérdidas'!N14</f>
        <v>38676.414984763331</v>
      </c>
      <c r="AL47" s="234">
        <f>+N47*'1.5 Factores Pérdidas'!O14</f>
        <v>39873.30949613839</v>
      </c>
      <c r="AM47" s="234">
        <f>+O47*'1.5 Factores Pérdidas'!P14</f>
        <v>41069.485888077084</v>
      </c>
      <c r="AN47" s="234">
        <f>+P47*'1.5 Factores Pérdidas'!Q14</f>
        <v>42265.003775952806</v>
      </c>
      <c r="AO47" s="234">
        <f>+Q47*'1.5 Factores Pérdidas'!R14</f>
        <v>43459.91777524841</v>
      </c>
      <c r="AP47" s="234">
        <f>+R47*'1.5 Factores Pérdidas'!S14</f>
        <v>44654.277668886702</v>
      </c>
      <c r="AQ47" s="234">
        <f>+S47*'1.5 Factores Pérdidas'!T14</f>
        <v>45848.129613281715</v>
      </c>
      <c r="AR47" s="234">
        <f>+T47*'1.5 Factores Pérdidas'!U14</f>
        <v>47041.513928467379</v>
      </c>
      <c r="AS47" s="234">
        <f>+U47*'1.5 Factores Pérdidas'!V14</f>
        <v>48234.475585682929</v>
      </c>
      <c r="AT47" s="234">
        <f>+V47*'1.5 Factores Pérdidas'!W14</f>
        <v>49427.025438662553</v>
      </c>
      <c r="AU47" s="234">
        <f>+W47*'1.5 Factores Pérdidas'!X14</f>
        <v>50619.291631921587</v>
      </c>
      <c r="AV47" s="234">
        <f>+X47*'1.5 Factores Pérdidas'!Y14</f>
        <v>51810.937682172451</v>
      </c>
      <c r="AX47" s="239">
        <f>+D47-'1.2a Proyección Empresas '!D47</f>
        <v>-824.29773111486065</v>
      </c>
      <c r="AY47" s="239">
        <f>+E47-'1.2a Proyección Empresas '!E47</f>
        <v>-688.28044835187029</v>
      </c>
      <c r="AZ47" s="239">
        <f>+F47-'1.2a Proyección Empresas '!F47</f>
        <v>-609.34434179191521</v>
      </c>
      <c r="BA47" s="239">
        <f>+G47-'1.2a Proyección Empresas '!G47</f>
        <v>-548.63964887021939</v>
      </c>
      <c r="BB47" s="239">
        <f>+H47-'1.2a Proyección Empresas '!H47</f>
        <v>-535.36330853705658</v>
      </c>
      <c r="BC47" s="239">
        <f>+I47-'1.2a Proyección Empresas '!I47</f>
        <v>-544.53471688766876</v>
      </c>
      <c r="BD47" s="239">
        <f>+J47-'1.2a Proyección Empresas '!J47</f>
        <v>-577.20000408613123</v>
      </c>
      <c r="BE47" s="239">
        <f>+K47-'1.2a Proyección Empresas '!K47</f>
        <v>-632.07230658138724</v>
      </c>
      <c r="BF47" s="239">
        <f>+L47-'1.2a Proyección Empresas '!L47</f>
        <v>-711.70512430435338</v>
      </c>
      <c r="BG47" s="239">
        <f>+M47-'1.2a Proyección Empresas '!M47</f>
        <v>-817.00089449463849</v>
      </c>
      <c r="BH47" s="239">
        <f>+N47-'1.2a Proyección Empresas '!N47</f>
        <v>-948.39851194520452</v>
      </c>
      <c r="BI47" s="239">
        <f>+O47-'1.2a Proyección Empresas '!O47</f>
        <v>-1106.3365433367071</v>
      </c>
      <c r="BJ47" s="239">
        <f>+P47-'1.2a Proyección Empresas '!P47</f>
        <v>-1291.2735895679871</v>
      </c>
      <c r="BK47" s="239">
        <f>+Q47-'1.2a Proyección Empresas '!Q47</f>
        <v>-1503.6823388019038</v>
      </c>
      <c r="BL47" s="239">
        <f>+R47-'1.2a Proyección Empresas '!R47</f>
        <v>-1744.0514585142955</v>
      </c>
      <c r="BM47" s="239">
        <f>+S47-'1.2a Proyección Empresas '!S47</f>
        <v>-2012.8816656629206</v>
      </c>
      <c r="BN47" s="239">
        <f>+T47-'1.2a Proyección Empresas '!T47</f>
        <v>-2310.6985782850606</v>
      </c>
      <c r="BO47" s="239">
        <f>+U47-'1.2a Proyección Empresas '!U47</f>
        <v>-2638.0020717889274</v>
      </c>
      <c r="BP47" s="239">
        <f>+V47-'1.2a Proyección Empresas '!V47</f>
        <v>-2995.4628929729952</v>
      </c>
      <c r="BQ47" s="239">
        <f>+W47-'1.2a Proyección Empresas '!W47</f>
        <v>-3383.1558045031197</v>
      </c>
      <c r="BR47" s="239">
        <f>+X47-'1.2a Proyección Empresas '!X47</f>
        <v>-3803.5829876025673</v>
      </c>
    </row>
    <row r="48" spans="2:70" x14ac:dyDescent="0.3">
      <c r="B48" s="96">
        <v>22</v>
      </c>
      <c r="C48" s="13" t="s">
        <v>61</v>
      </c>
      <c r="D48" s="216">
        <v>193892.3335210465</v>
      </c>
      <c r="E48" s="217">
        <v>200740.95547254905</v>
      </c>
      <c r="F48" s="217">
        <v>207446.15743771792</v>
      </c>
      <c r="G48" s="217">
        <v>214174.79670559414</v>
      </c>
      <c r="H48" s="217">
        <v>220946.87667018647</v>
      </c>
      <c r="I48" s="217">
        <v>227765.57376264955</v>
      </c>
      <c r="J48" s="217">
        <v>234631.26806845027</v>
      </c>
      <c r="K48" s="217">
        <v>241545.09515929845</v>
      </c>
      <c r="L48" s="217">
        <v>248508.02719226282</v>
      </c>
      <c r="M48" s="217">
        <v>255521.10464513354</v>
      </c>
      <c r="N48" s="217">
        <v>262585.37764441967</v>
      </c>
      <c r="O48" s="217">
        <v>269701.92150515772</v>
      </c>
      <c r="P48" s="217">
        <v>276871.833437761</v>
      </c>
      <c r="Q48" s="217">
        <v>284096.23357377702</v>
      </c>
      <c r="R48" s="217">
        <v>291376.26688977372</v>
      </c>
      <c r="S48" s="217">
        <v>298713.09715043672</v>
      </c>
      <c r="T48" s="217">
        <v>306107.93320667057</v>
      </c>
      <c r="U48" s="217">
        <v>313561.92875569861</v>
      </c>
      <c r="V48" s="217">
        <v>321076.57625956868</v>
      </c>
      <c r="W48" s="217">
        <v>328652.17092434032</v>
      </c>
      <c r="X48" s="217">
        <v>336293.88042836508</v>
      </c>
      <c r="Z48" s="96">
        <v>22</v>
      </c>
      <c r="AA48" s="13" t="s">
        <v>61</v>
      </c>
      <c r="AB48" s="233">
        <f>+D48*'1.5 Factores Pérdidas'!E15</f>
        <v>199466.7381097766</v>
      </c>
      <c r="AC48" s="234">
        <f>+E48*'1.5 Factores Pérdidas'!F15</f>
        <v>206512.25794238484</v>
      </c>
      <c r="AD48" s="234">
        <f>+F48*'1.5 Factores Pérdidas'!G15</f>
        <v>213410.23446405231</v>
      </c>
      <c r="AE48" s="234">
        <f>+G48*'1.5 Factores Pérdidas'!H15</f>
        <v>220332.32211087999</v>
      </c>
      <c r="AF48" s="234">
        <f>+H48*'1.5 Factores Pérdidas'!I15</f>
        <v>227299.09937445435</v>
      </c>
      <c r="AG48" s="234">
        <f>+I48*'1.5 Factores Pérdidas'!J15</f>
        <v>234313.83400832574</v>
      </c>
      <c r="AH48" s="234">
        <f>+J48*'1.5 Factores Pérdidas'!K15</f>
        <v>241376.91702541822</v>
      </c>
      <c r="AI48" s="234">
        <f>+K48*'1.5 Factores Pérdidas'!L15</f>
        <v>248489.51664512829</v>
      </c>
      <c r="AJ48" s="234">
        <f>+L48*'1.5 Factores Pérdidas'!M15</f>
        <v>255652.63297404037</v>
      </c>
      <c r="AK48" s="234">
        <f>+M48*'1.5 Factores Pérdidas'!N15</f>
        <v>262867.33640368114</v>
      </c>
      <c r="AL48" s="234">
        <f>+N48*'1.5 Factores Pérdidas'!O15</f>
        <v>270134.70725169673</v>
      </c>
      <c r="AM48" s="234">
        <f>+O48*'1.5 Factores Pérdidas'!P15</f>
        <v>277455.85174843104</v>
      </c>
      <c r="AN48" s="234">
        <f>+P48*'1.5 Factores Pérdidas'!Q15</f>
        <v>284831.89864909666</v>
      </c>
      <c r="AO48" s="234">
        <f>+Q48*'1.5 Factores Pérdidas'!R15</f>
        <v>292264.0002890231</v>
      </c>
      <c r="AP48" s="234">
        <f>+R48*'1.5 Factores Pérdidas'!S15</f>
        <v>299753.33456285472</v>
      </c>
      <c r="AQ48" s="234">
        <f>+S48*'1.5 Factores Pérdidas'!T15</f>
        <v>307301.0986935118</v>
      </c>
      <c r="AR48" s="234">
        <f>+T48*'1.5 Factores Pérdidas'!U15</f>
        <v>314908.53628636239</v>
      </c>
      <c r="AS48" s="234">
        <f>+U48*'1.5 Factores Pérdidas'!V15</f>
        <v>322576.83420742495</v>
      </c>
      <c r="AT48" s="234">
        <f>+V48*'1.5 Factores Pérdidas'!W15</f>
        <v>330307.52782703133</v>
      </c>
      <c r="AU48" s="234">
        <f>+W48*'1.5 Factores Pérdidas'!X15</f>
        <v>338100.9208384151</v>
      </c>
      <c r="AV48" s="234">
        <f>+X48*'1.5 Factores Pérdidas'!Y15</f>
        <v>345962.3294906806</v>
      </c>
      <c r="AX48" s="239">
        <f>+D48-'1.2a Proyección Empresas '!D48</f>
        <v>-2830.6045694095665</v>
      </c>
      <c r="AY48" s="239">
        <f>+E48-'1.2a Proyección Empresas '!E48</f>
        <v>-2384.0458224046452</v>
      </c>
      <c r="AZ48" s="239">
        <f>+F48-'1.2a Proyección Empresas '!F48</f>
        <v>-1968.0588733521872</v>
      </c>
      <c r="BA48" s="239">
        <f>+G48-'1.2a Proyección Empresas '!G48</f>
        <v>-1532.9000042859989</v>
      </c>
      <c r="BB48" s="239">
        <f>+H48-'1.2a Proyección Empresas '!H48</f>
        <v>-1065.3284135282738</v>
      </c>
      <c r="BC48" s="239">
        <f>+I48-'1.2a Proyección Empresas '!I48</f>
        <v>-556.29506104288157</v>
      </c>
      <c r="BD48" s="239">
        <f>+J48-'1.2a Proyección Empresas '!J48</f>
        <v>-6.0435089777165558</v>
      </c>
      <c r="BE48" s="239">
        <f>+K48-'1.2a Proyección Empresas '!K48</f>
        <v>586.63123915193137</v>
      </c>
      <c r="BF48" s="239">
        <f>+L48-'1.2a Proyección Empresas '!L48</f>
        <v>1222.5398376996745</v>
      </c>
      <c r="BG48" s="239">
        <f>+M48-'1.2a Proyección Empresas '!M48</f>
        <v>1902.6177679043321</v>
      </c>
      <c r="BH48" s="239">
        <f>+N48-'1.2a Proyección Empresas '!N48</f>
        <v>2627.7927618982794</v>
      </c>
      <c r="BI48" s="239">
        <f>+O48-'1.2a Proyección Empresas '!O48</f>
        <v>3399.0192207529908</v>
      </c>
      <c r="BJ48" s="239">
        <f>+P48-'1.2a Proyección Empresas '!P48</f>
        <v>4217.2700126509299</v>
      </c>
      <c r="BK48" s="239">
        <f>+Q48-'1.2a Proyección Empresas '!Q48</f>
        <v>5083.5387428479735</v>
      </c>
      <c r="BL48" s="239">
        <f>+R48-'1.2a Proyección Empresas '!R48</f>
        <v>5998.8411140558892</v>
      </c>
      <c r="BM48" s="239">
        <f>+S48-'1.2a Proyección Empresas '!S48</f>
        <v>6964.2096637273207</v>
      </c>
      <c r="BN48" s="239">
        <f>+T48-'1.2a Proyección Empresas '!T48</f>
        <v>7980.717012109817</v>
      </c>
      <c r="BO48" s="239">
        <f>+U48-'1.2a Proyección Empresas '!U48</f>
        <v>9049.3871991293272</v>
      </c>
      <c r="BP48" s="239">
        <f>+V48-'1.2a Proyección Empresas '!V48</f>
        <v>10171.544162411301</v>
      </c>
      <c r="BQ48" s="239">
        <f>+W48-'1.2a Proyección Empresas '!W48</f>
        <v>11347.452939319541</v>
      </c>
      <c r="BR48" s="239">
        <f>+X48-'1.2a Proyección Empresas '!X48</f>
        <v>12581.689230146003</v>
      </c>
    </row>
    <row r="49" spans="2:70" x14ac:dyDescent="0.3">
      <c r="B49" s="96">
        <v>23</v>
      </c>
      <c r="C49" s="13" t="s">
        <v>62</v>
      </c>
      <c r="D49" s="216">
        <v>288740.30972381419</v>
      </c>
      <c r="E49" s="217">
        <v>305674.35969612026</v>
      </c>
      <c r="F49" s="217">
        <v>321492.19262790057</v>
      </c>
      <c r="G49" s="217">
        <v>336991.84766339703</v>
      </c>
      <c r="H49" s="217">
        <v>352521.76005185029</v>
      </c>
      <c r="I49" s="217">
        <v>368096.46029037226</v>
      </c>
      <c r="J49" s="217">
        <v>383720.22496368003</v>
      </c>
      <c r="K49" s="217">
        <v>399396.02547698381</v>
      </c>
      <c r="L49" s="217">
        <v>415125.64177216589</v>
      </c>
      <c r="M49" s="217">
        <v>430910.57362312882</v>
      </c>
      <c r="N49" s="217">
        <v>446752.18213078054</v>
      </c>
      <c r="O49" s="217">
        <v>462651.79951639066</v>
      </c>
      <c r="P49" s="217">
        <v>478610.75837096258</v>
      </c>
      <c r="Q49" s="217">
        <v>494630.40647683252</v>
      </c>
      <c r="R49" s="217">
        <v>510712.11408380413</v>
      </c>
      <c r="S49" s="217">
        <v>526857.26951101841</v>
      </c>
      <c r="T49" s="217">
        <v>543067.30852091615</v>
      </c>
      <c r="U49" s="217">
        <v>559343.60627806839</v>
      </c>
      <c r="V49" s="217">
        <v>575687.90379070956</v>
      </c>
      <c r="W49" s="217">
        <v>592100.64649174025</v>
      </c>
      <c r="X49" s="217">
        <v>608587.55250714463</v>
      </c>
      <c r="Z49" s="96">
        <v>23</v>
      </c>
      <c r="AA49" s="13" t="s">
        <v>62</v>
      </c>
      <c r="AB49" s="233">
        <f>+D49*'1.5 Factores Pérdidas'!E16</f>
        <v>295034.10249198793</v>
      </c>
      <c r="AC49" s="234">
        <f>+E49*'1.5 Factores Pérdidas'!F16</f>
        <v>312337.27100321063</v>
      </c>
      <c r="AD49" s="234">
        <f>+F49*'1.5 Factores Pérdidas'!G16</f>
        <v>328499.8918262606</v>
      </c>
      <c r="AE49" s="234">
        <f>+G49*'1.5 Factores Pérdidas'!H16</f>
        <v>344337.39929692587</v>
      </c>
      <c r="AF49" s="234">
        <f>+H49*'1.5 Factores Pérdidas'!I16</f>
        <v>360205.82365267014</v>
      </c>
      <c r="AG49" s="234">
        <f>+I49*'1.5 Factores Pérdidas'!J16</f>
        <v>376120.01211790158</v>
      </c>
      <c r="AH49" s="234">
        <f>+J49*'1.5 Factores Pérdidas'!K16</f>
        <v>392084.33449583524</v>
      </c>
      <c r="AI49" s="234">
        <f>+K49*'1.5 Factores Pérdidas'!L16</f>
        <v>408101.82696063805</v>
      </c>
      <c r="AJ49" s="234">
        <f>+L49*'1.5 Factores Pérdidas'!M16</f>
        <v>424174.30825232674</v>
      </c>
      <c r="AK49" s="234">
        <f>+M49*'1.5 Factores Pérdidas'!N16</f>
        <v>440303.31083600008</v>
      </c>
      <c r="AL49" s="234">
        <f>+N49*'1.5 Factores Pérdidas'!O16</f>
        <v>456490.22548104933</v>
      </c>
      <c r="AM49" s="234">
        <f>+O49*'1.5 Factores Pérdidas'!P16</f>
        <v>472736.41344772588</v>
      </c>
      <c r="AN49" s="234">
        <f>+P49*'1.5 Factores Pérdidas'!Q16</f>
        <v>489043.23637407413</v>
      </c>
      <c r="AO49" s="234">
        <f>+Q49*'1.5 Factores Pérdidas'!R16</f>
        <v>505412.07142060314</v>
      </c>
      <c r="AP49" s="234">
        <f>+R49*'1.5 Factores Pérdidas'!S16</f>
        <v>521844.31870502216</v>
      </c>
      <c r="AQ49" s="234">
        <f>+S49*'1.5 Factores Pérdidas'!T16</f>
        <v>538341.39680824254</v>
      </c>
      <c r="AR49" s="234">
        <f>+T49*'1.5 Factores Pérdidas'!U16</f>
        <v>554904.77278861695</v>
      </c>
      <c r="AS49" s="234">
        <f>+U49*'1.5 Factores Pérdidas'!V16</f>
        <v>571535.85178575118</v>
      </c>
      <c r="AT49" s="234">
        <f>+V49*'1.5 Factores Pérdidas'!W16</f>
        <v>588236.41275736119</v>
      </c>
      <c r="AU49" s="234">
        <f>+W49*'1.5 Factores Pérdidas'!X16</f>
        <v>605006.91084563406</v>
      </c>
      <c r="AV49" s="234">
        <f>+X49*'1.5 Factores Pérdidas'!Y16</f>
        <v>621853.18881692691</v>
      </c>
      <c r="AX49" s="239">
        <f>+D49-'1.2a Proyección Empresas '!D49</f>
        <v>-2946.8562412561732</v>
      </c>
      <c r="AY49" s="239">
        <f>+E49-'1.2a Proyección Empresas '!E49</f>
        <v>7211.2129884876194</v>
      </c>
      <c r="AZ49" s="239">
        <f>+F49-'1.2a Proyección Empresas '!F49</f>
        <v>16215.532234964834</v>
      </c>
      <c r="BA49" s="239">
        <f>+G49-'1.2a Proyección Empresas '!G49</f>
        <v>24784.60681407986</v>
      </c>
      <c r="BB49" s="239">
        <f>+H49-'1.2a Proyección Empresas '!H49</f>
        <v>33099.51958662807</v>
      </c>
      <c r="BC49" s="239">
        <f>+I49-'1.2a Proyección Empresas '!I49</f>
        <v>41325.095012814272</v>
      </c>
      <c r="BD49" s="239">
        <f>+J49-'1.2a Proyección Empresas '!J49</f>
        <v>49449.266110749741</v>
      </c>
      <c r="BE49" s="239">
        <f>+K49-'1.2a Proyección Empresas '!K49</f>
        <v>57476.770116094034</v>
      </c>
      <c r="BF49" s="239">
        <f>+L49-'1.2a Proyección Empresas '!L49</f>
        <v>65405.192098082218</v>
      </c>
      <c r="BG49" s="239">
        <f>+M49-'1.2a Proyección Empresas '!M49</f>
        <v>73233.294565937598</v>
      </c>
      <c r="BH49" s="239">
        <f>+N49-'1.2a Proyección Empresas '!N49</f>
        <v>80959.251851471548</v>
      </c>
      <c r="BI49" s="239">
        <f>+O49-'1.2a Proyección Empresas '!O49</f>
        <v>88581.247042073519</v>
      </c>
      <c r="BJ49" s="239">
        <f>+P49-'1.2a Proyección Empresas '!P49</f>
        <v>96097.374546412146</v>
      </c>
      <c r="BK49" s="239">
        <f>+Q49-'1.2a Proyección Empresas '!Q49</f>
        <v>103505.68703442684</v>
      </c>
      <c r="BL49" s="239">
        <f>+R49-'1.2a Proyección Empresas '!R49</f>
        <v>110804.18806695536</v>
      </c>
      <c r="BM49" s="239">
        <f>+S49-'1.2a Proyección Empresas '!S49</f>
        <v>117990.84854549926</v>
      </c>
      <c r="BN49" s="239">
        <f>+T49-'1.2a Proyección Empresas '!T49</f>
        <v>125063.55593944632</v>
      </c>
      <c r="BO49" s="239">
        <f>+U49-'1.2a Proyección Empresas '!U49</f>
        <v>132020.31054368225</v>
      </c>
      <c r="BP49" s="239">
        <f>+V49-'1.2a Proyección Empresas '!V49</f>
        <v>138858.45756909915</v>
      </c>
      <c r="BQ49" s="239">
        <f>+W49-'1.2a Proyección Empresas '!W49</f>
        <v>145577.683875877</v>
      </c>
      <c r="BR49" s="239">
        <f>+X49-'1.2a Proyección Empresas '!X49</f>
        <v>152168.17694866192</v>
      </c>
    </row>
    <row r="50" spans="2:70" x14ac:dyDescent="0.3">
      <c r="B50" s="96">
        <v>26</v>
      </c>
      <c r="C50" s="13" t="s">
        <v>63</v>
      </c>
      <c r="D50" s="216">
        <v>11073.601461199147</v>
      </c>
      <c r="E50" s="217">
        <v>11281.605066953833</v>
      </c>
      <c r="F50" s="217">
        <v>11489.700874404081</v>
      </c>
      <c r="G50" s="217">
        <v>11697.930257937229</v>
      </c>
      <c r="H50" s="217">
        <v>11799.023072780628</v>
      </c>
      <c r="I50" s="217">
        <v>12175.615563613857</v>
      </c>
      <c r="J50" s="217">
        <v>12331.553894704013</v>
      </c>
      <c r="K50" s="217">
        <v>12579.238360616679</v>
      </c>
      <c r="L50" s="217">
        <v>12738.419147953708</v>
      </c>
      <c r="M50" s="217">
        <v>12946.338915417593</v>
      </c>
      <c r="N50" s="217">
        <v>13154.383539338658</v>
      </c>
      <c r="O50" s="217">
        <v>13362.553491785251</v>
      </c>
      <c r="P50" s="217">
        <v>13583.36207216712</v>
      </c>
      <c r="Q50" s="217">
        <v>13800.777754703253</v>
      </c>
      <c r="R50" s="217">
        <v>14107.684496168469</v>
      </c>
      <c r="S50" s="217">
        <v>14421.541736301926</v>
      </c>
      <c r="T50" s="217">
        <v>14736.974516260132</v>
      </c>
      <c r="U50" s="217">
        <v>15059.186038662452</v>
      </c>
      <c r="V50" s="217">
        <v>15162.394745578957</v>
      </c>
      <c r="W50" s="217">
        <v>15288.921655101927</v>
      </c>
      <c r="X50" s="217">
        <v>15416.537362080942</v>
      </c>
      <c r="Z50" s="96">
        <v>26</v>
      </c>
      <c r="AA50" s="13" t="s">
        <v>63</v>
      </c>
      <c r="AB50" s="216">
        <f>+D50*'1.5 Factores Pérdidas'!E17</f>
        <v>11391.967503208623</v>
      </c>
      <c r="AC50" s="217">
        <f>+E50*'1.5 Factores Pérdidas'!F17</f>
        <v>11605.951212628755</v>
      </c>
      <c r="AD50" s="217">
        <f>+F50*'1.5 Factores Pérdidas'!G17</f>
        <v>11820.0297745432</v>
      </c>
      <c r="AE50" s="217">
        <f>+G50*'1.5 Factores Pérdidas'!H17</f>
        <v>12034.245752852925</v>
      </c>
      <c r="AF50" s="217">
        <f>+H50*'1.5 Factores Pérdidas'!I17</f>
        <v>12138.244986123073</v>
      </c>
      <c r="AG50" s="217">
        <f>+I50*'1.5 Factores Pérdidas'!J17</f>
        <v>12525.664511067756</v>
      </c>
      <c r="AH50" s="217">
        <f>+J50*'1.5 Factores Pérdidas'!K17</f>
        <v>12686.086069176754</v>
      </c>
      <c r="AI50" s="217">
        <f>+K50*'1.5 Factores Pérdidas'!L17</f>
        <v>12940.89146348441</v>
      </c>
      <c r="AJ50" s="217">
        <f>+L50*'1.5 Factores Pérdidas'!M17</f>
        <v>13104.648698457377</v>
      </c>
      <c r="AK50" s="217">
        <f>+M50*'1.5 Factores Pérdidas'!N17</f>
        <v>13318.54615923585</v>
      </c>
      <c r="AL50" s="217">
        <f>+N50*'1.5 Factores Pérdidas'!O17</f>
        <v>13532.572066094644</v>
      </c>
      <c r="AM50" s="217">
        <f>+O50*'1.5 Factores Pérdidas'!P17</f>
        <v>13746.726904674078</v>
      </c>
      <c r="AN50" s="217">
        <f>+P50*'1.5 Factores Pérdidas'!Q17</f>
        <v>13973.883731741926</v>
      </c>
      <c r="AO50" s="217">
        <f>+Q50*'1.5 Factores Pérdidas'!R17</f>
        <v>14197.550115150972</v>
      </c>
      <c r="AP50" s="217">
        <f>+R50*'1.5 Factores Pérdidas'!S17</f>
        <v>14513.280425433313</v>
      </c>
      <c r="AQ50" s="217">
        <f>+S50*'1.5 Factores Pérdidas'!T17</f>
        <v>14836.161061220608</v>
      </c>
      <c r="AR50" s="217">
        <f>+T50*'1.5 Factores Pérdidas'!U17</f>
        <v>15160.662533602612</v>
      </c>
      <c r="AS50" s="217">
        <f>+U50*'1.5 Factores Pérdidas'!V17</f>
        <v>15492.137637273998</v>
      </c>
      <c r="AT50" s="217">
        <f>+V50*'1.5 Factores Pérdidas'!W17</f>
        <v>15598.313594514353</v>
      </c>
      <c r="AU50" s="217">
        <f>+W50*'1.5 Factores Pérdidas'!X17</f>
        <v>15728.478152686108</v>
      </c>
      <c r="AV50" s="217">
        <f>+X50*'1.5 Factores Pérdidas'!Y17</f>
        <v>15859.762811240771</v>
      </c>
      <c r="AX50" s="239">
        <f>+D50-'1.2a Proyección Empresas '!D50</f>
        <v>-229.90660868478881</v>
      </c>
      <c r="AY50" s="239">
        <f>+E50-'1.2a Proyección Empresas '!E50</f>
        <v>-642.11944360326197</v>
      </c>
      <c r="AZ50" s="239">
        <f>+F50-'1.2a Proyección Empresas '!F50</f>
        <v>-1055.431296411849</v>
      </c>
      <c r="BA50" s="239">
        <f>+G50-'1.2a Proyección Empresas '!G50</f>
        <v>-1479.4379308909738</v>
      </c>
      <c r="BB50" s="239">
        <f>+H50-'1.2a Proyección Empresas '!H50</f>
        <v>-2036.4733468383547</v>
      </c>
      <c r="BC50" s="239">
        <f>+I50-'1.2a Proyección Empresas '!I50</f>
        <v>-2330.2237076485981</v>
      </c>
      <c r="BD50" s="239">
        <f>+J50-'1.2a Proyección Empresas '!J50</f>
        <v>-2858.3550255334994</v>
      </c>
      <c r="BE50" s="239">
        <f>+K50-'1.2a Proyección Empresas '!K50</f>
        <v>-3308.3035488629212</v>
      </c>
      <c r="BF50" s="239">
        <f>+L50-'1.2a Proyección Empresas '!L50</f>
        <v>-3860.7023201887023</v>
      </c>
      <c r="BG50" s="239">
        <f>+M50-'1.2a Proyección Empresas '!M50</f>
        <v>-4378.5582053587495</v>
      </c>
      <c r="BH50" s="239">
        <f>+N50-'1.2a Proyección Empresas '!N50</f>
        <v>-4910.7760456994583</v>
      </c>
      <c r="BI50" s="239">
        <f>+O50-'1.2a Proyección Empresas '!O50</f>
        <v>-5457.6426047089208</v>
      </c>
      <c r="BJ50" s="239">
        <f>+P50-'1.2a Proyección Empresas '!P50</f>
        <v>-6006.9399540060858</v>
      </c>
      <c r="BK50" s="239">
        <f>+Q50-'1.2a Proyección Empresas '!Q50</f>
        <v>-6575.0001784304368</v>
      </c>
      <c r="BL50" s="239">
        <f>+R50-'1.2a Proyección Empresas '!R50</f>
        <v>-7069.2464160482159</v>
      </c>
      <c r="BM50" s="239">
        <f>+S50-'1.2a Proyección Empresas '!S50</f>
        <v>-7572.5309248862213</v>
      </c>
      <c r="BN50" s="239">
        <f>+T50-'1.2a Proyección Empresas '!T50</f>
        <v>-8090.55239312716</v>
      </c>
      <c r="BO50" s="239">
        <f>+U50-'1.2a Proyección Empresas '!U50</f>
        <v>-8618.4151625106733</v>
      </c>
      <c r="BP50" s="239">
        <f>+V50-'1.2a Proyección Empresas '!V50</f>
        <v>-9382.3028887168257</v>
      </c>
      <c r="BQ50" s="239">
        <f>+W50-'1.2a Proyección Empresas '!W50</f>
        <v>-10139.959298711707</v>
      </c>
      <c r="BR50" s="239">
        <f>+X50-'1.2a Proyección Empresas '!X50</f>
        <v>-10915.04780919547</v>
      </c>
    </row>
    <row r="51" spans="2:70" x14ac:dyDescent="0.3">
      <c r="B51" s="96">
        <v>28</v>
      </c>
      <c r="C51" s="13" t="s">
        <v>64</v>
      </c>
      <c r="D51" s="216">
        <v>17157.576041559176</v>
      </c>
      <c r="E51" s="217">
        <v>17458.042188478925</v>
      </c>
      <c r="F51" s="217">
        <v>17454.162505303804</v>
      </c>
      <c r="G51" s="217">
        <v>17446.328322297042</v>
      </c>
      <c r="H51" s="217">
        <v>17438.469484495974</v>
      </c>
      <c r="I51" s="217">
        <v>17430.738631193883</v>
      </c>
      <c r="J51" s="217">
        <v>17423.081970919444</v>
      </c>
      <c r="K51" s="217">
        <v>17415.508908614229</v>
      </c>
      <c r="L51" s="217">
        <v>17408.017312799246</v>
      </c>
      <c r="M51" s="217">
        <v>17400.607871439228</v>
      </c>
      <c r="N51" s="217">
        <v>17393.280524381065</v>
      </c>
      <c r="O51" s="217">
        <v>17386.035356721022</v>
      </c>
      <c r="P51" s="217">
        <v>17378.872375181563</v>
      </c>
      <c r="Q51" s="217">
        <v>17371.79156892392</v>
      </c>
      <c r="R51" s="217">
        <v>17364.792880098619</v>
      </c>
      <c r="S51" s="217">
        <v>17357.876270115114</v>
      </c>
      <c r="T51" s="217">
        <v>17351.041482213059</v>
      </c>
      <c r="U51" s="217">
        <v>17344.288950620805</v>
      </c>
      <c r="V51" s="217">
        <v>17337.616325175451</v>
      </c>
      <c r="W51" s="217">
        <v>17331.031780273734</v>
      </c>
      <c r="X51" s="217">
        <v>17324.502867876232</v>
      </c>
      <c r="Z51" s="96">
        <v>28</v>
      </c>
      <c r="AA51" s="13" t="s">
        <v>64</v>
      </c>
      <c r="AB51" s="233">
        <f>+D51*'1.5 Factores Pérdidas'!E18</f>
        <v>17456.461016203135</v>
      </c>
      <c r="AC51" s="234">
        <f>+E51*'1.5 Factores Pérdidas'!F18</f>
        <v>17762.161283402227</v>
      </c>
      <c r="AD51" s="234">
        <f>+F51*'1.5 Factores Pérdidas'!G18</f>
        <v>17758.214016146198</v>
      </c>
      <c r="AE51" s="234">
        <f>+G51*'1.5 Factores Pérdidas'!H18</f>
        <v>17750.243361671455</v>
      </c>
      <c r="AF51" s="234">
        <f>+H51*'1.5 Factores Pérdidas'!I18</f>
        <v>17742.247622915893</v>
      </c>
      <c r="AG51" s="234">
        <f>+I51*'1.5 Factores Pérdidas'!J18</f>
        <v>17734.382098149279</v>
      </c>
      <c r="AH51" s="234">
        <f>+J51*'1.5 Factores Pérdidas'!K18</f>
        <v>17726.592058852861</v>
      </c>
      <c r="AI51" s="234">
        <f>+K51*'1.5 Factores Pérdidas'!L18</f>
        <v>17718.887073802289</v>
      </c>
      <c r="AJ51" s="234">
        <f>+L51*'1.5 Factores Pérdidas'!M18</f>
        <v>17711.264974388207</v>
      </c>
      <c r="AK51" s="234">
        <f>+M51*'1.5 Factores Pérdidas'!N18</f>
        <v>17703.726460559697</v>
      </c>
      <c r="AL51" s="234">
        <f>+N51*'1.5 Factores Pérdidas'!O18</f>
        <v>17696.271471115782</v>
      </c>
      <c r="AM51" s="234">
        <f>+O51*'1.5 Factores Pérdidas'!P18</f>
        <v>17688.900092635104</v>
      </c>
      <c r="AN51" s="234">
        <f>+P51*'1.5 Factores Pérdidas'!Q18</f>
        <v>17681.612331957225</v>
      </c>
      <c r="AO51" s="234">
        <f>+Q51*'1.5 Factores Pérdidas'!R18</f>
        <v>17674.408178054575</v>
      </c>
      <c r="AP51" s="234">
        <f>+R51*'1.5 Factores Pérdidas'!S18</f>
        <v>17667.287572069938</v>
      </c>
      <c r="AQ51" s="234">
        <f>+S51*'1.5 Factores Pérdidas'!T18</f>
        <v>17660.250474740518</v>
      </c>
      <c r="AR51" s="234">
        <f>+T51*'1.5 Factores Pérdidas'!U18</f>
        <v>17653.296624833209</v>
      </c>
      <c r="AS51" s="234">
        <f>+U51*'1.5 Factores Pérdidas'!V18</f>
        <v>17646.426464140619</v>
      </c>
      <c r="AT51" s="234">
        <f>+V51*'1.5 Factores Pérdidas'!W18</f>
        <v>17639.637601560007</v>
      </c>
      <c r="AU51" s="234">
        <f>+W51*'1.5 Factores Pérdidas'!X18</f>
        <v>17632.9383538861</v>
      </c>
      <c r="AV51" s="234">
        <f>+X51*'1.5 Factores Pérdidas'!Y18</f>
        <v>17626.295707834637</v>
      </c>
      <c r="AX51" s="239">
        <f>+D51-'1.2a Proyección Empresas '!D51</f>
        <v>-566.46290052572658</v>
      </c>
      <c r="AY51" s="239">
        <f>+E51-'1.2a Proyección Empresas '!E51</f>
        <v>-635.39830328515382</v>
      </c>
      <c r="AZ51" s="239">
        <f>+F51-'1.2a Proyección Empresas '!F51</f>
        <v>-901.0624321469295</v>
      </c>
      <c r="BA51" s="239">
        <f>+G51-'1.2a Proyección Empresas '!G51</f>
        <v>-1172.623043653577</v>
      </c>
      <c r="BB51" s="239">
        <f>+H51-'1.2a Proyección Empresas '!H51</f>
        <v>-1455.0738820219231</v>
      </c>
      <c r="BC51" s="239">
        <f>+I51-'1.2a Proyección Empresas '!I51</f>
        <v>-1742.5342629385304</v>
      </c>
      <c r="BD51" s="239">
        <f>+J51-'1.2a Proyección Empresas '!J51</f>
        <v>-2035.6443810275232</v>
      </c>
      <c r="BE51" s="239">
        <f>+K51-'1.2a Proyección Empresas '!K51</f>
        <v>-2334.3317393190373</v>
      </c>
      <c r="BF51" s="239">
        <f>+L51-'1.2a Proyección Empresas '!L51</f>
        <v>-2638.7571117667721</v>
      </c>
      <c r="BG51" s="239">
        <f>+M51-'1.2a Proyección Empresas '!M51</f>
        <v>-2949.0242602595281</v>
      </c>
      <c r="BH51" s="239">
        <f>+N51-'1.2a Proyección Empresas '!N51</f>
        <v>-3265.2544745034029</v>
      </c>
      <c r="BI51" s="239">
        <f>+O51-'1.2a Proyección Empresas '!O51</f>
        <v>-3587.5675509844223</v>
      </c>
      <c r="BJ51" s="239">
        <f>+P51-'1.2a Proyección Empresas '!P51</f>
        <v>-3916.0867317344928</v>
      </c>
      <c r="BK51" s="239">
        <f>+Q51-'1.2a Proyección Empresas '!Q51</f>
        <v>-4250.9374513090479</v>
      </c>
      <c r="BL51" s="239">
        <f>+R51-'1.2a Proyección Empresas '!R51</f>
        <v>-4592.2479043968815</v>
      </c>
      <c r="BM51" s="239">
        <f>+S51-'1.2a Proyección Empresas '!S51</f>
        <v>-4940.148236101475</v>
      </c>
      <c r="BN51" s="239">
        <f>+T51-'1.2a Proyección Empresas '!T51</f>
        <v>-5294.7736410075267</v>
      </c>
      <c r="BO51" s="239">
        <f>+U51-'1.2a Proyección Empresas '!U51</f>
        <v>-5656.252607597311</v>
      </c>
      <c r="BP51" s="239">
        <f>+V51-'1.2a Proyección Empresas '!V51</f>
        <v>-6024.7529804809601</v>
      </c>
      <c r="BQ51" s="239">
        <f>+W51-'1.2a Proyección Empresas '!W51</f>
        <v>-6400.3025712704075</v>
      </c>
      <c r="BR51" s="239">
        <f>+X51-'1.2a Proyección Empresas '!X51</f>
        <v>-6783.497114728958</v>
      </c>
    </row>
    <row r="52" spans="2:70" x14ac:dyDescent="0.3">
      <c r="B52" s="96">
        <v>29</v>
      </c>
      <c r="C52" s="13" t="s">
        <v>65</v>
      </c>
      <c r="D52" s="216">
        <v>21723.64793788009</v>
      </c>
      <c r="E52" s="217">
        <v>21887.698787343816</v>
      </c>
      <c r="F52" s="217">
        <v>22350.895106012853</v>
      </c>
      <c r="G52" s="217">
        <v>22744.227199722241</v>
      </c>
      <c r="H52" s="217">
        <v>23163.65618586355</v>
      </c>
      <c r="I52" s="217">
        <v>23572.286968345794</v>
      </c>
      <c r="J52" s="217">
        <v>23984.86733721057</v>
      </c>
      <c r="K52" s="217">
        <v>24395.548197048814</v>
      </c>
      <c r="L52" s="217">
        <v>24806.672113876637</v>
      </c>
      <c r="M52" s="217">
        <v>25217.336975151156</v>
      </c>
      <c r="N52" s="217">
        <v>25627.922190110155</v>
      </c>
      <c r="O52" s="217">
        <v>26038.29962927305</v>
      </c>
      <c r="P52" s="217">
        <v>26448.540366581336</v>
      </c>
      <c r="Q52" s="217">
        <v>26858.635742455834</v>
      </c>
      <c r="R52" s="217">
        <v>27268.607445595626</v>
      </c>
      <c r="S52" s="217">
        <v>27678.464456092108</v>
      </c>
      <c r="T52" s="217">
        <v>28088.218850902103</v>
      </c>
      <c r="U52" s="217">
        <v>28497.884410227569</v>
      </c>
      <c r="V52" s="217">
        <v>28907.458774125433</v>
      </c>
      <c r="W52" s="217">
        <v>29317.00157788238</v>
      </c>
      <c r="X52" s="217">
        <v>29726.330779064898</v>
      </c>
      <c r="Z52" s="96">
        <v>29</v>
      </c>
      <c r="AA52" s="13" t="s">
        <v>65</v>
      </c>
      <c r="AB52" s="233">
        <f>+D52*'1.5 Factores Pérdidas'!E19</f>
        <v>22348.202816094145</v>
      </c>
      <c r="AC52" s="234">
        <f>+E52*'1.5 Factores Pérdidas'!F19</f>
        <v>22516.970127479952</v>
      </c>
      <c r="AD52" s="234">
        <f>+F52*'1.5 Factores Pérdidas'!G19</f>
        <v>22993.483340310722</v>
      </c>
      <c r="AE52" s="234">
        <f>+G52*'1.5 Factores Pérdidas'!H19</f>
        <v>23398.123731714259</v>
      </c>
      <c r="AF52" s="234">
        <f>+H52*'1.5 Factores Pérdidas'!I19</f>
        <v>23829.611301207129</v>
      </c>
      <c r="AG52" s="234">
        <f>+I52*'1.5 Factores Pérdidas'!J19</f>
        <v>24249.990218685736</v>
      </c>
      <c r="AH52" s="234">
        <f>+J52*'1.5 Factores Pérdidas'!K19</f>
        <v>24674.432273155373</v>
      </c>
      <c r="AI52" s="234">
        <f>+K52*'1.5 Factores Pérdidas'!L19</f>
        <v>25096.920207713971</v>
      </c>
      <c r="AJ52" s="234">
        <f>+L52*'1.5 Factores Pérdidas'!M19</f>
        <v>25519.863937150592</v>
      </c>
      <c r="AK52" s="234">
        <f>+M52*'1.5 Factores Pérdidas'!N19</f>
        <v>25942.335413186753</v>
      </c>
      <c r="AL52" s="234">
        <f>+N52*'1.5 Factores Pérdidas'!O19</f>
        <v>26364.724953075824</v>
      </c>
      <c r="AM52" s="234">
        <f>+O52*'1.5 Factores Pérdidas'!P19</f>
        <v>26786.900743614649</v>
      </c>
      <c r="AN52" s="234">
        <f>+P52*'1.5 Factores Pérdidas'!Q19</f>
        <v>27208.935902120549</v>
      </c>
      <c r="AO52" s="234">
        <f>+Q52*'1.5 Factores Pérdidas'!R19</f>
        <v>27630.821520051439</v>
      </c>
      <c r="AP52" s="234">
        <f>+R52*'1.5 Factores Pérdidas'!S19</f>
        <v>28052.579909656502</v>
      </c>
      <c r="AQ52" s="234">
        <f>+S52*'1.5 Factores Pérdidas'!T19</f>
        <v>28474.220309204757</v>
      </c>
      <c r="AR52" s="234">
        <f>+T52*'1.5 Factores Pérdidas'!U19</f>
        <v>28895.755142865539</v>
      </c>
      <c r="AS52" s="234">
        <f>+U52*'1.5 Factores Pérdidas'!V19</f>
        <v>29317.198587021612</v>
      </c>
      <c r="AT52" s="234">
        <f>+V52*'1.5 Factores Pérdidas'!W19</f>
        <v>29738.548213881539</v>
      </c>
      <c r="AU52" s="234">
        <f>+W52*'1.5 Factores Pérdidas'!X19</f>
        <v>30159.865373246499</v>
      </c>
      <c r="AV52" s="234">
        <f>+X52*'1.5 Factores Pérdidas'!Y19</f>
        <v>30580.962788963014</v>
      </c>
      <c r="AX52" s="239">
        <f>+D52-'1.2a Proyección Empresas '!D52</f>
        <v>-549.95855650412341</v>
      </c>
      <c r="AY52" s="239">
        <f>+E52-'1.2a Proyección Empresas '!E52</f>
        <v>-870.16075869913402</v>
      </c>
      <c r="AZ52" s="239">
        <f>+F52-'1.2a Proyección Empresas '!F52</f>
        <v>-962.19823761067164</v>
      </c>
      <c r="BA52" s="239">
        <f>+G52-'1.2a Proyección Empresas '!G52</f>
        <v>-1133.5666229653507</v>
      </c>
      <c r="BB52" s="239">
        <f>+H52-'1.2a Proyección Empresas '!H52</f>
        <v>-1301.8075181999047</v>
      </c>
      <c r="BC52" s="239">
        <f>+I52-'1.2a Proyección Empresas '!I52</f>
        <v>-1491.9912324557336</v>
      </c>
      <c r="BD52" s="239">
        <f>+J52-'1.2a Proyección Empresas '!J52</f>
        <v>-1690.4490654617439</v>
      </c>
      <c r="BE52" s="239">
        <f>+K52-'1.2a Proyección Empresas '!K52</f>
        <v>-1902.9314435769556</v>
      </c>
      <c r="BF52" s="239">
        <f>+L52-'1.2a Proyección Empresas '!L52</f>
        <v>-2127.4261001015839</v>
      </c>
      <c r="BG52" s="239">
        <f>+M52-'1.2a Proyección Empresas '!M52</f>
        <v>-2365.0611132660488</v>
      </c>
      <c r="BH52" s="239">
        <f>+N52-'1.2a Proyección Empresas '!N52</f>
        <v>-2615.7159691840825</v>
      </c>
      <c r="BI52" s="239">
        <f>+O52-'1.2a Proyección Empresas '!O52</f>
        <v>-2879.7755735653154</v>
      </c>
      <c r="BJ52" s="239">
        <f>+P52-'1.2a Proyección Empresas '!P52</f>
        <v>-3157.4326377176876</v>
      </c>
      <c r="BK52" s="239">
        <f>+Q52-'1.2a Proyección Empresas '!Q52</f>
        <v>-3448.9643225749096</v>
      </c>
      <c r="BL52" s="239">
        <f>+R52-'1.2a Proyección Empresas '!R52</f>
        <v>-3754.6231962952988</v>
      </c>
      <c r="BM52" s="239">
        <f>+S52-'1.2a Proyección Empresas '!S52</f>
        <v>-4074.6789088167097</v>
      </c>
      <c r="BN52" s="239">
        <f>+T52-'1.2a Proyección Empresas '!T52</f>
        <v>-4409.4077547388733</v>
      </c>
      <c r="BO52" s="239">
        <f>+U52-'1.2a Proyección Empresas '!U52</f>
        <v>-4759.0737910012831</v>
      </c>
      <c r="BP52" s="239">
        <f>+V52-'1.2a Proyección Empresas '!V52</f>
        <v>-5124.0263554801313</v>
      </c>
      <c r="BQ52" s="239">
        <f>+W52-'1.2a Proyección Empresas '!W52</f>
        <v>-5504.3112798609582</v>
      </c>
      <c r="BR52" s="239">
        <f>+X52-'1.2a Proyección Empresas '!X52</f>
        <v>-5901.2072718877971</v>
      </c>
    </row>
    <row r="53" spans="2:70" x14ac:dyDescent="0.3">
      <c r="B53" s="96">
        <v>31</v>
      </c>
      <c r="C53" s="13" t="s">
        <v>66</v>
      </c>
      <c r="D53" s="216">
        <v>34917.959286563644</v>
      </c>
      <c r="E53" s="217">
        <v>35843.162782764724</v>
      </c>
      <c r="F53" s="217">
        <v>36645.244836293066</v>
      </c>
      <c r="G53" s="217">
        <v>37401.37738456083</v>
      </c>
      <c r="H53" s="217">
        <v>38148.062527836562</v>
      </c>
      <c r="I53" s="217">
        <v>38903.35860813137</v>
      </c>
      <c r="J53" s="217">
        <v>39672.246113276073</v>
      </c>
      <c r="K53" s="217">
        <v>40456.929472218624</v>
      </c>
      <c r="L53" s="217">
        <v>41258.291897219868</v>
      </c>
      <c r="M53" s="217">
        <v>42076.874167985217</v>
      </c>
      <c r="N53" s="217">
        <v>42913.084258007388</v>
      </c>
      <c r="O53" s="217">
        <v>43767.29724860705</v>
      </c>
      <c r="P53" s="217">
        <v>44639.881283006784</v>
      </c>
      <c r="Q53" s="217">
        <v>45531.20810687566</v>
      </c>
      <c r="R53" s="217">
        <v>46441.656715046702</v>
      </c>
      <c r="S53" s="217">
        <v>47371.612737383664</v>
      </c>
      <c r="T53" s="217">
        <v>48321.476294651715</v>
      </c>
      <c r="U53" s="217">
        <v>49291.63347356634</v>
      </c>
      <c r="V53" s="217">
        <v>50282.569063374882</v>
      </c>
      <c r="W53" s="217">
        <v>51294.426647489498</v>
      </c>
      <c r="X53" s="217">
        <v>52328.753767609182</v>
      </c>
      <c r="Z53" s="96">
        <v>31</v>
      </c>
      <c r="AA53" s="13" t="s">
        <v>66</v>
      </c>
      <c r="AB53" s="233">
        <f>+D53*'1.5 Factores Pérdidas'!E20</f>
        <v>35921.850616052354</v>
      </c>
      <c r="AC53" s="234">
        <f>+E53*'1.5 Factores Pérdidas'!F20</f>
        <v>36873.653712769214</v>
      </c>
      <c r="AD53" s="234">
        <f>+F53*'1.5 Factores Pérdidas'!G20</f>
        <v>37698.795625336497</v>
      </c>
      <c r="AE53" s="234">
        <f>+G53*'1.5 Factores Pérdidas'!H20</f>
        <v>38476.666984366959</v>
      </c>
      <c r="AF53" s="234">
        <f>+H53*'1.5 Factores Pérdidas'!I20</f>
        <v>39244.819325511868</v>
      </c>
      <c r="AG53" s="234">
        <f>+I53*'1.5 Factores Pérdidas'!J20</f>
        <v>40021.83016811515</v>
      </c>
      <c r="AH53" s="234">
        <f>+J53*'1.5 Factores Pérdidas'!K20</f>
        <v>40812.823189032759</v>
      </c>
      <c r="AI53" s="234">
        <f>+K53*'1.5 Factores Pérdidas'!L20</f>
        <v>41620.06619454491</v>
      </c>
      <c r="AJ53" s="234">
        <f>+L53*'1.5 Factores Pérdidas'!M20</f>
        <v>42444.467789264942</v>
      </c>
      <c r="AK53" s="234">
        <f>+M53*'1.5 Factores Pérdidas'!N20</f>
        <v>43286.584300314797</v>
      </c>
      <c r="AL53" s="234">
        <f>+N53*'1.5 Factores Pérdidas'!O20</f>
        <v>44146.835430425104</v>
      </c>
      <c r="AM53" s="234">
        <f>+O53*'1.5 Factores Pérdidas'!P20</f>
        <v>45025.607044504504</v>
      </c>
      <c r="AN53" s="234">
        <f>+P53*'1.5 Factores Pérdidas'!Q20</f>
        <v>45923.277869893231</v>
      </c>
      <c r="AO53" s="234">
        <f>+Q53*'1.5 Factores Pérdidas'!R20</f>
        <v>46840.230339948335</v>
      </c>
      <c r="AP53" s="234">
        <f>+R53*'1.5 Factores Pérdidas'!S20</f>
        <v>47776.854345604297</v>
      </c>
      <c r="AQ53" s="234">
        <f>+S53*'1.5 Factores Pérdidas'!T20</f>
        <v>48733.546603583447</v>
      </c>
      <c r="AR53" s="234">
        <f>+T53*'1.5 Factores Pérdidas'!U20</f>
        <v>49710.718738122952</v>
      </c>
      <c r="AS53" s="234">
        <f>+U53*'1.5 Factores Pérdidas'!V20</f>
        <v>50708.767935931377</v>
      </c>
      <c r="AT53" s="234">
        <f>+V53*'1.5 Factores Pérdidas'!W20</f>
        <v>51728.19292394691</v>
      </c>
      <c r="AU53" s="234">
        <f>+W53*'1.5 Factores Pérdidas'!X20</f>
        <v>52769.141413604826</v>
      </c>
      <c r="AV53" s="234">
        <f>+X53*'1.5 Factores Pérdidas'!Y20</f>
        <v>53833.205438427947</v>
      </c>
      <c r="AX53" s="239">
        <f>+D53-'1.2a Proyección Empresas '!D53</f>
        <v>-697.57696468916401</v>
      </c>
      <c r="AY53" s="239">
        <f>+E53-'1.2a Proyección Empresas '!E53</f>
        <v>-673.73254634790646</v>
      </c>
      <c r="AZ53" s="239">
        <f>+F53-'1.2a Proyección Empresas '!F53</f>
        <v>-822.15300407851464</v>
      </c>
      <c r="BA53" s="239">
        <f>+G53-'1.2a Proyección Empresas '!G53</f>
        <v>-1032.4310675662928</v>
      </c>
      <c r="BB53" s="239">
        <f>+H53-'1.2a Proyección Empresas '!H53</f>
        <v>-1291.7485090208356</v>
      </c>
      <c r="BC53" s="239">
        <f>+I53-'1.2a Proyección Empresas '!I53</f>
        <v>-1561.4121049397218</v>
      </c>
      <c r="BD53" s="239">
        <f>+J53-'1.2a Proyección Empresas '!J53</f>
        <v>-1838.4302829365188</v>
      </c>
      <c r="BE53" s="239">
        <f>+K53-'1.2a Proyección Empresas '!K53</f>
        <v>-2120.4009289865207</v>
      </c>
      <c r="BF53" s="239">
        <f>+L53-'1.2a Proyección Empresas '!L53</f>
        <v>-2407.0135366685208</v>
      </c>
      <c r="BG53" s="239">
        <f>+M53-'1.2a Proyección Empresas '!M53</f>
        <v>-2698.1122273446017</v>
      </c>
      <c r="BH53" s="239">
        <f>+N53-'1.2a Proyección Empresas '!N53</f>
        <v>-2993.7326547309567</v>
      </c>
      <c r="BI53" s="239">
        <f>+O53-'1.2a Proyección Empresas '!O53</f>
        <v>-3293.9391320962022</v>
      </c>
      <c r="BJ53" s="239">
        <f>+P53-'1.2a Proyección Empresas '!P53</f>
        <v>-3598.815065119561</v>
      </c>
      <c r="BK53" s="239">
        <f>+Q53-'1.2a Proyección Empresas '!Q53</f>
        <v>-3908.4482813622963</v>
      </c>
      <c r="BL53" s="239">
        <f>+R53-'1.2a Proyección Empresas '!R53</f>
        <v>-4222.9292538066293</v>
      </c>
      <c r="BM53" s="239">
        <f>+S53-'1.2a Proyección Empresas '!S53</f>
        <v>-4542.3491750971225</v>
      </c>
      <c r="BN53" s="239">
        <f>+T53-'1.2a Proyección Empresas '!T53</f>
        <v>-4866.801922380022</v>
      </c>
      <c r="BO53" s="239">
        <f>+U53-'1.2a Proyección Empresas '!U53</f>
        <v>-5196.3754212080312</v>
      </c>
      <c r="BP53" s="239">
        <f>+V53-'1.2a Proyección Empresas '!V53</f>
        <v>-5531.1848729930352</v>
      </c>
      <c r="BQ53" s="239">
        <f>+W53-'1.2a Proyección Empresas '!W53</f>
        <v>-5871.2434905049377</v>
      </c>
      <c r="BR53" s="239">
        <f>+X53-'1.2a Proyección Empresas '!X53</f>
        <v>-6216.9720660484454</v>
      </c>
    </row>
    <row r="54" spans="2:70" x14ac:dyDescent="0.3">
      <c r="B54" s="96">
        <v>32</v>
      </c>
      <c r="C54" s="13" t="s">
        <v>67</v>
      </c>
      <c r="D54" s="216">
        <v>23423.416977809349</v>
      </c>
      <c r="E54" s="217">
        <v>24120.784604462311</v>
      </c>
      <c r="F54" s="217">
        <v>24655.212005138124</v>
      </c>
      <c r="G54" s="217">
        <v>25209.186691480092</v>
      </c>
      <c r="H54" s="217">
        <v>25774.846873654995</v>
      </c>
      <c r="I54" s="217">
        <v>26354.207662703011</v>
      </c>
      <c r="J54" s="217">
        <v>26946.90093487197</v>
      </c>
      <c r="K54" s="217">
        <v>27552.985455177219</v>
      </c>
      <c r="L54" s="217">
        <v>28173.218030922992</v>
      </c>
      <c r="M54" s="217">
        <v>28807.843023399681</v>
      </c>
      <c r="N54" s="217">
        <v>29457.081364743724</v>
      </c>
      <c r="O54" s="217">
        <v>30121.167126187447</v>
      </c>
      <c r="P54" s="217">
        <v>30800.344211014104</v>
      </c>
      <c r="Q54" s="217">
        <v>31494.866705082586</v>
      </c>
      <c r="R54" s="217">
        <v>32204.998813571867</v>
      </c>
      <c r="S54" s="217">
        <v>32931.013248404917</v>
      </c>
      <c r="T54" s="217">
        <v>33673.196753869495</v>
      </c>
      <c r="U54" s="217">
        <v>34431.827679717426</v>
      </c>
      <c r="V54" s="217">
        <v>35207.263151326304</v>
      </c>
      <c r="W54" s="217">
        <v>35999.597439122037</v>
      </c>
      <c r="X54" s="217">
        <v>36810.015709665873</v>
      </c>
      <c r="Z54" s="96">
        <v>32</v>
      </c>
      <c r="AA54" s="13" t="s">
        <v>67</v>
      </c>
      <c r="AB54" s="233">
        <f>+D54*'1.5 Factores Pérdidas'!E21</f>
        <v>24096.840215921369</v>
      </c>
      <c r="AC54" s="234">
        <f>+E54*'1.5 Factores Pérdidas'!F21</f>
        <v>24814.257161840604</v>
      </c>
      <c r="AD54" s="234">
        <f>+F54*'1.5 Factores Pérdidas'!G21</f>
        <v>25364.049350285848</v>
      </c>
      <c r="AE54" s="234">
        <f>+G54*'1.5 Factores Pérdidas'!H21</f>
        <v>25933.950808860147</v>
      </c>
      <c r="AF54" s="234">
        <f>+H54*'1.5 Factores Pérdidas'!I21</f>
        <v>26515.873721272579</v>
      </c>
      <c r="AG54" s="234">
        <f>+I54*'1.5 Factores Pérdidas'!J21</f>
        <v>27111.891133005724</v>
      </c>
      <c r="AH54" s="234">
        <f>+J54*'1.5 Factores Pérdidas'!K21</f>
        <v>27721.624336749541</v>
      </c>
      <c r="AI54" s="234">
        <f>+K54*'1.5 Factores Pérdidas'!L21</f>
        <v>28345.133787013565</v>
      </c>
      <c r="AJ54" s="234">
        <f>+L54*'1.5 Factores Pérdidas'!M21</f>
        <v>28983.198049312028</v>
      </c>
      <c r="AK54" s="234">
        <f>+M54*'1.5 Factores Pérdidas'!N21</f>
        <v>29636.068510322424</v>
      </c>
      <c r="AL54" s="234">
        <f>+N54*'1.5 Factores Pérdidas'!O21</f>
        <v>30303.972453980106</v>
      </c>
      <c r="AM54" s="234">
        <f>+O54*'1.5 Factores Pérdidas'!P21</f>
        <v>30987.150681065337</v>
      </c>
      <c r="AN54" s="234">
        <f>+P54*'1.5 Factores Pérdidas'!Q21</f>
        <v>31685.854107080762</v>
      </c>
      <c r="AO54" s="234">
        <f>+Q54*'1.5 Factores Pérdidas'!R21</f>
        <v>32400.344122853712</v>
      </c>
      <c r="AP54" s="234">
        <f>+R54*'1.5 Factores Pérdidas'!S21</f>
        <v>33130.892529462057</v>
      </c>
      <c r="AQ54" s="234">
        <f>+S54*'1.5 Factores Pérdidas'!T21</f>
        <v>33877.779879296562</v>
      </c>
      <c r="AR54" s="234">
        <f>+T54*'1.5 Factores Pérdidas'!U21</f>
        <v>34641.301160543248</v>
      </c>
      <c r="AS54" s="234">
        <f>+U54*'1.5 Factores Pérdidas'!V21</f>
        <v>35421.742725509306</v>
      </c>
      <c r="AT54" s="234">
        <f>+V54*'1.5 Factores Pérdidas'!W21</f>
        <v>36219.47196692694</v>
      </c>
      <c r="AU54" s="234">
        <f>+W54*'1.5 Factores Pérdidas'!X21</f>
        <v>37034.585865496796</v>
      </c>
      <c r="AV54" s="234">
        <f>+X54*'1.5 Factores Pérdidas'!Y21</f>
        <v>37868.303661318772</v>
      </c>
      <c r="AX54" s="239">
        <f>+D54-'1.2a Proyección Empresas '!D54</f>
        <v>-240.97945684049046</v>
      </c>
      <c r="AY54" s="239">
        <f>+E54-'1.2a Proyección Empresas '!E54</f>
        <v>-238.55357179007842</v>
      </c>
      <c r="AZ54" s="239">
        <f>+F54-'1.2a Proyección Empresas '!F54</f>
        <v>-499.78642688881882</v>
      </c>
      <c r="BA54" s="239">
        <f>+G54-'1.2a Proyección Empresas '!G54</f>
        <v>-753.19019785547789</v>
      </c>
      <c r="BB54" s="239">
        <f>+H54-'1.2a Proyección Empresas '!H54</f>
        <v>-1028.7890995704402</v>
      </c>
      <c r="BC54" s="239">
        <f>+I54-'1.2a Proyección Empresas '!I54</f>
        <v>-1306.5423567725047</v>
      </c>
      <c r="BD54" s="239">
        <f>+J54-'1.2a Proyección Empresas '!J54</f>
        <v>-1588.4938250318119</v>
      </c>
      <c r="BE54" s="239">
        <f>+K54-'1.2a Proyección Empresas '!K54</f>
        <v>-1874.4010994440941</v>
      </c>
      <c r="BF54" s="239">
        <f>+L54-'1.2a Proyección Empresas '!L54</f>
        <v>-2163.9910628473517</v>
      </c>
      <c r="BG54" s="239">
        <f>+M54-'1.2a Proyección Empresas '!M54</f>
        <v>-2457.3400075362006</v>
      </c>
      <c r="BH54" s="239">
        <f>+N54-'1.2a Proyección Empresas '!N54</f>
        <v>-2754.5982989609874</v>
      </c>
      <c r="BI54" s="239">
        <f>+O54-'1.2a Proyección Empresas '!O54</f>
        <v>-3055.8992306764521</v>
      </c>
      <c r="BJ54" s="239">
        <f>+P54-'1.2a Proyección Empresas '!P54</f>
        <v>-3361.3765289882576</v>
      </c>
      <c r="BK54" s="239">
        <f>+Q54-'1.2a Proyección Empresas '!Q54</f>
        <v>-3671.1604226291347</v>
      </c>
      <c r="BL54" s="239">
        <f>+R54-'1.2a Proyección Empresas '!R54</f>
        <v>-3985.3793000784572</v>
      </c>
      <c r="BM54" s="239">
        <f>+S54-'1.2a Proyección Empresas '!S54</f>
        <v>-4304.159199295842</v>
      </c>
      <c r="BN54" s="239">
        <f>+T54-'1.2a Proyección Empresas '!T54</f>
        <v>-4627.6264600398208</v>
      </c>
      <c r="BO54" s="239">
        <f>+U54-'1.2a Proyección Empresas '!U54</f>
        <v>-4955.8992169439371</v>
      </c>
      <c r="BP54" s="239">
        <f>+V54-'1.2a Proyección Empresas '!V54</f>
        <v>-5289.1217382350442</v>
      </c>
      <c r="BQ54" s="239">
        <f>+W54-'1.2a Proyección Empresas '!W54</f>
        <v>-5627.3322459893316</v>
      </c>
      <c r="BR54" s="239">
        <f>+X54-'1.2a Proyección Empresas '!X54</f>
        <v>-5970.9838979284032</v>
      </c>
    </row>
    <row r="55" spans="2:70" x14ac:dyDescent="0.3">
      <c r="B55" s="96">
        <v>33</v>
      </c>
      <c r="C55" s="13" t="s">
        <v>68</v>
      </c>
      <c r="D55" s="216">
        <v>48181.29426708207</v>
      </c>
      <c r="E55" s="217">
        <v>51237.915065600733</v>
      </c>
      <c r="F55" s="217">
        <v>53548.547729259823</v>
      </c>
      <c r="G55" s="217">
        <v>56075.658588341787</v>
      </c>
      <c r="H55" s="217">
        <v>60119.671950723554</v>
      </c>
      <c r="I55" s="217">
        <v>63708.972171282629</v>
      </c>
      <c r="J55" s="217">
        <v>66586.307432014713</v>
      </c>
      <c r="K55" s="217">
        <v>69775.100573835865</v>
      </c>
      <c r="L55" s="217">
        <v>73283.156016025561</v>
      </c>
      <c r="M55" s="217">
        <v>75774.469412217572</v>
      </c>
      <c r="N55" s="217">
        <v>78270.37527881538</v>
      </c>
      <c r="O55" s="217">
        <v>80770.879243340183</v>
      </c>
      <c r="P55" s="217">
        <v>83275.993892645594</v>
      </c>
      <c r="Q55" s="217">
        <v>85785.739233985718</v>
      </c>
      <c r="R55" s="217">
        <v>88300.14179836378</v>
      </c>
      <c r="S55" s="217">
        <v>90819.234826674961</v>
      </c>
      <c r="T55" s="217">
        <v>93343.055591830242</v>
      </c>
      <c r="U55" s="217">
        <v>95871.653871708622</v>
      </c>
      <c r="V55" s="217">
        <v>98405.057289556731</v>
      </c>
      <c r="W55" s="217">
        <v>100943.40474506313</v>
      </c>
      <c r="X55" s="217">
        <v>103486.43679647867</v>
      </c>
      <c r="Z55" s="96">
        <v>33</v>
      </c>
      <c r="AA55" s="13" t="s">
        <v>68</v>
      </c>
      <c r="AB55" s="233">
        <f>+D55*'1.5 Factores Pérdidas'!E22</f>
        <v>49566.506477260686</v>
      </c>
      <c r="AC55" s="234">
        <f>+E55*'1.5 Factores Pérdidas'!F22</f>
        <v>52711.005123736759</v>
      </c>
      <c r="AD55" s="234">
        <f>+F55*'1.5 Factores Pérdidas'!G22</f>
        <v>55088.068476476044</v>
      </c>
      <c r="AE55" s="234">
        <f>+G55*'1.5 Factores Pérdidas'!H22</f>
        <v>57687.833772756618</v>
      </c>
      <c r="AF55" s="234">
        <f>+H55*'1.5 Factores Pérdidas'!I22</f>
        <v>61848.112519306858</v>
      </c>
      <c r="AG55" s="234">
        <f>+I55*'1.5 Factores Pérdidas'!J22</f>
        <v>65540.605121207002</v>
      </c>
      <c r="AH55" s="234">
        <f>+J55*'1.5 Factores Pérdidas'!K22</f>
        <v>68500.663770685147</v>
      </c>
      <c r="AI55" s="234">
        <f>+K55*'1.5 Factores Pérdidas'!L22</f>
        <v>71781.134715333654</v>
      </c>
      <c r="AJ55" s="234">
        <f>+L55*'1.5 Factores Pérdidas'!M22</f>
        <v>75390.046751486298</v>
      </c>
      <c r="AK55" s="234">
        <f>+M55*'1.5 Factores Pérdidas'!N22</f>
        <v>77952.985407818836</v>
      </c>
      <c r="AL55" s="234">
        <f>+N55*'1.5 Factores Pérdidas'!O22</f>
        <v>80520.64856808132</v>
      </c>
      <c r="AM55" s="234">
        <f>+O55*'1.5 Factores Pérdidas'!P22</f>
        <v>83093.04202158621</v>
      </c>
      <c r="AN55" s="234">
        <f>+P55*'1.5 Factores Pérdidas'!Q22</f>
        <v>85670.178717059156</v>
      </c>
      <c r="AO55" s="234">
        <f>+Q55*'1.5 Factores Pérdidas'!R22</f>
        <v>88252.079236962818</v>
      </c>
      <c r="AP55" s="234">
        <f>+R55*'1.5 Factores Pérdidas'!S22</f>
        <v>90838.770875066737</v>
      </c>
      <c r="AQ55" s="234">
        <f>+S55*'1.5 Factores Pérdidas'!T22</f>
        <v>93430.287827941866</v>
      </c>
      <c r="AR55" s="234">
        <f>+T55*'1.5 Factores Pérdidas'!U22</f>
        <v>96026.668440095367</v>
      </c>
      <c r="AS55" s="234">
        <f>+U55*'1.5 Factores Pérdidas'!V22</f>
        <v>98627.963920520255</v>
      </c>
      <c r="AT55" s="234">
        <f>+V55*'1.5 Factores Pérdidas'!W22</f>
        <v>101234.2026866315</v>
      </c>
      <c r="AU55" s="234">
        <f>+W55*'1.5 Factores Pérdidas'!X22</f>
        <v>103845.52763148371</v>
      </c>
      <c r="AV55" s="234">
        <f>+X55*'1.5 Factores Pérdidas'!Y22</f>
        <v>106461.67185437743</v>
      </c>
      <c r="AX55" s="239">
        <f>+D55-'1.2a Proyección Empresas '!D55</f>
        <v>-540.19571725717105</v>
      </c>
      <c r="AY55" s="239">
        <f>+E55-'1.2a Proyección Empresas '!E55</f>
        <v>555.28198888646875</v>
      </c>
      <c r="AZ55" s="239">
        <f>+F55-'1.2a Proyección Empresas '!F55</f>
        <v>868.5351169658461</v>
      </c>
      <c r="BA55" s="239">
        <f>+G55-'1.2a Proyección Empresas '!G55</f>
        <v>1365.1459938699045</v>
      </c>
      <c r="BB55" s="239">
        <f>+H55-'1.2a Proyección Empresas '!H55</f>
        <v>3295.5445548197386</v>
      </c>
      <c r="BC55" s="239">
        <f>+I55-'1.2a Proyección Empresas '!I55</f>
        <v>4731.1886567752153</v>
      </c>
      <c r="BD55" s="239">
        <f>+J55-'1.2a Proyección Empresas '!J55</f>
        <v>5410.8888496455693</v>
      </c>
      <c r="BE55" s="239">
        <f>+K55-'1.2a Proyección Empresas '!K55</f>
        <v>6358.4426312123469</v>
      </c>
      <c r="BF55" s="239">
        <f>+L55-'1.2a Proyección Empresas '!L55</f>
        <v>7580.461389180753</v>
      </c>
      <c r="BG55" s="239">
        <f>+M55-'1.2a Proyección Empresas '!M55</f>
        <v>7740.1293841434381</v>
      </c>
      <c r="BH55" s="239">
        <f>+N55-'1.2a Proyección Empresas '!N55</f>
        <v>7857.8496670231252</v>
      </c>
      <c r="BI55" s="239">
        <f>+O55-'1.2a Proyección Empresas '!O55</f>
        <v>7932.7044416761637</v>
      </c>
      <c r="BJ55" s="239">
        <f>+P55-'1.2a Proyección Empresas '!P55</f>
        <v>7963.7575543566199</v>
      </c>
      <c r="BK55" s="239">
        <f>+Q55-'1.2a Proyección Empresas '!Q55</f>
        <v>7950.0633413070464</v>
      </c>
      <c r="BL55" s="239">
        <f>+R55-'1.2a Proyección Empresas '!R55</f>
        <v>7890.661940974067</v>
      </c>
      <c r="BM55" s="239">
        <f>+S55-'1.2a Proyección Empresas '!S55</f>
        <v>7784.5845317529165</v>
      </c>
      <c r="BN55" s="239">
        <f>+T55-'1.2a Proyección Empresas '!T55</f>
        <v>7630.8310666184843</v>
      </c>
      <c r="BO55" s="239">
        <f>+U55-'1.2a Proyección Empresas '!U55</f>
        <v>7428.4527547740727</v>
      </c>
      <c r="BP55" s="239">
        <f>+V55-'1.2a Proyección Empresas '!V55</f>
        <v>7176.2266080052941</v>
      </c>
      <c r="BQ55" s="239">
        <f>+W55-'1.2a Proyección Empresas '!W55</f>
        <v>6873.9226992905606</v>
      </c>
      <c r="BR55" s="239">
        <f>+X55-'1.2a Proyección Empresas '!X55</f>
        <v>6517.2983109427878</v>
      </c>
    </row>
    <row r="56" spans="2:70" x14ac:dyDescent="0.3">
      <c r="B56" s="96">
        <v>34</v>
      </c>
      <c r="C56" s="13" t="s">
        <v>69</v>
      </c>
      <c r="D56" s="216">
        <v>10288.598960678662</v>
      </c>
      <c r="E56" s="217">
        <v>10800.813988276583</v>
      </c>
      <c r="F56" s="217">
        <v>11363.951682258463</v>
      </c>
      <c r="G56" s="217">
        <v>11941.419840807926</v>
      </c>
      <c r="H56" s="217">
        <v>12525.546544034416</v>
      </c>
      <c r="I56" s="217">
        <v>13118.480914931073</v>
      </c>
      <c r="J56" s="217">
        <v>13719.36346136515</v>
      </c>
      <c r="K56" s="217">
        <v>14328.38943437687</v>
      </c>
      <c r="L56" s="217">
        <v>14945.460440612311</v>
      </c>
      <c r="M56" s="217">
        <v>15570.584006083747</v>
      </c>
      <c r="N56" s="217">
        <v>16203.745431636038</v>
      </c>
      <c r="O56" s="217">
        <v>16844.948024876685</v>
      </c>
      <c r="P56" s="217">
        <v>17494.199436588005</v>
      </c>
      <c r="Q56" s="217">
        <v>18151.515518793392</v>
      </c>
      <c r="R56" s="217">
        <v>18816.918604670511</v>
      </c>
      <c r="S56" s="217">
        <v>19490.437508294057</v>
      </c>
      <c r="T56" s="217">
        <v>20172.107707991749</v>
      </c>
      <c r="U56" s="217">
        <v>20861.968749749489</v>
      </c>
      <c r="V56" s="217">
        <v>21560.073722984871</v>
      </c>
      <c r="W56" s="217">
        <v>22266.450230750539</v>
      </c>
      <c r="X56" s="217">
        <v>22981.260671740729</v>
      </c>
      <c r="Z56" s="96">
        <v>34</v>
      </c>
      <c r="AA56" s="13" t="s">
        <v>69</v>
      </c>
      <c r="AB56" s="233">
        <f>+D56*'1.5 Factores Pérdidas'!E23</f>
        <v>10584.396180798174</v>
      </c>
      <c r="AC56" s="234">
        <f>+E56*'1.5 Factores Pérdidas'!F23</f>
        <v>11111.337390439536</v>
      </c>
      <c r="AD56" s="234">
        <f>+F56*'1.5 Factores Pérdidas'!G23</f>
        <v>11690.665293123395</v>
      </c>
      <c r="AE56" s="234">
        <f>+G56*'1.5 Factores Pérdidas'!H23</f>
        <v>12284.735661231154</v>
      </c>
      <c r="AF56" s="234">
        <f>+H56*'1.5 Factores Pérdidas'!I23</f>
        <v>12885.656007175407</v>
      </c>
      <c r="AG56" s="234">
        <f>+I56*'1.5 Factores Pérdidas'!J23</f>
        <v>13495.637241235343</v>
      </c>
      <c r="AH56" s="234">
        <f>+J56*'1.5 Factores Pérdidas'!K23</f>
        <v>14113.795160879399</v>
      </c>
      <c r="AI56" s="234">
        <f>+K56*'1.5 Factores Pérdidas'!L23</f>
        <v>14740.330630615206</v>
      </c>
      <c r="AJ56" s="234">
        <f>+L56*'1.5 Factores Pérdidas'!M23</f>
        <v>15375.142428279916</v>
      </c>
      <c r="AK56" s="234">
        <f>+M56*'1.5 Factores Pérdidas'!N23</f>
        <v>16018.238296258656</v>
      </c>
      <c r="AL56" s="234">
        <f>+N56*'1.5 Factores Pérdidas'!O23</f>
        <v>16669.603112795576</v>
      </c>
      <c r="AM56" s="234">
        <f>+O56*'1.5 Factores Pérdidas'!P23</f>
        <v>17329.24028059189</v>
      </c>
      <c r="AN56" s="234">
        <f>+P56*'1.5 Factores Pérdidas'!Q23</f>
        <v>17997.157670389912</v>
      </c>
      <c r="AO56" s="234">
        <f>+Q56*'1.5 Factores Pérdidas'!R23</f>
        <v>18673.371589958704</v>
      </c>
      <c r="AP56" s="234">
        <f>+R56*'1.5 Factores Pérdidas'!S23</f>
        <v>19357.905014554788</v>
      </c>
      <c r="AQ56" s="234">
        <f>+S56*'1.5 Factores Pérdidas'!T23</f>
        <v>20050.787586657512</v>
      </c>
      <c r="AR56" s="234">
        <f>+T56*'1.5 Factores Pérdidas'!U23</f>
        <v>20752.055804596512</v>
      </c>
      <c r="AS56" s="234">
        <f>+U56*'1.5 Factores Pérdidas'!V23</f>
        <v>21461.750351304789</v>
      </c>
      <c r="AT56" s="234">
        <f>+V56*'1.5 Factores Pérdidas'!W23</f>
        <v>22179.925842520686</v>
      </c>
      <c r="AU56" s="234">
        <f>+W56*'1.5 Factores Pérdidas'!X23</f>
        <v>22906.610674884618</v>
      </c>
      <c r="AV56" s="234">
        <f>+X56*'1.5 Factores Pérdidas'!Y23</f>
        <v>23641.971916053277</v>
      </c>
      <c r="AX56" s="239">
        <f>+D56-'1.2a Proyección Empresas '!D56</f>
        <v>-291.85362228390841</v>
      </c>
      <c r="AY56" s="239">
        <f>+E56-'1.2a Proyección Empresas '!E56</f>
        <v>-422.09739991660899</v>
      </c>
      <c r="AZ56" s="239">
        <f>+F56-'1.2a Proyección Empresas '!F56</f>
        <v>-488.87446719110631</v>
      </c>
      <c r="BA56" s="239">
        <f>+G56-'1.2a Proyección Empresas '!G56</f>
        <v>-557.62413562059191</v>
      </c>
      <c r="BB56" s="239">
        <f>+H56-'1.2a Proyección Empresas '!H56</f>
        <v>-644.23282437892158</v>
      </c>
      <c r="BC56" s="239">
        <f>+I56-'1.2a Proyección Empresas '!I56</f>
        <v>-735.29504553020888</v>
      </c>
      <c r="BD56" s="239">
        <f>+J56-'1.2a Proyección Empresas '!J56</f>
        <v>-832.17709212809859</v>
      </c>
      <c r="BE56" s="239">
        <f>+K56-'1.2a Proyección Empresas '!K56</f>
        <v>-934.8278567455709</v>
      </c>
      <c r="BF56" s="239">
        <f>+L56-'1.2a Proyección Empresas '!L56</f>
        <v>-1043.6356700229662</v>
      </c>
      <c r="BG56" s="239">
        <f>+M56-'1.2a Proyección Empresas '!M56</f>
        <v>-1158.8805715603521</v>
      </c>
      <c r="BH56" s="239">
        <f>+N56-'1.2a Proyección Empresas '!N56</f>
        <v>-1280.8629763489698</v>
      </c>
      <c r="BI56" s="239">
        <f>+O56-'1.2a Proyección Empresas '!O56</f>
        <v>-1409.8761620073783</v>
      </c>
      <c r="BJ56" s="239">
        <f>+P56-'1.2a Proyección Empresas '!P56</f>
        <v>-1546.2126030839099</v>
      </c>
      <c r="BK56" s="239">
        <f>+Q56-'1.2a Proyección Empresas '!Q56</f>
        <v>-1690.1634499791944</v>
      </c>
      <c r="BL56" s="239">
        <f>+R56-'1.2a Proyección Empresas '!R56</f>
        <v>-1842.0194700071334</v>
      </c>
      <c r="BM56" s="239">
        <f>+S56-'1.2a Proyección Empresas '!S56</f>
        <v>-2002.0700058828043</v>
      </c>
      <c r="BN56" s="239">
        <f>+T56-'1.2a Proyección Empresas '!T56</f>
        <v>-2170.6092182830253</v>
      </c>
      <c r="BO56" s="239">
        <f>+U56-'1.2a Proyección Empresas '!U56</f>
        <v>-2347.9135741255595</v>
      </c>
      <c r="BP56" s="239">
        <f>+V56-'1.2a Proyección Empresas '!V56</f>
        <v>-2534.3312556238852</v>
      </c>
      <c r="BQ56" s="239">
        <f>+W56-'1.2a Proyección Empresas '!W56</f>
        <v>-2729.9354990268585</v>
      </c>
      <c r="BR56" s="239">
        <f>+X56-'1.2a Proyección Empresas '!X56</f>
        <v>-2935.8918396939443</v>
      </c>
    </row>
    <row r="57" spans="2:70" x14ac:dyDescent="0.3">
      <c r="B57" s="96">
        <v>35</v>
      </c>
      <c r="C57" s="3" t="s">
        <v>70</v>
      </c>
      <c r="D57" s="216">
        <v>17215.331993521144</v>
      </c>
      <c r="E57" s="217">
        <v>17827.526505732778</v>
      </c>
      <c r="F57" s="217">
        <v>18386.353876804478</v>
      </c>
      <c r="G57" s="217">
        <v>19032.583412524094</v>
      </c>
      <c r="H57" s="217">
        <v>19703.782733904325</v>
      </c>
      <c r="I57" s="217">
        <v>20391.189353576785</v>
      </c>
      <c r="J57" s="217">
        <v>21095.795812660566</v>
      </c>
      <c r="K57" s="217">
        <v>21817.800580804593</v>
      </c>
      <c r="L57" s="217">
        <v>22557.634238583738</v>
      </c>
      <c r="M57" s="217">
        <v>23315.689468527493</v>
      </c>
      <c r="N57" s="217">
        <v>24092.385012062845</v>
      </c>
      <c r="O57" s="217">
        <v>24888.147230824194</v>
      </c>
      <c r="P57" s="217">
        <v>25703.414160000553</v>
      </c>
      <c r="Q57" s="217">
        <v>26538.634395600435</v>
      </c>
      <c r="R57" s="217">
        <v>27394.267359756519</v>
      </c>
      <c r="S57" s="217">
        <v>28270.784030981271</v>
      </c>
      <c r="T57" s="217">
        <v>29168.664794882185</v>
      </c>
      <c r="U57" s="217">
        <v>30088.409046310284</v>
      </c>
      <c r="V57" s="217">
        <v>31030.49876911832</v>
      </c>
      <c r="W57" s="217">
        <v>31995.542410057154</v>
      </c>
      <c r="X57" s="217">
        <v>32983.713356732842</v>
      </c>
      <c r="Z57" s="96">
        <v>35</v>
      </c>
      <c r="AA57" s="3" t="s">
        <v>70</v>
      </c>
      <c r="AB57" s="233">
        <f>+D57*'1.5 Factores Pérdidas'!E24</f>
        <v>17585.117324741976</v>
      </c>
      <c r="AC57" s="234">
        <f>+E57*'1.5 Factores Pérdidas'!F24</f>
        <v>18210.461775075917</v>
      </c>
      <c r="AD57" s="234">
        <f>+F57*'1.5 Factores Pérdidas'!G24</f>
        <v>18781.292758078238</v>
      </c>
      <c r="AE57" s="234">
        <f>+G57*'1.5 Factores Pérdidas'!H24</f>
        <v>19441.40330422511</v>
      </c>
      <c r="AF57" s="234">
        <f>+H57*'1.5 Factores Pérdidas'!I24</f>
        <v>20127.019987028591</v>
      </c>
      <c r="AG57" s="234">
        <f>+I57*'1.5 Factores Pérdidas'!J24</f>
        <v>20829.192100891614</v>
      </c>
      <c r="AH57" s="234">
        <f>+J57*'1.5 Factores Pérdidas'!K24</f>
        <v>21548.933506716516</v>
      </c>
      <c r="AI57" s="234">
        <f>+K57*'1.5 Factores Pérdidas'!L24</f>
        <v>22286.446937280274</v>
      </c>
      <c r="AJ57" s="234">
        <f>+L57*'1.5 Factores Pérdidas'!M24</f>
        <v>23042.172222028516</v>
      </c>
      <c r="AK57" s="234">
        <f>+M57*'1.5 Factores Pérdidas'!N24</f>
        <v>23816.510478311462</v>
      </c>
      <c r="AL57" s="234">
        <f>+N57*'1.5 Factores Pérdidas'!O24</f>
        <v>24609.889442121952</v>
      </c>
      <c r="AM57" s="234">
        <f>+O57*'1.5 Factores Pérdidas'!P24</f>
        <v>25422.744633342296</v>
      </c>
      <c r="AN57" s="234">
        <f>+P57*'1.5 Factores Pérdidas'!Q24</f>
        <v>26255.523496157362</v>
      </c>
      <c r="AO57" s="234">
        <f>+Q57*'1.5 Factores Pérdidas'!R24</f>
        <v>27108.68426241793</v>
      </c>
      <c r="AP57" s="234">
        <f>+R57*'1.5 Factores Pérdidas'!S24</f>
        <v>27982.696222644088</v>
      </c>
      <c r="AQ57" s="234">
        <f>+S57*'1.5 Factores Pérdidas'!T24</f>
        <v>28878.040471966746</v>
      </c>
      <c r="AR57" s="234">
        <f>+T57*'1.5 Factores Pérdidas'!U24</f>
        <v>29795.207714676253</v>
      </c>
      <c r="AS57" s="234">
        <f>+U57*'1.5 Factores Pérdidas'!V24</f>
        <v>30734.708072625028</v>
      </c>
      <c r="AT57" s="234">
        <f>+V57*'1.5 Factores Pérdidas'!W24</f>
        <v>31697.033882678981</v>
      </c>
      <c r="AU57" s="234">
        <f>+W57*'1.5 Factores Pérdidas'!X24</f>
        <v>32682.806661025181</v>
      </c>
      <c r="AV57" s="234">
        <f>+X57*'1.5 Factores Pérdidas'!Y24</f>
        <v>33692.203519635463</v>
      </c>
      <c r="AX57" s="239">
        <f>+D57-'1.2a Proyección Empresas '!D57</f>
        <v>-463.7511271771109</v>
      </c>
      <c r="AY57" s="239">
        <f>+E57-'1.2a Proyección Empresas '!E57</f>
        <v>-392.46476040335983</v>
      </c>
      <c r="AZ57" s="239">
        <f>+F57-'1.2a Proyección Empresas '!F57</f>
        <v>-420.45679668635785</v>
      </c>
      <c r="BA57" s="239">
        <f>+G57-'1.2a Proyección Empresas '!G57</f>
        <v>-388.40690612907565</v>
      </c>
      <c r="BB57" s="239">
        <f>+H57-'1.2a Proyección Empresas '!H57</f>
        <v>-363.46195780515336</v>
      </c>
      <c r="BC57" s="239">
        <f>+I57-'1.2a Proyección Empresas '!I57</f>
        <v>-337.16154777322299</v>
      </c>
      <c r="BD57" s="239">
        <f>+J57-'1.2a Proyección Empresas '!J57</f>
        <v>-308.33527862129995</v>
      </c>
      <c r="BE57" s="239">
        <f>+K57-'1.2a Proyección Empresas '!K57</f>
        <v>-275.98044707317604</v>
      </c>
      <c r="BF57" s="239">
        <f>+L57-'1.2a Proyección Empresas '!L57</f>
        <v>-239.7738037774252</v>
      </c>
      <c r="BG57" s="239">
        <f>+M57-'1.2a Proyección Empresas '!M57</f>
        <v>-199.4610733369118</v>
      </c>
      <c r="BH57" s="239">
        <f>+N57-'1.2a Proyección Empresas '!N57</f>
        <v>-154.8662013762405</v>
      </c>
      <c r="BI57" s="239">
        <f>+O57-'1.2a Proyección Empresas '!O57</f>
        <v>-105.8287760052699</v>
      </c>
      <c r="BJ57" s="239">
        <f>+P57-'1.2a Proyección Empresas '!P57</f>
        <v>-52.195448774989927</v>
      </c>
      <c r="BK57" s="239">
        <f>+Q57-'1.2a Proyección Empresas '!Q57</f>
        <v>6.1881422954320442</v>
      </c>
      <c r="BL57" s="239">
        <f>+R57-'1.2a Proyección Empresas '!R57</f>
        <v>69.478947399082244</v>
      </c>
      <c r="BM57" s="239">
        <f>+S57-'1.2a Proyección Empresas '!S57</f>
        <v>137.84013839815088</v>
      </c>
      <c r="BN57" s="239">
        <f>+T57-'1.2a Proyección Empresas '!T57</f>
        <v>211.43229292081378</v>
      </c>
      <c r="BO57" s="239">
        <f>+U57-'1.2a Proyección Empresas '!U57</f>
        <v>290.45011860231534</v>
      </c>
      <c r="BP57" s="239">
        <f>+V57-'1.2a Proyección Empresas '!V57</f>
        <v>374.98033520338868</v>
      </c>
      <c r="BQ57" s="239">
        <f>+W57-'1.2a Proyección Empresas '!W57</f>
        <v>465.55808489653646</v>
      </c>
      <c r="BR57" s="239">
        <f>+X57-'1.2a Proyección Empresas '!X57</f>
        <v>560.97393842609745</v>
      </c>
    </row>
    <row r="58" spans="2:70" x14ac:dyDescent="0.3">
      <c r="B58" s="96">
        <v>36</v>
      </c>
      <c r="C58" s="13" t="s">
        <v>71</v>
      </c>
      <c r="D58" s="216">
        <v>17532.463104137725</v>
      </c>
      <c r="E58" s="217">
        <v>18716.010606445394</v>
      </c>
      <c r="F58" s="217">
        <v>19845.349827314174</v>
      </c>
      <c r="G58" s="217">
        <v>20963.774166857733</v>
      </c>
      <c r="H58" s="217">
        <v>22074.747260049156</v>
      </c>
      <c r="I58" s="217">
        <v>23177.507788888717</v>
      </c>
      <c r="J58" s="217">
        <v>24271.881036446524</v>
      </c>
      <c r="K58" s="217">
        <v>25357.600690413805</v>
      </c>
      <c r="L58" s="217">
        <v>26434.432535712403</v>
      </c>
      <c r="M58" s="217">
        <v>27502.134744575942</v>
      </c>
      <c r="N58" s="217">
        <v>28560.467279816457</v>
      </c>
      <c r="O58" s="217">
        <v>29609.188764345228</v>
      </c>
      <c r="P58" s="217">
        <v>30648.056624067107</v>
      </c>
      <c r="Q58" s="217">
        <v>31676.826558348352</v>
      </c>
      <c r="R58" s="217">
        <v>32695.251850270939</v>
      </c>
      <c r="S58" s="217">
        <v>33703.08428794489</v>
      </c>
      <c r="T58" s="217">
        <v>34700.068768639219</v>
      </c>
      <c r="U58" s="217">
        <v>35685.962773230713</v>
      </c>
      <c r="V58" s="217">
        <v>36660.45879700291</v>
      </c>
      <c r="W58" s="217">
        <v>37623.486109716083</v>
      </c>
      <c r="X58" s="217">
        <v>38574.015812381622</v>
      </c>
      <c r="Z58" s="96">
        <v>36</v>
      </c>
      <c r="AA58" s="13" t="s">
        <v>71</v>
      </c>
      <c r="AB58" s="233">
        <f>+D58*'1.5 Factores Pérdidas'!E25</f>
        <v>17909.060411614602</v>
      </c>
      <c r="AC58" s="234">
        <f>+E58*'1.5 Factores Pérdidas'!F25</f>
        <v>19118.030514271839</v>
      </c>
      <c r="AD58" s="234">
        <f>+F58*'1.5 Factores Pérdidas'!G25</f>
        <v>20271.627941604882</v>
      </c>
      <c r="AE58" s="234">
        <f>+G58*'1.5 Factores Pérdidas'!H25</f>
        <v>21414.076035961836</v>
      </c>
      <c r="AF58" s="234">
        <f>+H58*'1.5 Factores Pérdidas'!I25</f>
        <v>22548.912831195012</v>
      </c>
      <c r="AG58" s="234">
        <f>+I58*'1.5 Factores Pérdidas'!J25</f>
        <v>23675.360656194047</v>
      </c>
      <c r="AH58" s="234">
        <f>+J58*'1.5 Factores Pérdidas'!K25</f>
        <v>24793.241041109395</v>
      </c>
      <c r="AI58" s="234">
        <f>+K58*'1.5 Factores Pérdidas'!L25</f>
        <v>25902.281953243892</v>
      </c>
      <c r="AJ58" s="234">
        <f>+L58*'1.5 Factores Pérdidas'!M25</f>
        <v>27002.244146579505</v>
      </c>
      <c r="AK58" s="234">
        <f>+M58*'1.5 Factores Pérdidas'!N25</f>
        <v>28092.880598889431</v>
      </c>
      <c r="AL58" s="234">
        <f>+N58*'1.5 Factores Pérdidas'!O25</f>
        <v>29173.946116986914</v>
      </c>
      <c r="AM58" s="234">
        <f>+O58*'1.5 Factores Pérdidas'!P25</f>
        <v>30245.194139003361</v>
      </c>
      <c r="AN58" s="234">
        <f>+P58*'1.5 Factores Pérdidas'!Q25</f>
        <v>31306.376880352065</v>
      </c>
      <c r="AO58" s="234">
        <f>+Q58*'1.5 Factores Pérdidas'!R25</f>
        <v>32357.244792821672</v>
      </c>
      <c r="AP58" s="234">
        <f>+R58*'1.5 Factores Pérdidas'!S25</f>
        <v>33397.545860014754</v>
      </c>
      <c r="AQ58" s="234">
        <f>+S58*'1.5 Factores Pérdidas'!T25</f>
        <v>34427.026538449943</v>
      </c>
      <c r="AR58" s="234">
        <f>+T58*'1.5 Factores Pérdidas'!U25</f>
        <v>35445.426245789589</v>
      </c>
      <c r="AS58" s="234">
        <f>+U58*'1.5 Factores Pérdidas'!V25</f>
        <v>36452.497253599708</v>
      </c>
      <c r="AT58" s="234">
        <f>+V58*'1.5 Factores Pérdidas'!W25</f>
        <v>37447.925451962532</v>
      </c>
      <c r="AU58" s="234">
        <f>+W58*'1.5 Factores Pérdidas'!X25</f>
        <v>38431.638591352785</v>
      </c>
      <c r="AV58" s="234">
        <f>+X58*'1.5 Factores Pérdidas'!Y25</f>
        <v>39402.585672031579</v>
      </c>
      <c r="AX58" s="239">
        <f>+D58-'1.2a Proyección Empresas '!D58</f>
        <v>-1172.8583468206489</v>
      </c>
      <c r="AY58" s="239">
        <f>+E58-'1.2a Proyección Empresas '!E58</f>
        <v>-429.92921766555082</v>
      </c>
      <c r="AZ58" s="239">
        <f>+F58-'1.2a Proyección Empresas '!F58</f>
        <v>173.6616013250059</v>
      </c>
      <c r="BA58" s="239">
        <f>+G58-'1.2a Proyección Empresas '!G58</f>
        <v>788.24689207063784</v>
      </c>
      <c r="BB58" s="239">
        <f>+H58-'1.2a Proyección Empresas '!H58</f>
        <v>1410.5308570670277</v>
      </c>
      <c r="BC58" s="239">
        <f>+I58-'1.2a Proyección Empresas '!I58</f>
        <v>2031.8785401981149</v>
      </c>
      <c r="BD58" s="239">
        <f>+J58-'1.2a Proyección Empresas '!J58</f>
        <v>2653.0330668925199</v>
      </c>
      <c r="BE58" s="239">
        <f>+K58-'1.2a Proyección Empresas '!K58</f>
        <v>3273.6347074384103</v>
      </c>
      <c r="BF58" s="239">
        <f>+L58-'1.2a Proyección Empresas '!L58</f>
        <v>3893.6769936580677</v>
      </c>
      <c r="BG58" s="239">
        <f>+M58-'1.2a Proyección Empresas '!M58</f>
        <v>4513.067395387945</v>
      </c>
      <c r="BH58" s="239">
        <f>+N58-'1.2a Proyección Empresas '!N58</f>
        <v>5131.7394144708815</v>
      </c>
      <c r="BI58" s="239">
        <f>+O58-'1.2a Proyección Empresas '!O58</f>
        <v>5749.6232253126436</v>
      </c>
      <c r="BJ58" s="239">
        <f>+P58-'1.2a Proyección Empresas '!P58</f>
        <v>6366.6526403059906</v>
      </c>
      <c r="BK58" s="239">
        <f>+Q58-'1.2a Proyección Empresas '!Q58</f>
        <v>6982.762848720271</v>
      </c>
      <c r="BL58" s="239">
        <f>+R58-'1.2a Proyección Empresas '!R58</f>
        <v>7597.8905283933309</v>
      </c>
      <c r="BM58" s="239">
        <f>+S58-'1.2a Proyección Empresas '!S58</f>
        <v>8211.9735983841201</v>
      </c>
      <c r="BN58" s="239">
        <f>+T58-'1.2a Proyección Empresas '!T58</f>
        <v>8824.950322564302</v>
      </c>
      <c r="BO58" s="239">
        <f>+U58-'1.2a Proyección Empresas '!U58</f>
        <v>9436.761685432215</v>
      </c>
      <c r="BP58" s="239">
        <f>+V58-'1.2a Proyección Empresas '!V58</f>
        <v>10047.340922227402</v>
      </c>
      <c r="BQ58" s="239">
        <f>+W58-'1.2a Proyección Empresas '!W58</f>
        <v>10656.653571208401</v>
      </c>
      <c r="BR58" s="239">
        <f>+X58-'1.2a Proyección Empresas '!X58</f>
        <v>11264.537410264162</v>
      </c>
    </row>
    <row r="59" spans="2:70" x14ac:dyDescent="0.3">
      <c r="B59" s="96">
        <v>39</v>
      </c>
      <c r="C59" s="13" t="s">
        <v>72</v>
      </c>
      <c r="D59" s="216">
        <v>69409.090077497574</v>
      </c>
      <c r="E59" s="217">
        <v>73419.504857823689</v>
      </c>
      <c r="F59" s="217">
        <v>77352.564623771425</v>
      </c>
      <c r="G59" s="217">
        <v>81263.344895209259</v>
      </c>
      <c r="H59" s="217">
        <v>85162.862102640283</v>
      </c>
      <c r="I59" s="217">
        <v>89050.432707189451</v>
      </c>
      <c r="J59" s="217">
        <v>92925.647528583388</v>
      </c>
      <c r="K59" s="217">
        <v>96788.295943373523</v>
      </c>
      <c r="L59" s="217">
        <v>100638.14053812614</v>
      </c>
      <c r="M59" s="217">
        <v>104474.93953994743</v>
      </c>
      <c r="N59" s="217">
        <v>108298.44189521222</v>
      </c>
      <c r="O59" s="217">
        <v>112108.38885127968</v>
      </c>
      <c r="P59" s="217">
        <v>115904.51380989967</v>
      </c>
      <c r="Q59" s="217">
        <v>119686.54268980381</v>
      </c>
      <c r="R59" s="217">
        <v>123454.19348540457</v>
      </c>
      <c r="S59" s="217">
        <v>127207.17838308158</v>
      </c>
      <c r="T59" s="217">
        <v>130945.1958188275</v>
      </c>
      <c r="U59" s="217">
        <v>134667.96155542549</v>
      </c>
      <c r="V59" s="217">
        <v>138375.08757034296</v>
      </c>
      <c r="W59" s="217">
        <v>142066.55413316909</v>
      </c>
      <c r="X59" s="217">
        <v>145740.85148685303</v>
      </c>
      <c r="Z59" s="96">
        <v>39</v>
      </c>
      <c r="AA59" s="13" t="s">
        <v>72</v>
      </c>
      <c r="AB59" s="233">
        <f>+D59*'1.5 Factores Pérdidas'!E26</f>
        <v>70899.997332362225</v>
      </c>
      <c r="AC59" s="234">
        <f>+E59*'1.5 Factores Pérdidas'!F26</f>
        <v>74996.555822169743</v>
      </c>
      <c r="AD59" s="234">
        <f>+F59*'1.5 Factores Pérdidas'!G26</f>
        <v>79014.097711890034</v>
      </c>
      <c r="AE59" s="234">
        <f>+G59*'1.5 Factores Pérdidas'!H26</f>
        <v>83008.881543558353</v>
      </c>
      <c r="AF59" s="234">
        <f>+H59*'1.5 Factores Pérdidas'!I26</f>
        <v>86992.160380604997</v>
      </c>
      <c r="AG59" s="234">
        <f>+I59*'1.5 Factores Pérdidas'!J26</f>
        <v>90963.236001739875</v>
      </c>
      <c r="AH59" s="234">
        <f>+J59*'1.5 Factores Pérdidas'!K26</f>
        <v>94921.690437497353</v>
      </c>
      <c r="AI59" s="234">
        <f>+K59*'1.5 Factores Pérdidas'!L26</f>
        <v>98867.30854023718</v>
      </c>
      <c r="AJ59" s="234">
        <f>+L59*'1.5 Factores Pérdidas'!M26</f>
        <v>102799.84779688509</v>
      </c>
      <c r="AK59" s="234">
        <f>+M59*'1.5 Factores Pérdidas'!N26</f>
        <v>106719.0612412655</v>
      </c>
      <c r="AL59" s="234">
        <f>+N59*'1.5 Factores Pérdidas'!O26</f>
        <v>110624.69242712138</v>
      </c>
      <c r="AM59" s="234">
        <f>+O59*'1.5 Factores Pérdidas'!P26</f>
        <v>114516.47704380516</v>
      </c>
      <c r="AN59" s="234">
        <f>+P59*'1.5 Factores Pérdidas'!Q26</f>
        <v>118394.1427665363</v>
      </c>
      <c r="AO59" s="234">
        <f>+Q59*'1.5 Factores Pérdidas'!R26</f>
        <v>122257.40962678079</v>
      </c>
      <c r="AP59" s="234">
        <f>+R59*'1.5 Factores Pérdidas'!S26</f>
        <v>126105.98956147105</v>
      </c>
      <c r="AQ59" s="234">
        <f>+S59*'1.5 Factores Pérdidas'!T26</f>
        <v>129939.58857475017</v>
      </c>
      <c r="AR59" s="234">
        <f>+T59*'1.5 Factores Pérdidas'!U26</f>
        <v>133757.89862501592</v>
      </c>
      <c r="AS59" s="234">
        <f>+U59*'1.5 Factores Pérdidas'!V26</f>
        <v>137560.62936963601</v>
      </c>
      <c r="AT59" s="234">
        <f>+V59*'1.5 Factores Pérdidas'!W26</f>
        <v>141347.38445135392</v>
      </c>
      <c r="AU59" s="234">
        <f>+W59*'1.5 Factores Pérdidas'!X26</f>
        <v>145118.14371594955</v>
      </c>
      <c r="AV59" s="234">
        <f>+X59*'1.5 Factores Pérdidas'!Y26</f>
        <v>148871.36497679062</v>
      </c>
      <c r="AX59" s="239">
        <f>+D59-'1.2a Proyección Empresas '!D59</f>
        <v>881.56538972372073</v>
      </c>
      <c r="AY59" s="239">
        <f>+E59-'1.2a Proyección Empresas '!E59</f>
        <v>2327.2365450946527</v>
      </c>
      <c r="AZ59" s="239">
        <f>+F59-'1.2a Proyección Empresas '!F59</f>
        <v>2826.2565700302657</v>
      </c>
      <c r="BA59" s="239">
        <f>+G59-'1.2a Proyección Empresas '!G59</f>
        <v>3029.456939907468</v>
      </c>
      <c r="BB59" s="239">
        <f>+H59-'1.2a Proyección Empresas '!H59</f>
        <v>3065.0226854724897</v>
      </c>
      <c r="BC59" s="239">
        <f>+I59-'1.2a Proyección Empresas '!I59</f>
        <v>3016.5281165217602</v>
      </c>
      <c r="BD59" s="239">
        <f>+J59-'1.2a Proyección Empresas '!J59</f>
        <v>2875.1141696151608</v>
      </c>
      <c r="BE59" s="239">
        <f>+K59-'1.2a Proyección Empresas '!K59</f>
        <v>2641.484670852733</v>
      </c>
      <c r="BF59" s="239">
        <f>+L59-'1.2a Proyección Empresas '!L59</f>
        <v>2313.1640317430865</v>
      </c>
      <c r="BG59" s="239">
        <f>+M59-'1.2a Proyección Empresas '!M59</f>
        <v>1888.4422884667438</v>
      </c>
      <c r="BH59" s="239">
        <f>+N59-'1.2a Proyección Empresas '!N59</f>
        <v>1365.3621719610528</v>
      </c>
      <c r="BI59" s="239">
        <f>+O59-'1.2a Proyección Empresas '!O59</f>
        <v>741.9781730297691</v>
      </c>
      <c r="BJ59" s="239">
        <f>+P59-'1.2a Proyección Empresas '!P59</f>
        <v>16.289425272596418</v>
      </c>
      <c r="BK59" s="239">
        <f>+Q59-'1.2a Proyección Empresas '!Q59</f>
        <v>-813.7429665485397</v>
      </c>
      <c r="BL59" s="239">
        <f>+R59-'1.2a Proyección Empresas '!R59</f>
        <v>-1750.2041083891818</v>
      </c>
      <c r="BM59" s="239">
        <f>+S59-'1.2a Proyección Empresas '!S59</f>
        <v>-2795.2122304222721</v>
      </c>
      <c r="BN59" s="239">
        <f>+T59-'1.2a Proyección Empresas '!T59</f>
        <v>-3950.9688450058893</v>
      </c>
      <c r="BO59" s="239">
        <f>+U59-'1.2a Proyección Empresas '!U59</f>
        <v>-5219.5674488572986</v>
      </c>
      <c r="BP59" s="239">
        <f>+V59-'1.2a Proyección Empresas '!V59</f>
        <v>-6603.7435486182221</v>
      </c>
      <c r="BQ59" s="239">
        <f>+W59-'1.2a Proyección Empresas '!W59</f>
        <v>-8103.9497809606255</v>
      </c>
      <c r="BR59" s="239">
        <f>+X59-'1.2a Proyección Empresas '!X59</f>
        <v>-9729.910059037531</v>
      </c>
    </row>
    <row r="60" spans="2:70" x14ac:dyDescent="0.3">
      <c r="B60" s="96">
        <v>40</v>
      </c>
      <c r="C60" s="13" t="s">
        <v>73</v>
      </c>
      <c r="D60" s="216">
        <v>20480.74485003575</v>
      </c>
      <c r="E60" s="217">
        <v>21401.504954869371</v>
      </c>
      <c r="F60" s="217">
        <v>22315.637643295275</v>
      </c>
      <c r="G60" s="217">
        <v>23323.767332838128</v>
      </c>
      <c r="H60" s="217">
        <v>24483.452051509939</v>
      </c>
      <c r="I60" s="217">
        <v>25752.581228134888</v>
      </c>
      <c r="J60" s="217">
        <v>27023.432963559353</v>
      </c>
      <c r="K60" s="217">
        <v>28296.156442581661</v>
      </c>
      <c r="L60" s="217">
        <v>29570.713873972833</v>
      </c>
      <c r="M60" s="217">
        <v>30846.992251024592</v>
      </c>
      <c r="N60" s="217">
        <v>32124.894197998841</v>
      </c>
      <c r="O60" s="217">
        <v>33404.334626372802</v>
      </c>
      <c r="P60" s="217">
        <v>34685.239343152512</v>
      </c>
      <c r="Q60" s="217">
        <v>35967.543533663949</v>
      </c>
      <c r="R60" s="217">
        <v>37251.190576040091</v>
      </c>
      <c r="S60" s="217">
        <v>38536.131011523474</v>
      </c>
      <c r="T60" s="217">
        <v>39822.32169313528</v>
      </c>
      <c r="U60" s="217">
        <v>41109.725005676228</v>
      </c>
      <c r="V60" s="217">
        <v>42398.308353978355</v>
      </c>
      <c r="W60" s="217">
        <v>43688.043307983811</v>
      </c>
      <c r="X60" s="217">
        <v>44978.905988973333</v>
      </c>
      <c r="Z60" s="96">
        <v>40</v>
      </c>
      <c r="AA60" s="13" t="s">
        <v>73</v>
      </c>
      <c r="AB60" s="233">
        <f>+D60*'1.5 Factores Pérdidas'!E27</f>
        <v>20920.671249414518</v>
      </c>
      <c r="AC60" s="234">
        <f>+E60*'1.5 Factores Pérdidas'!F27</f>
        <v>21861.209281299965</v>
      </c>
      <c r="AD60" s="234">
        <f>+F60*'1.5 Factores Pérdidas'!G27</f>
        <v>22794.977539873256</v>
      </c>
      <c r="AE60" s="234">
        <f>+G60*'1.5 Factores Pérdidas'!H27</f>
        <v>23824.761855147488</v>
      </c>
      <c r="AF60" s="234">
        <f>+H60*'1.5 Factores Pérdidas'!I27</f>
        <v>25009.356601576372</v>
      </c>
      <c r="AG60" s="234">
        <f>+I60*'1.5 Factores Pérdidas'!J27</f>
        <v>26305.746672915226</v>
      </c>
      <c r="AH60" s="234">
        <f>+J60*'1.5 Factores Pérdidas'!K27</f>
        <v>27603.896303616606</v>
      </c>
      <c r="AI60" s="234">
        <f>+K60*'1.5 Factores Pérdidas'!L27</f>
        <v>28903.957882968312</v>
      </c>
      <c r="AJ60" s="234">
        <f>+L60*'1.5 Factores Pérdidas'!M27</f>
        <v>30205.892807985769</v>
      </c>
      <c r="AK60" s="234">
        <f>+M60*'1.5 Factores Pérdidas'!N27</f>
        <v>31509.5856445766</v>
      </c>
      <c r="AL60" s="234">
        <f>+N60*'1.5 Factores Pérdidas'!O27</f>
        <v>32814.936925371854</v>
      </c>
      <c r="AM60" s="234">
        <f>+O60*'1.5 Factores Pérdidas'!P27</f>
        <v>34121.859734147285</v>
      </c>
      <c r="AN60" s="234">
        <f>+P60*'1.5 Factores Pérdidas'!Q27</f>
        <v>35430.278284243424</v>
      </c>
      <c r="AO60" s="234">
        <f>+Q60*'1.5 Factores Pérdidas'!R27</f>
        <v>36740.126368767051</v>
      </c>
      <c r="AP60" s="234">
        <f>+R60*'1.5 Factores Pérdidas'!S27</f>
        <v>38051.346149613433</v>
      </c>
      <c r="AQ60" s="234">
        <f>+S60*'1.5 Factores Pérdidas'!T27</f>
        <v>39363.887105650996</v>
      </c>
      <c r="AR60" s="234">
        <f>+T60*'1.5 Factores Pérdidas'!U27</f>
        <v>40677.705163103827</v>
      </c>
      <c r="AS60" s="234">
        <f>+U60*'1.5 Factores Pérdidas'!V27</f>
        <v>41992.761898798148</v>
      </c>
      <c r="AT60" s="234">
        <f>+V60*'1.5 Factores Pérdidas'!W27</f>
        <v>43309.024017421805</v>
      </c>
      <c r="AU60" s="234">
        <f>+W60*'1.5 Factores Pérdidas'!X27</f>
        <v>44626.4624782393</v>
      </c>
      <c r="AV60" s="234">
        <f>+X60*'1.5 Factores Pérdidas'!Y27</f>
        <v>45945.052889616476</v>
      </c>
      <c r="AX60" s="239">
        <f>+D60-'1.2a Proyección Empresas '!D60</f>
        <v>-193.96064936706898</v>
      </c>
      <c r="AY60" s="239">
        <f>+E60-'1.2a Proyección Empresas '!E60</f>
        <v>-293.05379934941811</v>
      </c>
      <c r="AZ60" s="239">
        <f>+F60-'1.2a Proyección Empresas '!F60</f>
        <v>-363.74738704998163</v>
      </c>
      <c r="BA60" s="239">
        <f>+G60-'1.2a Proyección Empresas '!G60</f>
        <v>-343.50144676491618</v>
      </c>
      <c r="BB60" s="239">
        <f>+H60-'1.2a Proyección Empresas '!H60</f>
        <v>-179.19213892222979</v>
      </c>
      <c r="BC60" s="239">
        <f>+I60-'1.2a Proyección Empresas '!I60</f>
        <v>91.028745553445333</v>
      </c>
      <c r="BD60" s="239">
        <f>+J60-'1.2a Proyección Empresas '!J60</f>
        <v>359.01336623214229</v>
      </c>
      <c r="BE60" s="239">
        <f>+K60-'1.2a Proyección Empresas '!K60</f>
        <v>624.95686974555792</v>
      </c>
      <c r="BF60" s="239">
        <f>+L60-'1.2a Proyección Empresas '!L60</f>
        <v>888.71121282628519</v>
      </c>
      <c r="BG60" s="239">
        <f>+M60-'1.2a Proyección Empresas '!M60</f>
        <v>1150.091331991498</v>
      </c>
      <c r="BH60" s="239">
        <f>+N60-'1.2a Proyección Empresas '!N60</f>
        <v>1408.9160075821637</v>
      </c>
      <c r="BI60" s="239">
        <f>+O60-'1.2a Proyección Empresas '!O60</f>
        <v>1665.0172870618735</v>
      </c>
      <c r="BJ60" s="239">
        <f>+P60-'1.2a Proyección Empresas '!P60</f>
        <v>1918.235773017841</v>
      </c>
      <c r="BK60" s="239">
        <f>+Q60-'1.2a Proyección Empresas '!Q60</f>
        <v>2168.4199475542919</v>
      </c>
      <c r="BL60" s="239">
        <f>+R60-'1.2a Proyección Empresas '!R60</f>
        <v>2415.4246029585047</v>
      </c>
      <c r="BM60" s="239">
        <f>+S60-'1.2a Proyección Empresas '!S60</f>
        <v>2659.1103575654852</v>
      </c>
      <c r="BN60" s="239">
        <f>+T60-'1.2a Proyección Empresas '!T60</f>
        <v>2899.3407064687781</v>
      </c>
      <c r="BO60" s="239">
        <f>+U60-'1.2a Proyección Empresas '!U60</f>
        <v>3135.9892060304119</v>
      </c>
      <c r="BP60" s="239">
        <f>+V60-'1.2a Proyección Empresas '!V60</f>
        <v>3368.9077010630281</v>
      </c>
      <c r="BQ60" s="239">
        <f>+W60-'1.2a Proyección Empresas '!W60</f>
        <v>3598.0473920254444</v>
      </c>
      <c r="BR60" s="239">
        <f>+X60-'1.2a Proyección Empresas '!X60</f>
        <v>3822.9773708918947</v>
      </c>
    </row>
    <row r="61" spans="2:70" s="126" customFormat="1" x14ac:dyDescent="0.3">
      <c r="B61" s="96">
        <v>45</v>
      </c>
      <c r="C61" s="13" t="s">
        <v>74</v>
      </c>
      <c r="D61" s="216">
        <v>0</v>
      </c>
      <c r="E61" s="217">
        <v>0</v>
      </c>
      <c r="F61" s="217">
        <v>0</v>
      </c>
      <c r="G61" s="217">
        <v>0</v>
      </c>
      <c r="H61" s="217">
        <v>0</v>
      </c>
      <c r="I61" s="217">
        <v>0</v>
      </c>
      <c r="J61" s="217">
        <v>0</v>
      </c>
      <c r="K61" s="217">
        <v>0</v>
      </c>
      <c r="L61" s="217">
        <v>0</v>
      </c>
      <c r="M61" s="217">
        <v>0</v>
      </c>
      <c r="N61" s="217">
        <v>0</v>
      </c>
      <c r="O61" s="217">
        <v>0</v>
      </c>
      <c r="P61" s="217">
        <v>0</v>
      </c>
      <c r="Q61" s="217">
        <v>0</v>
      </c>
      <c r="R61" s="217">
        <v>0</v>
      </c>
      <c r="S61" s="217">
        <v>0</v>
      </c>
      <c r="T61" s="217">
        <v>0</v>
      </c>
      <c r="U61" s="217">
        <v>0</v>
      </c>
      <c r="V61" s="217">
        <v>0</v>
      </c>
      <c r="W61" s="217">
        <v>0</v>
      </c>
      <c r="X61" s="217">
        <v>0</v>
      </c>
      <c r="Z61" s="96">
        <v>45</v>
      </c>
      <c r="AA61" s="13" t="s">
        <v>74</v>
      </c>
      <c r="AB61" s="216">
        <f>+D61*'1.5 Factores Pérdidas'!E28</f>
        <v>0</v>
      </c>
      <c r="AC61" s="217">
        <f>+E61*'1.5 Factores Pérdidas'!F28</f>
        <v>0</v>
      </c>
      <c r="AD61" s="217">
        <f>+F61*'1.5 Factores Pérdidas'!G28</f>
        <v>0</v>
      </c>
      <c r="AE61" s="217">
        <f>+G61*'1.5 Factores Pérdidas'!H28</f>
        <v>0</v>
      </c>
      <c r="AF61" s="217">
        <f>+H61*'1.5 Factores Pérdidas'!I28</f>
        <v>0</v>
      </c>
      <c r="AG61" s="217">
        <f>+I61*'1.5 Factores Pérdidas'!J28</f>
        <v>0</v>
      </c>
      <c r="AH61" s="217">
        <f>+J61*'1.5 Factores Pérdidas'!K28</f>
        <v>0</v>
      </c>
      <c r="AI61" s="217">
        <f>+K61*'1.5 Factores Pérdidas'!L28</f>
        <v>0</v>
      </c>
      <c r="AJ61" s="217">
        <f>+L61*'1.5 Factores Pérdidas'!M28</f>
        <v>0</v>
      </c>
      <c r="AK61" s="217">
        <f>+M61*'1.5 Factores Pérdidas'!N28</f>
        <v>0</v>
      </c>
      <c r="AL61" s="217">
        <f>+N61*'1.5 Factores Pérdidas'!O28</f>
        <v>0</v>
      </c>
      <c r="AM61" s="217">
        <f>+O61*'1.5 Factores Pérdidas'!P28</f>
        <v>0</v>
      </c>
      <c r="AN61" s="217">
        <f>+P61*'1.5 Factores Pérdidas'!Q28</f>
        <v>0</v>
      </c>
      <c r="AO61" s="217">
        <f>+Q61*'1.5 Factores Pérdidas'!R28</f>
        <v>0</v>
      </c>
      <c r="AP61" s="217">
        <f>+R61*'1.5 Factores Pérdidas'!S28</f>
        <v>0</v>
      </c>
      <c r="AQ61" s="217">
        <f>+S61*'1.5 Factores Pérdidas'!T28</f>
        <v>0</v>
      </c>
      <c r="AR61" s="217">
        <f>+T61*'1.5 Factores Pérdidas'!U28</f>
        <v>0</v>
      </c>
      <c r="AS61" s="217">
        <f>+U61*'1.5 Factores Pérdidas'!V28</f>
        <v>0</v>
      </c>
      <c r="AT61" s="217">
        <f>+V61*'1.5 Factores Pérdidas'!W28</f>
        <v>0</v>
      </c>
      <c r="AU61" s="217">
        <f>+W61*'1.5 Factores Pérdidas'!X28</f>
        <v>0</v>
      </c>
      <c r="AV61" s="217">
        <f>+X61*'1.5 Factores Pérdidas'!Y28</f>
        <v>0</v>
      </c>
      <c r="AX61" s="239">
        <f>+D61-'1.2a Proyección Empresas '!D61</f>
        <v>0</v>
      </c>
      <c r="AY61" s="239">
        <f>+E61-'1.2a Proyección Empresas '!E61</f>
        <v>0</v>
      </c>
      <c r="AZ61" s="239">
        <f>+F61-'1.2a Proyección Empresas '!F61</f>
        <v>0</v>
      </c>
      <c r="BA61" s="239">
        <f>+G61-'1.2a Proyección Empresas '!G61</f>
        <v>0</v>
      </c>
      <c r="BB61" s="239">
        <f>+H61-'1.2a Proyección Empresas '!H61</f>
        <v>0</v>
      </c>
      <c r="BC61" s="239">
        <f>+I61-'1.2a Proyección Empresas '!I61</f>
        <v>0</v>
      </c>
      <c r="BD61" s="239">
        <f>+J61-'1.2a Proyección Empresas '!J61</f>
        <v>0</v>
      </c>
      <c r="BE61" s="239">
        <f>+K61-'1.2a Proyección Empresas '!K61</f>
        <v>0</v>
      </c>
      <c r="BF61" s="239">
        <f>+L61-'1.2a Proyección Empresas '!L61</f>
        <v>0</v>
      </c>
      <c r="BG61" s="239">
        <f>+M61-'1.2a Proyección Empresas '!M61</f>
        <v>0</v>
      </c>
      <c r="BH61" s="239">
        <f>+N61-'1.2a Proyección Empresas '!N61</f>
        <v>0</v>
      </c>
      <c r="BI61" s="239">
        <f>+O61-'1.2a Proyección Empresas '!O61</f>
        <v>0</v>
      </c>
      <c r="BJ61" s="239">
        <f>+P61-'1.2a Proyección Empresas '!P61</f>
        <v>0</v>
      </c>
      <c r="BK61" s="239">
        <f>+Q61-'1.2a Proyección Empresas '!Q61</f>
        <v>0</v>
      </c>
      <c r="BL61" s="239">
        <f>+R61-'1.2a Proyección Empresas '!R61</f>
        <v>0</v>
      </c>
      <c r="BM61" s="239">
        <f>+S61-'1.2a Proyección Empresas '!S61</f>
        <v>0</v>
      </c>
      <c r="BN61" s="239">
        <f>+T61-'1.2a Proyección Empresas '!T61</f>
        <v>0</v>
      </c>
      <c r="BO61" s="239">
        <f>+U61-'1.2a Proyección Empresas '!U61</f>
        <v>0</v>
      </c>
      <c r="BP61" s="239">
        <f>+V61-'1.2a Proyección Empresas '!V61</f>
        <v>0</v>
      </c>
      <c r="BQ61" s="239">
        <f>+W61-'1.2a Proyección Empresas '!W61</f>
        <v>0</v>
      </c>
      <c r="BR61" s="239">
        <f>+X61-'1.2a Proyección Empresas '!X61</f>
        <v>0</v>
      </c>
    </row>
    <row r="62" spans="2:70" ht="14.4" thickBot="1" x14ac:dyDescent="0.35">
      <c r="B62" s="96">
        <v>46</v>
      </c>
      <c r="C62" s="21" t="s">
        <v>75</v>
      </c>
      <c r="D62" s="216">
        <v>0</v>
      </c>
      <c r="E62" s="217">
        <v>0</v>
      </c>
      <c r="F62" s="217">
        <v>0</v>
      </c>
      <c r="G62" s="217">
        <v>0</v>
      </c>
      <c r="H62" s="217">
        <v>0</v>
      </c>
      <c r="I62" s="217">
        <v>0</v>
      </c>
      <c r="J62" s="217">
        <v>0</v>
      </c>
      <c r="K62" s="217">
        <v>0</v>
      </c>
      <c r="L62" s="217">
        <v>0</v>
      </c>
      <c r="M62" s="217">
        <v>0</v>
      </c>
      <c r="N62" s="217">
        <v>0</v>
      </c>
      <c r="O62" s="217">
        <v>0</v>
      </c>
      <c r="P62" s="217">
        <v>0</v>
      </c>
      <c r="Q62" s="217">
        <v>0</v>
      </c>
      <c r="R62" s="217">
        <v>0</v>
      </c>
      <c r="S62" s="217">
        <v>0</v>
      </c>
      <c r="T62" s="217">
        <v>0</v>
      </c>
      <c r="U62" s="217">
        <v>0</v>
      </c>
      <c r="V62" s="217">
        <v>0</v>
      </c>
      <c r="W62" s="217">
        <v>0</v>
      </c>
      <c r="X62" s="217">
        <v>0</v>
      </c>
      <c r="Z62" s="96">
        <v>46</v>
      </c>
      <c r="AA62" s="21" t="s">
        <v>75</v>
      </c>
      <c r="AB62" s="19">
        <f>+D62*'1.5 Factores Pérdidas'!E29</f>
        <v>0</v>
      </c>
      <c r="AC62" s="14">
        <f>+E62*'1.5 Factores Pérdidas'!F29</f>
        <v>0</v>
      </c>
      <c r="AD62" s="14">
        <f>+F62*'1.5 Factores Pérdidas'!G29</f>
        <v>0</v>
      </c>
      <c r="AE62" s="14">
        <f>+G62*'1.5 Factores Pérdidas'!H29</f>
        <v>0</v>
      </c>
      <c r="AF62" s="14">
        <f>+H62*'1.5 Factores Pérdidas'!I29</f>
        <v>0</v>
      </c>
      <c r="AG62" s="14">
        <f>+I62*'1.5 Factores Pérdidas'!J29</f>
        <v>0</v>
      </c>
      <c r="AH62" s="14">
        <f>+J62*'1.5 Factores Pérdidas'!K29</f>
        <v>0</v>
      </c>
      <c r="AI62" s="14">
        <f>+K62*'1.5 Factores Pérdidas'!L29</f>
        <v>0</v>
      </c>
      <c r="AJ62" s="14">
        <f>+L62*'1.5 Factores Pérdidas'!M29</f>
        <v>0</v>
      </c>
      <c r="AK62" s="14">
        <f>+M62*'1.5 Factores Pérdidas'!N29</f>
        <v>0</v>
      </c>
      <c r="AL62" s="14">
        <f>+N62*'1.5 Factores Pérdidas'!O29</f>
        <v>0</v>
      </c>
      <c r="AM62" s="14">
        <f>+O62*'1.5 Factores Pérdidas'!P29</f>
        <v>0</v>
      </c>
      <c r="AN62" s="14">
        <f>+P62*'1.5 Factores Pérdidas'!Q29</f>
        <v>0</v>
      </c>
      <c r="AO62" s="14">
        <f>+Q62*'1.5 Factores Pérdidas'!R29</f>
        <v>0</v>
      </c>
      <c r="AP62" s="14">
        <f>+R62*'1.5 Factores Pérdidas'!S29</f>
        <v>0</v>
      </c>
      <c r="AQ62" s="14">
        <f>+S62*'1.5 Factores Pérdidas'!T29</f>
        <v>0</v>
      </c>
      <c r="AR62" s="14">
        <f>+T62*'1.5 Factores Pérdidas'!U29</f>
        <v>0</v>
      </c>
      <c r="AS62" s="14">
        <f>+U62*'1.5 Factores Pérdidas'!V29</f>
        <v>0</v>
      </c>
      <c r="AT62" s="14">
        <f>+V62*'1.5 Factores Pérdidas'!W29</f>
        <v>0</v>
      </c>
      <c r="AU62" s="14">
        <f>+W62*'1.5 Factores Pérdidas'!X29</f>
        <v>0</v>
      </c>
      <c r="AV62" s="14">
        <f>+X62*'1.5 Factores Pérdidas'!Y29</f>
        <v>0</v>
      </c>
      <c r="AX62" s="239">
        <f>+D62-'1.2a Proyección Empresas '!D62</f>
        <v>0</v>
      </c>
      <c r="AY62" s="239">
        <f>+E62-'1.2a Proyección Empresas '!E62</f>
        <v>0</v>
      </c>
      <c r="AZ62" s="239">
        <f>+F62-'1.2a Proyección Empresas '!F62</f>
        <v>0</v>
      </c>
      <c r="BA62" s="239">
        <f>+G62-'1.2a Proyección Empresas '!G62</f>
        <v>0</v>
      </c>
      <c r="BB62" s="239">
        <f>+H62-'1.2a Proyección Empresas '!H62</f>
        <v>0</v>
      </c>
      <c r="BC62" s="239">
        <f>+I62-'1.2a Proyección Empresas '!I62</f>
        <v>0</v>
      </c>
      <c r="BD62" s="239">
        <f>+J62-'1.2a Proyección Empresas '!J62</f>
        <v>0</v>
      </c>
      <c r="BE62" s="239">
        <f>+K62-'1.2a Proyección Empresas '!K62</f>
        <v>0</v>
      </c>
      <c r="BF62" s="239">
        <f>+L62-'1.2a Proyección Empresas '!L62</f>
        <v>0</v>
      </c>
      <c r="BG62" s="239">
        <f>+M62-'1.2a Proyección Empresas '!M62</f>
        <v>0</v>
      </c>
      <c r="BH62" s="239">
        <f>+N62-'1.2a Proyección Empresas '!N62</f>
        <v>0</v>
      </c>
      <c r="BI62" s="239">
        <f>+O62-'1.2a Proyección Empresas '!O62</f>
        <v>0</v>
      </c>
      <c r="BJ62" s="239">
        <f>+P62-'1.2a Proyección Empresas '!P62</f>
        <v>0</v>
      </c>
      <c r="BK62" s="239">
        <f>+Q62-'1.2a Proyección Empresas '!Q62</f>
        <v>0</v>
      </c>
      <c r="BL62" s="239">
        <f>+R62-'1.2a Proyección Empresas '!R62</f>
        <v>0</v>
      </c>
      <c r="BM62" s="239">
        <f>+S62-'1.2a Proyección Empresas '!S62</f>
        <v>0</v>
      </c>
      <c r="BN62" s="239">
        <f>+T62-'1.2a Proyección Empresas '!T62</f>
        <v>0</v>
      </c>
      <c r="BO62" s="239">
        <f>+U62-'1.2a Proyección Empresas '!U62</f>
        <v>0</v>
      </c>
      <c r="BP62" s="239">
        <f>+V62-'1.2a Proyección Empresas '!V62</f>
        <v>0</v>
      </c>
      <c r="BQ62" s="239">
        <f>+W62-'1.2a Proyección Empresas '!W62</f>
        <v>0</v>
      </c>
      <c r="BR62" s="239">
        <f>+X62-'1.2a Proyección Empresas '!X62</f>
        <v>0</v>
      </c>
    </row>
    <row r="63" spans="2:70" ht="14.4" thickBot="1" x14ac:dyDescent="0.35">
      <c r="B63" s="22"/>
      <c r="C63" s="23" t="s">
        <v>76</v>
      </c>
      <c r="D63" s="24">
        <f t="shared" ref="D63" si="65">+SUM(D39:D62)</f>
        <v>5008494.9892629366</v>
      </c>
      <c r="E63" s="24">
        <f t="shared" ref="E63" si="66">+SUM(E39:E62)</f>
        <v>5140261.7870261436</v>
      </c>
      <c r="F63" s="24">
        <f t="shared" ref="F63" si="67">+SUM(F39:F62)</f>
        <v>5268738.4494424658</v>
      </c>
      <c r="G63" s="24">
        <f t="shared" ref="G63" si="68">+SUM(G39:G62)</f>
        <v>5402030.8521685628</v>
      </c>
      <c r="H63" s="24">
        <f t="shared" ref="H63" si="69">+SUM(H39:H62)</f>
        <v>5535912.1604201291</v>
      </c>
      <c r="I63" s="24">
        <f t="shared" ref="I63" si="70">+SUM(I39:I62)</f>
        <v>5671311.7528704088</v>
      </c>
      <c r="J63" s="24">
        <f t="shared" ref="J63" si="71">+SUM(J39:J62)</f>
        <v>5806746.2831243379</v>
      </c>
      <c r="K63" s="24">
        <f t="shared" ref="K63" si="72">+SUM(K39:K62)</f>
        <v>5943592.8263158565</v>
      </c>
      <c r="L63" s="24">
        <f t="shared" ref="L63" si="73">+SUM(L39:L62)</f>
        <v>6081829.8137374669</v>
      </c>
      <c r="M63" s="24">
        <f t="shared" ref="M63" si="74">+SUM(M39:M62)</f>
        <v>6220179.2737182463</v>
      </c>
      <c r="N63" s="24">
        <f t="shared" ref="N63" si="75">+SUM(N39:N62)</f>
        <v>6359687.0370699083</v>
      </c>
      <c r="O63" s="24">
        <f t="shared" ref="O63" si="76">+SUM(O39:O62)</f>
        <v>6500356.59337804</v>
      </c>
      <c r="P63" s="24">
        <f t="shared" ref="P63" si="77">+SUM(P39:P62)</f>
        <v>6642227.0768069783</v>
      </c>
      <c r="Q63" s="24">
        <f t="shared" ref="Q63" si="78">+SUM(Q39:Q62)</f>
        <v>6785306.542018096</v>
      </c>
      <c r="R63" s="24">
        <f t="shared" ref="R63" si="79">+SUM(R39:R62)</f>
        <v>6929710.3257131092</v>
      </c>
      <c r="S63" s="24">
        <f t="shared" ref="S63" si="80">+SUM(S39:S62)</f>
        <v>7075381.1819307432</v>
      </c>
      <c r="T63" s="24">
        <f t="shared" ref="T63" si="81">+SUM(T39:T62)</f>
        <v>7222338.7218366107</v>
      </c>
      <c r="U63" s="24">
        <f t="shared" ref="U63" si="82">+SUM(U39:U62)</f>
        <v>7370612.6111707035</v>
      </c>
      <c r="V63" s="24">
        <f t="shared" ref="V63" si="83">+SUM(V39:V62)</f>
        <v>7520008.5781045714</v>
      </c>
      <c r="W63" s="24">
        <f t="shared" ref="W63" si="84">+SUM(W39:W62)</f>
        <v>7670775.4021633668</v>
      </c>
      <c r="X63" s="24">
        <f t="shared" ref="X63" si="85">+SUM(X39:X62)</f>
        <v>7822999.8162924843</v>
      </c>
      <c r="Z63" s="22"/>
      <c r="AA63" s="23" t="s">
        <v>76</v>
      </c>
      <c r="AB63" s="24">
        <f t="shared" ref="AB63" si="86">+SUM(AB39:AB62)</f>
        <v>5113375.3496794999</v>
      </c>
      <c r="AC63" s="24">
        <f t="shared" ref="AC63" si="87">+SUM(AC39:AC62)</f>
        <v>5248181.7089118697</v>
      </c>
      <c r="AD63" s="24">
        <f t="shared" ref="AD63" si="88">+SUM(AD39:AD62)</f>
        <v>5379606.6714996314</v>
      </c>
      <c r="AE63" s="24">
        <f t="shared" ref="AE63" si="89">+SUM(AE39:AE62)</f>
        <v>5515962.4323584568</v>
      </c>
      <c r="AF63" s="24">
        <f t="shared" ref="AF63" si="90">+SUM(AF39:AF62)</f>
        <v>5652923.228540347</v>
      </c>
      <c r="AG63" s="24">
        <f t="shared" ref="AG63" si="91">+SUM(AG39:AG62)</f>
        <v>5791434.4435095917</v>
      </c>
      <c r="AH63" s="24">
        <f t="shared" ref="AH63" si="92">+SUM(AH39:AH62)</f>
        <v>5929973.2020984301</v>
      </c>
      <c r="AI63" s="24">
        <f t="shared" ref="AI63" si="93">+SUM(AI39:AI62)</f>
        <v>6069955.8187691513</v>
      </c>
      <c r="AJ63" s="24">
        <f t="shared" ref="AJ63" si="94">+SUM(AJ39:AJ62)</f>
        <v>6211359.3961561685</v>
      </c>
      <c r="AK63" s="24">
        <f t="shared" ref="AK63" si="95">+SUM(AK39:AK62)</f>
        <v>6352869.4177591288</v>
      </c>
      <c r="AL63" s="24">
        <f t="shared" ref="AL63" si="96">+SUM(AL39:AL62)</f>
        <v>6495561.3869062103</v>
      </c>
      <c r="AM63" s="24">
        <f t="shared" ref="AM63" si="97">+SUM(AM39:AM62)</f>
        <v>6639438.770480522</v>
      </c>
      <c r="AN63" s="24">
        <f t="shared" ref="AN63" si="98">+SUM(AN39:AN62)</f>
        <v>6784541.6123549677</v>
      </c>
      <c r="AO63" s="24">
        <f t="shared" ref="AO63" si="99">+SUM(AO39:AO62)</f>
        <v>6930877.9909464074</v>
      </c>
      <c r="AP63" s="24">
        <f t="shared" ref="AP63" si="100">+SUM(AP39:AP62)</f>
        <v>7078566.3552256878</v>
      </c>
      <c r="AQ63" s="24">
        <f t="shared" ref="AQ63" si="101">+SUM(AQ39:AQ62)</f>
        <v>7227547.596592729</v>
      </c>
      <c r="AR63" s="24">
        <f t="shared" ref="AR63" si="102">+SUM(AR39:AR62)</f>
        <v>7377841.6700087907</v>
      </c>
      <c r="AS63" s="24">
        <f t="shared" ref="AS63" si="103">+SUM(AS39:AS62)</f>
        <v>7529478.8814348327</v>
      </c>
      <c r="AT63" s="24">
        <f t="shared" ref="AT63" si="104">+SUM(AT39:AT62)</f>
        <v>7682259.1001928421</v>
      </c>
      <c r="AU63" s="24">
        <f t="shared" ref="AU63" si="105">+SUM(AU39:AU62)</f>
        <v>7836438.2000340391</v>
      </c>
      <c r="AV63" s="24">
        <f t="shared" ref="AV63" si="106">+SUM(AV39:AV62)</f>
        <v>7992104.4702294366</v>
      </c>
      <c r="AX63" s="239">
        <f>+D63-'1.2a Proyección Empresas '!D63</f>
        <v>-79465.991253293119</v>
      </c>
      <c r="AY63" s="239">
        <f>+E63-'1.2a Proyección Empresas '!E63</f>
        <v>-68855.630680778064</v>
      </c>
      <c r="AZ63" s="239">
        <f>+F63-'1.2a Proyección Empresas '!F63</f>
        <v>-48612.563656986691</v>
      </c>
      <c r="BA63" s="239">
        <f>+G63-'1.2a Proyección Empresas '!G63</f>
        <v>-24627.946863776073</v>
      </c>
      <c r="BB63" s="239">
        <f>+H63-'1.2a Proyección Empresas '!H63</f>
        <v>-3280.690339172259</v>
      </c>
      <c r="BC63" s="239">
        <f>+I63-'1.2a Proyección Empresas '!I63</f>
        <v>18562.921996551566</v>
      </c>
      <c r="BD63" s="239">
        <f>+J63-'1.2a Proyección Empresas '!J63</f>
        <v>39215.393175469711</v>
      </c>
      <c r="BE63" s="239">
        <f>+K63-'1.2a Proyección Empresas '!K63</f>
        <v>60095.756901364774</v>
      </c>
      <c r="BF63" s="239">
        <f>+L63-'1.2a Proyección Empresas '!L63</f>
        <v>81142.397329715081</v>
      </c>
      <c r="BG63" s="239">
        <f>+M63-'1.2a Proyección Empresas '!M63</f>
        <v>101057.23458300158</v>
      </c>
      <c r="BH63" s="239">
        <f>+N63-'1.2a Proyección Empresas '!N63</f>
        <v>120860.25113610923</v>
      </c>
      <c r="BI63" s="239">
        <f>+O63-'1.2a Proyección Empresas '!O63</f>
        <v>140529.87293094676</v>
      </c>
      <c r="BJ63" s="239">
        <f>+P63-'1.2a Proyección Empresas '!P63</f>
        <v>160079.32240991294</v>
      </c>
      <c r="BK63" s="239">
        <f>+Q63-'1.2a Proyección Empresas '!Q63</f>
        <v>179490.31793398596</v>
      </c>
      <c r="BL63" s="239">
        <f>+R63-'1.2a Proyección Empresas '!R63</f>
        <v>198851.25838951301</v>
      </c>
      <c r="BM63" s="239">
        <f>+S63-'1.2a Proyección Empresas '!S63</f>
        <v>218077.63301911019</v>
      </c>
      <c r="BN63" s="239">
        <f>+T63-'1.2a Proyección Empresas '!T63</f>
        <v>237160.44357913546</v>
      </c>
      <c r="BO63" s="239">
        <f>+U63-'1.2a Proyección Empresas '!U63</f>
        <v>256103.27052731998</v>
      </c>
      <c r="BP63" s="239">
        <f>+V63-'1.2a Proyección Empresas '!V63</f>
        <v>274673.24234223086</v>
      </c>
      <c r="BQ63" s="239">
        <f>+W63-'1.2a Proyección Empresas '!W63</f>
        <v>293126.27212339267</v>
      </c>
      <c r="BR63" s="239">
        <f>+X63-'1.2a Proyección Empresas '!X63</f>
        <v>311373.35931655671</v>
      </c>
    </row>
    <row r="66" spans="2:70" s="126" customFormat="1" x14ac:dyDescent="0.3">
      <c r="B66" s="211" t="s">
        <v>194</v>
      </c>
      <c r="Z66" s="211" t="s">
        <v>207</v>
      </c>
    </row>
    <row r="67" spans="2:70" ht="14.4" thickBot="1" x14ac:dyDescent="0.35"/>
    <row r="68" spans="2:70" ht="14.4" thickBot="1" x14ac:dyDescent="0.35">
      <c r="B68" s="89" t="s">
        <v>40</v>
      </c>
      <c r="C68" s="90" t="s">
        <v>41</v>
      </c>
      <c r="D68" s="91">
        <f>+D38</f>
        <v>2025</v>
      </c>
      <c r="E68" s="92">
        <f t="shared" ref="E68" si="107">+D68+1</f>
        <v>2026</v>
      </c>
      <c r="F68" s="92">
        <f t="shared" ref="F68" si="108">+E68+1</f>
        <v>2027</v>
      </c>
      <c r="G68" s="92">
        <f t="shared" ref="G68" si="109">+F68+1</f>
        <v>2028</v>
      </c>
      <c r="H68" s="92">
        <f t="shared" ref="H68" si="110">+G68+1</f>
        <v>2029</v>
      </c>
      <c r="I68" s="92">
        <f t="shared" ref="I68" si="111">+H68+1</f>
        <v>2030</v>
      </c>
      <c r="J68" s="92">
        <f t="shared" ref="J68" si="112">+I68+1</f>
        <v>2031</v>
      </c>
      <c r="K68" s="92">
        <f t="shared" ref="K68" si="113">+J68+1</f>
        <v>2032</v>
      </c>
      <c r="L68" s="92">
        <f t="shared" ref="L68" si="114">+K68+1</f>
        <v>2033</v>
      </c>
      <c r="M68" s="92">
        <f t="shared" ref="M68" si="115">+L68+1</f>
        <v>2034</v>
      </c>
      <c r="N68" s="92">
        <f t="shared" ref="N68" si="116">+M68+1</f>
        <v>2035</v>
      </c>
      <c r="O68" s="92">
        <f t="shared" ref="O68" si="117">+N68+1</f>
        <v>2036</v>
      </c>
      <c r="P68" s="92">
        <f t="shared" ref="P68" si="118">+O68+1</f>
        <v>2037</v>
      </c>
      <c r="Q68" s="92">
        <f t="shared" ref="Q68" si="119">+P68+1</f>
        <v>2038</v>
      </c>
      <c r="R68" s="92">
        <f t="shared" ref="R68" si="120">+Q68+1</f>
        <v>2039</v>
      </c>
      <c r="S68" s="92">
        <f t="shared" ref="S68" si="121">+R68+1</f>
        <v>2040</v>
      </c>
      <c r="T68" s="92">
        <f t="shared" ref="T68" si="122">+S68+1</f>
        <v>2041</v>
      </c>
      <c r="U68" s="92">
        <f t="shared" ref="U68" si="123">+T68+1</f>
        <v>2042</v>
      </c>
      <c r="V68" s="92">
        <f t="shared" ref="V68" si="124">+U68+1</f>
        <v>2043</v>
      </c>
      <c r="W68" s="92">
        <f t="shared" ref="W68" si="125">+V68+1</f>
        <v>2044</v>
      </c>
      <c r="X68" s="92">
        <f t="shared" ref="X68" si="126">+W68+1</f>
        <v>2045</v>
      </c>
      <c r="Z68" s="89" t="s">
        <v>40</v>
      </c>
      <c r="AA68" s="90" t="s">
        <v>41</v>
      </c>
      <c r="AB68" s="91">
        <f t="shared" ref="AB68" si="127">+D68</f>
        <v>2025</v>
      </c>
      <c r="AC68" s="92">
        <f t="shared" ref="AC68" si="128">+E68</f>
        <v>2026</v>
      </c>
      <c r="AD68" s="92">
        <f t="shared" ref="AD68" si="129">+F68</f>
        <v>2027</v>
      </c>
      <c r="AE68" s="92">
        <f t="shared" ref="AE68" si="130">+G68</f>
        <v>2028</v>
      </c>
      <c r="AF68" s="92">
        <f t="shared" ref="AF68" si="131">+H68</f>
        <v>2029</v>
      </c>
      <c r="AG68" s="92">
        <f t="shared" ref="AG68" si="132">+I68</f>
        <v>2030</v>
      </c>
      <c r="AH68" s="92">
        <f t="shared" ref="AH68" si="133">+J68</f>
        <v>2031</v>
      </c>
      <c r="AI68" s="92">
        <f t="shared" ref="AI68" si="134">+K68</f>
        <v>2032</v>
      </c>
      <c r="AJ68" s="92">
        <f t="shared" ref="AJ68" si="135">+L68</f>
        <v>2033</v>
      </c>
      <c r="AK68" s="92">
        <f t="shared" ref="AK68" si="136">+M68</f>
        <v>2034</v>
      </c>
      <c r="AL68" s="92">
        <f t="shared" ref="AL68" si="137">+N68</f>
        <v>2035</v>
      </c>
      <c r="AM68" s="92">
        <f t="shared" ref="AM68" si="138">+O68</f>
        <v>2036</v>
      </c>
      <c r="AN68" s="92">
        <f t="shared" ref="AN68" si="139">+P68</f>
        <v>2037</v>
      </c>
      <c r="AO68" s="92">
        <f t="shared" ref="AO68" si="140">+Q68</f>
        <v>2038</v>
      </c>
      <c r="AP68" s="92">
        <f t="shared" ref="AP68" si="141">+R68</f>
        <v>2039</v>
      </c>
      <c r="AQ68" s="92">
        <f t="shared" ref="AQ68" si="142">+S68</f>
        <v>2040</v>
      </c>
      <c r="AR68" s="92">
        <f t="shared" ref="AR68" si="143">+T68</f>
        <v>2041</v>
      </c>
      <c r="AS68" s="92">
        <f t="shared" ref="AS68" si="144">+U68</f>
        <v>2042</v>
      </c>
      <c r="AT68" s="92">
        <f t="shared" ref="AT68" si="145">+V68</f>
        <v>2043</v>
      </c>
      <c r="AU68" s="92">
        <f t="shared" ref="AU68" si="146">+W68</f>
        <v>2044</v>
      </c>
      <c r="AV68" s="92">
        <f t="shared" ref="AV68" si="147">+X68</f>
        <v>2045</v>
      </c>
    </row>
    <row r="69" spans="2:70" x14ac:dyDescent="0.3">
      <c r="B69" s="96">
        <v>6</v>
      </c>
      <c r="C69" s="174" t="s">
        <v>49</v>
      </c>
      <c r="D69" s="216">
        <v>76062.485792940905</v>
      </c>
      <c r="E69" s="217">
        <v>76853.800245763065</v>
      </c>
      <c r="F69" s="217">
        <v>77726.533068285658</v>
      </c>
      <c r="G69" s="217">
        <v>78560.447468399216</v>
      </c>
      <c r="H69" s="217">
        <v>79388.520439881453</v>
      </c>
      <c r="I69" s="217">
        <v>80226.543123707539</v>
      </c>
      <c r="J69" s="217">
        <v>81079.537025603058</v>
      </c>
      <c r="K69" s="217">
        <v>81949.589909697024</v>
      </c>
      <c r="L69" s="217">
        <v>82837.621743965312</v>
      </c>
      <c r="M69" s="217">
        <v>83744.208875969489</v>
      </c>
      <c r="N69" s="217">
        <v>84669.805635254263</v>
      </c>
      <c r="O69" s="217">
        <v>85614.833629991321</v>
      </c>
      <c r="P69" s="217">
        <v>86579.708335596166</v>
      </c>
      <c r="Q69" s="217">
        <v>87564.848954769317</v>
      </c>
      <c r="R69" s="217">
        <v>88570.682291119636</v>
      </c>
      <c r="S69" s="217">
        <v>89597.64163186439</v>
      </c>
      <c r="T69" s="217">
        <v>90646.17666293637</v>
      </c>
      <c r="U69" s="217">
        <v>91716.717197174687</v>
      </c>
      <c r="V69" s="217">
        <v>92809.816271515039</v>
      </c>
      <c r="W69" s="217">
        <v>93925.592318647599</v>
      </c>
      <c r="X69" s="217">
        <v>95065.934490744374</v>
      </c>
      <c r="Z69" s="96">
        <v>6</v>
      </c>
      <c r="AA69" s="174" t="s">
        <v>49</v>
      </c>
      <c r="AB69" s="233">
        <f>+D69*'1.5 Factores Pérdidas'!E6</f>
        <v>77387.494295453929</v>
      </c>
      <c r="AC69" s="14">
        <f>+E69*'1.5 Factores Pérdidas'!F6</f>
        <v>78192.593446044251</v>
      </c>
      <c r="AD69" s="14">
        <f>+F69*'1.5 Factores Pérdidas'!G6</f>
        <v>79080.529274335189</v>
      </c>
      <c r="AE69" s="14">
        <f>+G69*'1.5 Factores Pérdidas'!H6</f>
        <v>79928.970463298727</v>
      </c>
      <c r="AF69" s="14">
        <f>+H69*'1.5 Factores Pérdidas'!I6</f>
        <v>80771.468465944185</v>
      </c>
      <c r="AG69" s="14">
        <f>+I69*'1.5 Factores Pérdidas'!J6</f>
        <v>81624.089504922522</v>
      </c>
      <c r="AH69" s="14">
        <f>+J69*'1.5 Factores Pérdidas'!K6</f>
        <v>82491.942560589057</v>
      </c>
      <c r="AI69" s="14">
        <f>+K69*'1.5 Factores Pérdidas'!L6</f>
        <v>83377.151765923947</v>
      </c>
      <c r="AJ69" s="14">
        <f>+L69*'1.5 Factores Pérdidas'!M6</f>
        <v>84280.65311474519</v>
      </c>
      <c r="AK69" s="14">
        <f>+M69*'1.5 Factores Pérdidas'!N6</f>
        <v>85203.032994588881</v>
      </c>
      <c r="AL69" s="14">
        <f>+N69*'1.5 Factores Pérdidas'!O6</f>
        <v>86144.753649420396</v>
      </c>
      <c r="AM69" s="14">
        <f>+O69*'1.5 Factores Pérdidas'!P6</f>
        <v>87106.244031825772</v>
      </c>
      <c r="AN69" s="14">
        <f>+P69*'1.5 Factores Pérdidas'!Q6</f>
        <v>88087.926854802252</v>
      </c>
      <c r="AO69" s="14">
        <f>+Q69*'1.5 Factores Pérdidas'!R6</f>
        <v>89090.228623561401</v>
      </c>
      <c r="AP69" s="14">
        <f>+R69*'1.5 Factores Pérdidas'!S6</f>
        <v>90113.583576630932</v>
      </c>
      <c r="AQ69" s="14">
        <f>+S69*'1.5 Factores Pérdidas'!T6</f>
        <v>91158.432549091463</v>
      </c>
      <c r="AR69" s="14">
        <f>+T69*'1.5 Factores Pérdidas'!U6</f>
        <v>92225.233060404717</v>
      </c>
      <c r="AS69" s="14">
        <f>+U69*'1.5 Factores Pérdidas'!V6</f>
        <v>93314.422410749467</v>
      </c>
      <c r="AT69" s="14">
        <f>+V69*'1.5 Factores Pérdidas'!W6</f>
        <v>94426.563270964834</v>
      </c>
      <c r="AU69" s="14">
        <f>+W69*'1.5 Factores Pérdidas'!X6</f>
        <v>95561.776136838438</v>
      </c>
      <c r="AV69" s="14">
        <f>+X69*'1.5 Factores Pérdidas'!Y6</f>
        <v>96721.983069573136</v>
      </c>
      <c r="AX69" s="239">
        <f>+D69-'1.2a Proyección Empresas '!D69</f>
        <v>-1828.5803561754728</v>
      </c>
      <c r="AY69" s="239">
        <f>+E69-'1.2a Proyección Empresas '!E69</f>
        <v>-2013.0739362693275</v>
      </c>
      <c r="AZ69" s="239">
        <f>+F69-'1.2a Proyección Empresas '!F69</f>
        <v>-2081.6614743895188</v>
      </c>
      <c r="BA69" s="239">
        <f>+G69-'1.2a Proyección Empresas '!G69</f>
        <v>-2205.4861048177263</v>
      </c>
      <c r="BB69" s="239">
        <f>+H69-'1.2a Proyección Empresas '!H69</f>
        <v>-2374.4614847681369</v>
      </c>
      <c r="BC69" s="239">
        <f>+I69-'1.2a Proyección Empresas '!I69</f>
        <v>-2552.0398426086904</v>
      </c>
      <c r="BD69" s="239">
        <f>+J69-'1.2a Proyección Empresas '!J69</f>
        <v>-2735.4382301513106</v>
      </c>
      <c r="BE69" s="239">
        <f>+K69-'1.2a Proyección Empresas '!K69</f>
        <v>-2922.328002834678</v>
      </c>
      <c r="BF69" s="239">
        <f>+L69-'1.2a Proyección Empresas '!L69</f>
        <v>-3112.3680992003356</v>
      </c>
      <c r="BG69" s="239">
        <f>+M69-'1.2a Proyección Empresas '!M69</f>
        <v>-3305.3606468942889</v>
      </c>
      <c r="BH69" s="239">
        <f>+N69-'1.2a Proyección Empresas '!N69</f>
        <v>-3501.2916539495054</v>
      </c>
      <c r="BI69" s="239">
        <f>+O69-'1.2a Proyección Empresas '!O69</f>
        <v>-3700.174714518027</v>
      </c>
      <c r="BJ69" s="239">
        <f>+P69-'1.2a Proyección Empresas '!P69</f>
        <v>-3902.0418442017544</v>
      </c>
      <c r="BK69" s="239">
        <f>+Q69-'1.2a Proyección Empresas '!Q69</f>
        <v>-4106.9292045297043</v>
      </c>
      <c r="BL69" s="239">
        <f>+R69-'1.2a Proyección Empresas '!R69</f>
        <v>-4314.8752403203252</v>
      </c>
      <c r="BM69" s="239">
        <f>+S69-'1.2a Proyección Empresas '!S69</f>
        <v>-4525.9189472079888</v>
      </c>
      <c r="BN69" s="239">
        <f>+T69-'1.2a Proyección Empresas '!T69</f>
        <v>-4740.1009152864281</v>
      </c>
      <c r="BO69" s="239">
        <f>+U69-'1.2a Proyección Empresas '!U69</f>
        <v>-4957.4580043408496</v>
      </c>
      <c r="BP69" s="239">
        <f>+V69-'1.2a Proyección Empresas '!V69</f>
        <v>-5178.0435196195031</v>
      </c>
      <c r="BQ69" s="239">
        <f>+W69-'1.2a Proyección Empresas '!W69</f>
        <v>-5401.8482600109273</v>
      </c>
      <c r="BR69" s="239">
        <f>+X69-'1.2a Proyección Empresas '!X69</f>
        <v>-5629.1122379918961</v>
      </c>
    </row>
    <row r="70" spans="2:70" x14ac:dyDescent="0.3">
      <c r="B70" s="96">
        <v>8</v>
      </c>
      <c r="C70" s="3" t="s">
        <v>51</v>
      </c>
      <c r="D70" s="216">
        <v>107.76814923412212</v>
      </c>
      <c r="E70" s="217">
        <v>112.33815278355425</v>
      </c>
      <c r="F70" s="217">
        <v>116.92913844350184</v>
      </c>
      <c r="G70" s="217">
        <v>121.30172463055474</v>
      </c>
      <c r="H70" s="217">
        <v>125.67571596836942</v>
      </c>
      <c r="I70" s="217">
        <v>130.04985494508389</v>
      </c>
      <c r="J70" s="217">
        <v>134.42420917859286</v>
      </c>
      <c r="K70" s="217">
        <v>138.79873709487231</v>
      </c>
      <c r="L70" s="217">
        <v>143.17343927872395</v>
      </c>
      <c r="M70" s="217">
        <v>147.54830581966667</v>
      </c>
      <c r="N70" s="217">
        <v>151.92332994208314</v>
      </c>
      <c r="O70" s="217">
        <v>156.29850446774256</v>
      </c>
      <c r="P70" s="217">
        <v>160.67382270683621</v>
      </c>
      <c r="Q70" s="217">
        <v>165.04927821243831</v>
      </c>
      <c r="R70" s="217">
        <v>169.42486481411788</v>
      </c>
      <c r="S70" s="217">
        <v>173.80057663871048</v>
      </c>
      <c r="T70" s="217">
        <v>178.17640790740521</v>
      </c>
      <c r="U70" s="217">
        <v>182.55235368655414</v>
      </c>
      <c r="V70" s="217">
        <v>186.92840687924462</v>
      </c>
      <c r="W70" s="217">
        <v>191.30456998695959</v>
      </c>
      <c r="X70" s="217">
        <v>195.68080673517306</v>
      </c>
      <c r="Z70" s="96">
        <v>8</v>
      </c>
      <c r="AA70" s="3" t="s">
        <v>51</v>
      </c>
      <c r="AB70" s="19">
        <f>+D70*'1.5 Factores Pérdidas'!E7</f>
        <v>109.64547039378053</v>
      </c>
      <c r="AC70" s="14">
        <f>+E70*'1.5 Factores Pérdidas'!F7</f>
        <v>114.29508340504377</v>
      </c>
      <c r="AD70" s="14">
        <f>+F70*'1.5 Factores Pérdidas'!G7</f>
        <v>118.96604403518764</v>
      </c>
      <c r="AE70" s="14">
        <f>+G70*'1.5 Factores Pérdidas'!H7</f>
        <v>123.41480067361901</v>
      </c>
      <c r="AF70" s="14">
        <f>+H70*'1.5 Factores Pérdidas'!I7</f>
        <v>127.86498694053842</v>
      </c>
      <c r="AG70" s="14">
        <f>+I70*'1.5 Factores Pérdidas'!J7</f>
        <v>132.31532341822725</v>
      </c>
      <c r="AH70" s="14">
        <f>+J70*'1.5 Factores Pérdidas'!K7</f>
        <v>136.76587890248393</v>
      </c>
      <c r="AI70" s="14">
        <f>+K70*'1.5 Factores Pérdidas'!L7</f>
        <v>141.21661109506499</v>
      </c>
      <c r="AJ70" s="14">
        <f>+L70*'1.5 Factores Pérdidas'!M7</f>
        <v>145.66752059095933</v>
      </c>
      <c r="AK70" s="14">
        <f>+M70*'1.5 Factores Pérdidas'!N7</f>
        <v>150.11859730704526</v>
      </c>
      <c r="AL70" s="14">
        <f>+N70*'1.5 Factores Pérdidas'!O7</f>
        <v>154.56983434967424</v>
      </c>
      <c r="AM70" s="14">
        <f>+O70*'1.5 Factores Pérdidas'!P7</f>
        <v>159.02122441557063</v>
      </c>
      <c r="AN70" s="14">
        <f>+P70*'1.5 Factores Pérdidas'!Q7</f>
        <v>163.47276069838929</v>
      </c>
      <c r="AO70" s="14">
        <f>+Q70*'1.5 Factores Pérdidas'!R7</f>
        <v>167.92443663889898</v>
      </c>
      <c r="AP70" s="14">
        <f>+R70*'1.5 Factores Pérdidas'!S7</f>
        <v>172.37624595917981</v>
      </c>
      <c r="AQ70" s="14">
        <f>+S70*'1.5 Factores Pérdidas'!T7</f>
        <v>176.82818268375681</v>
      </c>
      <c r="AR70" s="14">
        <f>+T70*'1.5 Factores Pérdidas'!U7</f>
        <v>181.28024093315221</v>
      </c>
      <c r="AS70" s="14">
        <f>+U70*'1.5 Factores Pérdidas'!V7</f>
        <v>185.73241568777391</v>
      </c>
      <c r="AT70" s="14">
        <f>+V70*'1.5 Factores Pérdidas'!W7</f>
        <v>190.18469972708107</v>
      </c>
      <c r="AU70" s="14">
        <f>+W70*'1.5 Factores Pérdidas'!X7</f>
        <v>194.63709559613244</v>
      </c>
      <c r="AV70" s="14">
        <f>+X70*'1.5 Factores Pérdidas'!Y7</f>
        <v>199.08956638849978</v>
      </c>
      <c r="AX70" s="239">
        <f>+D70-'1.2a Proyección Empresas '!D70</f>
        <v>-0.32937753094449818</v>
      </c>
      <c r="AY70" s="239">
        <f>+E70-'1.2a Proyección Empresas '!E70</f>
        <v>1.9390344377679867</v>
      </c>
      <c r="AZ70" s="239">
        <f>+F70-'1.2a Proyección Empresas '!F70</f>
        <v>3.9808794926086648</v>
      </c>
      <c r="BA70" s="239">
        <f>+G70-'1.2a Proyección Empresas '!G70</f>
        <v>5.6989871260952469</v>
      </c>
      <c r="BB70" s="239">
        <f>+H70-'1.2a Proyección Empresas '!H70</f>
        <v>7.3089082217364165</v>
      </c>
      <c r="BC70" s="239">
        <f>+I70-'1.2a Proyección Empresas '!I70</f>
        <v>8.8676940620690772</v>
      </c>
      <c r="BD70" s="239">
        <f>+J70-'1.2a Proyección Empresas '!J70</f>
        <v>10.369025101759192</v>
      </c>
      <c r="BE70" s="239">
        <f>+K70-'1.2a Proyección Empresas '!K70</f>
        <v>11.81357017487052</v>
      </c>
      <c r="BF70" s="239">
        <f>+L70-'1.2a Proyección Empresas '!L70</f>
        <v>13.199714154553845</v>
      </c>
      <c r="BG70" s="239">
        <f>+M70-'1.2a Proyección Empresas '!M70</f>
        <v>14.526400740527521</v>
      </c>
      <c r="BH70" s="239">
        <f>+N70-'1.2a Proyección Empresas '!N70</f>
        <v>15.792401767526087</v>
      </c>
      <c r="BI70" s="239">
        <f>+O70-'1.2a Proyección Empresas '!O70</f>
        <v>16.996503802742865</v>
      </c>
      <c r="BJ70" s="239">
        <f>+P70-'1.2a Proyección Empresas '!P70</f>
        <v>18.137459603797083</v>
      </c>
      <c r="BK70" s="239">
        <f>+Q70-'1.2a Proyección Empresas '!Q70</f>
        <v>19.214000411422347</v>
      </c>
      <c r="BL70" s="239">
        <f>+R70-'1.2a Proyección Empresas '!R70</f>
        <v>20.224830301000878</v>
      </c>
      <c r="BM70" s="239">
        <f>+S70-'1.2a Proyección Empresas '!S70</f>
        <v>21.16863425180253</v>
      </c>
      <c r="BN70" s="239">
        <f>+T70-'1.2a Proyección Empresas '!T70</f>
        <v>22.0440470544292</v>
      </c>
      <c r="BO70" s="239">
        <f>+U70-'1.2a Proyección Empresas '!U70</f>
        <v>22.849771348973434</v>
      </c>
      <c r="BP70" s="239">
        <f>+V70-'1.2a Proyección Empresas '!V70</f>
        <v>23.58411428757671</v>
      </c>
      <c r="BQ70" s="239">
        <f>+W70-'1.2a Proyección Empresas '!W70</f>
        <v>24.246794665353036</v>
      </c>
      <c r="BR70" s="239">
        <f>+X70-'1.2a Proyección Empresas '!X70</f>
        <v>24.831801444845212</v>
      </c>
    </row>
    <row r="71" spans="2:70" x14ac:dyDescent="0.3">
      <c r="B71" s="96">
        <v>9</v>
      </c>
      <c r="C71" s="13" t="s">
        <v>52</v>
      </c>
      <c r="D71" s="216">
        <v>4124.527073070286</v>
      </c>
      <c r="E71" s="217">
        <v>4212.2035424467167</v>
      </c>
      <c r="F71" s="217">
        <v>4313.2687023740045</v>
      </c>
      <c r="G71" s="217">
        <v>4418.5496713992352</v>
      </c>
      <c r="H71" s="217">
        <v>4525.9963145049278</v>
      </c>
      <c r="I71" s="217">
        <v>4635.7251124325066</v>
      </c>
      <c r="J71" s="217">
        <v>4747.7507603886315</v>
      </c>
      <c r="K71" s="217">
        <v>4862.1290082039595</v>
      </c>
      <c r="L71" s="217">
        <v>4978.9073981210067</v>
      </c>
      <c r="M71" s="217">
        <v>5098.1368840125388</v>
      </c>
      <c r="N71" s="217">
        <v>5219.8688697347852</v>
      </c>
      <c r="O71" s="217">
        <v>5344.1559926000791</v>
      </c>
      <c r="P71" s="217">
        <v>5471.0519564744891</v>
      </c>
      <c r="Q71" s="217">
        <v>5600.6115840688935</v>
      </c>
      <c r="R71" s="217">
        <v>5732.89090970691</v>
      </c>
      <c r="S71" s="217">
        <v>5867.9468878665484</v>
      </c>
      <c r="T71" s="217">
        <v>6005.8386622020362</v>
      </c>
      <c r="U71" s="217">
        <v>6146.6227305213752</v>
      </c>
      <c r="V71" s="217">
        <v>6290.3719489276418</v>
      </c>
      <c r="W71" s="217">
        <v>6437.1014264357536</v>
      </c>
      <c r="X71" s="217">
        <v>6587.0613892481624</v>
      </c>
      <c r="Z71" s="96">
        <v>9</v>
      </c>
      <c r="AA71" s="13" t="s">
        <v>52</v>
      </c>
      <c r="AB71" s="19">
        <f>+D71*'1.5 Factores Pérdidas'!E8</f>
        <v>4196.3763346831702</v>
      </c>
      <c r="AC71" s="14">
        <f>+E71*'1.5 Factores Pérdidas'!F8</f>
        <v>4285.5801281561389</v>
      </c>
      <c r="AD71" s="14">
        <f>+F71*'1.5 Factores Pérdidas'!G8</f>
        <v>4388.4058431693593</v>
      </c>
      <c r="AE71" s="14">
        <f>+G71*'1.5 Factores Pérdidas'!H8</f>
        <v>4495.5208066750101</v>
      </c>
      <c r="AF71" s="14">
        <f>+H71*'1.5 Factores Pérdidas'!I8</f>
        <v>4604.8391703036032</v>
      </c>
      <c r="AG71" s="14">
        <f>+I71*'1.5 Factores Pérdidas'!J8</f>
        <v>4716.4794438910812</v>
      </c>
      <c r="AH71" s="14">
        <f>+J71*'1.5 Factores Pérdidas'!K8</f>
        <v>4830.4565786346011</v>
      </c>
      <c r="AI71" s="14">
        <f>+K71*'1.5 Factores Pérdidas'!L8</f>
        <v>4946.8272955268721</v>
      </c>
      <c r="AJ71" s="14">
        <f>+L71*'1.5 Factores Pérdidas'!M8</f>
        <v>5065.639964996275</v>
      </c>
      <c r="AK71" s="14">
        <f>+M71*'1.5 Factores Pérdidas'!N8</f>
        <v>5186.9464285320373</v>
      </c>
      <c r="AL71" s="14">
        <f>+N71*'1.5 Factores Pérdidas'!O8</f>
        <v>5310.7989854455654</v>
      </c>
      <c r="AM71" s="14">
        <f>+O71*'1.5 Factores Pérdidas'!P8</f>
        <v>5437.2511899911724</v>
      </c>
      <c r="AN71" s="14">
        <f>+P71*'1.5 Factores Pérdidas'!Q8</f>
        <v>5566.3576815562747</v>
      </c>
      <c r="AO71" s="14">
        <f>+Q71*'1.5 Factores Pérdidas'!R8</f>
        <v>5698.1742378633735</v>
      </c>
      <c r="AP71" s="14">
        <f>+R71*'1.5 Factores Pérdidas'!S8</f>
        <v>5832.7578693540045</v>
      </c>
      <c r="AQ71" s="14">
        <f>+S71*'1.5 Factores Pérdidas'!T8</f>
        <v>5970.1665226531841</v>
      </c>
      <c r="AR71" s="14">
        <f>+T71*'1.5 Factores Pérdidas'!U8</f>
        <v>6110.4603716975953</v>
      </c>
      <c r="AS71" s="14">
        <f>+U71*'1.5 Factores Pérdidas'!V8</f>
        <v>6253.6968984870573</v>
      </c>
      <c r="AT71" s="14">
        <f>+V71*'1.5 Factores Pérdidas'!W8</f>
        <v>6399.9502282779613</v>
      </c>
      <c r="AU71" s="14">
        <f>+W71*'1.5 Factores Pérdidas'!X8</f>
        <v>6549.2357332842648</v>
      </c>
      <c r="AV71" s="14">
        <f>+X71*'1.5 Factores Pérdidas'!Y8</f>
        <v>6701.8079986488656</v>
      </c>
      <c r="AX71" s="239">
        <f>+D71-'1.2a Proyección Empresas '!D71</f>
        <v>-50.827816551235628</v>
      </c>
      <c r="AY71" s="239">
        <f>+E71-'1.2a Proyección Empresas '!E71</f>
        <v>-101.16103344413295</v>
      </c>
      <c r="AZ71" s="239">
        <f>+F71-'1.2a Proyección Empresas '!F71</f>
        <v>-120.60112186855804</v>
      </c>
      <c r="BA71" s="239">
        <f>+G71-'1.2a Proyección Empresas '!G71</f>
        <v>-137.89152609837856</v>
      </c>
      <c r="BB71" s="239">
        <f>+H71-'1.2a Proyección Empresas '!H71</f>
        <v>-158.0481767071642</v>
      </c>
      <c r="BC71" s="239">
        <f>+I71-'1.2a Proyección Empresas '!I71</f>
        <v>-178.29529577205085</v>
      </c>
      <c r="BD71" s="239">
        <f>+J71-'1.2a Proyección Empresas '!J71</f>
        <v>-198.90669845487082</v>
      </c>
      <c r="BE71" s="239">
        <f>+K71-'1.2a Proyección Empresas '!K71</f>
        <v>-219.79545671719643</v>
      </c>
      <c r="BF71" s="239">
        <f>+L71-'1.2a Proyección Empresas '!L71</f>
        <v>-240.9882054716918</v>
      </c>
      <c r="BG71" s="239">
        <f>+M71-'1.2a Proyección Empresas '!M71</f>
        <v>-262.48240514328154</v>
      </c>
      <c r="BH71" s="239">
        <f>+N71-'1.2a Proyección Empresas '!N71</f>
        <v>-284.28301190692309</v>
      </c>
      <c r="BI71" s="239">
        <f>+O71-'1.2a Proyección Empresas '!O71</f>
        <v>-306.39308393317879</v>
      </c>
      <c r="BJ71" s="239">
        <f>+P71-'1.2a Proyección Empresas '!P71</f>
        <v>-328.81618746580443</v>
      </c>
      <c r="BK71" s="239">
        <f>+Q71-'1.2a Proyección Empresas '!Q71</f>
        <v>-351.55577684398213</v>
      </c>
      <c r="BL71" s="239">
        <f>+R71-'1.2a Proyección Empresas '!R71</f>
        <v>-374.61536062867617</v>
      </c>
      <c r="BM71" s="239">
        <f>+S71-'1.2a Proyección Empresas '!S71</f>
        <v>-397.99842458345393</v>
      </c>
      <c r="BN71" s="239">
        <f>+T71-'1.2a Proyección Empresas '!T71</f>
        <v>-421.70857928011537</v>
      </c>
      <c r="BO71" s="239">
        <f>+U71-'1.2a Proyección Empresas '!U71</f>
        <v>-445.74901657831379</v>
      </c>
      <c r="BP71" s="239">
        <f>+V71-'1.2a Proyección Empresas '!V71</f>
        <v>-470.12461596150024</v>
      </c>
      <c r="BQ71" s="239">
        <f>+W71-'1.2a Proyección Empresas '!W71</f>
        <v>-494.83371588131104</v>
      </c>
      <c r="BR71" s="239">
        <f>+X71-'1.2a Proyección Empresas '!X71</f>
        <v>-519.90063433414616</v>
      </c>
    </row>
    <row r="72" spans="2:70" x14ac:dyDescent="0.3">
      <c r="B72" s="96">
        <v>10</v>
      </c>
      <c r="C72" s="13" t="s">
        <v>53</v>
      </c>
      <c r="D72" s="216">
        <v>833647.41226493195</v>
      </c>
      <c r="E72" s="217">
        <v>842448.74363137106</v>
      </c>
      <c r="F72" s="217">
        <v>851677.398892186</v>
      </c>
      <c r="G72" s="217">
        <v>861225.91300162394</v>
      </c>
      <c r="H72" s="217">
        <v>870964.26305874251</v>
      </c>
      <c r="I72" s="217">
        <v>880909.77740902163</v>
      </c>
      <c r="J72" s="217">
        <v>891063.54846719326</v>
      </c>
      <c r="K72" s="217">
        <v>901430.76517985668</v>
      </c>
      <c r="L72" s="217">
        <v>912015.70110739151</v>
      </c>
      <c r="M72" s="217">
        <v>922822.98135312891</v>
      </c>
      <c r="N72" s="217">
        <v>933857.26120392815</v>
      </c>
      <c r="O72" s="217">
        <v>945123.31071360072</v>
      </c>
      <c r="P72" s="217">
        <v>956625.99609705491</v>
      </c>
      <c r="Q72" s="217">
        <v>968370.28535239573</v>
      </c>
      <c r="R72" s="217">
        <v>980361.25639549259</v>
      </c>
      <c r="S72" s="217">
        <v>992604.07083798328</v>
      </c>
      <c r="T72" s="217">
        <v>1005104.0884085537</v>
      </c>
      <c r="U72" s="217">
        <v>1017866.4309763896</v>
      </c>
      <c r="V72" s="217">
        <v>1030897.6961532104</v>
      </c>
      <c r="W72" s="217">
        <v>1044199.2753493786</v>
      </c>
      <c r="X72" s="217">
        <v>1057793.77383348</v>
      </c>
      <c r="Z72" s="96">
        <v>10</v>
      </c>
      <c r="AA72" s="13" t="s">
        <v>53</v>
      </c>
      <c r="AB72" s="19">
        <f>+D72*'1.5 Factores Pérdidas'!E9</f>
        <v>845112.21544988116</v>
      </c>
      <c r="AC72" s="14">
        <f>+E72*'1.5 Factores Pérdidas'!F9</f>
        <v>854034.58783485787</v>
      </c>
      <c r="AD72" s="14">
        <f>+F72*'1.5 Factores Pérdidas'!G9</f>
        <v>863390.16092048737</v>
      </c>
      <c r="AE72" s="14">
        <f>+G72*'1.5 Factores Pérdidas'!H9</f>
        <v>873069.99173931929</v>
      </c>
      <c r="AF72" s="14">
        <f>+H72*'1.5 Factores Pérdidas'!I9</f>
        <v>882942.26923999295</v>
      </c>
      <c r="AG72" s="14">
        <f>+I72*'1.5 Factores Pérdidas'!J9</f>
        <v>893024.56007745536</v>
      </c>
      <c r="AH72" s="14">
        <f>+J72*'1.5 Factores Pérdidas'!K9</f>
        <v>903317.9716899601</v>
      </c>
      <c r="AI72" s="14">
        <f>+K72*'1.5 Factores Pérdidas'!L9</f>
        <v>913827.76438551233</v>
      </c>
      <c r="AJ72" s="14">
        <f>+L72*'1.5 Factores Pérdidas'!M9</f>
        <v>924558.27049697505</v>
      </c>
      <c r="AK72" s="14">
        <f>+M72*'1.5 Factores Pérdidas'!N9</f>
        <v>935514.17873478576</v>
      </c>
      <c r="AL72" s="14">
        <f>+N72*'1.5 Factores Pérdidas'!O9</f>
        <v>946700.20840801089</v>
      </c>
      <c r="AM72" s="14">
        <f>+O72*'1.5 Factores Pérdidas'!P9</f>
        <v>958121.1951710115</v>
      </c>
      <c r="AN72" s="14">
        <f>+P72*'1.5 Factores Pérdidas'!Q9</f>
        <v>969782.07216170803</v>
      </c>
      <c r="AO72" s="14">
        <f>+Q72*'1.5 Factores Pérdidas'!R9</f>
        <v>981687.87570099998</v>
      </c>
      <c r="AP72" s="14">
        <f>+R72*'1.5 Factores Pérdidas'!S9</f>
        <v>993843.75353920343</v>
      </c>
      <c r="AQ72" s="14">
        <f>+S72*'1.5 Factores Pérdidas'!T9</f>
        <v>1006254.938273436</v>
      </c>
      <c r="AR72" s="14">
        <f>+T72*'1.5 Factores Pérdidas'!U9</f>
        <v>1018926.8633424843</v>
      </c>
      <c r="AS72" s="14">
        <f>+U72*'1.5 Factores Pérdidas'!V9</f>
        <v>1031864.7210544525</v>
      </c>
      <c r="AT72" s="14">
        <f>+V72*'1.5 Factores Pérdidas'!W9</f>
        <v>1045075.1997552464</v>
      </c>
      <c r="AU72" s="14">
        <f>+W72*'1.5 Factores Pérdidas'!X9</f>
        <v>1058559.7099907119</v>
      </c>
      <c r="AV72" s="14">
        <f>+X72*'1.5 Factores Pérdidas'!Y9</f>
        <v>1072341.1679102115</v>
      </c>
      <c r="AX72" s="239">
        <f>+D72-'1.2a Proyección Empresas '!D72</f>
        <v>-16387.63936885295</v>
      </c>
      <c r="AY72" s="239">
        <f>+E72-'1.2a Proyección Empresas '!E72</f>
        <v>-17849.637325373013</v>
      </c>
      <c r="AZ72" s="239">
        <f>+F72-'1.2a Proyección Empresas '!F72</f>
        <v>-18576.256607438554</v>
      </c>
      <c r="BA72" s="239">
        <f>+G72-'1.2a Proyección Empresas '!G72</f>
        <v>-19158.786194435321</v>
      </c>
      <c r="BB72" s="239">
        <f>+H72-'1.2a Proyección Empresas '!H72</f>
        <v>-19964.582622638205</v>
      </c>
      <c r="BC72" s="239">
        <f>+I72-'1.2a Proyección Empresas '!I72</f>
        <v>-20759.518262250465</v>
      </c>
      <c r="BD72" s="239">
        <f>+J72-'1.2a Proyección Empresas '!J72</f>
        <v>-21566.007818415761</v>
      </c>
      <c r="BE72" s="239">
        <f>+K72-'1.2a Proyección Empresas '!K72</f>
        <v>-22376.397213666583</v>
      </c>
      <c r="BF72" s="239">
        <f>+L72-'1.2a Proyección Empresas '!L72</f>
        <v>-23192.513806418166</v>
      </c>
      <c r="BG72" s="239">
        <f>+M72-'1.2a Proyección Empresas '!M72</f>
        <v>-24013.740471258294</v>
      </c>
      <c r="BH72" s="239">
        <f>+N72-'1.2a Proyección Empresas '!N72</f>
        <v>-24840.077276010416</v>
      </c>
      <c r="BI72" s="239">
        <f>+O72-'1.2a Proyección Empresas '!O72</f>
        <v>-25671.356967867003</v>
      </c>
      <c r="BJ72" s="239">
        <f>+P72-'1.2a Proyección Empresas '!P72</f>
        <v>-26507.445642175851</v>
      </c>
      <c r="BK72" s="239">
        <f>+Q72-'1.2a Proyección Empresas '!Q72</f>
        <v>-27348.19098521478</v>
      </c>
      <c r="BL72" s="239">
        <f>+R72-'1.2a Proyección Empresas '!R72</f>
        <v>-28193.435279506259</v>
      </c>
      <c r="BM72" s="239">
        <f>+S72-'1.2a Proyección Empresas '!S72</f>
        <v>-29043.011456305161</v>
      </c>
      <c r="BN72" s="239">
        <f>+T72-'1.2a Proyección Empresas '!T72</f>
        <v>-29896.744827246876</v>
      </c>
      <c r="BO72" s="239">
        <f>+U72-'1.2a Proyección Empresas '!U72</f>
        <v>-30754.448114321218</v>
      </c>
      <c r="BP72" s="239">
        <f>+V72-'1.2a Proyección Empresas '!V72</f>
        <v>-31615.938608503318</v>
      </c>
      <c r="BQ72" s="239">
        <f>+W72-'1.2a Proyección Empresas '!W72</f>
        <v>-32480.969963340322</v>
      </c>
      <c r="BR72" s="239">
        <f>+X72-'1.2a Proyección Empresas '!X72</f>
        <v>-33349.500179867493</v>
      </c>
    </row>
    <row r="73" spans="2:70" x14ac:dyDescent="0.3">
      <c r="B73" s="96">
        <v>13</v>
      </c>
      <c r="C73" s="13" t="s">
        <v>55</v>
      </c>
      <c r="D73" s="216">
        <v>98.968587225310372</v>
      </c>
      <c r="E73" s="217">
        <v>101.70554736538179</v>
      </c>
      <c r="F73" s="217">
        <v>102.47786648299098</v>
      </c>
      <c r="G73" s="217">
        <v>103.03825891139293</v>
      </c>
      <c r="H73" s="217">
        <v>103.52259281205829</v>
      </c>
      <c r="I73" s="217">
        <v>103.96458115539232</v>
      </c>
      <c r="J73" s="217">
        <v>104.36229643270221</v>
      </c>
      <c r="K73" s="217">
        <v>104.71770822515361</v>
      </c>
      <c r="L73" s="217">
        <v>105.0315342904253</v>
      </c>
      <c r="M73" s="217">
        <v>105.3048053850473</v>
      </c>
      <c r="N73" s="217">
        <v>105.53846711012183</v>
      </c>
      <c r="O73" s="217">
        <v>105.73348007025899</v>
      </c>
      <c r="P73" s="217">
        <v>105.89079381436166</v>
      </c>
      <c r="Q73" s="217">
        <v>106.01135304966115</v>
      </c>
      <c r="R73" s="217">
        <v>106.09609454976221</v>
      </c>
      <c r="S73" s="217">
        <v>106.14595091532905</v>
      </c>
      <c r="T73" s="217">
        <v>106.1618354273611</v>
      </c>
      <c r="U73" s="217">
        <v>106.14469780877938</v>
      </c>
      <c r="V73" s="217">
        <v>106.0953080598518</v>
      </c>
      <c r="W73" s="217">
        <v>106.01508522228714</v>
      </c>
      <c r="X73" s="217">
        <v>105.90287662669903</v>
      </c>
      <c r="Z73" s="96">
        <v>13</v>
      </c>
      <c r="AA73" s="13" t="s">
        <v>55</v>
      </c>
      <c r="AB73" s="19">
        <f>+D73*'1.5 Factores Pérdidas'!E10</f>
        <v>100.46314069853591</v>
      </c>
      <c r="AC73" s="14">
        <f>+E73*'1.5 Factores Pérdidas'!F10</f>
        <v>103.24143247117989</v>
      </c>
      <c r="AD73" s="14">
        <f>+F73*'1.5 Factores Pérdidas'!G10</f>
        <v>104.02541460482298</v>
      </c>
      <c r="AE73" s="14">
        <f>+G73*'1.5 Factores Pérdidas'!H10</f>
        <v>104.59426968257377</v>
      </c>
      <c r="AF73" s="14">
        <f>+H73*'1.5 Factores Pérdidas'!I10</f>
        <v>105.08591765059863</v>
      </c>
      <c r="AG73" s="14">
        <f>+I73*'1.5 Factores Pérdidas'!J10</f>
        <v>105.53458058869222</v>
      </c>
      <c r="AH73" s="14">
        <f>+J73*'1.5 Factores Pérdidas'!K10</f>
        <v>105.93830188029132</v>
      </c>
      <c r="AI73" s="14">
        <f>+K73*'1.5 Factores Pérdidas'!L10</f>
        <v>106.29908084978068</v>
      </c>
      <c r="AJ73" s="14">
        <f>+L73*'1.5 Factores Pérdidas'!M10</f>
        <v>106.61764609390688</v>
      </c>
      <c r="AK73" s="14">
        <f>+M73*'1.5 Factores Pérdidas'!N10</f>
        <v>106.8950439349547</v>
      </c>
      <c r="AL73" s="14">
        <f>+N73*'1.5 Factores Pérdidas'!O10</f>
        <v>107.13223425382409</v>
      </c>
      <c r="AM73" s="14">
        <f>+O73*'1.5 Factores Pérdidas'!P10</f>
        <v>107.33019216149529</v>
      </c>
      <c r="AN73" s="14">
        <f>+P73*'1.5 Factores Pérdidas'!Q10</f>
        <v>107.48988154628584</v>
      </c>
      <c r="AO73" s="14">
        <f>+Q73*'1.5 Factores Pérdidas'!R10</f>
        <v>107.61226138172623</v>
      </c>
      <c r="AP73" s="14">
        <f>+R73*'1.5 Factores Pérdidas'!S10</f>
        <v>107.69828258791236</v>
      </c>
      <c r="AQ73" s="14">
        <f>+S73*'1.5 Factores Pérdidas'!T10</f>
        <v>107.74889184898281</v>
      </c>
      <c r="AR73" s="14">
        <f>+T73*'1.5 Factores Pérdidas'!U10</f>
        <v>107.76501623765948</v>
      </c>
      <c r="AS73" s="14">
        <f>+U73*'1.5 Factores Pérdidas'!V10</f>
        <v>107.747619818906</v>
      </c>
      <c r="AT73" s="14">
        <f>+V73*'1.5 Factores Pérdidas'!W10</f>
        <v>107.69748422098864</v>
      </c>
      <c r="AU73" s="14">
        <f>+W73*'1.5 Factores Pérdidas'!X10</f>
        <v>107.61604991497853</v>
      </c>
      <c r="AV73" s="14">
        <f>+X73*'1.5 Factores Pérdidas'!Y10</f>
        <v>107.50214682469301</v>
      </c>
      <c r="AX73" s="239">
        <f>+D73-'1.2a Proyección Empresas '!D73</f>
        <v>-2.8040226009753155</v>
      </c>
      <c r="AY73" s="239">
        <f>+E73-'1.2a Proyección Empresas '!E73</f>
        <v>-2.1657934761713733</v>
      </c>
      <c r="AZ73" s="239">
        <f>+F73-'1.2a Proyección Empresas '!F73</f>
        <v>-1.6080160865883784</v>
      </c>
      <c r="BA73" s="239">
        <f>+G73-'1.2a Proyección Empresas '!G73</f>
        <v>-1.0471898480601283</v>
      </c>
      <c r="BB73" s="239">
        <f>+H73-'1.2a Proyección Empresas '!H73</f>
        <v>-0.56285553873971139</v>
      </c>
      <c r="BC73" s="239">
        <f>+I73-'1.2a Proyección Empresas '!I73</f>
        <v>-0.12086719502073606</v>
      </c>
      <c r="BD73" s="239">
        <f>+J73-'1.2a Proyección Empresas '!J73</f>
        <v>0.27684808228951852</v>
      </c>
      <c r="BE73" s="239">
        <f>+K73-'1.2a Proyección Empresas '!K73</f>
        <v>0.63225987474092449</v>
      </c>
      <c r="BF73" s="239">
        <f>+L73-'1.2a Proyección Empresas '!L73</f>
        <v>0.94608594001260826</v>
      </c>
      <c r="BG73" s="239">
        <f>+M73-'1.2a Proyección Empresas '!M73</f>
        <v>1.2193570346346121</v>
      </c>
      <c r="BH73" s="239">
        <f>+N73-'1.2a Proyección Empresas '!N73</f>
        <v>1.4530187597091384</v>
      </c>
      <c r="BI73" s="239">
        <f>+O73-'1.2a Proyección Empresas '!O73</f>
        <v>1.6480317198463013</v>
      </c>
      <c r="BJ73" s="239">
        <f>+P73-'1.2a Proyección Empresas '!P73</f>
        <v>1.8053454639489672</v>
      </c>
      <c r="BK73" s="239">
        <f>+Q73-'1.2a Proyección Empresas '!Q73</f>
        <v>1.9259046992484627</v>
      </c>
      <c r="BL73" s="239">
        <f>+R73-'1.2a Proyección Empresas '!R73</f>
        <v>2.010646199349523</v>
      </c>
      <c r="BM73" s="239">
        <f>+S73-'1.2a Proyección Empresas '!S73</f>
        <v>2.0605025649163622</v>
      </c>
      <c r="BN73" s="239">
        <f>+T73-'1.2a Proyección Empresas '!T73</f>
        <v>2.0763870769484072</v>
      </c>
      <c r="BO73" s="239">
        <f>+U73-'1.2a Proyección Empresas '!U73</f>
        <v>2.0592494583666934</v>
      </c>
      <c r="BP73" s="239">
        <f>+V73-'1.2a Proyección Empresas '!V73</f>
        <v>2.0098597094391124</v>
      </c>
      <c r="BQ73" s="239">
        <f>+W73-'1.2a Proyección Empresas '!W73</f>
        <v>1.9296368718744503</v>
      </c>
      <c r="BR73" s="239">
        <f>+X73-'1.2a Proyección Empresas '!X73</f>
        <v>1.8174282762863356</v>
      </c>
    </row>
    <row r="74" spans="2:70" x14ac:dyDescent="0.3">
      <c r="B74" s="96">
        <v>14</v>
      </c>
      <c r="C74" s="13" t="s">
        <v>56</v>
      </c>
      <c r="D74" s="216">
        <v>11271.181897354101</v>
      </c>
      <c r="E74" s="217">
        <v>11333.828797613705</v>
      </c>
      <c r="F74" s="217">
        <v>11441.092319061234</v>
      </c>
      <c r="G74" s="217">
        <v>11564.715599991981</v>
      </c>
      <c r="H74" s="217">
        <v>11690.793384687597</v>
      </c>
      <c r="I74" s="217">
        <v>11819.553475510886</v>
      </c>
      <c r="J74" s="217">
        <v>11951.01496733414</v>
      </c>
      <c r="K74" s="217">
        <v>12085.244433654783</v>
      </c>
      <c r="L74" s="217">
        <v>12222.297420164192</v>
      </c>
      <c r="M74" s="217">
        <v>12362.233814297326</v>
      </c>
      <c r="N74" s="217">
        <v>12505.113949581346</v>
      </c>
      <c r="O74" s="217">
        <v>12650.999632149238</v>
      </c>
      <c r="P74" s="217">
        <v>12799.953917794966</v>
      </c>
      <c r="Q74" s="217">
        <v>12952.041179694956</v>
      </c>
      <c r="R74" s="217">
        <v>13107.327216984993</v>
      </c>
      <c r="S74" s="217">
        <v>13265.878907120543</v>
      </c>
      <c r="T74" s="217">
        <v>13427.765718216217</v>
      </c>
      <c r="U74" s="217">
        <v>13593.053944162742</v>
      </c>
      <c r="V74" s="217">
        <v>13761.82936086928</v>
      </c>
      <c r="W74" s="217">
        <v>13934.10887770266</v>
      </c>
      <c r="X74" s="217">
        <v>14110.189750326441</v>
      </c>
      <c r="Z74" s="96">
        <v>14</v>
      </c>
      <c r="AA74" s="13" t="s">
        <v>56</v>
      </c>
      <c r="AB74" s="19">
        <f>+D74*'1.5 Factores Pérdidas'!E11</f>
        <v>11426.160648442719</v>
      </c>
      <c r="AC74" s="14">
        <f>+E74*'1.5 Factores Pérdidas'!F11</f>
        <v>11489.668943580893</v>
      </c>
      <c r="AD74" s="14">
        <f>+F74*'1.5 Factores Pérdidas'!G11</f>
        <v>11598.407338448325</v>
      </c>
      <c r="AE74" s="14">
        <f>+G74*'1.5 Factores Pérdidas'!H11</f>
        <v>11723.73043949187</v>
      </c>
      <c r="AF74" s="14">
        <f>+H74*'1.5 Factores Pérdidas'!I11</f>
        <v>11851.54179372705</v>
      </c>
      <c r="AG74" s="14">
        <f>+I74*'1.5 Factores Pérdidas'!J11</f>
        <v>11982.072335799159</v>
      </c>
      <c r="AH74" s="14">
        <f>+J74*'1.5 Factores Pérdidas'!K11</f>
        <v>12115.341423134983</v>
      </c>
      <c r="AI74" s="14">
        <f>+K74*'1.5 Factores Pérdidas'!L11</f>
        <v>12251.416544617536</v>
      </c>
      <c r="AJ74" s="14">
        <f>+L74*'1.5 Factores Pérdidas'!M11</f>
        <v>12390.354009691449</v>
      </c>
      <c r="AK74" s="14">
        <f>+M74*'1.5 Factores Pérdidas'!N11</f>
        <v>12532.214529243913</v>
      </c>
      <c r="AL74" s="14">
        <f>+N74*'1.5 Factores Pérdidas'!O11</f>
        <v>12677.059266388089</v>
      </c>
      <c r="AM74" s="14">
        <f>+O74*'1.5 Factores Pérdidas'!P11</f>
        <v>12824.950877091289</v>
      </c>
      <c r="AN74" s="14">
        <f>+P74*'1.5 Factores Pérdidas'!Q11</f>
        <v>12975.953284164647</v>
      </c>
      <c r="AO74" s="14">
        <f>+Q74*'1.5 Factores Pérdidas'!R11</f>
        <v>13130.13174591576</v>
      </c>
      <c r="AP74" s="14">
        <f>+R74*'1.5 Factores Pérdidas'!S11</f>
        <v>13287.552966218536</v>
      </c>
      <c r="AQ74" s="14">
        <f>+S74*'1.5 Factores Pérdidas'!T11</f>
        <v>13448.284742093449</v>
      </c>
      <c r="AR74" s="14">
        <f>+T74*'1.5 Factores Pérdidas'!U11</f>
        <v>13612.397496841688</v>
      </c>
      <c r="AS74" s="14">
        <f>+U74*'1.5 Factores Pérdidas'!V11</f>
        <v>13779.95843589498</v>
      </c>
      <c r="AT74" s="14">
        <f>+V74*'1.5 Factores Pérdidas'!W11</f>
        <v>13951.054514581232</v>
      </c>
      <c r="AU74" s="14">
        <f>+W74*'1.5 Factores Pérdidas'!X11</f>
        <v>14125.70287477107</v>
      </c>
      <c r="AV74" s="14">
        <f>+X74*'1.5 Factores Pérdidas'!Y11</f>
        <v>14304.204859393429</v>
      </c>
      <c r="AX74" s="239">
        <f>+D74-'1.2a Proyección Empresas '!D74</f>
        <v>-199.99100155088308</v>
      </c>
      <c r="AY74" s="239">
        <f>+E74-'1.2a Proyección Empresas '!E74</f>
        <v>-325.56048674574777</v>
      </c>
      <c r="AZ74" s="239">
        <f>+F74-'1.2a Proyección Empresas '!F74</f>
        <v>-399.14297582172912</v>
      </c>
      <c r="BA74" s="239">
        <f>+G74-'1.2a Proyección Empresas '!G74</f>
        <v>-459.56498901031409</v>
      </c>
      <c r="BB74" s="239">
        <f>+H74-'1.2a Proyección Empresas '!H74</f>
        <v>-525.04261169556594</v>
      </c>
      <c r="BC74" s="239">
        <f>+I74-'1.2a Proyección Empresas '!I74</f>
        <v>-591.39663284506605</v>
      </c>
      <c r="BD74" s="239">
        <f>+J74-'1.2a Proyección Empresas '!J74</f>
        <v>-659.04362195340946</v>
      </c>
      <c r="BE74" s="239">
        <f>+K74-'1.2a Proyección Empresas '!K74</f>
        <v>-727.8707112972188</v>
      </c>
      <c r="BF74" s="239">
        <f>+L74-'1.2a Proyección Empresas '!L74</f>
        <v>-797.93357070223647</v>
      </c>
      <c r="BG74" s="239">
        <f>+M74-'1.2a Proyección Empresas '!M74</f>
        <v>-869.24502487776226</v>
      </c>
      <c r="BH74" s="239">
        <f>+N74-'1.2a Proyección Empresas '!N74</f>
        <v>-941.829336412864</v>
      </c>
      <c r="BI74" s="239">
        <f>+O74-'1.2a Proyección Empresas '!O74</f>
        <v>-1015.7083089175867</v>
      </c>
      <c r="BJ74" s="239">
        <f>+P74-'1.2a Proyección Empresas '!P74</f>
        <v>-1090.9048573075288</v>
      </c>
      <c r="BK74" s="239">
        <f>+Q74-'1.2a Proyección Empresas '!Q74</f>
        <v>-1167.4420910572026</v>
      </c>
      <c r="BL74" s="239">
        <f>+R74-'1.2a Proyección Empresas '!R74</f>
        <v>-1245.3435951516003</v>
      </c>
      <c r="BM74" s="239">
        <f>+S74-'1.2a Proyección Empresas '!S74</f>
        <v>-1324.6332177256372</v>
      </c>
      <c r="BN74" s="239">
        <f>+T74-'1.2a Proyección Empresas '!T74</f>
        <v>-1405.3357119335142</v>
      </c>
      <c r="BO74" s="239">
        <f>+U74-'1.2a Proyección Empresas '!U74</f>
        <v>-1487.4743187467629</v>
      </c>
      <c r="BP74" s="239">
        <f>+V74-'1.2a Proyección Empresas '!V74</f>
        <v>-1571.0802226682736</v>
      </c>
      <c r="BQ74" s="239">
        <f>+W74-'1.2a Proyección Empresas '!W74</f>
        <v>-1656.1556566577601</v>
      </c>
      <c r="BR74" s="239">
        <f>+X74-'1.2a Proyección Empresas '!X74</f>
        <v>-1742.8196729034535</v>
      </c>
    </row>
    <row r="75" spans="2:70" x14ac:dyDescent="0.3">
      <c r="B75" s="96">
        <v>18</v>
      </c>
      <c r="C75" s="13" t="s">
        <v>58</v>
      </c>
      <c r="D75" s="216">
        <v>821725.31487310573</v>
      </c>
      <c r="E75" s="217">
        <v>846761.04830153496</v>
      </c>
      <c r="F75" s="217">
        <v>870984.42783038202</v>
      </c>
      <c r="G75" s="217">
        <v>896765.02282518777</v>
      </c>
      <c r="H75" s="217">
        <v>922029.13693450461</v>
      </c>
      <c r="I75" s="217">
        <v>947674.16489212355</v>
      </c>
      <c r="J75" s="217">
        <v>973460.21252196492</v>
      </c>
      <c r="K75" s="217">
        <v>999397.2467200947</v>
      </c>
      <c r="L75" s="217">
        <v>1025532.9931865409</v>
      </c>
      <c r="M75" s="217">
        <v>1051836.4578877827</v>
      </c>
      <c r="N75" s="217">
        <v>1078329.3808760911</v>
      </c>
      <c r="O75" s="217">
        <v>1105009.3284022654</v>
      </c>
      <c r="P75" s="217">
        <v>1131881.7718448571</v>
      </c>
      <c r="Q75" s="217">
        <v>1158951.208029821</v>
      </c>
      <c r="R75" s="217">
        <v>1186221.4210708616</v>
      </c>
      <c r="S75" s="217">
        <v>1213697.086586037</v>
      </c>
      <c r="T75" s="217">
        <v>1241382.5514585571</v>
      </c>
      <c r="U75" s="217">
        <v>1269282.2135921626</v>
      </c>
      <c r="V75" s="217">
        <v>1297401.3998898927</v>
      </c>
      <c r="W75" s="217">
        <v>1325742.0294789802</v>
      </c>
      <c r="X75" s="217">
        <v>1354320.1029569211</v>
      </c>
      <c r="Z75" s="96">
        <v>18</v>
      </c>
      <c r="AA75" s="13" t="s">
        <v>58</v>
      </c>
      <c r="AB75" s="19">
        <f>+D75*'1.5 Factores Pérdidas'!E12</f>
        <v>842101.60965696326</v>
      </c>
      <c r="AC75" s="14">
        <f>+E75*'1.5 Factores Pérdidas'!F12</f>
        <v>867758.15331873239</v>
      </c>
      <c r="AD75" s="14">
        <f>+F75*'1.5 Factores Pérdidas'!G12</f>
        <v>892582.19916880305</v>
      </c>
      <c r="AE75" s="14">
        <f>+G75*'1.5 Factores Pérdidas'!H12</f>
        <v>919002.07470396615</v>
      </c>
      <c r="AF75" s="14">
        <f>+H75*'1.5 Factores Pérdidas'!I12</f>
        <v>944892.66219462687</v>
      </c>
      <c r="AG75" s="14">
        <f>+I75*'1.5 Factores Pérdidas'!J12</f>
        <v>971173.60904137651</v>
      </c>
      <c r="AH75" s="14">
        <f>+J75*'1.5 Factores Pérdidas'!K12</f>
        <v>997599.07242038148</v>
      </c>
      <c r="AI75" s="14">
        <f>+K75*'1.5 Factores Pérdidas'!L12</f>
        <v>1024179.2663764915</v>
      </c>
      <c r="AJ75" s="14">
        <f>+L75*'1.5 Factores Pérdidas'!M12</f>
        <v>1050963.1000623009</v>
      </c>
      <c r="AK75" s="14">
        <f>+M75*'1.5 Factores Pérdidas'!N12</f>
        <v>1077918.8108862902</v>
      </c>
      <c r="AL75" s="14">
        <f>+N75*'1.5 Factores Pérdidas'!O12</f>
        <v>1105068.6779880691</v>
      </c>
      <c r="AM75" s="14">
        <f>+O75*'1.5 Factores Pérdidas'!P12</f>
        <v>1132410.2072688413</v>
      </c>
      <c r="AN75" s="14">
        <f>+P75*'1.5 Factores Pérdidas'!Q12</f>
        <v>1159949.0057807465</v>
      </c>
      <c r="AO75" s="14">
        <f>+Q75*'1.5 Factores Pérdidas'!R12</f>
        <v>1187689.6818573801</v>
      </c>
      <c r="AP75" s="14">
        <f>+R75*'1.5 Factores Pérdidas'!S12</f>
        <v>1215636.1134469858</v>
      </c>
      <c r="AQ75" s="14">
        <f>+S75*'1.5 Factores Pérdidas'!T12</f>
        <v>1243793.0921087647</v>
      </c>
      <c r="AR75" s="14">
        <f>+T75*'1.5 Factores Pérdidas'!U12</f>
        <v>1272165.072515442</v>
      </c>
      <c r="AS75" s="14">
        <f>+U75*'1.5 Factores Pérdidas'!V12</f>
        <v>1300756.5616254285</v>
      </c>
      <c r="AT75" s="14">
        <f>+V75*'1.5 Factores Pérdidas'!W12</f>
        <v>1329573.0184327974</v>
      </c>
      <c r="AU75" s="14">
        <f>+W75*'1.5 Factores Pérdidas'!X12</f>
        <v>1358616.4096533146</v>
      </c>
      <c r="AV75" s="14">
        <f>+X75*'1.5 Factores Pérdidas'!Y12</f>
        <v>1387903.13265075</v>
      </c>
      <c r="AX75" s="239">
        <f>+D75-'1.2a Proyección Empresas '!D75</f>
        <v>-11020.328548379126</v>
      </c>
      <c r="AY75" s="239">
        <f>+E75-'1.2a Proyección Empresas '!E75</f>
        <v>-10486.117466484196</v>
      </c>
      <c r="AZ75" s="239">
        <f>+F75-'1.2a Proyección Empresas '!F75</f>
        <v>-6080.6365323887439</v>
      </c>
      <c r="BA75" s="239">
        <f>+G75-'1.2a Proyección Empresas '!G75</f>
        <v>-198.27367643278558</v>
      </c>
      <c r="BB75" s="239">
        <f>+H75-'1.2a Proyección Empresas '!H75</f>
        <v>4646.0261014994467</v>
      </c>
      <c r="BC75" s="239">
        <f>+I75-'1.2a Proyección Empresas '!I75</f>
        <v>9775.0056856335141</v>
      </c>
      <c r="BD75" s="239">
        <f>+J75-'1.2a Proyección Empresas '!J75</f>
        <v>14914.625213934225</v>
      </c>
      <c r="BE75" s="239">
        <f>+K75-'1.2a Proyección Empresas '!K75</f>
        <v>20084.023317637038</v>
      </c>
      <c r="BF75" s="239">
        <f>+L75-'1.2a Proyección Empresas '!L75</f>
        <v>25325.584259038675</v>
      </c>
      <c r="BG75" s="239">
        <f>+M75-'1.2a Proyección Empresas '!M75</f>
        <v>30606.504174047965</v>
      </c>
      <c r="BH75" s="239">
        <f>+N75-'1.2a Proyección Empresas '!N75</f>
        <v>35945.787719765096</v>
      </c>
      <c r="BI75" s="239">
        <f>+O75-'1.2a Proyección Empresas '!O75</f>
        <v>41338.426275047241</v>
      </c>
      <c r="BJ75" s="239">
        <f>+P75-'1.2a Proyección Empresas '!P75</f>
        <v>46787.213205215055</v>
      </c>
      <c r="BK75" s="239">
        <f>+Q75-'1.2a Proyección Empresas '!Q75</f>
        <v>52293.92820353061</v>
      </c>
      <c r="BL75" s="239">
        <f>+R75-'1.2a Proyección Empresas '!R75</f>
        <v>57859.571872730041</v>
      </c>
      <c r="BM75" s="239">
        <f>+S75-'1.2a Proyección Empresas '!S75</f>
        <v>63486.017906413646</v>
      </c>
      <c r="BN75" s="239">
        <f>+T75-'1.2a Proyección Empresas '!T75</f>
        <v>69174.614256522385</v>
      </c>
      <c r="BO75" s="239">
        <f>+U75-'1.2a Proyección Empresas '!U75</f>
        <v>74927.243508792715</v>
      </c>
      <c r="BP75" s="239">
        <f>+V75-'1.2a Proyección Empresas '!V75</f>
        <v>80744.571528597502</v>
      </c>
      <c r="BQ75" s="239">
        <f>+W75-'1.2a Proyección Empresas '!W75</f>
        <v>86631.848047991982</v>
      </c>
      <c r="BR75" s="239">
        <f>+X75-'1.2a Proyección Empresas '!X75</f>
        <v>92576.789698129985</v>
      </c>
    </row>
    <row r="76" spans="2:70" x14ac:dyDescent="0.3">
      <c r="B76" s="96">
        <v>20</v>
      </c>
      <c r="C76" s="13" t="s">
        <v>59</v>
      </c>
      <c r="D76" s="216">
        <v>405.60972081144604</v>
      </c>
      <c r="E76" s="217">
        <v>412.12928004377687</v>
      </c>
      <c r="F76" s="217">
        <v>427.37806340539663</v>
      </c>
      <c r="G76" s="217">
        <v>443.19105175139629</v>
      </c>
      <c r="H76" s="217">
        <v>459.58912066619791</v>
      </c>
      <c r="I76" s="217">
        <v>476.59391813084721</v>
      </c>
      <c r="J76" s="217">
        <v>494.22789310168849</v>
      </c>
      <c r="K76" s="217">
        <v>512.5143251464508</v>
      </c>
      <c r="L76" s="217">
        <v>531.47735517686942</v>
      </c>
      <c r="M76" s="217">
        <v>551.14201731841354</v>
      </c>
      <c r="N76" s="217">
        <v>571.53427195919471</v>
      </c>
      <c r="O76" s="217">
        <v>592.68104002168479</v>
      </c>
      <c r="P76" s="217">
        <v>614.61023850248716</v>
      </c>
      <c r="Q76" s="217">
        <v>637.35081732707908</v>
      </c>
      <c r="R76" s="217">
        <v>660.93279756818083</v>
      </c>
      <c r="S76" s="217">
        <v>685.38731107820354</v>
      </c>
      <c r="T76" s="217">
        <v>710.74664158809708</v>
      </c>
      <c r="U76" s="217">
        <v>737.04426732685658</v>
      </c>
      <c r="V76" s="217">
        <v>764.31490521795024</v>
      </c>
      <c r="W76" s="217">
        <v>792.59455671101443</v>
      </c>
      <c r="X76" s="217">
        <v>821.92055530932203</v>
      </c>
      <c r="Z76" s="96">
        <v>20</v>
      </c>
      <c r="AA76" s="13" t="s">
        <v>59</v>
      </c>
      <c r="AB76" s="19">
        <f>+D76*'1.5 Factores Pérdidas'!E13</f>
        <v>409.29265707641395</v>
      </c>
      <c r="AC76" s="14">
        <f>+E76*'1.5 Factores Pérdidas'!F13</f>
        <v>415.87141390657433</v>
      </c>
      <c r="AD76" s="14">
        <f>+F76*'1.5 Factores Pérdidas'!G13</f>
        <v>431.25865622111763</v>
      </c>
      <c r="AE76" s="14">
        <f>+G76*'1.5 Factores Pérdidas'!H13</f>
        <v>447.21522650129896</v>
      </c>
      <c r="AF76" s="14">
        <f>+H76*'1.5 Factores Pérdidas'!I13</f>
        <v>463.76218988184701</v>
      </c>
      <c r="AG76" s="14">
        <f>+I76*'1.5 Factores Pérdidas'!J13</f>
        <v>480.92139090747531</v>
      </c>
      <c r="AH76" s="14">
        <f>+J76*'1.5 Factores Pérdidas'!K13</f>
        <v>498.71548237105179</v>
      </c>
      <c r="AI76" s="14">
        <f>+K76*'1.5 Factores Pérdidas'!L13</f>
        <v>517.16795521878055</v>
      </c>
      <c r="AJ76" s="14">
        <f>+L76*'1.5 Factores Pérdidas'!M13</f>
        <v>536.30316956187539</v>
      </c>
      <c r="AK76" s="14">
        <f>+M76*'1.5 Factores Pérdidas'!N13</f>
        <v>556.14638683566477</v>
      </c>
      <c r="AL76" s="14">
        <f>+N76*'1.5 Factores Pérdidas'!O13</f>
        <v>576.72380314858424</v>
      </c>
      <c r="AM76" s="14">
        <f>+O76*'1.5 Factores Pérdidas'!P13</f>
        <v>598.06258386508171</v>
      </c>
      <c r="AN76" s="14">
        <f>+P76*'1.5 Factores Pérdidas'!Q13</f>
        <v>620.1908994680897</v>
      </c>
      <c r="AO76" s="14">
        <f>+Q76*'1.5 Factores Pérdidas'!R13</f>
        <v>643.137962748409</v>
      </c>
      <c r="AP76" s="14">
        <f>+R76*'1.5 Factores Pérdidas'!S13</f>
        <v>666.93406737009991</v>
      </c>
      <c r="AQ76" s="14">
        <f>+S76*'1.5 Factores Pérdidas'!T13</f>
        <v>691.61062786279365</v>
      </c>
      <c r="AR76" s="14">
        <f>+T76*'1.5 Factores Pérdidas'!U13</f>
        <v>717.200221093717</v>
      </c>
      <c r="AS76" s="14">
        <f>+U76*'1.5 Factores Pérdidas'!V13</f>
        <v>743.73662927418445</v>
      </c>
      <c r="AT76" s="14">
        <f>+V76*'1.5 Factores Pérdidas'!W13</f>
        <v>771.25488455732921</v>
      </c>
      <c r="AU76" s="14">
        <f>+W76*'1.5 Factores Pérdidas'!X13</f>
        <v>799.79131528595042</v>
      </c>
      <c r="AV76" s="14">
        <f>+X76*'1.5 Factores Pérdidas'!Y13</f>
        <v>829.38359395153066</v>
      </c>
      <c r="AX76" s="239">
        <f>+D76-'1.2a Proyección Empresas '!D76</f>
        <v>405.60972081144604</v>
      </c>
      <c r="AY76" s="239">
        <f>+E76-'1.2a Proyección Empresas '!E76</f>
        <v>412.12928004377687</v>
      </c>
      <c r="AZ76" s="239">
        <f>+F76-'1.2a Proyección Empresas '!F76</f>
        <v>427.37806340539663</v>
      </c>
      <c r="BA76" s="239">
        <f>+G76-'1.2a Proyección Empresas '!G76</f>
        <v>443.19105175139629</v>
      </c>
      <c r="BB76" s="239">
        <f>+H76-'1.2a Proyección Empresas '!H76</f>
        <v>459.58912066619791</v>
      </c>
      <c r="BC76" s="239">
        <f>+I76-'1.2a Proyección Empresas '!I76</f>
        <v>476.59391813084721</v>
      </c>
      <c r="BD76" s="239">
        <f>+J76-'1.2a Proyección Empresas '!J76</f>
        <v>494.22789310168849</v>
      </c>
      <c r="BE76" s="239">
        <f>+K76-'1.2a Proyección Empresas '!K76</f>
        <v>512.5143251464508</v>
      </c>
      <c r="BF76" s="239">
        <f>+L76-'1.2a Proyección Empresas '!L76</f>
        <v>531.47735517686942</v>
      </c>
      <c r="BG76" s="239">
        <f>+M76-'1.2a Proyección Empresas '!M76</f>
        <v>551.14201731841354</v>
      </c>
      <c r="BH76" s="239">
        <f>+N76-'1.2a Proyección Empresas '!N76</f>
        <v>571.53427195919471</v>
      </c>
      <c r="BI76" s="239">
        <f>+O76-'1.2a Proyección Empresas '!O76</f>
        <v>592.68104002168479</v>
      </c>
      <c r="BJ76" s="239">
        <f>+P76-'1.2a Proyección Empresas '!P76</f>
        <v>614.61023850248716</v>
      </c>
      <c r="BK76" s="239">
        <f>+Q76-'1.2a Proyección Empresas '!Q76</f>
        <v>637.35081732707908</v>
      </c>
      <c r="BL76" s="239">
        <f>+R76-'1.2a Proyección Empresas '!R76</f>
        <v>660.93279756818083</v>
      </c>
      <c r="BM76" s="239">
        <f>+S76-'1.2a Proyección Empresas '!S76</f>
        <v>685.38731107820354</v>
      </c>
      <c r="BN76" s="239">
        <f>+T76-'1.2a Proyección Empresas '!T76</f>
        <v>710.74664158809708</v>
      </c>
      <c r="BO76" s="239">
        <f>+U76-'1.2a Proyección Empresas '!U76</f>
        <v>737.04426732685658</v>
      </c>
      <c r="BP76" s="239">
        <f>+V76-'1.2a Proyección Empresas '!V76</f>
        <v>764.31490521795024</v>
      </c>
      <c r="BQ76" s="239">
        <f>+W76-'1.2a Proyección Empresas '!W76</f>
        <v>792.59455671101443</v>
      </c>
      <c r="BR76" s="239">
        <f>+X76-'1.2a Proyección Empresas '!X76</f>
        <v>821.92055530932203</v>
      </c>
    </row>
    <row r="77" spans="2:70" x14ac:dyDescent="0.3">
      <c r="B77" s="96">
        <v>21</v>
      </c>
      <c r="C77" s="13" t="s">
        <v>60</v>
      </c>
      <c r="D77" s="216">
        <v>7227.6613051376653</v>
      </c>
      <c r="E77" s="217">
        <v>7538.8094785417215</v>
      </c>
      <c r="F77" s="217">
        <v>7839.0478142901902</v>
      </c>
      <c r="G77" s="217">
        <v>8138.8326953799378</v>
      </c>
      <c r="H77" s="217">
        <v>8437.5712432356322</v>
      </c>
      <c r="I77" s="217">
        <v>8736.0086091750873</v>
      </c>
      <c r="J77" s="217">
        <v>9034.3470540923336</v>
      </c>
      <c r="K77" s="217">
        <v>9332.9104123952202</v>
      </c>
      <c r="L77" s="217">
        <v>9631.2039058241226</v>
      </c>
      <c r="M77" s="217">
        <v>9929.1213463677068</v>
      </c>
      <c r="N77" s="217">
        <v>10226.693645096519</v>
      </c>
      <c r="O77" s="217">
        <v>10523.94987272883</v>
      </c>
      <c r="P77" s="217">
        <v>10820.916271762468</v>
      </c>
      <c r="Q77" s="217">
        <v>11117.616879192954</v>
      </c>
      <c r="R77" s="217">
        <v>11414.073606835795</v>
      </c>
      <c r="S77" s="217">
        <v>11710.306767798118</v>
      </c>
      <c r="T77" s="217">
        <v>12006.334115255297</v>
      </c>
      <c r="U77" s="217">
        <v>12302.175415353508</v>
      </c>
      <c r="V77" s="217">
        <v>12597.835550964799</v>
      </c>
      <c r="W77" s="217">
        <v>12893.370512279764</v>
      </c>
      <c r="X77" s="217">
        <v>13188.633523815917</v>
      </c>
      <c r="Z77" s="96">
        <v>21</v>
      </c>
      <c r="AA77" s="13" t="s">
        <v>60</v>
      </c>
      <c r="AB77" s="19">
        <f>+D77*'1.5 Factores Pérdidas'!E14</f>
        <v>7435.4565676603734</v>
      </c>
      <c r="AC77" s="14">
        <f>+E77*'1.5 Factores Pérdidas'!F14</f>
        <v>7755.5502510497963</v>
      </c>
      <c r="AD77" s="14">
        <f>+F77*'1.5 Factores Pérdidas'!G14</f>
        <v>8064.4204389510332</v>
      </c>
      <c r="AE77" s="14">
        <f>+G77*'1.5 Factores Pérdidas'!H14</f>
        <v>8372.8241353721114</v>
      </c>
      <c r="AF77" s="14">
        <f>+H77*'1.5 Factores Pérdidas'!I14</f>
        <v>8680.1514164786568</v>
      </c>
      <c r="AG77" s="14">
        <f>+I77*'1.5 Factores Pérdidas'!J14</f>
        <v>8987.1688566888715</v>
      </c>
      <c r="AH77" s="14">
        <f>+J77*'1.5 Factores Pérdidas'!K14</f>
        <v>9294.084531897488</v>
      </c>
      <c r="AI77" s="14">
        <f>+K77*'1.5 Factores Pérdidas'!L14</f>
        <v>9601.2315867515827</v>
      </c>
      <c r="AJ77" s="14">
        <f>+L77*'1.5 Factores Pérdidas'!M14</f>
        <v>9908.1010181165675</v>
      </c>
      <c r="AK77" s="14">
        <f>+M77*'1.5 Factores Pérdidas'!N14</f>
        <v>10214.583585075779</v>
      </c>
      <c r="AL77" s="14">
        <f>+N77*'1.5 Factores Pérdidas'!O14</f>
        <v>10520.711087393043</v>
      </c>
      <c r="AM77" s="14">
        <f>+O77*'1.5 Factores Pérdidas'!P14</f>
        <v>10826.513431569785</v>
      </c>
      <c r="AN77" s="14">
        <f>+P77*'1.5 Factores Pérdidas'!Q14</f>
        <v>11132.01761457564</v>
      </c>
      <c r="AO77" s="14">
        <f>+Q77*'1.5 Factores Pérdidas'!R14</f>
        <v>11437.248364469751</v>
      </c>
      <c r="AP77" s="14">
        <f>+R77*'1.5 Factores Pérdidas'!S14</f>
        <v>11742.228223032324</v>
      </c>
      <c r="AQ77" s="14">
        <f>+S77*'1.5 Factores Pérdidas'!T14</f>
        <v>12046.978087372314</v>
      </c>
      <c r="AR77" s="14">
        <f>+T77*'1.5 Factores Pérdidas'!U14</f>
        <v>12351.516221068887</v>
      </c>
      <c r="AS77" s="14">
        <f>+U77*'1.5 Factores Pérdidas'!V14</f>
        <v>12655.862958544922</v>
      </c>
      <c r="AT77" s="14">
        <f>+V77*'1.5 Factores Pérdidas'!W14</f>
        <v>12960.023323055038</v>
      </c>
      <c r="AU77" s="14">
        <f>+W77*'1.5 Factores Pérdidas'!X14</f>
        <v>13264.054914507808</v>
      </c>
      <c r="AV77" s="14">
        <f>+X77*'1.5 Factores Pérdidas'!Y14</f>
        <v>13567.806737625626</v>
      </c>
      <c r="AX77" s="239">
        <f>+D77-'1.2a Proyección Empresas '!D77</f>
        <v>-220.0825330686057</v>
      </c>
      <c r="AY77" s="239">
        <f>+E77-'1.2a Proyección Empresas '!E77</f>
        <v>-183.50046864553315</v>
      </c>
      <c r="AZ77" s="239">
        <f>+F77-'1.2a Proyección Empresas '!F77</f>
        <v>-162.23440641708657</v>
      </c>
      <c r="BA77" s="239">
        <f>+G77-'1.2a Proyección Empresas '!G77</f>
        <v>-145.8789853212138</v>
      </c>
      <c r="BB77" s="239">
        <f>+H77-'1.2a Proyección Empresas '!H77</f>
        <v>-142.1673230206452</v>
      </c>
      <c r="BC77" s="239">
        <f>+I77-'1.2a Proyección Empresas '!I77</f>
        <v>-144.4289910136813</v>
      </c>
      <c r="BD77" s="239">
        <f>+J77-'1.2a Proyección Empresas '!J77</f>
        <v>-152.91757303803752</v>
      </c>
      <c r="BE77" s="239">
        <f>+K77-'1.2a Proyección Empresas '!K77</f>
        <v>-167.272287662694</v>
      </c>
      <c r="BF77" s="239">
        <f>+L77-'1.2a Proyección Empresas '!L77</f>
        <v>-188.15058799766666</v>
      </c>
      <c r="BG77" s="239">
        <f>+M77-'1.2a Proyección Empresas '!M77</f>
        <v>-215.77294403281303</v>
      </c>
      <c r="BH77" s="239">
        <f>+N77-'1.2a Proyección Empresas '!N77</f>
        <v>-250.23823871091736</v>
      </c>
      <c r="BI77" s="239">
        <f>+O77-'1.2a Proyección Empresas '!O77</f>
        <v>-291.64639360018555</v>
      </c>
      <c r="BJ77" s="239">
        <f>+P77-'1.2a Proyección Empresas '!P77</f>
        <v>-340.10360960823164</v>
      </c>
      <c r="BK77" s="239">
        <f>+Q77-'1.2a Proyección Empresas '!Q77</f>
        <v>-395.72068357521857</v>
      </c>
      <c r="BL77" s="239">
        <f>+R77-'1.2a Proyección Empresas '!R77</f>
        <v>-458.61340341098548</v>
      </c>
      <c r="BM77" s="239">
        <f>+S77-'1.2a Proyección Empresas '!S77</f>
        <v>-528.90143007469487</v>
      </c>
      <c r="BN77" s="239">
        <f>+T77-'1.2a Proyección Empresas '!T77</f>
        <v>-606.71157427221442</v>
      </c>
      <c r="BO77" s="239">
        <f>+U77-'1.2a Proyección Empresas '!U77</f>
        <v>-692.16452132068116</v>
      </c>
      <c r="BP77" s="239">
        <f>+V77-'1.2a Proyección Empresas '!V77</f>
        <v>-785.42596103526193</v>
      </c>
      <c r="BQ77" s="239">
        <f>+W77-'1.2a Proyección Empresas '!W77</f>
        <v>-886.50715821093218</v>
      </c>
      <c r="BR77" s="239">
        <f>+X77-'1.2a Proyección Empresas '!X77</f>
        <v>-996.04989206882419</v>
      </c>
    </row>
    <row r="78" spans="2:70" x14ac:dyDescent="0.3">
      <c r="B78" s="96">
        <v>22</v>
      </c>
      <c r="C78" s="13" t="s">
        <v>61</v>
      </c>
      <c r="D78" s="216">
        <v>72688.893842735939</v>
      </c>
      <c r="E78" s="217">
        <v>75262.188056792802</v>
      </c>
      <c r="F78" s="217">
        <v>77779.173849509782</v>
      </c>
      <c r="G78" s="217">
        <v>80304.988571368667</v>
      </c>
      <c r="H78" s="217">
        <v>82847.091139139404</v>
      </c>
      <c r="I78" s="217">
        <v>85406.695204645439</v>
      </c>
      <c r="J78" s="217">
        <v>87983.936682921922</v>
      </c>
      <c r="K78" s="217">
        <v>90579.243379319771</v>
      </c>
      <c r="L78" s="217">
        <v>93192.979921583086</v>
      </c>
      <c r="M78" s="217">
        <v>95825.537043168719</v>
      </c>
      <c r="N78" s="217">
        <v>98477.308971064034</v>
      </c>
      <c r="O78" s="217">
        <v>101148.69941171592</v>
      </c>
      <c r="P78" s="217">
        <v>103840.12027643702</v>
      </c>
      <c r="Q78" s="217">
        <v>106551.99207785528</v>
      </c>
      <c r="R78" s="217">
        <v>109284.74464758331</v>
      </c>
      <c r="S78" s="217">
        <v>112038.81487363194</v>
      </c>
      <c r="T78" s="217">
        <v>114814.65653409658</v>
      </c>
      <c r="U78" s="217">
        <v>117612.70281912012</v>
      </c>
      <c r="V78" s="217">
        <v>120433.51361734381</v>
      </c>
      <c r="W78" s="217">
        <v>123277.20119799083</v>
      </c>
      <c r="X78" s="217">
        <v>126145.69987671151</v>
      </c>
      <c r="Z78" s="96">
        <v>22</v>
      </c>
      <c r="AA78" s="13" t="s">
        <v>61</v>
      </c>
      <c r="AB78" s="19">
        <f>+D78*'1.5 Factores Pérdidas'!E15</f>
        <v>74778.699540714602</v>
      </c>
      <c r="AC78" s="14">
        <f>+E78*'1.5 Factores Pérdidas'!F15</f>
        <v>77425.975963425604</v>
      </c>
      <c r="AD78" s="14">
        <f>+F78*'1.5 Factores Pérdidas'!G15</f>
        <v>80015.325097683191</v>
      </c>
      <c r="AE78" s="14">
        <f>+G78*'1.5 Factores Pérdidas'!H15</f>
        <v>82613.756992795519</v>
      </c>
      <c r="AF78" s="14">
        <f>+H78*'1.5 Factores Pérdidas'!I15</f>
        <v>85228.945009389659</v>
      </c>
      <c r="AG78" s="14">
        <f>+I78*'1.5 Factores Pérdidas'!J15</f>
        <v>87862.137691779004</v>
      </c>
      <c r="AH78" s="14">
        <f>+J78*'1.5 Factores Pérdidas'!K15</f>
        <v>90513.47486255593</v>
      </c>
      <c r="AI78" s="14">
        <f>+K78*'1.5 Factores Pérdidas'!L15</f>
        <v>93183.396626475223</v>
      </c>
      <c r="AJ78" s="14">
        <f>+L78*'1.5 Factores Pérdidas'!M15</f>
        <v>95872.278094328605</v>
      </c>
      <c r="AK78" s="14">
        <f>+M78*'1.5 Factores Pérdidas'!N15</f>
        <v>98580.52123315983</v>
      </c>
      <c r="AL78" s="14">
        <f>+N78*'1.5 Factores Pérdidas'!O15</f>
        <v>101308.53160398213</v>
      </c>
      <c r="AM78" s="14">
        <f>+O78*'1.5 Factores Pérdidas'!P15</f>
        <v>104056.72451980275</v>
      </c>
      <c r="AN78" s="14">
        <f>+P78*'1.5 Factores Pérdidas'!Q15</f>
        <v>106825.52373438459</v>
      </c>
      <c r="AO78" s="14">
        <f>+Q78*'1.5 Factores Pérdidas'!R15</f>
        <v>109615.36185009363</v>
      </c>
      <c r="AP78" s="14">
        <f>+R78*'1.5 Factores Pérdidas'!S15</f>
        <v>112426.68105620134</v>
      </c>
      <c r="AQ78" s="14">
        <f>+S78*'1.5 Factores Pérdidas'!T15</f>
        <v>115259.93080124886</v>
      </c>
      <c r="AR78" s="14">
        <f>+T78*'1.5 Factores Pérdidas'!U15</f>
        <v>118115.57790945185</v>
      </c>
      <c r="AS78" s="14">
        <f>+U78*'1.5 Factores Pérdidas'!V15</f>
        <v>120994.06802516984</v>
      </c>
      <c r="AT78" s="14">
        <f>+V78*'1.5 Factores Pérdidas'!W15</f>
        <v>123895.97713384245</v>
      </c>
      <c r="AU78" s="14">
        <f>+W78*'1.5 Factores Pérdidas'!X15</f>
        <v>126821.42073243306</v>
      </c>
      <c r="AV78" s="14">
        <f>+X78*'1.5 Factores Pérdidas'!Y15</f>
        <v>129772.38874816698</v>
      </c>
      <c r="AX78" s="239">
        <f>+D78-'1.2a Proyección Empresas '!D78</f>
        <v>-1061.1740615017188</v>
      </c>
      <c r="AY78" s="239">
        <f>+E78-'1.2a Proyección Empresas '!E78</f>
        <v>-893.83107995799219</v>
      </c>
      <c r="AZ78" s="239">
        <f>+F78-'1.2a Proyección Empresas '!F78</f>
        <v>-737.8974628753349</v>
      </c>
      <c r="BA78" s="239">
        <f>+G78-'1.2a Proyección Empresas '!G78</f>
        <v>-574.76191979045689</v>
      </c>
      <c r="BB78" s="239">
        <f>+H78-'1.2a Proyección Empresas '!H78</f>
        <v>-399.45964160624135</v>
      </c>
      <c r="BC78" s="239">
        <f>+I78-'1.2a Proyección Empresas '!I78</f>
        <v>-208.59747123965644</v>
      </c>
      <c r="BD78" s="239">
        <f>+J78-'1.2a Proyección Empresas '!J78</f>
        <v>-2.266244033104158</v>
      </c>
      <c r="BE78" s="239">
        <f>+K78-'1.2a Proyección Empresas '!K78</f>
        <v>219.98630835377844</v>
      </c>
      <c r="BF78" s="239">
        <f>+L78-'1.2a Proyección Empresas '!L78</f>
        <v>458.464588992676</v>
      </c>
      <c r="BG78" s="239">
        <f>+M78-'1.2a Proyección Empresas '!M78</f>
        <v>713.51980749500217</v>
      </c>
      <c r="BH78" s="239">
        <f>+N78-'1.2a Proyección Empresas '!N78</f>
        <v>985.50026679629809</v>
      </c>
      <c r="BI78" s="239">
        <f>+O78-'1.2a Proyección Empresas '!O78</f>
        <v>1274.7642713699315</v>
      </c>
      <c r="BJ78" s="239">
        <f>+P78-'1.2a Proyección Empresas '!P78</f>
        <v>1581.6770522102306</v>
      </c>
      <c r="BK78" s="239">
        <f>+Q78-'1.2a Proyección Empresas '!Q78</f>
        <v>1906.6116190334578</v>
      </c>
      <c r="BL78" s="239">
        <f>+R78-'1.2a Proyección Empresas '!R78</f>
        <v>2249.9492711910571</v>
      </c>
      <c r="BM78" s="239">
        <f>+S78-'1.2a Proyección Empresas '!S78</f>
        <v>2612.0776246464811</v>
      </c>
      <c r="BN78" s="239">
        <f>+T78-'1.2a Proyección Empresas '!T78</f>
        <v>2993.3993315441476</v>
      </c>
      <c r="BO78" s="239">
        <f>+U78-'1.2a Proyección Empresas '!U78</f>
        <v>3394.2988282087608</v>
      </c>
      <c r="BP78" s="239">
        <f>+V78-'1.2a Proyección Empresas '!V78</f>
        <v>3815.2730313245993</v>
      </c>
      <c r="BQ78" s="239">
        <f>+W78-'1.2a Proyección Empresas '!W78</f>
        <v>4256.4217213318334</v>
      </c>
      <c r="BR78" s="239">
        <f>+X78-'1.2a Proyección Empresas '!X78</f>
        <v>4719.4614173365408</v>
      </c>
    </row>
    <row r="79" spans="2:70" x14ac:dyDescent="0.3">
      <c r="B79" s="96">
        <v>23</v>
      </c>
      <c r="C79" s="13" t="s">
        <v>62</v>
      </c>
      <c r="D79" s="216">
        <v>130899.69397494735</v>
      </c>
      <c r="E79" s="217">
        <v>138600.95373821908</v>
      </c>
      <c r="F79" s="217">
        <v>145802.17046390459</v>
      </c>
      <c r="G79" s="217">
        <v>152860.88392428367</v>
      </c>
      <c r="H79" s="217">
        <v>159935.89804376135</v>
      </c>
      <c r="I79" s="217">
        <v>167033.13793752022</v>
      </c>
      <c r="J79" s="217">
        <v>174154.46543691616</v>
      </c>
      <c r="K79" s="217">
        <v>181301.15841727395</v>
      </c>
      <c r="L79" s="217">
        <v>188473.96788299369</v>
      </c>
      <c r="M79" s="217">
        <v>195673.51774992901</v>
      </c>
      <c r="N79" s="217">
        <v>202900.37224234117</v>
      </c>
      <c r="O79" s="217">
        <v>210155.08475446719</v>
      </c>
      <c r="P79" s="217">
        <v>217438.21121836538</v>
      </c>
      <c r="Q79" s="217">
        <v>224750.31668016998</v>
      </c>
      <c r="R79" s="217">
        <v>232091.97851532279</v>
      </c>
      <c r="S79" s="217">
        <v>239463.78436003684</v>
      </c>
      <c r="T79" s="217">
        <v>246866.34527573787</v>
      </c>
      <c r="U79" s="217">
        <v>254300.24698131019</v>
      </c>
      <c r="V79" s="217">
        <v>261766.24187918726</v>
      </c>
      <c r="W79" s="217">
        <v>269264.50088706799</v>
      </c>
      <c r="X79" s="217">
        <v>276797.5710985898</v>
      </c>
      <c r="Z79" s="96">
        <v>23</v>
      </c>
      <c r="AA79" s="13" t="s">
        <v>62</v>
      </c>
      <c r="AB79" s="19">
        <f>+D79*'1.5 Factores Pérdidas'!E16</f>
        <v>133752.96911371726</v>
      </c>
      <c r="AC79" s="14">
        <f>+E79*'1.5 Factores Pérdidas'!F16</f>
        <v>141622.0964430045</v>
      </c>
      <c r="AD79" s="14">
        <f>+F79*'1.5 Factores Pérdidas'!G16</f>
        <v>148980.28108838756</v>
      </c>
      <c r="AE79" s="14">
        <f>+G79*'1.5 Factores Pérdidas'!H16</f>
        <v>156192.85626544914</v>
      </c>
      <c r="AF79" s="14">
        <f>+H79*'1.5 Factores Pérdidas'!I16</f>
        <v>163422.08741386363</v>
      </c>
      <c r="AG79" s="14">
        <f>+I79*'1.5 Factores Pérdidas'!J16</f>
        <v>170674.02880101654</v>
      </c>
      <c r="AH79" s="14">
        <f>+J79*'1.5 Factores Pérdidas'!K16</f>
        <v>177950.58284137715</v>
      </c>
      <c r="AI79" s="14">
        <f>+K79*'1.5 Factores Pérdidas'!L16</f>
        <v>185253.05526465081</v>
      </c>
      <c r="AJ79" s="14">
        <f>+L79*'1.5 Factores Pérdidas'!M16</f>
        <v>192582.21344519328</v>
      </c>
      <c r="AK79" s="14">
        <f>+M79*'1.5 Factores Pérdidas'!N16</f>
        <v>199938.69489861187</v>
      </c>
      <c r="AL79" s="14">
        <f>+N79*'1.5 Factores Pérdidas'!O16</f>
        <v>207323.07614779897</v>
      </c>
      <c r="AM79" s="14">
        <f>+O79*'1.5 Factores Pérdidas'!P16</f>
        <v>214735.92264955625</v>
      </c>
      <c r="AN79" s="14">
        <f>+P79*'1.5 Factores Pérdidas'!Q16</f>
        <v>222177.80245382464</v>
      </c>
      <c r="AO79" s="14">
        <f>+Q79*'1.5 Factores Pérdidas'!R16</f>
        <v>229649.29292328423</v>
      </c>
      <c r="AP79" s="14">
        <f>+R79*'1.5 Factores Pérdidas'!S16</f>
        <v>237150.98401866973</v>
      </c>
      <c r="AQ79" s="14">
        <f>+S79*'1.5 Factores Pérdidas'!T16</f>
        <v>244683.47618514544</v>
      </c>
      <c r="AR79" s="14">
        <f>+T79*'1.5 Factores Pérdidas'!U16</f>
        <v>252247.39380369743</v>
      </c>
      <c r="AS79" s="14">
        <f>+U79*'1.5 Factores Pérdidas'!V16</f>
        <v>259843.33536036848</v>
      </c>
      <c r="AT79" s="14">
        <f>+V79*'1.5 Factores Pérdidas'!W16</f>
        <v>267472.06965802115</v>
      </c>
      <c r="AU79" s="14">
        <f>+W79*'1.5 Factores Pérdidas'!X16</f>
        <v>275133.77133991866</v>
      </c>
      <c r="AV79" s="14">
        <f>+X79*'1.5 Factores Pérdidas'!Y16</f>
        <v>282831.04301975912</v>
      </c>
      <c r="AX79" s="239">
        <f>+D79-'1.2a Proyección Empresas '!D79</f>
        <v>-1335.9498732184875</v>
      </c>
      <c r="AY79" s="239">
        <f>+E79-'1.2a Proyección Empresas '!E79</f>
        <v>3269.7573941348237</v>
      </c>
      <c r="AZ79" s="239">
        <f>+F79-'1.2a Proyección Empresas '!F79</f>
        <v>7354.0193177309993</v>
      </c>
      <c r="BA79" s="239">
        <f>+G79-'1.2a Proyección Empresas '!G79</f>
        <v>11242.399279344885</v>
      </c>
      <c r="BB79" s="239">
        <f>+H79-'1.2a Proyección Empresas '!H79</f>
        <v>15016.949277473817</v>
      </c>
      <c r="BC79" s="239">
        <f>+I79-'1.2a Proyección Empresas '!I79</f>
        <v>18752.313700901635</v>
      </c>
      <c r="BD79" s="239">
        <f>+J79-'1.2a Proyección Empresas '!J79</f>
        <v>22442.941355464282</v>
      </c>
      <c r="BE79" s="239">
        <f>+K79-'1.2a Proyección Empresas '!K79</f>
        <v>26090.908119794767</v>
      </c>
      <c r="BF79" s="239">
        <f>+L79-'1.2a Proyección Empresas '!L79</f>
        <v>29695.04852133544</v>
      </c>
      <c r="BG79" s="239">
        <f>+M79-'1.2a Proyección Empresas '!M79</f>
        <v>33254.733676288277</v>
      </c>
      <c r="BH79" s="239">
        <f>+N79-'1.2a Proyección Empresas '!N79</f>
        <v>36769.070178411203</v>
      </c>
      <c r="BI79" s="239">
        <f>+O79-'1.2a Proyección Empresas '!O79</f>
        <v>40237.170803706889</v>
      </c>
      <c r="BJ79" s="239">
        <f>+P79-'1.2a Proyección Empresas '!P79</f>
        <v>43658.110183886834</v>
      </c>
      <c r="BK79" s="239">
        <f>+Q79-'1.2a Proyección Empresas '!Q79</f>
        <v>47030.946004480153</v>
      </c>
      <c r="BL79" s="239">
        <f>+R79-'1.2a Proyección Empresas '!R79</f>
        <v>50354.715557077347</v>
      </c>
      <c r="BM79" s="239">
        <f>+S79-'1.2a Proyección Empresas '!S79</f>
        <v>53628.443124227022</v>
      </c>
      <c r="BN79" s="239">
        <f>+T79-'1.2a Proyección Empresas '!T79</f>
        <v>56851.116790746426</v>
      </c>
      <c r="BO79" s="239">
        <f>+U79-'1.2a Proyección Empresas '!U79</f>
        <v>60021.777671161079</v>
      </c>
      <c r="BP79" s="239">
        <f>+V79-'1.2a Proyección Empresas '!V79</f>
        <v>63139.170289424917</v>
      </c>
      <c r="BQ79" s="239">
        <f>+W79-'1.2a Proyección Empresas '!W79</f>
        <v>66203.106889666582</v>
      </c>
      <c r="BR79" s="239">
        <f>+X79-'1.2a Proyección Empresas '!X79</f>
        <v>69209.075348933548</v>
      </c>
    </row>
    <row r="80" spans="2:70" x14ac:dyDescent="0.3">
      <c r="B80" s="96">
        <v>26</v>
      </c>
      <c r="C80" s="13" t="s">
        <v>63</v>
      </c>
      <c r="D80" s="216">
        <v>6642.7979257668267</v>
      </c>
      <c r="E80" s="217">
        <v>6767.491647236694</v>
      </c>
      <c r="F80" s="217">
        <v>6892.1811390991061</v>
      </c>
      <c r="G80" s="217">
        <v>7016.9473766440606</v>
      </c>
      <c r="H80" s="217">
        <v>7077.4543375274461</v>
      </c>
      <c r="I80" s="217">
        <v>7303.2230706521796</v>
      </c>
      <c r="J80" s="217">
        <v>7396.6412628758571</v>
      </c>
      <c r="K80" s="217">
        <v>7545.0945851777824</v>
      </c>
      <c r="L80" s="217">
        <v>7640.4668118007767</v>
      </c>
      <c r="M80" s="217">
        <v>7765.0764278567258</v>
      </c>
      <c r="N80" s="217">
        <v>7889.7641010100606</v>
      </c>
      <c r="O80" s="217">
        <v>8014.5298413811106</v>
      </c>
      <c r="P80" s="217">
        <v>8146.8784929923559</v>
      </c>
      <c r="Q80" s="217">
        <v>8277.1944990195607</v>
      </c>
      <c r="R80" s="217">
        <v>8461.1855620414299</v>
      </c>
      <c r="S80" s="217">
        <v>8649.3462257091032</v>
      </c>
      <c r="T80" s="217">
        <v>8838.4526954981429</v>
      </c>
      <c r="U80" s="217">
        <v>9031.6254953184925</v>
      </c>
      <c r="V80" s="217">
        <v>9093.4547542650398</v>
      </c>
      <c r="W80" s="217">
        <v>9169.2715450721662</v>
      </c>
      <c r="X80" s="217">
        <v>9245.742487578389</v>
      </c>
      <c r="Z80" s="96">
        <v>26</v>
      </c>
      <c r="AA80" s="13" t="s">
        <v>63</v>
      </c>
      <c r="AB80" s="19">
        <f>+D80*'1.5 Factores Pérdidas'!E17</f>
        <v>6833.778366132623</v>
      </c>
      <c r="AC80" s="14">
        <f>+E80*'1.5 Factores Pérdidas'!F17</f>
        <v>6962.057032094749</v>
      </c>
      <c r="AD80" s="14">
        <f>+F80*'1.5 Factores Pérdidas'!G17</f>
        <v>7090.3313468482056</v>
      </c>
      <c r="AE80" s="14">
        <f>+G80*'1.5 Factores Pérdidas'!H17</f>
        <v>7218.6846137225775</v>
      </c>
      <c r="AF80" s="14">
        <f>+H80*'1.5 Factores Pérdidas'!I17</f>
        <v>7280.9311497313602</v>
      </c>
      <c r="AG80" s="14">
        <f>+I80*'1.5 Factores Pérdidas'!J17</f>
        <v>7513.1907339334302</v>
      </c>
      <c r="AH80" s="14">
        <f>+J80*'1.5 Factores Pérdidas'!K17</f>
        <v>7609.2946991835388</v>
      </c>
      <c r="AI80" s="14">
        <f>+K80*'1.5 Factores Pérdidas'!L17</f>
        <v>7762.0160545016442</v>
      </c>
      <c r="AJ80" s="14">
        <f>+L80*'1.5 Factores Pérdidas'!M17</f>
        <v>7860.1302326400491</v>
      </c>
      <c r="AK80" s="14">
        <f>+M80*'1.5 Factores Pérdidas'!N17</f>
        <v>7988.322375157607</v>
      </c>
      <c r="AL80" s="14">
        <f>+N80*'1.5 Factores Pérdidas'!O17</f>
        <v>8116.5948189141</v>
      </c>
      <c r="AM80" s="14">
        <f>+O80*'1.5 Factores Pérdidas'!P17</f>
        <v>8244.9475743208186</v>
      </c>
      <c r="AN80" s="14">
        <f>+P80*'1.5 Factores Pérdidas'!Q17</f>
        <v>8381.1012496658859</v>
      </c>
      <c r="AO80" s="14">
        <f>+Q80*'1.5 Factores Pérdidas'!R17</f>
        <v>8515.163840866373</v>
      </c>
      <c r="AP80" s="14">
        <f>+R80*'1.5 Factores Pérdidas'!S17</f>
        <v>8704.4446469501218</v>
      </c>
      <c r="AQ80" s="14">
        <f>+S80*'1.5 Factores Pérdidas'!T17</f>
        <v>8898.0149296982399</v>
      </c>
      <c r="AR80" s="14">
        <f>+T80*'1.5 Factores Pérdidas'!U17</f>
        <v>9092.5582104937148</v>
      </c>
      <c r="AS80" s="14">
        <f>+U80*'1.5 Factores Pérdidas'!V17</f>
        <v>9291.2847283088995</v>
      </c>
      <c r="AT80" s="14">
        <f>+V80*'1.5 Factores Pérdidas'!W17</f>
        <v>9354.8915784501605</v>
      </c>
      <c r="AU80" s="14">
        <f>+W80*'1.5 Factores Pérdidas'!X17</f>
        <v>9432.8881019929922</v>
      </c>
      <c r="AV80" s="14">
        <f>+X80*'1.5 Factores Pérdidas'!Y17</f>
        <v>9511.5575840962683</v>
      </c>
      <c r="AX80" s="239">
        <f>+D80-'1.2a Proyección Empresas '!D80</f>
        <v>-137.91566805457478</v>
      </c>
      <c r="AY80" s="239">
        <f>+E80-'1.2a Proyección Empresas '!E80</f>
        <v>-385.18791832576608</v>
      </c>
      <c r="AZ80" s="239">
        <f>+F80-'1.2a Proyección Empresas '!F80</f>
        <v>-633.108185692603</v>
      </c>
      <c r="BA80" s="239">
        <f>+G80-'1.2a Proyección Empresas '!G80</f>
        <v>-887.43374931897688</v>
      </c>
      <c r="BB80" s="239">
        <f>+H80-'1.2a Proyección Empresas '!H80</f>
        <v>-1221.5458036597829</v>
      </c>
      <c r="BC80" s="239">
        <f>+I80-'1.2a Proyección Empresas '!I80</f>
        <v>-1397.7234623223203</v>
      </c>
      <c r="BD80" s="239">
        <f>+J80-'1.2a Proyección Empresas '!J80</f>
        <v>-1714.4819628035311</v>
      </c>
      <c r="BE80" s="239">
        <f>+K80-'1.2a Proyección Empresas '!K80</f>
        <v>-1984.3381989485069</v>
      </c>
      <c r="BF80" s="239">
        <f>+L80-'1.2a Proyección Empresas '!L80</f>
        <v>-2315.6380399354739</v>
      </c>
      <c r="BG80" s="239">
        <f>+M80-'1.2a Proyección Empresas '!M80</f>
        <v>-2626.2126559918797</v>
      </c>
      <c r="BH80" s="239">
        <f>+N80-'1.2a Proyección Empresas '!N80</f>
        <v>-2945.3956878778708</v>
      </c>
      <c r="BI80" s="239">
        <f>+O80-'1.2a Proyección Empresas '!O80</f>
        <v>-3273.3593579941444</v>
      </c>
      <c r="BJ80" s="239">
        <f>+P80-'1.2a Proyección Empresas '!P80</f>
        <v>-3602.7759298461397</v>
      </c>
      <c r="BK80" s="239">
        <f>+Q80-'1.2a Proyección Empresas '!Q80</f>
        <v>-3943.4411795675805</v>
      </c>
      <c r="BL80" s="239">
        <f>+R80-'1.2a Proyección Empresas '!R80</f>
        <v>-4239.8315418965685</v>
      </c>
      <c r="BM80" s="239">
        <f>+S80-'1.2a Proyección Empresas '!S80</f>
        <v>-4541.639373366017</v>
      </c>
      <c r="BN80" s="239">
        <f>+T80-'1.2a Proyección Empresas '!T80</f>
        <v>-4852.2825718538716</v>
      </c>
      <c r="BO80" s="239">
        <f>+U80-'1.2a Proyección Empresas '!U80</f>
        <v>-5168.8250554267306</v>
      </c>
      <c r="BP80" s="239">
        <f>+V80-'1.2a Proyección Empresas '!V80</f>
        <v>-5626.9176631371811</v>
      </c>
      <c r="BQ80" s="239">
        <f>+W80-'1.2a Proyección Empresas '!W80</f>
        <v>-6081.2686704324242</v>
      </c>
      <c r="BR80" s="239">
        <f>+X80-'1.2a Proyección Empresas '!X80</f>
        <v>-6546.0692575265803</v>
      </c>
    </row>
    <row r="81" spans="2:70" x14ac:dyDescent="0.3">
      <c r="B81" s="96">
        <v>28</v>
      </c>
      <c r="C81" s="13" t="s">
        <v>64</v>
      </c>
      <c r="D81" s="216">
        <v>6836.0015360297457</v>
      </c>
      <c r="E81" s="217">
        <v>6952.0670297803399</v>
      </c>
      <c r="F81" s="217">
        <v>6949.2223832244063</v>
      </c>
      <c r="G81" s="217">
        <v>6945.0728831191991</v>
      </c>
      <c r="H81" s="217">
        <v>6940.789669498552</v>
      </c>
      <c r="I81" s="217">
        <v>6936.5808883627933</v>
      </c>
      <c r="J81" s="217">
        <v>6932.4094696868742</v>
      </c>
      <c r="K81" s="217">
        <v>6928.2843680986916</v>
      </c>
      <c r="L81" s="217">
        <v>6924.2034469899481</v>
      </c>
      <c r="M81" s="217">
        <v>6920.1673273261831</v>
      </c>
      <c r="N81" s="217">
        <v>6916.1759141926505</v>
      </c>
      <c r="O81" s="217">
        <v>6912.2292696507202</v>
      </c>
      <c r="P81" s="217">
        <v>6908.3273933246883</v>
      </c>
      <c r="Q81" s="217">
        <v>6904.470280606376</v>
      </c>
      <c r="R81" s="217">
        <v>6900.6578985931155</v>
      </c>
      <c r="S81" s="217">
        <v>6896.8902307045464</v>
      </c>
      <c r="T81" s="217">
        <v>6893.1671202194693</v>
      </c>
      <c r="U81" s="217">
        <v>6889.4888684753578</v>
      </c>
      <c r="V81" s="217">
        <v>6885.8539459402355</v>
      </c>
      <c r="W81" s="217">
        <v>6882.2677633987978</v>
      </c>
      <c r="X81" s="217">
        <v>6878.7092966892014</v>
      </c>
      <c r="Z81" s="96">
        <v>28</v>
      </c>
      <c r="AA81" s="13" t="s">
        <v>64</v>
      </c>
      <c r="AB81" s="19">
        <f>+D81*'1.5 Factores Pérdidas'!E18</f>
        <v>6955.0846827873838</v>
      </c>
      <c r="AC81" s="14">
        <f>+E81*'1.5 Factores Pérdidas'!F18</f>
        <v>7073.1720374391134</v>
      </c>
      <c r="AD81" s="14">
        <f>+F81*'1.5 Factores Pérdidas'!G18</f>
        <v>7070.2778371401755</v>
      </c>
      <c r="AE81" s="14">
        <f>+G81*'1.5 Factores Pérdidas'!H18</f>
        <v>7066.0560527431353</v>
      </c>
      <c r="AF81" s="14">
        <f>+H81*'1.5 Factores Pérdidas'!I18</f>
        <v>7061.6982255412167</v>
      </c>
      <c r="AG81" s="14">
        <f>+I81*'1.5 Factores Pérdidas'!J18</f>
        <v>7057.4161274380731</v>
      </c>
      <c r="AH81" s="14">
        <f>+J81*'1.5 Factores Pérdidas'!K18</f>
        <v>7053.1720426488191</v>
      </c>
      <c r="AI81" s="14">
        <f>+K81*'1.5 Factores Pérdidas'!L18</f>
        <v>7048.9750817909708</v>
      </c>
      <c r="AJ81" s="14">
        <f>+L81*'1.5 Factores Pérdidas'!M18</f>
        <v>7044.8230710365133</v>
      </c>
      <c r="AK81" s="14">
        <f>+M81*'1.5 Factores Pérdidas'!N18</f>
        <v>7040.716642168205</v>
      </c>
      <c r="AL81" s="14">
        <f>+N81*'1.5 Factores Pérdidas'!O18</f>
        <v>7036.6556986178866</v>
      </c>
      <c r="AM81" s="14">
        <f>+O81*'1.5 Factores Pérdidas'!P18</f>
        <v>7032.6403035280355</v>
      </c>
      <c r="AN81" s="14">
        <f>+P81*'1.5 Factores Pérdidas'!Q18</f>
        <v>7028.6704565164046</v>
      </c>
      <c r="AO81" s="14">
        <f>+Q81*'1.5 Factores Pérdidas'!R18</f>
        <v>7024.7461528945387</v>
      </c>
      <c r="AP81" s="14">
        <f>+R81*'1.5 Factores Pérdidas'!S18</f>
        <v>7020.8673591866072</v>
      </c>
      <c r="AQ81" s="14">
        <f>+S81*'1.5 Factores Pérdidas'!T18</f>
        <v>7017.0340585234198</v>
      </c>
      <c r="AR81" s="14">
        <f>+T81*'1.5 Factores Pérdidas'!U18</f>
        <v>7013.2460914536923</v>
      </c>
      <c r="AS81" s="14">
        <f>+U81*'1.5 Factores Pérdidas'!V18</f>
        <v>7009.5037645641987</v>
      </c>
      <c r="AT81" s="14">
        <f>+V81*'1.5 Factores Pérdidas'!W18</f>
        <v>7005.8055216785142</v>
      </c>
      <c r="AU81" s="14">
        <f>+W81*'1.5 Factores Pérdidas'!X18</f>
        <v>7002.156867837205</v>
      </c>
      <c r="AV81" s="14">
        <f>+X81*'1.5 Factores Pérdidas'!Y18</f>
        <v>6998.5364126375271</v>
      </c>
      <c r="AX81" s="239">
        <f>+D81-'1.2a Proyección Empresas '!D81</f>
        <v>-225.6927930098127</v>
      </c>
      <c r="AY81" s="239">
        <f>+E81-'1.2a Proyección Empresas '!E81</f>
        <v>-253.02559974120231</v>
      </c>
      <c r="AZ81" s="239">
        <f>+F81-'1.2a Proyección Empresas '!F81</f>
        <v>-358.75013884254349</v>
      </c>
      <c r="BA81" s="239">
        <f>+G81-'1.2a Proyección Empresas '!G81</f>
        <v>-466.80036923247008</v>
      </c>
      <c r="BB81" s="239">
        <f>+H81-'1.2a Proyección Empresas '!H81</f>
        <v>-579.14266946843964</v>
      </c>
      <c r="BC81" s="239">
        <f>+I81-'1.2a Proyección Empresas '!I81</f>
        <v>-693.44335437315021</v>
      </c>
      <c r="BD81" s="239">
        <f>+J81-'1.2a Proyección Empresas '!J81</f>
        <v>-809.9554606644233</v>
      </c>
      <c r="BE81" s="239">
        <f>+K81-'1.2a Proyección Empresas '!K81</f>
        <v>-928.65010057105519</v>
      </c>
      <c r="BF81" s="239">
        <f>+L81-'1.2a Proyección Empresas '!L81</f>
        <v>-1049.5905858061606</v>
      </c>
      <c r="BG81" s="239">
        <f>+M81-'1.2a Proyección Empresas '!M81</f>
        <v>-1172.8177247667782</v>
      </c>
      <c r="BH81" s="239">
        <f>+N81-'1.2a Proyección Empresas '!N81</f>
        <v>-1298.3792401102473</v>
      </c>
      <c r="BI81" s="239">
        <f>+O81-'1.2a Proyección Empresas '!O81</f>
        <v>-1426.3222709470292</v>
      </c>
      <c r="BJ81" s="239">
        <f>+P81-'1.2a Proyección Empresas '!P81</f>
        <v>-1556.6953171318246</v>
      </c>
      <c r="BK81" s="239">
        <f>+Q81-'1.2a Proyección Empresas '!Q81</f>
        <v>-1689.5477464618252</v>
      </c>
      <c r="BL81" s="239">
        <f>+R81-'1.2a Proyección Empresas '!R81</f>
        <v>-1824.9300174546079</v>
      </c>
      <c r="BM81" s="239">
        <f>+S81-'1.2a Proyección Empresas '!S81</f>
        <v>-1962.8933619293857</v>
      </c>
      <c r="BN81" s="239">
        <f>+T81-'1.2a Proyección Empresas '!T81</f>
        <v>-2103.4909984286815</v>
      </c>
      <c r="BO81" s="239">
        <f>+U81-'1.2a Proyección Empresas '!U81</f>
        <v>-2246.7735338283537</v>
      </c>
      <c r="BP81" s="239">
        <f>+V81-'1.2a Proyección Empresas '!V81</f>
        <v>-2392.8069641107477</v>
      </c>
      <c r="BQ81" s="239">
        <f>+W81-'1.2a Proyección Empresas '!W81</f>
        <v>-2541.6026362832645</v>
      </c>
      <c r="BR81" s="239">
        <f>+X81-'1.2a Proyección Empresas '!X81</f>
        <v>-2693.3935722722781</v>
      </c>
    </row>
    <row r="82" spans="2:70" x14ac:dyDescent="0.3">
      <c r="B82" s="96">
        <v>29</v>
      </c>
      <c r="C82" s="13" t="s">
        <v>65</v>
      </c>
      <c r="D82" s="216">
        <v>8584.7159988963213</v>
      </c>
      <c r="E82" s="217">
        <v>8646.153635533643</v>
      </c>
      <c r="F82" s="217">
        <v>8826.7503439708944</v>
      </c>
      <c r="G82" s="217">
        <v>8979.6292156879645</v>
      </c>
      <c r="H82" s="217">
        <v>9142.7870936607396</v>
      </c>
      <c r="I82" s="217">
        <v>9301.6787487045658</v>
      </c>
      <c r="J82" s="217">
        <v>9462.1121580426134</v>
      </c>
      <c r="K82" s="217">
        <v>9621.7825670918137</v>
      </c>
      <c r="L82" s="217">
        <v>9781.6146916525886</v>
      </c>
      <c r="M82" s="217">
        <v>9941.2538866440027</v>
      </c>
      <c r="N82" s="217">
        <v>10100.850701474943</v>
      </c>
      <c r="O82" s="217">
        <v>10260.355551820396</v>
      </c>
      <c r="P82" s="217">
        <v>10419.79731994155</v>
      </c>
      <c r="Q82" s="217">
        <v>10579.17341954165</v>
      </c>
      <c r="R82" s="217">
        <v>10738.493173044857</v>
      </c>
      <c r="S82" s="217">
        <v>10897.760870718728</v>
      </c>
      <c r="T82" s="217">
        <v>11056.98191968201</v>
      </c>
      <c r="U82" s="217">
        <v>11216.162603973535</v>
      </c>
      <c r="V82" s="217">
        <v>11375.301878545699</v>
      </c>
      <c r="W82" s="217">
        <v>11534.426690325819</v>
      </c>
      <c r="X82" s="217">
        <v>11693.454793361927</v>
      </c>
      <c r="Z82" s="96">
        <v>29</v>
      </c>
      <c r="AA82" s="13" t="s">
        <v>65</v>
      </c>
      <c r="AB82" s="19">
        <f>+D82*'1.5 Factores Pérdidas'!E19</f>
        <v>8831.5265838645901</v>
      </c>
      <c r="AC82" s="14">
        <f>+E82*'1.5 Factores Pérdidas'!F19</f>
        <v>8894.7305525552365</v>
      </c>
      <c r="AD82" s="14">
        <f>+F82*'1.5 Factores Pérdidas'!G19</f>
        <v>9080.5194163600572</v>
      </c>
      <c r="AE82" s="14">
        <f>+G82*'1.5 Factores Pérdidas'!H19</f>
        <v>9237.7935556389948</v>
      </c>
      <c r="AF82" s="14">
        <f>+H82*'1.5 Factores Pérdidas'!I19</f>
        <v>9405.6422226034865</v>
      </c>
      <c r="AG82" s="14">
        <f>+I82*'1.5 Factores Pérdidas'!J19</f>
        <v>9569.1020127298234</v>
      </c>
      <c r="AH82" s="14">
        <f>+J82*'1.5 Factores Pérdidas'!K19</f>
        <v>9734.1478825863396</v>
      </c>
      <c r="AI82" s="14">
        <f>+K82*'1.5 Factores Pérdidas'!L19</f>
        <v>9898.4088158957038</v>
      </c>
      <c r="AJ82" s="14">
        <f>+L82*'1.5 Factores Pérdidas'!M19</f>
        <v>10062.836114037602</v>
      </c>
      <c r="AK82" s="14">
        <f>+M82*'1.5 Factores Pérdidas'!N19</f>
        <v>10227.064935885019</v>
      </c>
      <c r="AL82" s="14">
        <f>+N82*'1.5 Factores Pérdidas'!O19</f>
        <v>10391.250159142348</v>
      </c>
      <c r="AM82" s="14">
        <f>+O82*'1.5 Factores Pérdidas'!P19</f>
        <v>10555.340773935233</v>
      </c>
      <c r="AN82" s="14">
        <f>+P82*'1.5 Factores Pérdidas'!Q19</f>
        <v>10719.366492889871</v>
      </c>
      <c r="AO82" s="14">
        <f>+Q82*'1.5 Factores Pérdidas'!R19</f>
        <v>10883.324655353474</v>
      </c>
      <c r="AP82" s="14">
        <f>+R82*'1.5 Factores Pérdidas'!S19</f>
        <v>11047.224851769897</v>
      </c>
      <c r="AQ82" s="14">
        <f>+S82*'1.5 Factores Pérdidas'!T19</f>
        <v>11211.071495751892</v>
      </c>
      <c r="AR82" s="14">
        <f>+T82*'1.5 Factores Pérdidas'!U19</f>
        <v>11374.870149872868</v>
      </c>
      <c r="AS82" s="14">
        <f>+U82*'1.5 Factores Pérdidas'!V19</f>
        <v>11538.627278837774</v>
      </c>
      <c r="AT82" s="14">
        <f>+V82*'1.5 Factores Pérdidas'!W19</f>
        <v>11702.341807553888</v>
      </c>
      <c r="AU82" s="14">
        <f>+W82*'1.5 Factores Pérdidas'!X19</f>
        <v>11866.041457672687</v>
      </c>
      <c r="AV82" s="14">
        <f>+X82*'1.5 Factores Pérdidas'!Y19</f>
        <v>12029.641618671083</v>
      </c>
      <c r="AX82" s="239">
        <f>+D82-'1.2a Proyección Empresas '!D82</f>
        <v>-217.33173140402141</v>
      </c>
      <c r="AY82" s="239">
        <f>+E82-'1.2a Proyección Empresas '!E82</f>
        <v>-343.7338790350841</v>
      </c>
      <c r="AZ82" s="239">
        <f>+F82-'1.2a Proyección Empresas '!F82</f>
        <v>-379.98852325665393</v>
      </c>
      <c r="BA82" s="239">
        <f>+G82-'1.2a Proyección Empresas '!G82</f>
        <v>-447.54248522599664</v>
      </c>
      <c r="BB82" s="239">
        <f>+H82-'1.2a Proyección Empresas '!H82</f>
        <v>-513.8285977104224</v>
      </c>
      <c r="BC82" s="239">
        <f>+I82-'1.2a Proyección Empresas '!I82</f>
        <v>-588.7431779030685</v>
      </c>
      <c r="BD82" s="239">
        <f>+J82-'1.2a Proyección Empresas '!J82</f>
        <v>-666.88793521246771</v>
      </c>
      <c r="BE82" s="239">
        <f>+K82-'1.2a Proyección Empresas '!K82</f>
        <v>-750.53007385972705</v>
      </c>
      <c r="BF82" s="239">
        <f>+L82-'1.2a Proyección Empresas '!L82</f>
        <v>-838.87360225630982</v>
      </c>
      <c r="BG82" s="239">
        <f>+M82-'1.2a Proyección Empresas '!M82</f>
        <v>-932.36145464427136</v>
      </c>
      <c r="BH82" s="239">
        <f>+N82-'1.2a Proyección Empresas '!N82</f>
        <v>-1030.9441509225489</v>
      </c>
      <c r="BI82" s="239">
        <f>+O82-'1.2a Proyección Empresas '!O82</f>
        <v>-1134.7715371171726</v>
      </c>
      <c r="BJ82" s="239">
        <f>+P82-'1.2a Proyección Empresas '!P82</f>
        <v>-1243.9177240176468</v>
      </c>
      <c r="BK82" s="239">
        <f>+Q82-'1.2a Proyección Empresas '!Q82</f>
        <v>-1358.4901346517818</v>
      </c>
      <c r="BL82" s="239">
        <f>+R82-'1.2a Proyección Empresas '!R82</f>
        <v>-1478.5865263275555</v>
      </c>
      <c r="BM82" s="239">
        <f>+S82-'1.2a Proyección Empresas '!S82</f>
        <v>-1604.3114112666044</v>
      </c>
      <c r="BN82" s="239">
        <f>+T82-'1.2a Proyección Empresas '!T82</f>
        <v>-1735.7719291299072</v>
      </c>
      <c r="BO82" s="239">
        <f>+U82-'1.2a Proyección Empresas '!U82</f>
        <v>-1873.0704608031247</v>
      </c>
      <c r="BP82" s="239">
        <f>+V82-'1.2a Proyección Empresas '!V82</f>
        <v>-2016.3428090532398</v>
      </c>
      <c r="BQ82" s="239">
        <f>+W82-'1.2a Proyección Empresas '!W82</f>
        <v>-2165.6060142994884</v>
      </c>
      <c r="BR82" s="239">
        <f>+X82-'1.2a Proyección Empresas '!X82</f>
        <v>-2321.359503564312</v>
      </c>
    </row>
    <row r="83" spans="2:70" x14ac:dyDescent="0.3">
      <c r="B83" s="96">
        <v>31</v>
      </c>
      <c r="C83" s="13" t="s">
        <v>66</v>
      </c>
      <c r="D83" s="216">
        <v>14652.563801524771</v>
      </c>
      <c r="E83" s="217">
        <v>15019.12422239059</v>
      </c>
      <c r="F83" s="217">
        <v>15337.934692025003</v>
      </c>
      <c r="G83" s="217">
        <v>15636.965989779535</v>
      </c>
      <c r="H83" s="217">
        <v>15931.621528970118</v>
      </c>
      <c r="I83" s="217">
        <v>16229.875240543011</v>
      </c>
      <c r="J83" s="217">
        <v>16533.644281390945</v>
      </c>
      <c r="K83" s="217">
        <v>16843.867850517967</v>
      </c>
      <c r="L83" s="217">
        <v>17160.895842714155</v>
      </c>
      <c r="M83" s="217">
        <v>17484.944357081338</v>
      </c>
      <c r="N83" s="217">
        <v>17816.171883112867</v>
      </c>
      <c r="O83" s="217">
        <v>18154.723923326495</v>
      </c>
      <c r="P83" s="217">
        <v>18500.743069838139</v>
      </c>
      <c r="Q83" s="217">
        <v>18854.373577251597</v>
      </c>
      <c r="R83" s="217">
        <v>19215.762767954046</v>
      </c>
      <c r="S83" s="217">
        <v>19585.060959236755</v>
      </c>
      <c r="T83" s="217">
        <v>19962.423983309582</v>
      </c>
      <c r="U83" s="217">
        <v>20348.004138478082</v>
      </c>
      <c r="V83" s="217">
        <v>20741.98606602371</v>
      </c>
      <c r="W83" s="217">
        <v>21144.446531785325</v>
      </c>
      <c r="X83" s="217">
        <v>21555.91395031683</v>
      </c>
      <c r="Z83" s="96">
        <v>31</v>
      </c>
      <c r="AA83" s="13" t="s">
        <v>66</v>
      </c>
      <c r="AB83" s="19">
        <f>+D83*'1.5 Factores Pérdidas'!E20</f>
        <v>15073.825010818609</v>
      </c>
      <c r="AC83" s="14">
        <f>+E83*'1.5 Factores Pérdidas'!F20</f>
        <v>15450.92404378432</v>
      </c>
      <c r="AD83" s="14">
        <f>+F83*'1.5 Factores Pérdidas'!G20</f>
        <v>15778.900314420722</v>
      </c>
      <c r="AE83" s="14">
        <f>+G83*'1.5 Factores Pérdidas'!H20</f>
        <v>16086.528761985697</v>
      </c>
      <c r="AF83" s="14">
        <f>+H83*'1.5 Factores Pérdidas'!I20</f>
        <v>16389.655647928008</v>
      </c>
      <c r="AG83" s="14">
        <f>+I83*'1.5 Factores Pérdidas'!J20</f>
        <v>16696.484153708625</v>
      </c>
      <c r="AH83" s="14">
        <f>+J83*'1.5 Factores Pérdidas'!K20</f>
        <v>17008.986554480936</v>
      </c>
      <c r="AI83" s="14">
        <f>+K83*'1.5 Factores Pérdidas'!L20</f>
        <v>17328.12905122036</v>
      </c>
      <c r="AJ83" s="14">
        <f>+L83*'1.5 Factores Pérdidas'!M20</f>
        <v>17654.271598192187</v>
      </c>
      <c r="AK83" s="14">
        <f>+M83*'1.5 Factores Pérdidas'!N20</f>
        <v>17987.636507347426</v>
      </c>
      <c r="AL83" s="14">
        <f>+N83*'1.5 Factores Pérdidas'!O20</f>
        <v>18328.386824752364</v>
      </c>
      <c r="AM83" s="14">
        <f>+O83*'1.5 Factores Pérdidas'!P20</f>
        <v>18676.672236122133</v>
      </c>
      <c r="AN83" s="14">
        <f>+P83*'1.5 Factores Pérdidas'!Q20</f>
        <v>19032.639433095988</v>
      </c>
      <c r="AO83" s="14">
        <f>+Q83*'1.5 Factores Pérdidas'!R20</f>
        <v>19396.436817597583</v>
      </c>
      <c r="AP83" s="14">
        <f>+R83*'1.5 Factores Pérdidas'!S20</f>
        <v>19768.215947532724</v>
      </c>
      <c r="AQ83" s="14">
        <f>+S83*'1.5 Factores Pérdidas'!T20</f>
        <v>20148.131461814814</v>
      </c>
      <c r="AR83" s="14">
        <f>+T83*'1.5 Factores Pérdidas'!U20</f>
        <v>20536.343672829735</v>
      </c>
      <c r="AS83" s="14">
        <f>+U83*'1.5 Factores Pérdidas'!V20</f>
        <v>20933.009257459329</v>
      </c>
      <c r="AT83" s="14">
        <f>+V83*'1.5 Factores Pérdidas'!W20</f>
        <v>21338.318165421893</v>
      </c>
      <c r="AU83" s="14">
        <f>+W83*'1.5 Factores Pérdidas'!X20</f>
        <v>21752.349369574153</v>
      </c>
      <c r="AV83" s="14">
        <f>+X83*'1.5 Factores Pérdidas'!Y20</f>
        <v>22175.64647638844</v>
      </c>
      <c r="AX83" s="239">
        <f>+D83-'1.2a Proyección Empresas '!D83</f>
        <v>-292.72303394646042</v>
      </c>
      <c r="AY83" s="239">
        <f>+E83-'1.2a Proyección Empresas '!E83</f>
        <v>-282.30970764478479</v>
      </c>
      <c r="AZ83" s="239">
        <f>+F83-'1.2a Proyección Empresas '!F83</f>
        <v>-344.1136534833422</v>
      </c>
      <c r="BA83" s="239">
        <f>+G83-'1.2a Proyección Empresas '!G83</f>
        <v>-431.64425000535266</v>
      </c>
      <c r="BB83" s="239">
        <f>+H83-'1.2a Proyección Empresas '!H83</f>
        <v>-539.46772110155143</v>
      </c>
      <c r="BC83" s="239">
        <f>+I83-'1.2a Proyección Empresas '!I83</f>
        <v>-651.39680914204109</v>
      </c>
      <c r="BD83" s="239">
        <f>+J83-'1.2a Proyección Empresas '!J83</f>
        <v>-766.17674349518347</v>
      </c>
      <c r="BE83" s="239">
        <f>+K83-'1.2a Proyección Empresas '!K83</f>
        <v>-882.80928641631544</v>
      </c>
      <c r="BF83" s="239">
        <f>+L83-'1.2a Proyección Empresas '!L83</f>
        <v>-1001.1686547196805</v>
      </c>
      <c r="BG83" s="239">
        <f>+M83-'1.2a Proyección Empresas '!M83</f>
        <v>-1121.1940786270643</v>
      </c>
      <c r="BH83" s="239">
        <f>+N83-'1.2a Proyección Empresas '!N83</f>
        <v>-1242.9042673347831</v>
      </c>
      <c r="BI83" s="239">
        <f>+O83-'1.2a Proyección Empresas '!O83</f>
        <v>-1366.329641599048</v>
      </c>
      <c r="BJ83" s="239">
        <f>+P83-'1.2a Proyección Empresas '!P83</f>
        <v>-1491.5082872540152</v>
      </c>
      <c r="BK83" s="239">
        <f>+Q83-'1.2a Proyección Empresas '!Q83</f>
        <v>-1618.4798749726942</v>
      </c>
      <c r="BL83" s="239">
        <f>+R83-'1.2a Proyección Empresas '!R83</f>
        <v>-1747.2849262225063</v>
      </c>
      <c r="BM83" s="239">
        <f>+S83-'1.2a Proyección Empresas '!S83</f>
        <v>-1877.9640453788234</v>
      </c>
      <c r="BN83" s="239">
        <f>+T83-'1.2a Proyección Empresas '!T83</f>
        <v>-2010.5586763310312</v>
      </c>
      <c r="BO83" s="239">
        <f>+U83-'1.2a Proyección Empresas '!U83</f>
        <v>-2145.1078230655512</v>
      </c>
      <c r="BP83" s="239">
        <f>+V83-'1.2a Proyección Empresas '!V83</f>
        <v>-2281.6606569887626</v>
      </c>
      <c r="BQ83" s="239">
        <f>+W83-'1.2a Proyección Empresas '!W83</f>
        <v>-2420.2277357193198</v>
      </c>
      <c r="BR83" s="239">
        <f>+X83-'1.2a Proyección Empresas '!X83</f>
        <v>-2560.9727967612271</v>
      </c>
    </row>
    <row r="84" spans="2:70" x14ac:dyDescent="0.3">
      <c r="B84" s="96">
        <v>32</v>
      </c>
      <c r="C84" s="13" t="s">
        <v>67</v>
      </c>
      <c r="D84" s="216">
        <v>12720.361662087202</v>
      </c>
      <c r="E84" s="217">
        <v>13064.15312325603</v>
      </c>
      <c r="F84" s="217">
        <v>13326.273384533108</v>
      </c>
      <c r="G84" s="217">
        <v>13598.993472309154</v>
      </c>
      <c r="H84" s="217">
        <v>13877.381321225348</v>
      </c>
      <c r="I84" s="217">
        <v>14163.23962608327</v>
      </c>
      <c r="J84" s="217">
        <v>14456.195450641459</v>
      </c>
      <c r="K84" s="217">
        <v>14756.283389974698</v>
      </c>
      <c r="L84" s="217">
        <v>15063.87232329132</v>
      </c>
      <c r="M84" s="217">
        <v>15379.067530767816</v>
      </c>
      <c r="N84" s="217">
        <v>15701.960611871174</v>
      </c>
      <c r="O84" s="217">
        <v>16032.652142234328</v>
      </c>
      <c r="P84" s="217">
        <v>16371.248945037838</v>
      </c>
      <c r="Q84" s="217">
        <v>16717.864358453295</v>
      </c>
      <c r="R84" s="217">
        <v>17072.617986888719</v>
      </c>
      <c r="S84" s="217">
        <v>17435.634923503323</v>
      </c>
      <c r="T84" s="217">
        <v>17807.047918278851</v>
      </c>
      <c r="U84" s="217">
        <v>18186.987974045827</v>
      </c>
      <c r="V84" s="217">
        <v>18575.620515004539</v>
      </c>
      <c r="W84" s="217">
        <v>18973.002883835827</v>
      </c>
      <c r="X84" s="217">
        <v>19379.652067625593</v>
      </c>
      <c r="Z84" s="96">
        <v>32</v>
      </c>
      <c r="AA84" s="13" t="s">
        <v>67</v>
      </c>
      <c r="AB84" s="19">
        <f>+D84*'1.5 Factores Pérdidas'!E21</f>
        <v>13086.072059872209</v>
      </c>
      <c r="AC84" s="14">
        <f>+E84*'1.5 Factores Pérdidas'!F21</f>
        <v>13439.747525549641</v>
      </c>
      <c r="AD84" s="14">
        <f>+F84*'1.5 Factores Pérdidas'!G21</f>
        <v>13709.403744338435</v>
      </c>
      <c r="AE84" s="14">
        <f>+G84*'1.5 Factores Pérdidas'!H21</f>
        <v>13989.964534638042</v>
      </c>
      <c r="AF84" s="14">
        <f>+H84*'1.5 Factores Pérdidas'!I21</f>
        <v>14276.356034210577</v>
      </c>
      <c r="AG84" s="14">
        <f>+I84*'1.5 Factores Pérdidas'!J21</f>
        <v>14570.432765333166</v>
      </c>
      <c r="AH84" s="14">
        <f>+J84*'1.5 Factores Pérdidas'!K21</f>
        <v>14871.811069847401</v>
      </c>
      <c r="AI84" s="14">
        <f>+K84*'1.5 Factores Pérdidas'!L21</f>
        <v>15180.526537436472</v>
      </c>
      <c r="AJ84" s="14">
        <f>+L84*'1.5 Factores Pérdidas'!M21</f>
        <v>15496.958652585947</v>
      </c>
      <c r="AK84" s="14">
        <f>+M84*'1.5 Factores Pérdidas'!N21</f>
        <v>15821.215722277391</v>
      </c>
      <c r="AL84" s="14">
        <f>+N84*'1.5 Factores Pérdidas'!O21</f>
        <v>16153.391979462471</v>
      </c>
      <c r="AM84" s="14">
        <f>+O84*'1.5 Factores Pérdidas'!P21</f>
        <v>16493.590891323565</v>
      </c>
      <c r="AN84" s="14">
        <f>+P84*'1.5 Factores Pérdidas'!Q21</f>
        <v>16841.922352207675</v>
      </c>
      <c r="AO84" s="14">
        <f>+Q84*'1.5 Factores Pérdidas'!R21</f>
        <v>17198.502958758829</v>
      </c>
      <c r="AP84" s="14">
        <f>+R84*'1.5 Factores Pérdidas'!S21</f>
        <v>17563.455754011771</v>
      </c>
      <c r="AQ84" s="14">
        <f>+S84*'1.5 Factores Pérdidas'!T21</f>
        <v>17936.909427554045</v>
      </c>
      <c r="AR84" s="14">
        <f>+T84*'1.5 Factores Pérdidas'!U21</f>
        <v>18319.000545929368</v>
      </c>
      <c r="AS84" s="14">
        <f>+U84*'1.5 Factores Pérdidas'!V21</f>
        <v>18709.863878299646</v>
      </c>
      <c r="AT84" s="14">
        <f>+V84*'1.5 Factores Pérdidas'!W21</f>
        <v>19109.669604810919</v>
      </c>
      <c r="AU84" s="14">
        <f>+W84*'1.5 Factores Pérdidas'!X21</f>
        <v>19518.476716746107</v>
      </c>
      <c r="AV84" s="14">
        <f>+X84*'1.5 Factores Pérdidas'!Y21</f>
        <v>19936.81706456983</v>
      </c>
      <c r="AX84" s="239">
        <f>+D84-'1.2a Proyección Empresas '!D84</f>
        <v>-130.86672397320945</v>
      </c>
      <c r="AY84" s="239">
        <f>+E84-'1.2a Proyección Empresas '!E84</f>
        <v>-129.20393930256796</v>
      </c>
      <c r="AZ84" s="239">
        <f>+F84-'1.2a Proyección Empresas '!F84</f>
        <v>-270.13722523300021</v>
      </c>
      <c r="BA84" s="239">
        <f>+G84-'1.2a Proyección Empresas '!G84</f>
        <v>-406.30539610012602</v>
      </c>
      <c r="BB84" s="239">
        <f>+H84-'1.2a Proyección Empresas '!H84</f>
        <v>-553.90818435673282</v>
      </c>
      <c r="BC84" s="239">
        <f>+I84-'1.2a Proyección Empresas '!I84</f>
        <v>-702.16007695746339</v>
      </c>
      <c r="BD84" s="239">
        <f>+J84-'1.2a Proyección Empresas '!J84</f>
        <v>-852.17878160823057</v>
      </c>
      <c r="BE84" s="239">
        <f>+K84-'1.2a Proyección Empresas '!K84</f>
        <v>-1003.8546949793435</v>
      </c>
      <c r="BF84" s="239">
        <f>+L84-'1.2a Proyección Empresas '!L84</f>
        <v>-1157.0593406722764</v>
      </c>
      <c r="BG84" s="239">
        <f>+M84-'1.2a Proyección Empresas '!M84</f>
        <v>-1311.8510084652935</v>
      </c>
      <c r="BH84" s="239">
        <f>+N84-'1.2a Proyección Empresas '!N84</f>
        <v>-1468.3258485879887</v>
      </c>
      <c r="BI84" s="239">
        <f>+O84-'1.2a Proyección Empresas '!O84</f>
        <v>-1626.5694201657061</v>
      </c>
      <c r="BJ84" s="239">
        <f>+P84-'1.2a Proyección Empresas '!P84</f>
        <v>-1786.6661351919392</v>
      </c>
      <c r="BK84" s="239">
        <f>+Q84-'1.2a Proyección Empresas '!Q84</f>
        <v>-1948.6973086230391</v>
      </c>
      <c r="BL84" s="239">
        <f>+R84-'1.2a Proyección Empresas '!R84</f>
        <v>-2112.7421465520929</v>
      </c>
      <c r="BM84" s="239">
        <f>+S84-'1.2a Proyección Empresas '!S84</f>
        <v>-2278.8776004393294</v>
      </c>
      <c r="BN84" s="239">
        <f>+T84-'1.2a Proyección Empresas '!T84</f>
        <v>-2447.1797769647346</v>
      </c>
      <c r="BO84" s="239">
        <f>+U84-'1.2a Proyección Empresas '!U84</f>
        <v>-2617.7198694635845</v>
      </c>
      <c r="BP84" s="239">
        <f>+V84-'1.2a Proyección Empresas '!V84</f>
        <v>-2790.5809617983396</v>
      </c>
      <c r="BQ84" s="239">
        <f>+W84-'1.2a Proyección Empresas '!W84</f>
        <v>-2965.7940234473317</v>
      </c>
      <c r="BR84" s="239">
        <f>+X84-'1.2a Proyección Empresas '!X84</f>
        <v>-3143.5898141402286</v>
      </c>
    </row>
    <row r="85" spans="2:70" x14ac:dyDescent="0.3">
      <c r="B85" s="96">
        <v>33</v>
      </c>
      <c r="C85" s="13" t="s">
        <v>68</v>
      </c>
      <c r="D85" s="216">
        <v>20730.180338513066</v>
      </c>
      <c r="E85" s="217">
        <v>22042.988189477433</v>
      </c>
      <c r="F85" s="217">
        <v>23035.700424732135</v>
      </c>
      <c r="G85" s="217">
        <v>24120.03330261639</v>
      </c>
      <c r="H85" s="217">
        <v>25857.379662781776</v>
      </c>
      <c r="I85" s="217">
        <v>27399.007213267119</v>
      </c>
      <c r="J85" s="217">
        <v>28634.358590177333</v>
      </c>
      <c r="K85" s="217">
        <v>30003.565894262705</v>
      </c>
      <c r="L85" s="217">
        <v>31509.968442408179</v>
      </c>
      <c r="M85" s="217">
        <v>32579.132316869163</v>
      </c>
      <c r="N85" s="217">
        <v>33650.238219466315</v>
      </c>
      <c r="O85" s="217">
        <v>34723.290823904506</v>
      </c>
      <c r="P85" s="217">
        <v>35798.29768930038</v>
      </c>
      <c r="Q85" s="217">
        <v>36875.269355782919</v>
      </c>
      <c r="R85" s="217">
        <v>37954.219007348001</v>
      </c>
      <c r="S85" s="217">
        <v>39035.162567358631</v>
      </c>
      <c r="T85" s="217">
        <v>40118.11753567402</v>
      </c>
      <c r="U85" s="217">
        <v>41203.106749867889</v>
      </c>
      <c r="V85" s="217">
        <v>42290.143092197482</v>
      </c>
      <c r="W85" s="217">
        <v>43379.288406730637</v>
      </c>
      <c r="X85" s="217">
        <v>44470.426194055435</v>
      </c>
      <c r="Z85" s="96">
        <v>33</v>
      </c>
      <c r="AA85" s="13" t="s">
        <v>68</v>
      </c>
      <c r="AB85" s="19">
        <f>+D85*'1.5 Factores Pérdidas'!E22</f>
        <v>21326.173023245319</v>
      </c>
      <c r="AC85" s="14">
        <f>+E85*'1.5 Factores Pérdidas'!F22</f>
        <v>22676.724099924912</v>
      </c>
      <c r="AD85" s="14">
        <f>+F85*'1.5 Factores Pérdidas'!G22</f>
        <v>23697.976811943186</v>
      </c>
      <c r="AE85" s="14">
        <f>+G85*'1.5 Factores Pérdidas'!H22</f>
        <v>24813.484260066612</v>
      </c>
      <c r="AF85" s="14">
        <f>+H85*'1.5 Factores Pérdidas'!I22</f>
        <v>26600.779328086752</v>
      </c>
      <c r="AG85" s="14">
        <f>+I85*'1.5 Factores Pérdidas'!J22</f>
        <v>28186.72867064855</v>
      </c>
      <c r="AH85" s="14">
        <f>+J85*'1.5 Factores Pérdidas'!K22</f>
        <v>29457.596399644932</v>
      </c>
      <c r="AI85" s="14">
        <f>+K85*'1.5 Factores Pérdidas'!L22</f>
        <v>30866.16841372276</v>
      </c>
      <c r="AJ85" s="14">
        <f>+L85*'1.5 Factores Pérdidas'!M22</f>
        <v>32415.880035127415</v>
      </c>
      <c r="AK85" s="14">
        <f>+M85*'1.5 Factores Pérdidas'!N22</f>
        <v>33515.782370979156</v>
      </c>
      <c r="AL85" s="14">
        <f>+N85*'1.5 Factores Pérdidas'!O22</f>
        <v>34617.682568275974</v>
      </c>
      <c r="AM85" s="14">
        <f>+O85*'1.5 Factores Pérdidas'!P22</f>
        <v>35721.585435091765</v>
      </c>
      <c r="AN85" s="14">
        <f>+P85*'1.5 Factores Pérdidas'!Q22</f>
        <v>36827.498747867765</v>
      </c>
      <c r="AO85" s="14">
        <f>+Q85*'1.5 Factores Pérdidas'!R22</f>
        <v>37935.433349761683</v>
      </c>
      <c r="AP85" s="14">
        <f>+R85*'1.5 Factores Pérdidas'!S22</f>
        <v>39045.402803809258</v>
      </c>
      <c r="AQ85" s="14">
        <f>+S85*'1.5 Factores Pérdidas'!T22</f>
        <v>40157.423491170193</v>
      </c>
      <c r="AR85" s="14">
        <f>+T85*'1.5 Factores Pérdidas'!U22</f>
        <v>41271.513414824651</v>
      </c>
      <c r="AS85" s="14">
        <f>+U85*'1.5 Factores Pérdidas'!V22</f>
        <v>42387.696068926591</v>
      </c>
      <c r="AT85" s="14">
        <f>+V85*'1.5 Factores Pérdidas'!W22</f>
        <v>43505.984706098163</v>
      </c>
      <c r="AU85" s="14">
        <f>+W85*'1.5 Factores Pérdidas'!X22</f>
        <v>44626.442948424148</v>
      </c>
      <c r="AV85" s="14">
        <f>+X85*'1.5 Factores Pérdidas'!Y22</f>
        <v>45748.95094713453</v>
      </c>
      <c r="AX85" s="239">
        <f>+D85-'1.2a Proyección Empresas '!D85</f>
        <v>-232.42120842080476</v>
      </c>
      <c r="AY85" s="239">
        <f>+E85-'1.2a Proyección Empresas '!E85</f>
        <v>238.88704892037276</v>
      </c>
      <c r="AZ85" s="239">
        <f>+F85-'1.2a Proyección Empresas '!F85</f>
        <v>373.62945609545204</v>
      </c>
      <c r="BA85" s="239">
        <f>+G85-'1.2a Proyección Empresas '!G85</f>
        <v>587.19536540443005</v>
      </c>
      <c r="BB85" s="239">
        <f>+H85-'1.2a Proyección Empresas '!H85</f>
        <v>1417.4087114020185</v>
      </c>
      <c r="BC85" s="239">
        <f>+I85-'1.2a Proyección Empresas '!I85</f>
        <v>2034.7192509368942</v>
      </c>
      <c r="BD85" s="239">
        <f>+J85-'1.2a Proyección Empresas '!J85</f>
        <v>2326.86475024217</v>
      </c>
      <c r="BE85" s="239">
        <f>+K85-'1.2a Proyección Empresas '!K85</f>
        <v>2734.1551771550658</v>
      </c>
      <c r="BF85" s="239">
        <f>+L85-'1.2a Proyección Empresas '!L85</f>
        <v>3259.41337869981</v>
      </c>
      <c r="BG85" s="239">
        <f>+M85-'1.2a Proyección Empresas '!M85</f>
        <v>3327.8583315957585</v>
      </c>
      <c r="BH85" s="239">
        <f>+N85-'1.2a Proyección Empresas '!N85</f>
        <v>3378.270670686943</v>
      </c>
      <c r="BI85" s="239">
        <f>+O85-'1.2a Proyección Empresas '!O85</f>
        <v>3410.2588201194085</v>
      </c>
      <c r="BJ85" s="239">
        <f>+P85-'1.2a Proyección Empresas '!P85</f>
        <v>3423.4231298853301</v>
      </c>
      <c r="BK85" s="239">
        <f>+Q85-'1.2a Proyección Empresas '!Q85</f>
        <v>3417.3596884981016</v>
      </c>
      <c r="BL85" s="239">
        <f>+R85-'1.2a Proyección Empresas '!R85</f>
        <v>3391.6583294345837</v>
      </c>
      <c r="BM85" s="239">
        <f>+S85-'1.2a Proyección Empresas '!S85</f>
        <v>3345.9048988493378</v>
      </c>
      <c r="BN85" s="239">
        <f>+T85-'1.2a Proyección Empresas '!T85</f>
        <v>3279.6716979582925</v>
      </c>
      <c r="BO85" s="239">
        <f>+U85-'1.2a Proyección Empresas '!U85</f>
        <v>3192.5529547125916</v>
      </c>
      <c r="BP85" s="239">
        <f>+V85-'1.2a Proyección Empresas '!V85</f>
        <v>3084.0249319867653</v>
      </c>
      <c r="BQ85" s="239">
        <f>+W85-'1.2a Proyección Empresas '!W85</f>
        <v>2953.9906644835137</v>
      </c>
      <c r="BR85" s="239">
        <f>+X85-'1.2a Proyección Empresas '!X85</f>
        <v>2800.6282030118673</v>
      </c>
    </row>
    <row r="86" spans="2:70" x14ac:dyDescent="0.3">
      <c r="B86" s="96">
        <v>34</v>
      </c>
      <c r="C86" s="13" t="s">
        <v>69</v>
      </c>
      <c r="D86" s="216">
        <v>6266.8569589201852</v>
      </c>
      <c r="E86" s="217">
        <v>6578.2895262706079</v>
      </c>
      <c r="F86" s="217">
        <v>6918.2025089222689</v>
      </c>
      <c r="G86" s="217">
        <v>7267.9965878791591</v>
      </c>
      <c r="H86" s="217">
        <v>7621.2409719830548</v>
      </c>
      <c r="I86" s="217">
        <v>7979.9489423216155</v>
      </c>
      <c r="J86" s="217">
        <v>8343.4307170495067</v>
      </c>
      <c r="K86" s="217">
        <v>8711.8550980167183</v>
      </c>
      <c r="L86" s="217">
        <v>9085.1463226790929</v>
      </c>
      <c r="M86" s="217">
        <v>9463.3132990878603</v>
      </c>
      <c r="N86" s="217">
        <v>9846.3452424814404</v>
      </c>
      <c r="O86" s="217">
        <v>10234.244330552934</v>
      </c>
      <c r="P86" s="217">
        <v>10627.01479972046</v>
      </c>
      <c r="Q86" s="217">
        <v>11024.666107249499</v>
      </c>
      <c r="R86" s="217">
        <v>11427.211593462398</v>
      </c>
      <c r="S86" s="217">
        <v>11834.668640004696</v>
      </c>
      <c r="T86" s="217">
        <v>12247.05843879171</v>
      </c>
      <c r="U86" s="217">
        <v>12664.405620437099</v>
      </c>
      <c r="V86" s="217">
        <v>13086.739338594454</v>
      </c>
      <c r="W86" s="217">
        <v>13514.087678138354</v>
      </c>
      <c r="X86" s="217">
        <v>13946.505846482991</v>
      </c>
      <c r="Z86" s="96">
        <v>34</v>
      </c>
      <c r="AA86" s="13" t="s">
        <v>69</v>
      </c>
      <c r="AB86" s="19">
        <f>+D86*'1.5 Factores Pérdidas'!E23</f>
        <v>6447.029096489141</v>
      </c>
      <c r="AC86" s="14">
        <f>+E86*'1.5 Factores Pérdidas'!F23</f>
        <v>6767.4153501508881</v>
      </c>
      <c r="AD86" s="14">
        <f>+F86*'1.5 Factores Pérdidas'!G23</f>
        <v>7117.1008310537845</v>
      </c>
      <c r="AE86" s="14">
        <f>+G86*'1.5 Factores Pérdidas'!H23</f>
        <v>7476.9514897806848</v>
      </c>
      <c r="AF86" s="14">
        <f>+H86*'1.5 Factores Pérdidas'!I23</f>
        <v>7840.3516499275684</v>
      </c>
      <c r="AG86" s="14">
        <f>+I86*'1.5 Factores Pérdidas'!J23</f>
        <v>8209.3724744133615</v>
      </c>
      <c r="AH86" s="14">
        <f>+J86*'1.5 Factores Pérdidas'!K23</f>
        <v>8583.3043501646807</v>
      </c>
      <c r="AI86" s="14">
        <f>+K86*'1.5 Factores Pérdidas'!L23</f>
        <v>8962.3209320847</v>
      </c>
      <c r="AJ86" s="14">
        <f>+L86*'1.5 Factores Pérdidas'!M23</f>
        <v>9346.3442794561179</v>
      </c>
      <c r="AK86" s="14">
        <f>+M86*'1.5 Factores Pérdidas'!N23</f>
        <v>9735.3835564366364</v>
      </c>
      <c r="AL86" s="14">
        <f>+N86*'1.5 Factores Pérdidas'!O23</f>
        <v>10129.427668202783</v>
      </c>
      <c r="AM86" s="14">
        <f>+O86*'1.5 Factores Pérdidas'!P23</f>
        <v>10528.478855056332</v>
      </c>
      <c r="AN86" s="14">
        <f>+P86*'1.5 Factores Pérdidas'!Q23</f>
        <v>10932.541475212423</v>
      </c>
      <c r="AO86" s="14">
        <f>+Q86*'1.5 Factores Pérdidas'!R23</f>
        <v>11341.625257832922</v>
      </c>
      <c r="AP86" s="14">
        <f>+R86*'1.5 Factores Pérdidas'!S23</f>
        <v>11755.743926774443</v>
      </c>
      <c r="AQ86" s="14">
        <f>+S86*'1.5 Factores Pérdidas'!T23</f>
        <v>12174.915363404833</v>
      </c>
      <c r="AR86" s="14">
        <f>+T86*'1.5 Factores Pérdidas'!U23</f>
        <v>12599.161368906973</v>
      </c>
      <c r="AS86" s="14">
        <f>+U86*'1.5 Factores Pérdidas'!V23</f>
        <v>13028.507282024666</v>
      </c>
      <c r="AT86" s="14">
        <f>+V86*'1.5 Factores Pérdidas'!W23</f>
        <v>13462.983094579045</v>
      </c>
      <c r="AU86" s="14">
        <f>+W86*'1.5 Factores Pérdidas'!X23</f>
        <v>13902.617698884833</v>
      </c>
      <c r="AV86" s="14">
        <f>+X86*'1.5 Factores Pérdidas'!Y23</f>
        <v>14347.467889569378</v>
      </c>
      <c r="AX86" s="239">
        <f>+D86-'1.2a Proyección Empresas '!D86</f>
        <v>-177.77006478589828</v>
      </c>
      <c r="AY86" s="239">
        <f>+E86-'1.2a Proyección Empresas '!E86</f>
        <v>-257.08052263017726</v>
      </c>
      <c r="AZ86" s="239">
        <f>+F86-'1.2a Proyección Empresas '!F86</f>
        <v>-297.61940740647242</v>
      </c>
      <c r="BA86" s="239">
        <f>+G86-'1.2a Proyección Empresas '!G86</f>
        <v>-339.39099110808183</v>
      </c>
      <c r="BB86" s="239">
        <f>+H86-'1.2a Proyección Empresas '!H86</f>
        <v>-391.98717432345802</v>
      </c>
      <c r="BC86" s="239">
        <f>+I86-'1.2a Proyección Empresas '!I86</f>
        <v>-447.27868713783482</v>
      </c>
      <c r="BD86" s="239">
        <f>+J86-'1.2a Proyección Empresas '!J86</f>
        <v>-506.08848814590965</v>
      </c>
      <c r="BE86" s="239">
        <f>+K86-'1.2a Proyección Empresas '!K86</f>
        <v>-568.3880150561472</v>
      </c>
      <c r="BF86" s="239">
        <f>+L86-'1.2a Proyección Empresas '!L86</f>
        <v>-634.41222218627081</v>
      </c>
      <c r="BG86" s="239">
        <f>+M86-'1.2a Proyección Empresas '!M86</f>
        <v>-704.3313160647449</v>
      </c>
      <c r="BH86" s="239">
        <f>+N86-'1.2a Proyección Empresas '!N86</f>
        <v>-778.3274013192713</v>
      </c>
      <c r="BI86" s="239">
        <f>+O86-'1.2a Proyección Empresas '!O86</f>
        <v>-856.57831039293887</v>
      </c>
      <c r="BJ86" s="239">
        <f>+P86-'1.2a Proyección Empresas '!P86</f>
        <v>-939.26128349270402</v>
      </c>
      <c r="BK86" s="239">
        <f>+Q86-'1.2a Proyección Empresas '!Q86</f>
        <v>-1026.5527241185519</v>
      </c>
      <c r="BL86" s="239">
        <f>+R86-'1.2a Proyección Empresas '!R86</f>
        <v>-1118.628755604248</v>
      </c>
      <c r="BM86" s="239">
        <f>+S86-'1.2a Proyección Empresas '!S86</f>
        <v>-1215.6646100751932</v>
      </c>
      <c r="BN86" s="239">
        <f>+T86-'1.2a Proyección Empresas '!T86</f>
        <v>-1317.8383899645942</v>
      </c>
      <c r="BO86" s="239">
        <f>+U86-'1.2a Proyección Empresas '!U86</f>
        <v>-1425.3175345597883</v>
      </c>
      <c r="BP86" s="239">
        <f>+V86-'1.2a Proyección Empresas '!V86</f>
        <v>-1538.3125756497138</v>
      </c>
      <c r="BQ86" s="239">
        <f>+W86-'1.2a Proyección Empresas '!W86</f>
        <v>-1656.8688456034943</v>
      </c>
      <c r="BR86" s="239">
        <f>+X86-'1.2a Proyección Empresas '!X86</f>
        <v>-1781.6878408799603</v>
      </c>
    </row>
    <row r="87" spans="2:70" x14ac:dyDescent="0.3">
      <c r="B87" s="96">
        <v>35</v>
      </c>
      <c r="C87" s="3" t="s">
        <v>70</v>
      </c>
      <c r="D87" s="216">
        <v>2892.7736067404248</v>
      </c>
      <c r="E87" s="217">
        <v>2974.0027651425021</v>
      </c>
      <c r="F87" s="217">
        <v>3053.4404864804919</v>
      </c>
      <c r="G87" s="217">
        <v>3149.7285057384224</v>
      </c>
      <c r="H87" s="217">
        <v>3251.2843210724818</v>
      </c>
      <c r="I87" s="217">
        <v>3355.90538328189</v>
      </c>
      <c r="J87" s="217">
        <v>3463.3681408506814</v>
      </c>
      <c r="K87" s="217">
        <v>3573.583899664653</v>
      </c>
      <c r="L87" s="217">
        <v>3686.5636814531604</v>
      </c>
      <c r="M87" s="217">
        <v>3802.3456278831482</v>
      </c>
      <c r="N87" s="217">
        <v>3920.9837423984677</v>
      </c>
      <c r="O87" s="217">
        <v>4042.5385102848973</v>
      </c>
      <c r="P87" s="217">
        <v>4167.0743041304395</v>
      </c>
      <c r="Q87" s="217">
        <v>4294.6580330266088</v>
      </c>
      <c r="R87" s="217">
        <v>4425.3586362806382</v>
      </c>
      <c r="S87" s="217">
        <v>4559.2470799858556</v>
      </c>
      <c r="T87" s="217">
        <v>4696.3955755419338</v>
      </c>
      <c r="U87" s="217">
        <v>4836.8804186285679</v>
      </c>
      <c r="V87" s="217">
        <v>4980.7709221842279</v>
      </c>
      <c r="W87" s="217">
        <v>5128.1727244082876</v>
      </c>
      <c r="X87" s="217">
        <v>5279.0582870217941</v>
      </c>
      <c r="Z87" s="96">
        <v>35</v>
      </c>
      <c r="AA87" s="3" t="s">
        <v>70</v>
      </c>
      <c r="AB87" s="19">
        <f>+D87*'1.5 Factores Pérdidas'!E24</f>
        <v>2954.9103838132091</v>
      </c>
      <c r="AC87" s="14">
        <f>+E87*'1.5 Factores Pérdidas'!F24</f>
        <v>3037.8843445377629</v>
      </c>
      <c r="AD87" s="14">
        <f>+F87*'1.5 Factores Pérdidas'!G24</f>
        <v>3119.0283881300929</v>
      </c>
      <c r="AE87" s="14">
        <f>+G87*'1.5 Factores Pérdidas'!H24</f>
        <v>3217.3846740416834</v>
      </c>
      <c r="AF87" s="14">
        <f>+H87*'1.5 Factores Pérdidas'!I24</f>
        <v>3321.1219082891184</v>
      </c>
      <c r="AG87" s="14">
        <f>+I87*'1.5 Factores Pérdidas'!J24</f>
        <v>3427.9902309147847</v>
      </c>
      <c r="AH87" s="14">
        <f>+J87*'1.5 Factores Pérdidas'!K24</f>
        <v>3537.7612885161539</v>
      </c>
      <c r="AI87" s="14">
        <f>+K87*'1.5 Factores Pérdidas'!L24</f>
        <v>3650.3444818294497</v>
      </c>
      <c r="AJ87" s="14">
        <f>+L87*'1.5 Factores Pérdidas'!M24</f>
        <v>3765.751069330774</v>
      </c>
      <c r="AK87" s="14">
        <f>+M87*'1.5 Factores Pérdidas'!N24</f>
        <v>3884.020011970078</v>
      </c>
      <c r="AL87" s="14">
        <f>+N87*'1.5 Factores Pérdidas'!O24</f>
        <v>4005.2064731851865</v>
      </c>
      <c r="AM87" s="14">
        <f>+O87*'1.5 Factores Pérdidas'!P24</f>
        <v>4129.3722374858162</v>
      </c>
      <c r="AN87" s="14">
        <f>+P87*'1.5 Factores Pérdidas'!Q24</f>
        <v>4256.5830601831613</v>
      </c>
      <c r="AO87" s="14">
        <f>+Q87*'1.5 Factores Pérdidas'!R24</f>
        <v>4386.9072875760203</v>
      </c>
      <c r="AP87" s="14">
        <f>+R87*'1.5 Factores Pérdidas'!S24</f>
        <v>4520.4153397879463</v>
      </c>
      <c r="AQ87" s="14">
        <f>+S87*'1.5 Factores Pérdidas'!T24</f>
        <v>4657.179707263952</v>
      </c>
      <c r="AR87" s="14">
        <f>+T87*'1.5 Factores Pérdidas'!U24</f>
        <v>4797.274152504574</v>
      </c>
      <c r="AS87" s="14">
        <f>+U87*'1.5 Factores Pérdidas'!V24</f>
        <v>4940.7766100207091</v>
      </c>
      <c r="AT87" s="14">
        <f>+V87*'1.5 Factores Pérdidas'!W24</f>
        <v>5087.7578815927445</v>
      </c>
      <c r="AU87" s="14">
        <f>+W87*'1.5 Factores Pérdidas'!X24</f>
        <v>5238.3258745285775</v>
      </c>
      <c r="AV87" s="14">
        <f>+X87*'1.5 Factores Pérdidas'!Y24</f>
        <v>5392.4524590270221</v>
      </c>
      <c r="AX87" s="239">
        <f>+D87-'1.2a Proyección Empresas '!D87</f>
        <v>-77.926293916314989</v>
      </c>
      <c r="AY87" s="239">
        <f>+E87-'1.2a Proyección Empresas '!E87</f>
        <v>-65.471297001591665</v>
      </c>
      <c r="AZ87" s="239">
        <f>+F87-'1.2a Proyección Empresas '!F87</f>
        <v>-69.825687812833166</v>
      </c>
      <c r="BA87" s="239">
        <f>+G87-'1.2a Proyección Empresas '!G87</f>
        <v>-64.277995138346796</v>
      </c>
      <c r="BB87" s="239">
        <f>+H87-'1.2a Proyección Empresas '!H87</f>
        <v>-59.974177581892491</v>
      </c>
      <c r="BC87" s="239">
        <f>+I87-'1.2a Proyección Empresas '!I87</f>
        <v>-55.488781629568621</v>
      </c>
      <c r="BD87" s="239">
        <f>+J87-'1.2a Proyección Empresas '!J87</f>
        <v>-50.620445427161485</v>
      </c>
      <c r="BE87" s="239">
        <f>+K87-'1.2a Proyección Empresas '!K87</f>
        <v>-45.20342362789097</v>
      </c>
      <c r="BF87" s="239">
        <f>+L87-'1.2a Proyección Empresas '!L87</f>
        <v>-39.185908744711924</v>
      </c>
      <c r="BG87" s="239">
        <f>+M87-'1.2a Proyección Empresas '!M87</f>
        <v>-32.528308509136423</v>
      </c>
      <c r="BH87" s="239">
        <f>+N87-'1.2a Proyección Empresas '!N87</f>
        <v>-25.204140542300138</v>
      </c>
      <c r="BI87" s="239">
        <f>+O87-'1.2a Proyección Empresas '!O87</f>
        <v>-17.189584203671075</v>
      </c>
      <c r="BJ87" s="239">
        <f>+P87-'1.2a Proyección Empresas '!P87</f>
        <v>-8.4620008855199558</v>
      </c>
      <c r="BK87" s="239">
        <f>+Q87-'1.2a Proyección Empresas '!Q87</f>
        <v>1.001406275185218</v>
      </c>
      <c r="BL87" s="239">
        <f>+R87-'1.2a Proyección Empresas '!R87</f>
        <v>11.223854095980641</v>
      </c>
      <c r="BM87" s="239">
        <f>+S87-'1.2a Proyección Empresas '!S87</f>
        <v>22.22956561119463</v>
      </c>
      <c r="BN87" s="239">
        <f>+T87-'1.2a Proyección Empresas '!T87</f>
        <v>34.042342766892943</v>
      </c>
      <c r="BO87" s="239">
        <f>+U87-'1.2a Proyección Empresas '!U87</f>
        <v>46.69148472069628</v>
      </c>
      <c r="BP87" s="239">
        <f>+V87-'1.2a Proyección Empresas '!V87</f>
        <v>60.18888590442748</v>
      </c>
      <c r="BQ87" s="239">
        <f>+W87-'1.2a Proyección Empresas '!W87</f>
        <v>74.618590364754709</v>
      </c>
      <c r="BR87" s="239">
        <f>+X87-'1.2a Proyección Empresas '!X87</f>
        <v>89.784133351590754</v>
      </c>
    </row>
    <row r="88" spans="2:70" x14ac:dyDescent="0.3">
      <c r="B88" s="96">
        <v>36</v>
      </c>
      <c r="C88" s="13" t="s">
        <v>71</v>
      </c>
      <c r="D88" s="216">
        <v>5505.8810109796304</v>
      </c>
      <c r="E88" s="217">
        <v>5827.9129125949257</v>
      </c>
      <c r="F88" s="217">
        <v>6151.1108259283792</v>
      </c>
      <c r="G88" s="217">
        <v>6464.0470242800075</v>
      </c>
      <c r="H88" s="217">
        <v>6773.4220729806684</v>
      </c>
      <c r="I88" s="217">
        <v>7078.9599239049739</v>
      </c>
      <c r="J88" s="217">
        <v>7380.9218825208382</v>
      </c>
      <c r="K88" s="217">
        <v>7679.3522768247358</v>
      </c>
      <c r="L88" s="217">
        <v>7974.3226079647802</v>
      </c>
      <c r="M88" s="217">
        <v>8265.8828085266287</v>
      </c>
      <c r="N88" s="217">
        <v>8554.0753763696594</v>
      </c>
      <c r="O88" s="217">
        <v>8838.933140110079</v>
      </c>
      <c r="P88" s="217">
        <v>9120.4810385000401</v>
      </c>
      <c r="Q88" s="217">
        <v>9398.7367153734176</v>
      </c>
      <c r="R88" s="217">
        <v>9673.711228816197</v>
      </c>
      <c r="S88" s="217">
        <v>9945.4098099583171</v>
      </c>
      <c r="T88" s="217">
        <v>10213.831753285867</v>
      </c>
      <c r="U88" s="217">
        <v>10478.973344735603</v>
      </c>
      <c r="V88" s="217">
        <v>10740.818799049977</v>
      </c>
      <c r="W88" s="217">
        <v>10999.377013147345</v>
      </c>
      <c r="X88" s="217">
        <v>11254.539961334134</v>
      </c>
      <c r="Z88" s="96">
        <v>36</v>
      </c>
      <c r="AA88" s="13" t="s">
        <v>71</v>
      </c>
      <c r="AB88" s="19">
        <f>+D88*'1.5 Factores Pérdidas'!E25</f>
        <v>5624.147335095473</v>
      </c>
      <c r="AC88" s="14">
        <f>+E88*'1.5 Factores Pérdidas'!F25</f>
        <v>5953.0964819574647</v>
      </c>
      <c r="AD88" s="14">
        <f>+F88*'1.5 Factores Pérdidas'!G25</f>
        <v>6283.2366864693204</v>
      </c>
      <c r="AE88" s="14">
        <f>+G88*'1.5 Factores Pérdidas'!H25</f>
        <v>6602.8947543615413</v>
      </c>
      <c r="AF88" s="14">
        <f>+H88*'1.5 Factores Pérdidas'!I25</f>
        <v>6918.9151791082932</v>
      </c>
      <c r="AG88" s="14">
        <f>+I88*'1.5 Factores Pérdidas'!J25</f>
        <v>7231.0159830704524</v>
      </c>
      <c r="AH88" s="14">
        <f>+J88*'1.5 Factores Pérdidas'!K25</f>
        <v>7539.4640845573849</v>
      </c>
      <c r="AI88" s="14">
        <f>+K88*'1.5 Factores Pérdidas'!L25</f>
        <v>7844.304763730931</v>
      </c>
      <c r="AJ88" s="14">
        <f>+L88*'1.5 Factores Pérdidas'!M25</f>
        <v>8145.6110575838629</v>
      </c>
      <c r="AK88" s="14">
        <f>+M88*'1.5 Factores Pérdidas'!N25</f>
        <v>8443.4339712537803</v>
      </c>
      <c r="AL88" s="14">
        <f>+N88*'1.5 Factores Pérdidas'!O25</f>
        <v>8737.8169154540792</v>
      </c>
      <c r="AM88" s="14">
        <f>+O88*'1.5 Factores Pérdidas'!P25</f>
        <v>9028.7934239596434</v>
      </c>
      <c r="AN88" s="14">
        <f>+P88*'1.5 Factores Pérdidas'!Q25</f>
        <v>9316.3889712070213</v>
      </c>
      <c r="AO88" s="14">
        <f>+Q88*'1.5 Factores Pérdidas'!R25</f>
        <v>9600.6215800196387</v>
      </c>
      <c r="AP88" s="14">
        <f>+R88*'1.5 Factores Pérdidas'!S25</f>
        <v>9881.5025460111683</v>
      </c>
      <c r="AQ88" s="14">
        <f>+S88*'1.5 Factores Pérdidas'!T25</f>
        <v>10159.037212676221</v>
      </c>
      <c r="AR88" s="14">
        <f>+T88*'1.5 Factores Pérdidas'!U25</f>
        <v>10433.224859346446</v>
      </c>
      <c r="AS88" s="14">
        <f>+U88*'1.5 Factores Pérdidas'!V25</f>
        <v>10704.061692180523</v>
      </c>
      <c r="AT88" s="14">
        <f>+V88*'1.5 Factores Pérdidas'!W25</f>
        <v>10971.531586853571</v>
      </c>
      <c r="AU88" s="14">
        <f>+W88*'1.5 Factores Pérdidas'!X25</f>
        <v>11235.643631389748</v>
      </c>
      <c r="AV88" s="14">
        <f>+X88*'1.5 Factores Pérdidas'!Y25</f>
        <v>11496.287479703591</v>
      </c>
      <c r="AX88" s="239">
        <f>+D88-'1.2a Proyección Empresas '!D88</f>
        <v>-368.32351860502513</v>
      </c>
      <c r="AY88" s="239">
        <f>+E88-'1.2a Proyección Empresas '!E88</f>
        <v>-133.87415148568198</v>
      </c>
      <c r="AZ88" s="239">
        <f>+F88-'1.2a Proyección Empresas '!F88</f>
        <v>53.826804024793091</v>
      </c>
      <c r="BA88" s="239">
        <f>+G88-'1.2a Proyección Empresas '!G88</f>
        <v>243.05093808644597</v>
      </c>
      <c r="BB88" s="239">
        <f>+H88-'1.2a Proyección Empresas '!H88</f>
        <v>432.80771142368485</v>
      </c>
      <c r="BC88" s="239">
        <f>+I88-'1.2a Proyección Empresas '!I88</f>
        <v>620.5838387507938</v>
      </c>
      <c r="BD88" s="239">
        <f>+J88-'1.2a Proyección Empresas '!J88</f>
        <v>806.77017941355371</v>
      </c>
      <c r="BE88" s="239">
        <f>+K88-'1.2a Proyección Empresas '!K88</f>
        <v>991.39482678120021</v>
      </c>
      <c r="BF88" s="239">
        <f>+L88-'1.2a Proyección Empresas '!L88</f>
        <v>1174.583053246658</v>
      </c>
      <c r="BG88" s="239">
        <f>+M88-'1.2a Proyección Empresas '!M88</f>
        <v>1356.4214757771333</v>
      </c>
      <c r="BH88" s="239">
        <f>+N88-'1.2a Proyección Empresas '!N88</f>
        <v>1536.9946623489959</v>
      </c>
      <c r="BI88" s="239">
        <f>+O88-'1.2a Proyección Empresas '!O88</f>
        <v>1716.3771582475638</v>
      </c>
      <c r="BJ88" s="239">
        <f>+P88-'1.2a Proyección Empresas '!P88</f>
        <v>1894.6367594162093</v>
      </c>
      <c r="BK88" s="239">
        <f>+Q88-'1.2a Proyección Empresas '!Q88</f>
        <v>2071.8347350901631</v>
      </c>
      <c r="BL88" s="239">
        <f>+R88-'1.2a Proyección Empresas '!R88</f>
        <v>2248.0266937973038</v>
      </c>
      <c r="BM88" s="239">
        <f>+S88-'1.2a Proyección Empresas '!S88</f>
        <v>2423.2631674514378</v>
      </c>
      <c r="BN88" s="239">
        <f>+T88-'1.2a Proyección Empresas '!T88</f>
        <v>2597.5901784736552</v>
      </c>
      <c r="BO88" s="239">
        <f>+U88-'1.2a Proyección Empresas '!U88</f>
        <v>2771.0496362576896</v>
      </c>
      <c r="BP88" s="239">
        <f>+V88-'1.2a Proyección Empresas '!V88</f>
        <v>2943.6802429419331</v>
      </c>
      <c r="BQ88" s="239">
        <f>+W88-'1.2a Proyección Empresas '!W88</f>
        <v>3115.5153987166959</v>
      </c>
      <c r="BR88" s="239">
        <f>+X88-'1.2a Proyección Empresas '!X88</f>
        <v>3286.5954907673349</v>
      </c>
    </row>
    <row r="89" spans="2:70" x14ac:dyDescent="0.3">
      <c r="B89" s="96">
        <v>39</v>
      </c>
      <c r="C89" s="13" t="s">
        <v>72</v>
      </c>
      <c r="D89" s="216">
        <v>19752.321482584801</v>
      </c>
      <c r="E89" s="217">
        <v>20765.94862151099</v>
      </c>
      <c r="F89" s="217">
        <v>21841.290060493477</v>
      </c>
      <c r="G89" s="217">
        <v>22922.650839308226</v>
      </c>
      <c r="H89" s="217">
        <v>24003.362593104528</v>
      </c>
      <c r="I89" s="217">
        <v>25080.643127972595</v>
      </c>
      <c r="J89" s="217">
        <v>26154.203365967744</v>
      </c>
      <c r="K89" s="217">
        <v>27223.998138879891</v>
      </c>
      <c r="L89" s="217">
        <v>28289.998602495671</v>
      </c>
      <c r="M89" s="217">
        <v>29352.163136406365</v>
      </c>
      <c r="N89" s="217">
        <v>30410.446275264043</v>
      </c>
      <c r="O89" s="217">
        <v>31464.797094428657</v>
      </c>
      <c r="P89" s="217">
        <v>32515.160223216477</v>
      </c>
      <c r="Q89" s="217">
        <v>33561.476123562665</v>
      </c>
      <c r="R89" s="217">
        <v>34603.681225319378</v>
      </c>
      <c r="S89" s="217">
        <v>35641.708988241196</v>
      </c>
      <c r="T89" s="217">
        <v>36675.486931735097</v>
      </c>
      <c r="U89" s="217">
        <v>37704.949153902271</v>
      </c>
      <c r="V89" s="217">
        <v>38729.988515823527</v>
      </c>
      <c r="W89" s="217">
        <v>39750.643077482055</v>
      </c>
      <c r="X89" s="217">
        <v>40766.359397698638</v>
      </c>
      <c r="Z89" s="96">
        <v>39</v>
      </c>
      <c r="AA89" s="13" t="s">
        <v>72</v>
      </c>
      <c r="AB89" s="19">
        <f>+D89*'1.5 Factores Pérdidas'!E26</f>
        <v>20176.601348030723</v>
      </c>
      <c r="AC89" s="14">
        <f>+E89*'1.5 Factores Pérdidas'!F26</f>
        <v>21212.001197901045</v>
      </c>
      <c r="AD89" s="14">
        <f>+F89*'1.5 Factores Pérdidas'!G26</f>
        <v>22310.440970992877</v>
      </c>
      <c r="AE89" s="14">
        <f>+G89*'1.5 Factores Pérdidas'!H26</f>
        <v>23415.029379336564</v>
      </c>
      <c r="AF89" s="14">
        <f>+H89*'1.5 Factores Pérdidas'!I26</f>
        <v>24518.954821604413</v>
      </c>
      <c r="AG89" s="14">
        <f>+I89*'1.5 Factores Pérdidas'!J26</f>
        <v>25619.375342361443</v>
      </c>
      <c r="AH89" s="14">
        <f>+J89*'1.5 Factores Pérdidas'!K26</f>
        <v>26715.995654268729</v>
      </c>
      <c r="AI89" s="14">
        <f>+K89*'1.5 Factores Pérdidas'!L26</f>
        <v>27808.769618903028</v>
      </c>
      <c r="AJ89" s="14">
        <f>+L89*'1.5 Factores Pérdidas'!M26</f>
        <v>28897.667772477274</v>
      </c>
      <c r="AK89" s="14">
        <f>+M89*'1.5 Factores Pérdidas'!N26</f>
        <v>29982.647600576372</v>
      </c>
      <c r="AL89" s="14">
        <f>+N89*'1.5 Factores Pérdidas'!O26</f>
        <v>31063.662661256712</v>
      </c>
      <c r="AM89" s="14">
        <f>+O89*'1.5 Factores Pérdidas'!P26</f>
        <v>32140.660936016982</v>
      </c>
      <c r="AN89" s="14">
        <f>+P89*'1.5 Factores Pérdidas'!Q26</f>
        <v>33213.585864811168</v>
      </c>
      <c r="AO89" s="14">
        <f>+Q89*'1.5 Factores Pérdidas'!R26</f>
        <v>34282.376630696788</v>
      </c>
      <c r="AP89" s="14">
        <f>+R89*'1.5 Factores Pérdidas'!S26</f>
        <v>35346.968298039239</v>
      </c>
      <c r="AQ89" s="14">
        <f>+S89*'1.5 Factores Pérdidas'!T26</f>
        <v>36407.292897308616</v>
      </c>
      <c r="AR89" s="14">
        <f>+T89*'1.5 Factores Pérdidas'!U26</f>
        <v>37463.276391028761</v>
      </c>
      <c r="AS89" s="14">
        <f>+U89*'1.5 Factores Pérdidas'!V26</f>
        <v>38514.851461728089</v>
      </c>
      <c r="AT89" s="14">
        <f>+V89*'1.5 Factores Pérdidas'!W26</f>
        <v>39561.908669143413</v>
      </c>
      <c r="AU89" s="14">
        <f>+W89*'1.5 Factores Pérdidas'!X26</f>
        <v>40604.486890786364</v>
      </c>
      <c r="AV89" s="14">
        <f>+X89*'1.5 Factores Pérdidas'!Y26</f>
        <v>41642.020797561199</v>
      </c>
      <c r="AX89" s="239">
        <f>+D89-'1.2a Proyección Empresas '!D89</f>
        <v>250.87438786909479</v>
      </c>
      <c r="AY89" s="239">
        <f>+E89-'1.2a Proyección Empresas '!E89</f>
        <v>658.23481946825996</v>
      </c>
      <c r="AZ89" s="239">
        <f>+F89-'1.2a Proyección Empresas '!F89</f>
        <v>798.02253269358698</v>
      </c>
      <c r="BA89" s="239">
        <f>+G89-'1.2a Proyección Empresas '!G89</f>
        <v>854.54498280579719</v>
      </c>
      <c r="BB89" s="239">
        <f>+H89-'1.2a Proyección Empresas '!H89</f>
        <v>863.88419857023473</v>
      </c>
      <c r="BC89" s="239">
        <f>+I89-'1.2a Proyección Empresas '!I89</f>
        <v>849.5912133829479</v>
      </c>
      <c r="BD89" s="239">
        <f>+J89-'1.2a Proyección Empresas '!J89</f>
        <v>809.20954217037433</v>
      </c>
      <c r="BE89" s="239">
        <f>+K89-'1.2a Proyección Empresas '!K89</f>
        <v>742.98005830422699</v>
      </c>
      <c r="BF89" s="239">
        <f>+L89-'1.2a Proyección Empresas '!L89</f>
        <v>650.2445978775213</v>
      </c>
      <c r="BG89" s="239">
        <f>+M89-'1.2a Proyección Empresas '!M89</f>
        <v>530.55657527871153</v>
      </c>
      <c r="BH89" s="239">
        <f>+N89-'1.2a Proyección Empresas '!N89</f>
        <v>383.39677145932365</v>
      </c>
      <c r="BI89" s="239">
        <f>+O89-'1.2a Proyección Empresas '!O89</f>
        <v>208.2466165297119</v>
      </c>
      <c r="BJ89" s="239">
        <f>+P89-'1.2a Proyección Empresas '!P89</f>
        <v>4.5697380996862194</v>
      </c>
      <c r="BK89" s="239">
        <f>+Q89-'1.2a Proyección Empresas '!Q89</f>
        <v>-228.18283934658393</v>
      </c>
      <c r="BL89" s="239">
        <f>+R89-'1.2a Proyección Empresas '!R89</f>
        <v>-490.57470901629131</v>
      </c>
      <c r="BM89" s="239">
        <f>+S89-'1.2a Proyección Empresas '!S89</f>
        <v>-783.1801801079273</v>
      </c>
      <c r="BN89" s="239">
        <f>+T89-'1.2a Proyección Empresas '!T89</f>
        <v>-1106.5981102750156</v>
      </c>
      <c r="BO89" s="239">
        <f>+U89-'1.2a Proyección Empresas '!U89</f>
        <v>-1461.3982642302726</v>
      </c>
      <c r="BP89" s="239">
        <f>+V89-'1.2a Proyección Empresas '!V89</f>
        <v>-1848.3306228761066</v>
      </c>
      <c r="BQ89" s="239">
        <f>+W89-'1.2a Proyección Empresas '!W89</f>
        <v>-2267.509177134285</v>
      </c>
      <c r="BR89" s="239">
        <f>+X89-'1.2a Proyección Empresas '!X89</f>
        <v>-2721.6323105521878</v>
      </c>
    </row>
    <row r="90" spans="2:70" x14ac:dyDescent="0.3">
      <c r="B90" s="96">
        <v>40</v>
      </c>
      <c r="C90" s="13" t="s">
        <v>73</v>
      </c>
      <c r="D90" s="216">
        <v>6994.6990580800702</v>
      </c>
      <c r="E90" s="217">
        <v>7319.1770647385774</v>
      </c>
      <c r="F90" s="217">
        <v>7637.2783040864542</v>
      </c>
      <c r="G90" s="217">
        <v>7987.4673164809001</v>
      </c>
      <c r="H90" s="217">
        <v>8389.6704179090502</v>
      </c>
      <c r="I90" s="217">
        <v>8829.4946181470277</v>
      </c>
      <c r="J90" s="217">
        <v>9270.0245170960752</v>
      </c>
      <c r="K90" s="217">
        <v>9711.3014032261617</v>
      </c>
      <c r="L90" s="217">
        <v>10153.302624096392</v>
      </c>
      <c r="M90" s="217">
        <v>10595.981227828555</v>
      </c>
      <c r="N90" s="217">
        <v>11039.296518198051</v>
      </c>
      <c r="O90" s="217">
        <v>11483.212878244991</v>
      </c>
      <c r="P90" s="217">
        <v>11927.699146394045</v>
      </c>
      <c r="Q90" s="217">
        <v>12372.728006709187</v>
      </c>
      <c r="R90" s="217">
        <v>12818.275493388255</v>
      </c>
      <c r="S90" s="217">
        <v>13264.320585371655</v>
      </c>
      <c r="T90" s="217">
        <v>13710.844787711947</v>
      </c>
      <c r="U90" s="217">
        <v>14157.832077658295</v>
      </c>
      <c r="V90" s="217">
        <v>14605.267647199729</v>
      </c>
      <c r="W90" s="217">
        <v>15053.141654246578</v>
      </c>
      <c r="X90" s="217">
        <v>15501.433273608674</v>
      </c>
      <c r="Z90" s="96">
        <v>40</v>
      </c>
      <c r="AA90" s="13" t="s">
        <v>73</v>
      </c>
      <c r="AB90" s="19">
        <f>+D90*'1.5 Factores Pérdidas'!E27</f>
        <v>7144.9451938476295</v>
      </c>
      <c r="AC90" s="14">
        <f>+E90*'1.5 Factores Pérdidas'!F27</f>
        <v>7476.3929880891619</v>
      </c>
      <c r="AD90" s="14">
        <f>+F90*'1.5 Factores Pérdidas'!G27</f>
        <v>7801.3270420582312</v>
      </c>
      <c r="AE90" s="14">
        <f>+G90*'1.5 Factores Pérdidas'!H27</f>
        <v>8159.0381144389094</v>
      </c>
      <c r="AF90" s="14">
        <f>+H90*'1.5 Factores Pérdidas'!I27</f>
        <v>8569.8805384857369</v>
      </c>
      <c r="AG90" s="14">
        <f>+I90*'1.5 Factores Pérdidas'!J27</f>
        <v>9019.1521625448258</v>
      </c>
      <c r="AH90" s="14">
        <f>+J90*'1.5 Factores Pérdidas'!K27</f>
        <v>9469.1446437232989</v>
      </c>
      <c r="AI90" s="14">
        <f>+K90*'1.5 Factores Pérdidas'!L27</f>
        <v>9919.9001573674595</v>
      </c>
      <c r="AJ90" s="14">
        <f>+L90*'1.5 Factores Pérdidas'!M27</f>
        <v>10371.395564461982</v>
      </c>
      <c r="AK90" s="14">
        <f>+M90*'1.5 Factores Pérdidas'!N27</f>
        <v>10823.582904602312</v>
      </c>
      <c r="AL90" s="14">
        <f>+N90*'1.5 Factores Pérdidas'!O27</f>
        <v>11276.420607408943</v>
      </c>
      <c r="AM90" s="14">
        <f>+O90*'1.5 Factores Pérdidas'!P27</f>
        <v>11729.872290869693</v>
      </c>
      <c r="AN90" s="14">
        <f>+P90*'1.5 Factores Pérdidas'!Q27</f>
        <v>12183.906124058589</v>
      </c>
      <c r="AO90" s="14">
        <f>+Q90*'1.5 Factores Pérdidas'!R27</f>
        <v>12638.4942042933</v>
      </c>
      <c r="AP90" s="14">
        <f>+R90*'1.5 Factores Pérdidas'!S27</f>
        <v>13093.612050986234</v>
      </c>
      <c r="AQ90" s="14">
        <f>+S90*'1.5 Factores Pérdidas'!T27</f>
        <v>13549.238191545437</v>
      </c>
      <c r="AR90" s="14">
        <f>+T90*'1.5 Factores Pérdidas'!U27</f>
        <v>14005.353733751999</v>
      </c>
      <c r="AS90" s="14">
        <f>+U90*'1.5 Factores Pérdidas'!V27</f>
        <v>14461.942310686394</v>
      </c>
      <c r="AT90" s="14">
        <f>+V90*'1.5 Factores Pérdidas'!W27</f>
        <v>14918.988796261579</v>
      </c>
      <c r="AU90" s="14">
        <f>+W90*'1.5 Factores Pérdidas'!X27</f>
        <v>15376.483136979794</v>
      </c>
      <c r="AV90" s="14">
        <f>+X90*'1.5 Factores Pérdidas'!Y27</f>
        <v>15834.404060325787</v>
      </c>
      <c r="AX90" s="239">
        <f>+D90-'1.2a Proyección Empresas '!D90</f>
        <v>-66.242530794969753</v>
      </c>
      <c r="AY90" s="239">
        <f>+E90-'1.2a Proyección Empresas '!E90</f>
        <v>-100.22251479304123</v>
      </c>
      <c r="AZ90" s="239">
        <f>+F90-'1.2a Proyección Empresas '!F90</f>
        <v>-124.48848971696953</v>
      </c>
      <c r="BA90" s="239">
        <f>+G90-'1.2a Proyección Empresas '!G90</f>
        <v>-117.63565208163072</v>
      </c>
      <c r="BB90" s="239">
        <f>+H90-'1.2a Proyección Empresas '!H90</f>
        <v>-61.403227938397322</v>
      </c>
      <c r="BC90" s="239">
        <f>+I90-'1.2a Proyección Empresas '!I90</f>
        <v>31.209990635141367</v>
      </c>
      <c r="BD90" s="239">
        <f>+J90-'1.2a Proyección Empresas '!J90</f>
        <v>123.15469731121811</v>
      </c>
      <c r="BE90" s="239">
        <f>+K90-'1.2a Proyección Empresas '!K90</f>
        <v>214.48653418464528</v>
      </c>
      <c r="BF90" s="239">
        <f>+L90-'1.2a Proyección Empresas '!L90</f>
        <v>305.14494603375533</v>
      </c>
      <c r="BG90" s="239">
        <f>+M90-'1.2a Proyección Empresas '!M90</f>
        <v>395.05784113086338</v>
      </c>
      <c r="BH90" s="239">
        <f>+N90-'1.2a Proyección Empresas '!N90</f>
        <v>484.15541794700039</v>
      </c>
      <c r="BI90" s="239">
        <f>+O90-'1.2a Proyección Empresas '!O90</f>
        <v>572.37326134897194</v>
      </c>
      <c r="BJ90" s="239">
        <f>+P90-'1.2a Proyección Empresas '!P90</f>
        <v>659.65060716596781</v>
      </c>
      <c r="BK90" s="239">
        <f>+Q90-'1.2a Proyección Empresas '!Q90</f>
        <v>745.93001299354546</v>
      </c>
      <c r="BL90" s="239">
        <f>+R90-'1.2a Proyección Empresas '!R90</f>
        <v>831.15673661567416</v>
      </c>
      <c r="BM90" s="239">
        <f>+S90-'1.2a Proyección Empresas '!S90</f>
        <v>915.27850172825129</v>
      </c>
      <c r="BN90" s="239">
        <f>+T90-'1.2a Proyección Empresas '!T90</f>
        <v>998.24441978582945</v>
      </c>
      <c r="BO90" s="239">
        <f>+U90-'1.2a Proyección Empresas '!U90</f>
        <v>1080.0074330391944</v>
      </c>
      <c r="BP90" s="239">
        <f>+V90-'1.2a Proyección Empresas '!V90</f>
        <v>1160.5132507160706</v>
      </c>
      <c r="BQ90" s="239">
        <f>+W90-'1.2a Proyección Empresas '!W90</f>
        <v>1239.7423406910439</v>
      </c>
      <c r="BR90" s="239">
        <f>+X90-'1.2a Proyección Empresas '!X90</f>
        <v>1317.5426862521908</v>
      </c>
    </row>
    <row r="91" spans="2:70" s="126" customFormat="1" x14ac:dyDescent="0.3">
      <c r="B91" s="96">
        <v>45</v>
      </c>
      <c r="C91" s="13" t="s">
        <v>74</v>
      </c>
      <c r="D91" s="216">
        <v>614.11669919137603</v>
      </c>
      <c r="E91" s="217">
        <v>665.7729956764955</v>
      </c>
      <c r="F91" s="217">
        <v>674.16785691420637</v>
      </c>
      <c r="G91" s="217">
        <v>683.33478631239086</v>
      </c>
      <c r="H91" s="217">
        <v>691.80177593878273</v>
      </c>
      <c r="I91" s="217">
        <v>701.04083372564799</v>
      </c>
      <c r="J91" s="217">
        <v>710.31742771478594</v>
      </c>
      <c r="K91" s="217">
        <v>719.63082190223076</v>
      </c>
      <c r="L91" s="217">
        <v>728.98175229194817</v>
      </c>
      <c r="M91" s="217">
        <v>738.37095488790453</v>
      </c>
      <c r="N91" s="217">
        <v>747.79842969009974</v>
      </c>
      <c r="O91" s="217">
        <v>758.00165267259911</v>
      </c>
      <c r="P91" s="217">
        <v>767.50787989917069</v>
      </c>
      <c r="Q91" s="217">
        <v>777.78911930208005</v>
      </c>
      <c r="R91" s="217">
        <v>787.37557096095998</v>
      </c>
      <c r="S91" s="217">
        <v>797.73850680411033</v>
      </c>
      <c r="T91" s="217">
        <v>808.14192286539753</v>
      </c>
      <c r="U91" s="217">
        <v>818.58729115275469</v>
      </c>
      <c r="V91" s="217">
        <v>829.81135163628016</v>
      </c>
      <c r="W91" s="217">
        <v>840.34136037974258</v>
      </c>
      <c r="X91" s="217">
        <v>851.65006131937332</v>
      </c>
      <c r="Z91" s="96">
        <v>45</v>
      </c>
      <c r="AA91" s="13" t="s">
        <v>74</v>
      </c>
      <c r="AB91" s="216">
        <f>+D91*'1.5 Factores Pérdidas'!E28</f>
        <v>635.58007782811467</v>
      </c>
      <c r="AC91" s="217">
        <f>+E91*'1.5 Factores Pérdidas'!F28</f>
        <v>689.04176187538906</v>
      </c>
      <c r="AD91" s="217">
        <f>+F91*'1.5 Factores Pérdidas'!G28</f>
        <v>697.73002351335788</v>
      </c>
      <c r="AE91" s="217">
        <f>+G91*'1.5 Factores Pérdidas'!H28</f>
        <v>707.21733709400894</v>
      </c>
      <c r="AF91" s="217">
        <f>+H91*'1.5 Factores Pérdidas'!I28</f>
        <v>715.98024800784322</v>
      </c>
      <c r="AG91" s="217">
        <f>+I91*'1.5 Factores Pérdidas'!J28</f>
        <v>725.54221086435939</v>
      </c>
      <c r="AH91" s="217">
        <f>+J91*'1.5 Factores Pérdidas'!K28</f>
        <v>735.1430218134177</v>
      </c>
      <c r="AI91" s="217">
        <f>+K91*'1.5 Factores Pérdidas'!L28</f>
        <v>744.78191912771376</v>
      </c>
      <c r="AJ91" s="217">
        <f>+L91*'1.5 Factores Pérdidas'!M28</f>
        <v>754.45966453455173</v>
      </c>
      <c r="AK91" s="217">
        <f>+M91*'1.5 Factores Pérdidas'!N28</f>
        <v>764.17701976123681</v>
      </c>
      <c r="AL91" s="217">
        <f>+N91*'1.5 Factores Pérdidas'!O28</f>
        <v>773.93398480776875</v>
      </c>
      <c r="AM91" s="217">
        <f>+O91*'1.5 Factores Pérdidas'!P28</f>
        <v>784.4938104335065</v>
      </c>
      <c r="AN91" s="217">
        <f>+P91*'1.5 Factores Pérdidas'!Q28</f>
        <v>794.33228030164673</v>
      </c>
      <c r="AO91" s="217">
        <f>+Q91*'1.5 Factores Pérdidas'!R28</f>
        <v>804.97284902168781</v>
      </c>
      <c r="AP91" s="217">
        <f>+R91*'1.5 Factores Pérdidas'!S28</f>
        <v>814.89434716604558</v>
      </c>
      <c r="AQ91" s="217">
        <f>+S91*'1.5 Factores Pérdidas'!T28</f>
        <v>825.61946761691399</v>
      </c>
      <c r="AR91" s="217">
        <f>+T91*'1.5 Factores Pérdidas'!U28</f>
        <v>836.38648306954326</v>
      </c>
      <c r="AS91" s="217">
        <f>+U91*'1.5 Factores Pérdidas'!V28</f>
        <v>847.19691697854353</v>
      </c>
      <c r="AT91" s="217">
        <f>+V91*'1.5 Factores Pérdidas'!W28</f>
        <v>858.81325837596819</v>
      </c>
      <c r="AU91" s="217">
        <f>+W91*'1.5 Factores Pérdidas'!X28</f>
        <v>869.71129092501462</v>
      </c>
      <c r="AV91" s="217">
        <f>+X91*'1.5 Factores Pérdidas'!Y28</f>
        <v>881.41523096248545</v>
      </c>
      <c r="AX91" s="239">
        <f>+D91-'1.2a Proyección Empresas '!D91</f>
        <v>614.11669919137603</v>
      </c>
      <c r="AY91" s="239">
        <f>+E91-'1.2a Proyección Empresas '!E91</f>
        <v>665.7729956764955</v>
      </c>
      <c r="AZ91" s="239">
        <f>+F91-'1.2a Proyección Empresas '!F91</f>
        <v>674.16785691420637</v>
      </c>
      <c r="BA91" s="239">
        <f>+G91-'1.2a Proyección Empresas '!G91</f>
        <v>683.33478631239086</v>
      </c>
      <c r="BB91" s="239">
        <f>+H91-'1.2a Proyección Empresas '!H91</f>
        <v>691.80177593878273</v>
      </c>
      <c r="BC91" s="239">
        <f>+I91-'1.2a Proyección Empresas '!I91</f>
        <v>701.04083372564799</v>
      </c>
      <c r="BD91" s="239">
        <f>+J91-'1.2a Proyección Empresas '!J91</f>
        <v>710.31742771478594</v>
      </c>
      <c r="BE91" s="239">
        <f>+K91-'1.2a Proyección Empresas '!K91</f>
        <v>719.63082190223076</v>
      </c>
      <c r="BF91" s="239">
        <f>+L91-'1.2a Proyección Empresas '!L91</f>
        <v>728.98175229194817</v>
      </c>
      <c r="BG91" s="239">
        <f>+M91-'1.2a Proyección Empresas '!M91</f>
        <v>738.37095488790453</v>
      </c>
      <c r="BH91" s="239">
        <f>+N91-'1.2a Proyección Empresas '!N91</f>
        <v>747.79842969009974</v>
      </c>
      <c r="BI91" s="239">
        <f>+O91-'1.2a Proyección Empresas '!O91</f>
        <v>758.00165267259911</v>
      </c>
      <c r="BJ91" s="239">
        <f>+P91-'1.2a Proyección Empresas '!P91</f>
        <v>767.50787989917069</v>
      </c>
      <c r="BK91" s="239">
        <f>+Q91-'1.2a Proyección Empresas '!Q91</f>
        <v>777.78911930208005</v>
      </c>
      <c r="BL91" s="239">
        <f>+R91-'1.2a Proyección Empresas '!R91</f>
        <v>787.37557096095998</v>
      </c>
      <c r="BM91" s="239">
        <f>+S91-'1.2a Proyección Empresas '!S91</f>
        <v>797.73850680411033</v>
      </c>
      <c r="BN91" s="239">
        <f>+T91-'1.2a Proyección Empresas '!T91</f>
        <v>808.14192286539753</v>
      </c>
      <c r="BO91" s="239">
        <f>+U91-'1.2a Proyección Empresas '!U91</f>
        <v>818.58729115275469</v>
      </c>
      <c r="BP91" s="239">
        <f>+V91-'1.2a Proyección Empresas '!V91</f>
        <v>829.81135163628016</v>
      </c>
      <c r="BQ91" s="239">
        <f>+W91-'1.2a Proyección Empresas '!W91</f>
        <v>840.34136037974258</v>
      </c>
      <c r="BR91" s="239">
        <f>+X91-'1.2a Proyección Empresas '!X91</f>
        <v>851.65006131937332</v>
      </c>
    </row>
    <row r="92" spans="2:70" ht="14.4" thickBot="1" x14ac:dyDescent="0.35">
      <c r="B92" s="96">
        <v>46</v>
      </c>
      <c r="C92" s="21" t="s">
        <v>75</v>
      </c>
      <c r="D92" s="216">
        <v>0</v>
      </c>
      <c r="E92" s="217">
        <v>0</v>
      </c>
      <c r="F92" s="217">
        <v>0</v>
      </c>
      <c r="G92" s="217">
        <v>0</v>
      </c>
      <c r="H92" s="217">
        <v>0</v>
      </c>
      <c r="I92" s="217">
        <v>0</v>
      </c>
      <c r="J92" s="217">
        <v>0</v>
      </c>
      <c r="K92" s="217">
        <v>0</v>
      </c>
      <c r="L92" s="217">
        <v>0</v>
      </c>
      <c r="M92" s="217">
        <v>0</v>
      </c>
      <c r="N92" s="217">
        <v>0</v>
      </c>
      <c r="O92" s="217">
        <v>0</v>
      </c>
      <c r="P92" s="217">
        <v>0</v>
      </c>
      <c r="Q92" s="217">
        <v>0</v>
      </c>
      <c r="R92" s="217">
        <v>0</v>
      </c>
      <c r="S92" s="217">
        <v>0</v>
      </c>
      <c r="T92" s="217">
        <v>0</v>
      </c>
      <c r="U92" s="217">
        <v>0</v>
      </c>
      <c r="V92" s="217">
        <v>0</v>
      </c>
      <c r="W92" s="217">
        <v>0</v>
      </c>
      <c r="X92" s="217">
        <v>0</v>
      </c>
      <c r="Z92" s="96">
        <v>46</v>
      </c>
      <c r="AA92" s="21" t="s">
        <v>75</v>
      </c>
      <c r="AB92" s="19">
        <f>+D92*'1.5 Factores Pérdidas'!E29</f>
        <v>0</v>
      </c>
      <c r="AC92" s="14">
        <f>+E92*'1.5 Factores Pérdidas'!F29</f>
        <v>0</v>
      </c>
      <c r="AD92" s="14">
        <f>+F92*'1.5 Factores Pérdidas'!G29</f>
        <v>0</v>
      </c>
      <c r="AE92" s="14">
        <f>+G92*'1.5 Factores Pérdidas'!H29</f>
        <v>0</v>
      </c>
      <c r="AF92" s="14">
        <f>+H92*'1.5 Factores Pérdidas'!I29</f>
        <v>0</v>
      </c>
      <c r="AG92" s="14">
        <f>+I92*'1.5 Factores Pérdidas'!J29</f>
        <v>0</v>
      </c>
      <c r="AH92" s="14">
        <f>+J92*'1.5 Factores Pérdidas'!K29</f>
        <v>0</v>
      </c>
      <c r="AI92" s="14">
        <f>+K92*'1.5 Factores Pérdidas'!L29</f>
        <v>0</v>
      </c>
      <c r="AJ92" s="14">
        <f>+L92*'1.5 Factores Pérdidas'!M29</f>
        <v>0</v>
      </c>
      <c r="AK92" s="14">
        <f>+M92*'1.5 Factores Pérdidas'!N29</f>
        <v>0</v>
      </c>
      <c r="AL92" s="14">
        <f>+N92*'1.5 Factores Pérdidas'!O29</f>
        <v>0</v>
      </c>
      <c r="AM92" s="14">
        <f>+O92*'1.5 Factores Pérdidas'!P29</f>
        <v>0</v>
      </c>
      <c r="AN92" s="14">
        <f>+P92*'1.5 Factores Pérdidas'!Q29</f>
        <v>0</v>
      </c>
      <c r="AO92" s="14">
        <f>+Q92*'1.5 Factores Pérdidas'!R29</f>
        <v>0</v>
      </c>
      <c r="AP92" s="14">
        <f>+R92*'1.5 Factores Pérdidas'!S29</f>
        <v>0</v>
      </c>
      <c r="AQ92" s="14">
        <f>+S92*'1.5 Factores Pérdidas'!T29</f>
        <v>0</v>
      </c>
      <c r="AR92" s="14">
        <f>+T92*'1.5 Factores Pérdidas'!U29</f>
        <v>0</v>
      </c>
      <c r="AS92" s="14">
        <f>+U92*'1.5 Factores Pérdidas'!V29</f>
        <v>0</v>
      </c>
      <c r="AT92" s="14">
        <f>+V92*'1.5 Factores Pérdidas'!W29</f>
        <v>0</v>
      </c>
      <c r="AU92" s="14">
        <f>+W92*'1.5 Factores Pérdidas'!X29</f>
        <v>0</v>
      </c>
      <c r="AV92" s="14">
        <f>+X92*'1.5 Factores Pérdidas'!Y29</f>
        <v>0</v>
      </c>
      <c r="AX92" s="239">
        <f>+D92-'1.2a Proyección Empresas '!D92</f>
        <v>0</v>
      </c>
      <c r="AY92" s="239">
        <f>+E92-'1.2a Proyección Empresas '!E92</f>
        <v>0</v>
      </c>
      <c r="AZ92" s="239">
        <f>+F92-'1.2a Proyección Empresas '!F92</f>
        <v>0</v>
      </c>
      <c r="BA92" s="239">
        <f>+G92-'1.2a Proyección Empresas '!G92</f>
        <v>0</v>
      </c>
      <c r="BB92" s="239">
        <f>+H92-'1.2a Proyección Empresas '!H92</f>
        <v>0</v>
      </c>
      <c r="BC92" s="239">
        <f>+I92-'1.2a Proyección Empresas '!I92</f>
        <v>0</v>
      </c>
      <c r="BD92" s="239">
        <f>+J92-'1.2a Proyección Empresas '!J92</f>
        <v>0</v>
      </c>
      <c r="BE92" s="239">
        <f>+K92-'1.2a Proyección Empresas '!K92</f>
        <v>0</v>
      </c>
      <c r="BF92" s="239">
        <f>+L92-'1.2a Proyección Empresas '!L92</f>
        <v>0</v>
      </c>
      <c r="BG92" s="239">
        <f>+M92-'1.2a Proyección Empresas '!M92</f>
        <v>0</v>
      </c>
      <c r="BH92" s="239">
        <f>+N92-'1.2a Proyección Empresas '!N92</f>
        <v>0</v>
      </c>
      <c r="BI92" s="239">
        <f>+O92-'1.2a Proyección Empresas '!O92</f>
        <v>0</v>
      </c>
      <c r="BJ92" s="239">
        <f>+P92-'1.2a Proyección Empresas '!P92</f>
        <v>0</v>
      </c>
      <c r="BK92" s="239">
        <f>+Q92-'1.2a Proyección Empresas '!Q92</f>
        <v>0</v>
      </c>
      <c r="BL92" s="239">
        <f>+R92-'1.2a Proyección Empresas '!R92</f>
        <v>0</v>
      </c>
      <c r="BM92" s="239">
        <f>+S92-'1.2a Proyección Empresas '!S92</f>
        <v>0</v>
      </c>
      <c r="BN92" s="239">
        <f>+T92-'1.2a Proyección Empresas '!T92</f>
        <v>0</v>
      </c>
      <c r="BO92" s="239">
        <f>+U92-'1.2a Proyección Empresas '!U92</f>
        <v>0</v>
      </c>
      <c r="BP92" s="239">
        <f>+V92-'1.2a Proyección Empresas '!V92</f>
        <v>0</v>
      </c>
      <c r="BQ92" s="239">
        <f>+W92-'1.2a Proyección Empresas '!W92</f>
        <v>0</v>
      </c>
      <c r="BR92" s="239">
        <f>+X92-'1.2a Proyección Empresas '!X92</f>
        <v>0</v>
      </c>
    </row>
    <row r="93" spans="2:70" ht="14.4" thickBot="1" x14ac:dyDescent="0.35">
      <c r="B93" s="22"/>
      <c r="C93" s="23" t="s">
        <v>76</v>
      </c>
      <c r="D93" s="24">
        <f t="shared" ref="D93" si="148">+SUM(D69:D92)</f>
        <v>2070452.7875608094</v>
      </c>
      <c r="E93" s="24">
        <f t="shared" ref="E93" si="149">+SUM(E69:E92)</f>
        <v>2120260.830506085</v>
      </c>
      <c r="F93" s="24">
        <f t="shared" ref="F93" si="150">+SUM(F69:F92)</f>
        <v>2168853.4504187354</v>
      </c>
      <c r="G93" s="24">
        <f t="shared" ref="G93" si="151">+SUM(G69:G92)</f>
        <v>2219279.7520930832</v>
      </c>
      <c r="H93" s="24">
        <f t="shared" ref="H93" si="152">+SUM(H69:H92)</f>
        <v>2270066.2537545566</v>
      </c>
      <c r="I93" s="24">
        <f t="shared" ref="I93" si="153">+SUM(I69:I92)</f>
        <v>2321511.8117353343</v>
      </c>
      <c r="J93" s="24">
        <f t="shared" ref="J93" si="154">+SUM(J69:J92)</f>
        <v>2372945.4545791429</v>
      </c>
      <c r="K93" s="24">
        <f t="shared" ref="K93" si="155">+SUM(K69:K92)</f>
        <v>2425012.918524601</v>
      </c>
      <c r="L93" s="24">
        <f t="shared" ref="L93" si="156">+SUM(L69:L92)</f>
        <v>2477664.6920451676</v>
      </c>
      <c r="M93" s="24">
        <f t="shared" ref="M93" si="157">+SUM(M69:M92)</f>
        <v>2530383.8889843454</v>
      </c>
      <c r="N93" s="24">
        <f t="shared" ref="N93" si="158">+SUM(N69:N92)</f>
        <v>2583608.9084776333</v>
      </c>
      <c r="O93" s="24">
        <f t="shared" ref="O93" si="159">+SUM(O69:O92)</f>
        <v>2637344.5845926893</v>
      </c>
      <c r="P93" s="24">
        <f t="shared" ref="P93" si="160">+SUM(P69:P92)</f>
        <v>2691609.1350756623</v>
      </c>
      <c r="Q93" s="24">
        <f t="shared" ref="Q93" si="161">+SUM(Q69:Q92)</f>
        <v>2746405.7317824359</v>
      </c>
      <c r="R93" s="24">
        <f t="shared" ref="R93" si="162">+SUM(R69:R92)</f>
        <v>2801799.3785549384</v>
      </c>
      <c r="S93" s="24">
        <f t="shared" ref="S93" si="163">+SUM(S69:S92)</f>
        <v>2857753.8140785671</v>
      </c>
      <c r="T93" s="24">
        <f t="shared" ref="T93" si="164">+SUM(T69:T92)</f>
        <v>2914276.7923030723</v>
      </c>
      <c r="U93" s="24">
        <f t="shared" ref="U93" si="165">+SUM(U69:U92)</f>
        <v>2971382.9087116909</v>
      </c>
      <c r="V93" s="24">
        <f t="shared" ref="V93" si="166">+SUM(V69:V92)</f>
        <v>3028951.8001185334</v>
      </c>
      <c r="W93" s="24">
        <f t="shared" ref="W93" si="167">+SUM(W69:W92)</f>
        <v>3087131.5615893533</v>
      </c>
      <c r="X93" s="24">
        <f t="shared" ref="X93" si="168">+SUM(X69:X92)</f>
        <v>3145955.9167756015</v>
      </c>
      <c r="Z93" s="22"/>
      <c r="AA93" s="23" t="s">
        <v>76</v>
      </c>
      <c r="AB93" s="24">
        <f t="shared" ref="AB93" si="169">+SUM(AB69:AB92)</f>
        <v>2111900.0560375098</v>
      </c>
      <c r="AC93" s="24">
        <f t="shared" ref="AC93" si="170">+SUM(AC69:AC92)</f>
        <v>2162830.8016744941</v>
      </c>
      <c r="AD93" s="24">
        <f t="shared" ref="AD93" si="171">+SUM(AD69:AD92)</f>
        <v>2212510.2526983949</v>
      </c>
      <c r="AE93" s="24">
        <f t="shared" ref="AE93" si="172">+SUM(AE69:AE92)</f>
        <v>2264065.9773710729</v>
      </c>
      <c r="AF93" s="24">
        <f t="shared" ref="AF93" si="173">+SUM(AF69:AF92)</f>
        <v>2315990.9447523234</v>
      </c>
      <c r="AG93" s="24">
        <f t="shared" ref="AG93" si="174">+SUM(AG69:AG92)</f>
        <v>2368588.719915804</v>
      </c>
      <c r="AH93" s="24">
        <f t="shared" ref="AH93" si="175">+SUM(AH69:AH92)</f>
        <v>2421170.168263121</v>
      </c>
      <c r="AI93" s="24">
        <f t="shared" ref="AI93" si="176">+SUM(AI69:AI92)</f>
        <v>2474399.4393207249</v>
      </c>
      <c r="AJ93" s="24">
        <f t="shared" ref="AJ93" si="177">+SUM(AJ69:AJ92)</f>
        <v>2528225.3276540586</v>
      </c>
      <c r="AK93" s="24">
        <f t="shared" ref="AK93" si="178">+SUM(AK69:AK92)</f>
        <v>2582116.1269367808</v>
      </c>
      <c r="AL93" s="24">
        <f t="shared" ref="AL93" si="179">+SUM(AL69:AL92)</f>
        <v>2636522.6733677406</v>
      </c>
      <c r="AM93" s="24">
        <f t="shared" ref="AM93" si="180">+SUM(AM69:AM92)</f>
        <v>2691449.8719082754</v>
      </c>
      <c r="AN93" s="24">
        <f t="shared" ref="AN93" si="181">+SUM(AN69:AN92)</f>
        <v>2746916.3496154933</v>
      </c>
      <c r="AO93" s="24">
        <f t="shared" ref="AO93" si="182">+SUM(AO69:AO92)</f>
        <v>2802925.2755490108</v>
      </c>
      <c r="AP93" s="24">
        <f t="shared" ref="AP93" si="183">+SUM(AP69:AP92)</f>
        <v>2859543.411164239</v>
      </c>
      <c r="AQ93" s="24">
        <f t="shared" ref="AQ93" si="184">+SUM(AQ69:AQ92)</f>
        <v>2916733.3546765298</v>
      </c>
      <c r="AR93" s="24">
        <f t="shared" ref="AR93" si="185">+SUM(AR69:AR92)</f>
        <v>2974502.9692733656</v>
      </c>
      <c r="AS93" s="24">
        <f t="shared" ref="AS93" si="186">+SUM(AS69:AS92)</f>
        <v>3032867.1646838915</v>
      </c>
      <c r="AT93" s="24">
        <f t="shared" ref="AT93" si="187">+SUM(AT69:AT92)</f>
        <v>3091701.9880561125</v>
      </c>
      <c r="AU93" s="24">
        <f t="shared" ref="AU93" si="188">+SUM(AU69:AU92)</f>
        <v>3151159.7498223186</v>
      </c>
      <c r="AV93" s="24">
        <f t="shared" ref="AV93" si="189">+SUM(AV69:AV92)</f>
        <v>3211274.7083219402</v>
      </c>
      <c r="AX93" s="239">
        <f>+D93-'1.2a Proyección Empresas '!D93</f>
        <v>-32764.3197184694</v>
      </c>
      <c r="AY93" s="239">
        <f>+E93-'1.2a Proyección Empresas '!E93</f>
        <v>-28558.436547674239</v>
      </c>
      <c r="AZ93" s="239">
        <f>+F93-'1.2a Proyección Empresas '!F93</f>
        <v>-20953.044998373371</v>
      </c>
      <c r="BA93" s="239">
        <f>+G93-'1.2a Proyección Empresas '!G93</f>
        <v>-11983.30608313391</v>
      </c>
      <c r="BB93" s="239">
        <f>+H93-'1.2a Proyección Empresas '!H93</f>
        <v>-3949.8064669198357</v>
      </c>
      <c r="BC93" s="239">
        <f>+I93-'1.2a Proyección Empresas '!I93</f>
        <v>4279.2944137686864</v>
      </c>
      <c r="BD93" s="239">
        <f>+J93-'1.2a Proyección Empresas '!J93</f>
        <v>11957.786929133348</v>
      </c>
      <c r="BE93" s="239">
        <f>+K93-'1.2a Proyección Empresas '!K93</f>
        <v>19745.087853671517</v>
      </c>
      <c r="BF93" s="239">
        <f>+L93-'1.2a Proyección Empresas '!L93</f>
        <v>27575.20562867634</v>
      </c>
      <c r="BG93" s="239">
        <f>+M93-'1.2a Proyección Empresas '!M93</f>
        <v>34922.012572320178</v>
      </c>
      <c r="BH93" s="239">
        <f>+N93-'1.2a Proyección Empresas '!N93</f>
        <v>42212.553555906285</v>
      </c>
      <c r="BI93" s="239">
        <f>+O93-'1.2a Proyección Empresas '!O93</f>
        <v>49440.544843330048</v>
      </c>
      <c r="BJ93" s="239">
        <f>+P93-'1.2a Proyección Empresas '!P93</f>
        <v>56612.742780769709</v>
      </c>
      <c r="BK93" s="239">
        <f>+Q93-'1.2a Proyección Empresas '!Q93</f>
        <v>63720.660962677095</v>
      </c>
      <c r="BL93" s="239">
        <f>+R93-'1.2a Proyección Empresas '!R93</f>
        <v>70817.384657880757</v>
      </c>
      <c r="BM93" s="239">
        <f>+S93-'1.2a Proyección Empresas '!S93</f>
        <v>77854.575685165357</v>
      </c>
      <c r="BN93" s="239">
        <f>+T93-'1.2a Proyección Empresas '!T93</f>
        <v>84827.365955416113</v>
      </c>
      <c r="BO93" s="239">
        <f>+U93-'1.2a Proyección Empresas '!U93</f>
        <v>91738.655579494312</v>
      </c>
      <c r="BP93" s="239">
        <f>+V93-'1.2a Proyección Empresas '!V93</f>
        <v>98451.577210346237</v>
      </c>
      <c r="BQ93" s="239">
        <f>+W93-'1.2a Proyección Empresas '!W93</f>
        <v>105115.16414485127</v>
      </c>
      <c r="BR93" s="239">
        <f>+X93-'1.2a Proyección Empresas '!X93</f>
        <v>111694.00911127077</v>
      </c>
    </row>
    <row r="94" spans="2:70" x14ac:dyDescent="0.3">
      <c r="B94" s="72"/>
      <c r="C94" s="72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Z94" s="72"/>
      <c r="AA94" s="72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</row>
    <row r="95" spans="2:70" x14ac:dyDescent="0.3">
      <c r="B95" s="72"/>
      <c r="C95" s="72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Z95" s="72"/>
      <c r="AA95" s="72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</row>
    <row r="96" spans="2:70" s="126" customFormat="1" x14ac:dyDescent="0.3">
      <c r="B96" s="211" t="s">
        <v>195</v>
      </c>
      <c r="Z96" s="211" t="s">
        <v>206</v>
      </c>
    </row>
    <row r="97" spans="2:70" ht="14.4" thickBot="1" x14ac:dyDescent="0.35"/>
    <row r="98" spans="2:70" ht="14.4" thickBot="1" x14ac:dyDescent="0.35">
      <c r="B98" s="89" t="s">
        <v>40</v>
      </c>
      <c r="C98" s="90" t="s">
        <v>41</v>
      </c>
      <c r="D98" s="91">
        <f>+D68</f>
        <v>2025</v>
      </c>
      <c r="E98" s="92">
        <f t="shared" ref="E98" si="190">+D98+1</f>
        <v>2026</v>
      </c>
      <c r="F98" s="92">
        <f t="shared" ref="F98" si="191">+E98+1</f>
        <v>2027</v>
      </c>
      <c r="G98" s="92">
        <f t="shared" ref="G98" si="192">+F98+1</f>
        <v>2028</v>
      </c>
      <c r="H98" s="92">
        <f t="shared" ref="H98" si="193">+G98+1</f>
        <v>2029</v>
      </c>
      <c r="I98" s="92">
        <f t="shared" ref="I98" si="194">+H98+1</f>
        <v>2030</v>
      </c>
      <c r="J98" s="92">
        <f t="shared" ref="J98" si="195">+I98+1</f>
        <v>2031</v>
      </c>
      <c r="K98" s="92">
        <f t="shared" ref="K98" si="196">+J98+1</f>
        <v>2032</v>
      </c>
      <c r="L98" s="92">
        <f t="shared" ref="L98" si="197">+K98+1</f>
        <v>2033</v>
      </c>
      <c r="M98" s="92">
        <f t="shared" ref="M98" si="198">+L98+1</f>
        <v>2034</v>
      </c>
      <c r="N98" s="92">
        <f t="shared" ref="N98" si="199">+M98+1</f>
        <v>2035</v>
      </c>
      <c r="O98" s="92">
        <f t="shared" ref="O98" si="200">+N98+1</f>
        <v>2036</v>
      </c>
      <c r="P98" s="92">
        <f t="shared" ref="P98" si="201">+O98+1</f>
        <v>2037</v>
      </c>
      <c r="Q98" s="92">
        <f t="shared" ref="Q98" si="202">+P98+1</f>
        <v>2038</v>
      </c>
      <c r="R98" s="92">
        <f t="shared" ref="R98" si="203">+Q98+1</f>
        <v>2039</v>
      </c>
      <c r="S98" s="92">
        <f t="shared" ref="S98" si="204">+R98+1</f>
        <v>2040</v>
      </c>
      <c r="T98" s="92">
        <f t="shared" ref="T98" si="205">+S98+1</f>
        <v>2041</v>
      </c>
      <c r="U98" s="92">
        <f t="shared" ref="U98" si="206">+T98+1</f>
        <v>2042</v>
      </c>
      <c r="V98" s="92">
        <f t="shared" ref="V98" si="207">+U98+1</f>
        <v>2043</v>
      </c>
      <c r="W98" s="92">
        <f t="shared" ref="W98" si="208">+V98+1</f>
        <v>2044</v>
      </c>
      <c r="X98" s="92">
        <f t="shared" ref="X98" si="209">+W98+1</f>
        <v>2045</v>
      </c>
      <c r="Z98" s="89" t="s">
        <v>40</v>
      </c>
      <c r="AA98" s="90" t="s">
        <v>41</v>
      </c>
      <c r="AB98" s="91">
        <f t="shared" ref="AB98" si="210">+D98</f>
        <v>2025</v>
      </c>
      <c r="AC98" s="92">
        <f t="shared" ref="AC98" si="211">+E98</f>
        <v>2026</v>
      </c>
      <c r="AD98" s="92">
        <f t="shared" ref="AD98" si="212">+F98</f>
        <v>2027</v>
      </c>
      <c r="AE98" s="92">
        <f t="shared" ref="AE98" si="213">+G98</f>
        <v>2028</v>
      </c>
      <c r="AF98" s="92">
        <f t="shared" ref="AF98" si="214">+H98</f>
        <v>2029</v>
      </c>
      <c r="AG98" s="92">
        <f t="shared" ref="AG98" si="215">+I98</f>
        <v>2030</v>
      </c>
      <c r="AH98" s="92">
        <f t="shared" ref="AH98" si="216">+J98</f>
        <v>2031</v>
      </c>
      <c r="AI98" s="92">
        <f t="shared" ref="AI98" si="217">+K98</f>
        <v>2032</v>
      </c>
      <c r="AJ98" s="92">
        <f t="shared" ref="AJ98" si="218">+L98</f>
        <v>2033</v>
      </c>
      <c r="AK98" s="92">
        <f t="shared" ref="AK98" si="219">+M98</f>
        <v>2034</v>
      </c>
      <c r="AL98" s="92">
        <f t="shared" ref="AL98" si="220">+N98</f>
        <v>2035</v>
      </c>
      <c r="AM98" s="92">
        <f t="shared" ref="AM98" si="221">+O98</f>
        <v>2036</v>
      </c>
      <c r="AN98" s="92">
        <f t="shared" ref="AN98" si="222">+P98</f>
        <v>2037</v>
      </c>
      <c r="AO98" s="92">
        <f t="shared" ref="AO98" si="223">+Q98</f>
        <v>2038</v>
      </c>
      <c r="AP98" s="92">
        <f t="shared" ref="AP98" si="224">+R98</f>
        <v>2039</v>
      </c>
      <c r="AQ98" s="92">
        <f t="shared" ref="AQ98" si="225">+S98</f>
        <v>2040</v>
      </c>
      <c r="AR98" s="92">
        <f t="shared" ref="AR98" si="226">+T98</f>
        <v>2041</v>
      </c>
      <c r="AS98" s="92">
        <f t="shared" ref="AS98" si="227">+U98</f>
        <v>2042</v>
      </c>
      <c r="AT98" s="92">
        <f t="shared" ref="AT98" si="228">+V98</f>
        <v>2043</v>
      </c>
      <c r="AU98" s="92">
        <f t="shared" ref="AU98" si="229">+W98</f>
        <v>2044</v>
      </c>
      <c r="AV98" s="92">
        <f t="shared" ref="AV98" si="230">+X98</f>
        <v>2045</v>
      </c>
    </row>
    <row r="99" spans="2:70" x14ac:dyDescent="0.3">
      <c r="B99" s="96">
        <v>6</v>
      </c>
      <c r="C99" s="174" t="s">
        <v>49</v>
      </c>
      <c r="D99" s="216">
        <v>263249.49554007145</v>
      </c>
      <c r="E99" s="217">
        <v>266025.29284215556</v>
      </c>
      <c r="F99" s="217">
        <v>269050.31212408759</v>
      </c>
      <c r="G99" s="217">
        <v>271937.79347304575</v>
      </c>
      <c r="H99" s="217">
        <v>274806.51122156775</v>
      </c>
      <c r="I99" s="217">
        <v>277709.92806768441</v>
      </c>
      <c r="J99" s="217">
        <v>280665.20472309872</v>
      </c>
      <c r="K99" s="217">
        <v>283679.57514966582</v>
      </c>
      <c r="L99" s="217">
        <v>286756.22338091128</v>
      </c>
      <c r="M99" s="217">
        <v>289897.14575572114</v>
      </c>
      <c r="N99" s="217">
        <v>293103.91582669353</v>
      </c>
      <c r="O99" s="217">
        <v>296377.99401569727</v>
      </c>
      <c r="P99" s="217">
        <v>299720.81950628699</v>
      </c>
      <c r="Q99" s="217">
        <v>303133.84443250688</v>
      </c>
      <c r="R99" s="217">
        <v>306618.54719697841</v>
      </c>
      <c r="S99" s="217">
        <v>310176.42892637133</v>
      </c>
      <c r="T99" s="217">
        <v>313809.04654585756</v>
      </c>
      <c r="U99" s="217">
        <v>317517.89208259463</v>
      </c>
      <c r="V99" s="217">
        <v>321304.86906462925</v>
      </c>
      <c r="W99" s="217">
        <v>325170.43541531259</v>
      </c>
      <c r="X99" s="217">
        <v>329120.94667986175</v>
      </c>
      <c r="Z99" s="96">
        <v>6</v>
      </c>
      <c r="AA99" s="174" t="s">
        <v>49</v>
      </c>
      <c r="AB99" s="233">
        <f>+D99*'1.5 Factores Pérdidas'!E6</f>
        <v>267835.30175237951</v>
      </c>
      <c r="AC99" s="14">
        <f>+E99*'1.5 Factores Pérdidas'!F6</f>
        <v>270659.45344346593</v>
      </c>
      <c r="AD99" s="14">
        <f>+F99*'1.5 Factores Pérdidas'!G6</f>
        <v>273737.1685612892</v>
      </c>
      <c r="AE99" s="14">
        <f>+G99*'1.5 Factores Pérdidas'!H6</f>
        <v>276674.9498353462</v>
      </c>
      <c r="AF99" s="14">
        <f>+H99*'1.5 Factores Pérdidas'!I6</f>
        <v>279593.64064704743</v>
      </c>
      <c r="AG99" s="14">
        <f>+I99*'1.5 Factores Pérdidas'!J6</f>
        <v>282547.63501462346</v>
      </c>
      <c r="AH99" s="14">
        <f>+J99*'1.5 Factores Pérdidas'!K6</f>
        <v>285554.39258937509</v>
      </c>
      <c r="AI99" s="14">
        <f>+K99*'1.5 Factores Pérdidas'!L6</f>
        <v>288621.27334877301</v>
      </c>
      <c r="AJ99" s="14">
        <f>+L99*'1.5 Factores Pérdidas'!M6</f>
        <v>291751.51679220673</v>
      </c>
      <c r="AK99" s="14">
        <f>+M99*'1.5 Factores Pérdidas'!N6</f>
        <v>294947.15403478581</v>
      </c>
      <c r="AL99" s="14">
        <f>+N99*'1.5 Factores Pérdidas'!O6</f>
        <v>298209.78604039451</v>
      </c>
      <c r="AM99" s="14">
        <f>+O99*'1.5 Factores Pérdidas'!P6</f>
        <v>301540.89867145073</v>
      </c>
      <c r="AN99" s="14">
        <f>+P99*'1.5 Factores Pérdidas'!Q6</f>
        <v>304941.95618208649</v>
      </c>
      <c r="AO99" s="14">
        <f>+Q99*'1.5 Factores Pérdidas'!R6</f>
        <v>308414.43600252114</v>
      </c>
      <c r="AP99" s="14">
        <f>+R99*'1.5 Factores Pérdidas'!S6</f>
        <v>311959.84228914976</v>
      </c>
      <c r="AQ99" s="14">
        <f>+S99*'1.5 Factores Pérdidas'!T6</f>
        <v>315579.70231826871</v>
      </c>
      <c r="AR99" s="14">
        <f>+T99*'1.5 Factores Pérdidas'!U6</f>
        <v>319275.60013668641</v>
      </c>
      <c r="AS99" s="14">
        <f>+U99*'1.5 Factores Pérdidas'!V6</f>
        <v>323049.0537626734</v>
      </c>
      <c r="AT99" s="14">
        <f>+V99*'1.5 Factores Pérdidas'!W6</f>
        <v>326901.99988373509</v>
      </c>
      <c r="AU99" s="14">
        <f>+W99*'1.5 Factores Pérdidas'!X6</f>
        <v>330834.90440024732</v>
      </c>
      <c r="AV99" s="14">
        <f>+X99*'1.5 Factores Pérdidas'!Y6</f>
        <v>334854.23357102496</v>
      </c>
      <c r="AX99" s="239">
        <f>+D99-'1.2a Proyección Empresas '!D99</f>
        <v>-6328.6500736786402</v>
      </c>
      <c r="AY99" s="239">
        <f>+E99-'1.2a Proyección Empresas '!E99</f>
        <v>-6968.1470753098256</v>
      </c>
      <c r="AZ99" s="239">
        <f>+F99-'1.2a Proyección Empresas '!F99</f>
        <v>-7205.6689950283035</v>
      </c>
      <c r="BA99" s="239">
        <f>+G99-'1.2a Proyección Empresas '!G99</f>
        <v>-7634.3127388734138</v>
      </c>
      <c r="BB99" s="239">
        <f>+H99-'1.2a Proyección Empresas '!H99</f>
        <v>-8219.2925758484635</v>
      </c>
      <c r="BC99" s="239">
        <f>+I99-'1.2a Proyección Empresas '!I99</f>
        <v>-8834.068794711493</v>
      </c>
      <c r="BD99" s="239">
        <f>+J99-'1.2a Proyección Empresas '!J99</f>
        <v>-9469.0024023000151</v>
      </c>
      <c r="BE99" s="239">
        <f>+K99-'1.2a Proyección Empresas '!K99</f>
        <v>-10116.033127263014</v>
      </c>
      <c r="BF99" s="239">
        <f>+L99-'1.2a Proyección Empresas '!L99</f>
        <v>-10773.980506785039</v>
      </c>
      <c r="BG99" s="239">
        <f>+M99-'1.2a Proyección Empresas '!M99</f>
        <v>-11442.159763514122</v>
      </c>
      <c r="BH99" s="239">
        <f>+N99-'1.2a Proyección Empresas '!N99</f>
        <v>-12120.522617529437</v>
      </c>
      <c r="BI99" s="239">
        <f>+O99-'1.2a Proyección Empresas '!O99</f>
        <v>-12809.116281600669</v>
      </c>
      <c r="BJ99" s="239">
        <f>+P99-'1.2a Proyección Empresas '!P99</f>
        <v>-13508.051733770291</v>
      </c>
      <c r="BK99" s="239">
        <f>+Q99-'1.2a Proyección Empresas '!Q99</f>
        <v>-14217.454303202045</v>
      </c>
      <c r="BL99" s="239">
        <f>+R99-'1.2a Proyección Empresas '!R99</f>
        <v>-14937.457218344964</v>
      </c>
      <c r="BM99" s="239">
        <f>+S99-'1.2a Proyección Empresas '!S99</f>
        <v>-15668.195625317865</v>
      </c>
      <c r="BN99" s="239">
        <f>+T99-'1.2a Proyección Empresas '!T99</f>
        <v>-16409.810137810069</v>
      </c>
      <c r="BO99" s="239">
        <f>+U99-'1.2a Proyección Empresas '!U99</f>
        <v>-17162.42865782365</v>
      </c>
      <c r="BP99" s="239">
        <f>+V99-'1.2a Proyección Empresas '!V99</f>
        <v>-17926.235197094386</v>
      </c>
      <c r="BQ99" s="239">
        <f>+W99-'1.2a Proyección Empresas '!W99</f>
        <v>-18701.200678044348</v>
      </c>
      <c r="BR99" s="239">
        <f>+X99-'1.2a Proyección Empresas '!X99</f>
        <v>-19488.145345223194</v>
      </c>
    </row>
    <row r="100" spans="2:70" x14ac:dyDescent="0.3">
      <c r="B100" s="96">
        <v>8</v>
      </c>
      <c r="C100" s="3" t="s">
        <v>51</v>
      </c>
      <c r="D100" s="216">
        <v>0</v>
      </c>
      <c r="E100" s="217">
        <v>0</v>
      </c>
      <c r="F100" s="217">
        <v>0</v>
      </c>
      <c r="G100" s="217">
        <v>0</v>
      </c>
      <c r="H100" s="217">
        <v>0</v>
      </c>
      <c r="I100" s="217">
        <v>0</v>
      </c>
      <c r="J100" s="217">
        <v>0</v>
      </c>
      <c r="K100" s="217">
        <v>0</v>
      </c>
      <c r="L100" s="217">
        <v>0</v>
      </c>
      <c r="M100" s="217">
        <v>0</v>
      </c>
      <c r="N100" s="217">
        <v>0</v>
      </c>
      <c r="O100" s="217">
        <v>0</v>
      </c>
      <c r="P100" s="217">
        <v>0</v>
      </c>
      <c r="Q100" s="217">
        <v>0</v>
      </c>
      <c r="R100" s="217">
        <v>0</v>
      </c>
      <c r="S100" s="217">
        <v>0</v>
      </c>
      <c r="T100" s="217">
        <v>0</v>
      </c>
      <c r="U100" s="217">
        <v>0</v>
      </c>
      <c r="V100" s="217">
        <v>0</v>
      </c>
      <c r="W100" s="217">
        <v>0</v>
      </c>
      <c r="X100" s="217">
        <v>0</v>
      </c>
      <c r="Z100" s="96">
        <v>8</v>
      </c>
      <c r="AA100" s="3" t="s">
        <v>51</v>
      </c>
      <c r="AB100" s="19">
        <f>+D100*'1.5 Factores Pérdidas'!E7</f>
        <v>0</v>
      </c>
      <c r="AC100" s="14">
        <f>+E100*'1.5 Factores Pérdidas'!F7</f>
        <v>0</v>
      </c>
      <c r="AD100" s="14">
        <f>+F100*'1.5 Factores Pérdidas'!G7</f>
        <v>0</v>
      </c>
      <c r="AE100" s="14">
        <f>+G100*'1.5 Factores Pérdidas'!H7</f>
        <v>0</v>
      </c>
      <c r="AF100" s="14">
        <f>+H100*'1.5 Factores Pérdidas'!I7</f>
        <v>0</v>
      </c>
      <c r="AG100" s="14">
        <f>+I100*'1.5 Factores Pérdidas'!J7</f>
        <v>0</v>
      </c>
      <c r="AH100" s="14">
        <f>+J100*'1.5 Factores Pérdidas'!K7</f>
        <v>0</v>
      </c>
      <c r="AI100" s="14">
        <f>+K100*'1.5 Factores Pérdidas'!L7</f>
        <v>0</v>
      </c>
      <c r="AJ100" s="14">
        <f>+L100*'1.5 Factores Pérdidas'!M7</f>
        <v>0</v>
      </c>
      <c r="AK100" s="14">
        <f>+M100*'1.5 Factores Pérdidas'!N7</f>
        <v>0</v>
      </c>
      <c r="AL100" s="14">
        <f>+N100*'1.5 Factores Pérdidas'!O7</f>
        <v>0</v>
      </c>
      <c r="AM100" s="14">
        <f>+O100*'1.5 Factores Pérdidas'!P7</f>
        <v>0</v>
      </c>
      <c r="AN100" s="14">
        <f>+P100*'1.5 Factores Pérdidas'!Q7</f>
        <v>0</v>
      </c>
      <c r="AO100" s="14">
        <f>+Q100*'1.5 Factores Pérdidas'!R7</f>
        <v>0</v>
      </c>
      <c r="AP100" s="14">
        <f>+R100*'1.5 Factores Pérdidas'!S7</f>
        <v>0</v>
      </c>
      <c r="AQ100" s="14">
        <f>+S100*'1.5 Factores Pérdidas'!T7</f>
        <v>0</v>
      </c>
      <c r="AR100" s="14">
        <f>+T100*'1.5 Factores Pérdidas'!U7</f>
        <v>0</v>
      </c>
      <c r="AS100" s="14">
        <f>+U100*'1.5 Factores Pérdidas'!V7</f>
        <v>0</v>
      </c>
      <c r="AT100" s="14">
        <f>+V100*'1.5 Factores Pérdidas'!W7</f>
        <v>0</v>
      </c>
      <c r="AU100" s="14">
        <f>+W100*'1.5 Factores Pérdidas'!X7</f>
        <v>0</v>
      </c>
      <c r="AV100" s="14">
        <f>+X100*'1.5 Factores Pérdidas'!Y7</f>
        <v>0</v>
      </c>
      <c r="AX100" s="239">
        <f>+D100-'1.2a Proyección Empresas '!D100</f>
        <v>0</v>
      </c>
      <c r="AY100" s="239">
        <f>+E100-'1.2a Proyección Empresas '!E100</f>
        <v>0</v>
      </c>
      <c r="AZ100" s="239">
        <f>+F100-'1.2a Proyección Empresas '!F100</f>
        <v>0</v>
      </c>
      <c r="BA100" s="239">
        <f>+G100-'1.2a Proyección Empresas '!G100</f>
        <v>0</v>
      </c>
      <c r="BB100" s="239">
        <f>+H100-'1.2a Proyección Empresas '!H100</f>
        <v>0</v>
      </c>
      <c r="BC100" s="239">
        <f>+I100-'1.2a Proyección Empresas '!I100</f>
        <v>0</v>
      </c>
      <c r="BD100" s="239">
        <f>+J100-'1.2a Proyección Empresas '!J100</f>
        <v>0</v>
      </c>
      <c r="BE100" s="239">
        <f>+K100-'1.2a Proyección Empresas '!K100</f>
        <v>0</v>
      </c>
      <c r="BF100" s="239">
        <f>+L100-'1.2a Proyección Empresas '!L100</f>
        <v>0</v>
      </c>
      <c r="BG100" s="239">
        <f>+M100-'1.2a Proyección Empresas '!M100</f>
        <v>0</v>
      </c>
      <c r="BH100" s="239">
        <f>+N100-'1.2a Proyección Empresas '!N100</f>
        <v>0</v>
      </c>
      <c r="BI100" s="239">
        <f>+O100-'1.2a Proyección Empresas '!O100</f>
        <v>0</v>
      </c>
      <c r="BJ100" s="239">
        <f>+P100-'1.2a Proyección Empresas '!P100</f>
        <v>0</v>
      </c>
      <c r="BK100" s="239">
        <f>+Q100-'1.2a Proyección Empresas '!Q100</f>
        <v>0</v>
      </c>
      <c r="BL100" s="239">
        <f>+R100-'1.2a Proyección Empresas '!R100</f>
        <v>0</v>
      </c>
      <c r="BM100" s="239">
        <f>+S100-'1.2a Proyección Empresas '!S100</f>
        <v>0</v>
      </c>
      <c r="BN100" s="239">
        <f>+T100-'1.2a Proyección Empresas '!T100</f>
        <v>0</v>
      </c>
      <c r="BO100" s="239">
        <f>+U100-'1.2a Proyección Empresas '!U100</f>
        <v>0</v>
      </c>
      <c r="BP100" s="239">
        <f>+V100-'1.2a Proyección Empresas '!V100</f>
        <v>0</v>
      </c>
      <c r="BQ100" s="239">
        <f>+W100-'1.2a Proyección Empresas '!W100</f>
        <v>0</v>
      </c>
      <c r="BR100" s="239">
        <f>+X100-'1.2a Proyección Empresas '!X100</f>
        <v>0</v>
      </c>
    </row>
    <row r="101" spans="2:70" x14ac:dyDescent="0.3">
      <c r="B101" s="96">
        <v>9</v>
      </c>
      <c r="C101" s="13" t="s">
        <v>52</v>
      </c>
      <c r="D101" s="216">
        <v>5125.1811043699308</v>
      </c>
      <c r="E101" s="217">
        <v>5235.0691915559346</v>
      </c>
      <c r="F101" s="217">
        <v>5360.2280921650836</v>
      </c>
      <c r="G101" s="217">
        <v>5490.6177720210553</v>
      </c>
      <c r="H101" s="217">
        <v>5623.6773146418491</v>
      </c>
      <c r="I101" s="217">
        <v>5759.5764117140889</v>
      </c>
      <c r="J101" s="217">
        <v>5898.3218340197927</v>
      </c>
      <c r="K101" s="217">
        <v>6039.9846795408339</v>
      </c>
      <c r="L101" s="217">
        <v>6184.6232220720967</v>
      </c>
      <c r="M101" s="217">
        <v>6332.3006408863585</v>
      </c>
      <c r="N101" s="217">
        <v>6483.0805066008215</v>
      </c>
      <c r="O101" s="217">
        <v>6637.0279662975126</v>
      </c>
      <c r="P101" s="217">
        <v>6794.2094816468734</v>
      </c>
      <c r="Q101" s="217">
        <v>6954.692907808103</v>
      </c>
      <c r="R101" s="217">
        <v>7118.5476026160077</v>
      </c>
      <c r="S101" s="217">
        <v>7285.8440736644916</v>
      </c>
      <c r="T101" s="217">
        <v>7456.6555207825149</v>
      </c>
      <c r="U101" s="217">
        <v>7631.0519597071143</v>
      </c>
      <c r="V101" s="217">
        <v>7809.1233222934925</v>
      </c>
      <c r="W101" s="217">
        <v>7990.8893763618489</v>
      </c>
      <c r="X101" s="217">
        <v>8176.6558477841008</v>
      </c>
      <c r="Z101" s="96">
        <v>9</v>
      </c>
      <c r="AA101" s="13" t="s">
        <v>52</v>
      </c>
      <c r="AB101" s="19">
        <f>+D101*'1.5 Factores Pérdidas'!E8</f>
        <v>5214.4617592080549</v>
      </c>
      <c r="AC101" s="14">
        <f>+E101*'1.5 Factores Pérdidas'!F8</f>
        <v>5326.2640968728392</v>
      </c>
      <c r="AD101" s="14">
        <f>+F101*'1.5 Factores Pérdidas'!G8</f>
        <v>5453.6032655305989</v>
      </c>
      <c r="AE101" s="14">
        <f>+G101*'1.5 Factores Pérdidas'!H8</f>
        <v>5586.2643336096617</v>
      </c>
      <c r="AF101" s="14">
        <f>+H101*'1.5 Factores Pérdidas'!I8</f>
        <v>5721.6417734629104</v>
      </c>
      <c r="AG101" s="14">
        <f>+I101*'1.5 Factores Pérdidas'!J8</f>
        <v>5859.9082328061486</v>
      </c>
      <c r="AH101" s="14">
        <f>+J101*'1.5 Factores Pérdidas'!K8</f>
        <v>6001.0706003684172</v>
      </c>
      <c r="AI101" s="14">
        <f>+K101*'1.5 Factores Pérdidas'!L8</f>
        <v>6145.201212658435</v>
      </c>
      <c r="AJ101" s="14">
        <f>+L101*'1.5 Factores Pérdidas'!M8</f>
        <v>6292.3593586005927</v>
      </c>
      <c r="AK101" s="14">
        <f>+M101*'1.5 Factores Pérdidas'!N8</f>
        <v>6442.6093180505986</v>
      </c>
      <c r="AL101" s="14">
        <f>+N101*'1.5 Factores Pérdidas'!O8</f>
        <v>6596.0157690258075</v>
      </c>
      <c r="AM101" s="14">
        <f>+O101*'1.5 Factores Pérdidas'!P8</f>
        <v>6752.6449934704151</v>
      </c>
      <c r="AN101" s="14">
        <f>+P101*'1.5 Factores Pérdidas'!Q8</f>
        <v>6912.5646108171622</v>
      </c>
      <c r="AO101" s="14">
        <f>+Q101*'1.5 Factores Pérdidas'!R8</f>
        <v>7075.8436582621198</v>
      </c>
      <c r="AP101" s="14">
        <f>+R101*'1.5 Factores Pérdidas'!S8</f>
        <v>7242.5527018535786</v>
      </c>
      <c r="AQ101" s="14">
        <f>+S101*'1.5 Factores Pérdidas'!T8</f>
        <v>7412.7634774277267</v>
      </c>
      <c r="AR101" s="14">
        <f>+T101*'1.5 Factores Pérdidas'!U8</f>
        <v>7586.5504599545466</v>
      </c>
      <c r="AS101" s="14">
        <f>+U101*'1.5 Factores Pérdidas'!V8</f>
        <v>7763.984884845212</v>
      </c>
      <c r="AT101" s="14">
        <f>+V101*'1.5 Factores Pérdidas'!W8</f>
        <v>7945.1582505678452</v>
      </c>
      <c r="AU101" s="14">
        <f>+W101*'1.5 Factores Pérdidas'!X8</f>
        <v>8130.0906692980725</v>
      </c>
      <c r="AV101" s="14">
        <f>+X101*'1.5 Factores Pérdidas'!Y8</f>
        <v>8319.0931926524991</v>
      </c>
      <c r="AX101" s="239">
        <f>+D101-'1.2a Proyección Empresas '!D101</f>
        <v>-63.159184156076662</v>
      </c>
      <c r="AY101" s="239">
        <f>+E101-'1.2a Proyección Empresas '!E101</f>
        <v>-125.72635776801053</v>
      </c>
      <c r="AZ101" s="239">
        <f>+F101-'1.2a Proyección Empresas '!F101</f>
        <v>-149.87462316703568</v>
      </c>
      <c r="BA101" s="239">
        <f>+G101-'1.2a Proyección Empresas '!G101</f>
        <v>-171.3480033295873</v>
      </c>
      <c r="BB101" s="239">
        <f>+H101-'1.2a Proyección Empresas '!H101</f>
        <v>-196.3792907033785</v>
      </c>
      <c r="BC101" s="239">
        <f>+I101-'1.2a Proyección Empresas '!I101</f>
        <v>-221.51990356249644</v>
      </c>
      <c r="BD101" s="239">
        <f>+J101-'1.2a Proyección Empresas '!J101</f>
        <v>-247.10979612019946</v>
      </c>
      <c r="BE101" s="239">
        <f>+K101-'1.2a Proyección Empresas '!K101</f>
        <v>-273.04112847777833</v>
      </c>
      <c r="BF101" s="239">
        <f>+L101-'1.2a Proyección Empresas '!L101</f>
        <v>-299.34705199943619</v>
      </c>
      <c r="BG101" s="239">
        <f>+M101-'1.2a Proyección Empresas '!M101</f>
        <v>-326.02449485467787</v>
      </c>
      <c r="BH101" s="239">
        <f>+N101-'1.2a Proyección Empresas '!N101</f>
        <v>-353.07968434563099</v>
      </c>
      <c r="BI101" s="239">
        <f>+O101-'1.2a Proyección Empresas '!O101</f>
        <v>-380.51648746040337</v>
      </c>
      <c r="BJ101" s="239">
        <f>+P101-'1.2a Proyección Empresas '!P101</f>
        <v>-408.33939731743158</v>
      </c>
      <c r="BK101" s="239">
        <f>+Q101-'1.2a Proyección Empresas '!Q101</f>
        <v>-436.55276414286254</v>
      </c>
      <c r="BL101" s="239">
        <f>+R101-'1.2a Proyección Empresas '!R101</f>
        <v>-465.16100154480773</v>
      </c>
      <c r="BM101" s="239">
        <f>+S101-'1.2a Proyección Empresas '!S101</f>
        <v>-494.16849172154798</v>
      </c>
      <c r="BN101" s="239">
        <f>+T101-'1.2a Proyección Empresas '!T101</f>
        <v>-523.57976674276506</v>
      </c>
      <c r="BO101" s="239">
        <f>+U101-'1.2a Proyección Empresas '!U101</f>
        <v>-553.39884284860454</v>
      </c>
      <c r="BP101" s="239">
        <f>+V101-'1.2a Proyección Empresas '!V101</f>
        <v>-583.6317999470748</v>
      </c>
      <c r="BQ101" s="239">
        <f>+W101-'1.2a Proyección Empresas '!W101</f>
        <v>-614.27670955482427</v>
      </c>
      <c r="BR101" s="239">
        <f>+X101-'1.2a Proyección Empresas '!X101</f>
        <v>-645.36343458614283</v>
      </c>
    </row>
    <row r="102" spans="2:70" x14ac:dyDescent="0.3">
      <c r="B102" s="96">
        <v>10</v>
      </c>
      <c r="C102" s="13" t="s">
        <v>53</v>
      </c>
      <c r="D102" s="216">
        <v>515490.1071776718</v>
      </c>
      <c r="E102" s="217">
        <v>520936.96579625347</v>
      </c>
      <c r="F102" s="217">
        <v>526646.82357084262</v>
      </c>
      <c r="G102" s="217">
        <v>532555.49255534227</v>
      </c>
      <c r="H102" s="217">
        <v>538581.1155233318</v>
      </c>
      <c r="I102" s="217">
        <v>544735.00089319993</v>
      </c>
      <c r="J102" s="217">
        <v>551017.71531957062</v>
      </c>
      <c r="K102" s="217">
        <v>557432.49784501945</v>
      </c>
      <c r="L102" s="217">
        <v>563981.98533356201</v>
      </c>
      <c r="M102" s="217">
        <v>570669.04133948253</v>
      </c>
      <c r="N102" s="217">
        <v>577496.54574318975</v>
      </c>
      <c r="O102" s="217">
        <v>584467.45004129352</v>
      </c>
      <c r="P102" s="217">
        <v>591584.76507456764</v>
      </c>
      <c r="Q102" s="217">
        <v>598851.56471037737</v>
      </c>
      <c r="R102" s="217">
        <v>606270.99078862718</v>
      </c>
      <c r="S102" s="217">
        <v>613846.23705592682</v>
      </c>
      <c r="T102" s="217">
        <v>621580.61938953819</v>
      </c>
      <c r="U102" s="217">
        <v>629477.30826641107</v>
      </c>
      <c r="V102" s="217">
        <v>637540.38035208569</v>
      </c>
      <c r="W102" s="217">
        <v>645770.71802098455</v>
      </c>
      <c r="X102" s="217">
        <v>654182.22657705029</v>
      </c>
      <c r="Z102" s="96">
        <v>10</v>
      </c>
      <c r="AA102" s="13" t="s">
        <v>53</v>
      </c>
      <c r="AB102" s="19">
        <f>+D102*'1.5 Factores Pérdidas'!E9</f>
        <v>522579.42639780056</v>
      </c>
      <c r="AC102" s="14">
        <f>+E102*'1.5 Factores Pérdidas'!F9</f>
        <v>528101.19337826222</v>
      </c>
      <c r="AD102" s="14">
        <f>+F102*'1.5 Factores Pérdidas'!G9</f>
        <v>533889.57643180818</v>
      </c>
      <c r="AE102" s="14">
        <f>+G102*'1.5 Factores Pérdidas'!H9</f>
        <v>539879.50486244261</v>
      </c>
      <c r="AF102" s="14">
        <f>+H102*'1.5 Factores Pérdidas'!I9</f>
        <v>545987.99569564511</v>
      </c>
      <c r="AG102" s="14">
        <f>+I102*'1.5 Factores Pérdidas'!J9</f>
        <v>552226.51286973921</v>
      </c>
      <c r="AH102" s="14">
        <f>+J102*'1.5 Factores Pérdidas'!K9</f>
        <v>558595.63083231216</v>
      </c>
      <c r="AI102" s="14">
        <f>+K102*'1.5 Factores Pérdidas'!L9</f>
        <v>565098.63317113346</v>
      </c>
      <c r="AJ102" s="14">
        <f>+L102*'1.5 Factores Pérdidas'!M9</f>
        <v>571738.19301390368</v>
      </c>
      <c r="AK102" s="14">
        <f>+M102*'1.5 Factores Pérdidas'!N9</f>
        <v>578517.21329616767</v>
      </c>
      <c r="AL102" s="14">
        <f>+N102*'1.5 Factores Pérdidas'!O9</f>
        <v>585438.61350412178</v>
      </c>
      <c r="AM102" s="14">
        <f>+O102*'1.5 Factores Pérdidas'!P9</f>
        <v>592505.38572507037</v>
      </c>
      <c r="AN102" s="14">
        <f>+P102*'1.5 Factores Pérdidas'!Q9</f>
        <v>599720.58220661781</v>
      </c>
      <c r="AO102" s="14">
        <f>+Q102*'1.5 Factores Pérdidas'!R9</f>
        <v>607087.31908973772</v>
      </c>
      <c r="AP102" s="14">
        <f>+R102*'1.5 Factores Pérdidas'!S9</f>
        <v>614608.78142274101</v>
      </c>
      <c r="AQ102" s="14">
        <f>+S102*'1.5 Factores Pérdidas'!T9</f>
        <v>622288.20687449479</v>
      </c>
      <c r="AR102" s="14">
        <f>+T102*'1.5 Factores Pérdidas'!U9</f>
        <v>630128.95692413033</v>
      </c>
      <c r="AS102" s="14">
        <f>+U102*'1.5 Factores Pérdidas'!V9</f>
        <v>638134.24565083673</v>
      </c>
      <c r="AT102" s="14">
        <f>+V102*'1.5 Factores Pérdidas'!W9</f>
        <v>646308.20578482561</v>
      </c>
      <c r="AU102" s="14">
        <f>+W102*'1.5 Factores Pérdidas'!X9</f>
        <v>654651.73183544481</v>
      </c>
      <c r="AV102" s="14">
        <f>+X102*'1.5 Factores Pérdidas'!Y9</f>
        <v>663178.92034044943</v>
      </c>
      <c r="AX102" s="239">
        <f>+D102-'1.2a Proyección Empresas '!D102</f>
        <v>-10133.37995218829</v>
      </c>
      <c r="AY102" s="239">
        <f>+E102-'1.2a Proyección Empresas '!E102</f>
        <v>-11037.509378626535</v>
      </c>
      <c r="AZ102" s="239">
        <f>+F102-'1.2a Proyección Empresas '!F102</f>
        <v>-11486.892277369043</v>
      </c>
      <c r="BA102" s="239">
        <f>+G102-'1.2a Proyección Empresas '!G102</f>
        <v>-11847.201372493757</v>
      </c>
      <c r="BB102" s="239">
        <f>+H102-'1.2a Proyección Empresas '!H102</f>
        <v>-12345.566443904652</v>
      </c>
      <c r="BC102" s="239">
        <f>+I102-'1.2a Proyección Empresas '!I102</f>
        <v>-12837.224071221426</v>
      </c>
      <c r="BD102" s="239">
        <f>+J102-'1.2a Proyección Empresas '!J102</f>
        <v>-13336.032404320664</v>
      </c>
      <c r="BE102" s="239">
        <f>+K102-'1.2a Proyección Empresas '!K102</f>
        <v>-13837.259025764186</v>
      </c>
      <c r="BF102" s="239">
        <f>+L102-'1.2a Proyección Empresas '!L102</f>
        <v>-14342.033767113346</v>
      </c>
      <c r="BG102" s="239">
        <f>+M102-'1.2a Proyección Empresas '!M102</f>
        <v>-14849.975055469666</v>
      </c>
      <c r="BH102" s="239">
        <f>+N102-'1.2a Proyección Empresas '!N102</f>
        <v>-15361.082917957101</v>
      </c>
      <c r="BI102" s="239">
        <f>+O102-'1.2a Proyección Empresas '!O102</f>
        <v>-15875.253922983189</v>
      </c>
      <c r="BJ102" s="239">
        <f>+P102-'1.2a Proyección Empresas '!P102</f>
        <v>-16392.405252347467</v>
      </c>
      <c r="BK102" s="239">
        <f>+Q102-'1.2a Proyección Empresas '!Q102</f>
        <v>-16912.442700091982</v>
      </c>
      <c r="BL102" s="239">
        <f>+R102-'1.2a Proyección Empresas '!R102</f>
        <v>-17435.268712563091</v>
      </c>
      <c r="BM102" s="239">
        <f>+S102-'1.2a Proyección Empresas '!S102</f>
        <v>-17960.779951440403</v>
      </c>
      <c r="BN102" s="239">
        <f>+T102-'1.2a Proyección Empresas '!T102</f>
        <v>-18488.868348824559</v>
      </c>
      <c r="BO102" s="239">
        <f>+U102-'1.2a Proyección Empresas '!U102</f>
        <v>-19019.418095605681</v>
      </c>
      <c r="BP102" s="239">
        <f>+V102-'1.2a Proyección Empresas '!V102</f>
        <v>-19552.316006590263</v>
      </c>
      <c r="BQ102" s="239">
        <f>+W102-'1.2a Proyección Empresas '!W102</f>
        <v>-20087.410315647023</v>
      </c>
      <c r="BR102" s="239">
        <f>+X102-'1.2a Proyección Empresas '!X102</f>
        <v>-20624.672618211014</v>
      </c>
    </row>
    <row r="103" spans="2:70" x14ac:dyDescent="0.3">
      <c r="B103" s="96">
        <v>13</v>
      </c>
      <c r="C103" s="13" t="s">
        <v>55</v>
      </c>
      <c r="D103" s="216">
        <v>0</v>
      </c>
      <c r="E103" s="217">
        <v>0</v>
      </c>
      <c r="F103" s="217">
        <v>0</v>
      </c>
      <c r="G103" s="217">
        <v>0</v>
      </c>
      <c r="H103" s="217">
        <v>0</v>
      </c>
      <c r="I103" s="217">
        <v>0</v>
      </c>
      <c r="J103" s="217">
        <v>0</v>
      </c>
      <c r="K103" s="217">
        <v>0</v>
      </c>
      <c r="L103" s="217">
        <v>0</v>
      </c>
      <c r="M103" s="217">
        <v>0</v>
      </c>
      <c r="N103" s="217">
        <v>0</v>
      </c>
      <c r="O103" s="217">
        <v>0</v>
      </c>
      <c r="P103" s="217">
        <v>0</v>
      </c>
      <c r="Q103" s="217">
        <v>0</v>
      </c>
      <c r="R103" s="217">
        <v>0</v>
      </c>
      <c r="S103" s="217">
        <v>0</v>
      </c>
      <c r="T103" s="217">
        <v>0</v>
      </c>
      <c r="U103" s="217">
        <v>0</v>
      </c>
      <c r="V103" s="217">
        <v>0</v>
      </c>
      <c r="W103" s="217">
        <v>0</v>
      </c>
      <c r="X103" s="217">
        <v>0</v>
      </c>
      <c r="Z103" s="96">
        <v>13</v>
      </c>
      <c r="AA103" s="13" t="s">
        <v>55</v>
      </c>
      <c r="AB103" s="19">
        <f>+D103*'1.5 Factores Pérdidas'!E10</f>
        <v>0</v>
      </c>
      <c r="AC103" s="14">
        <f>+E103*'1.5 Factores Pérdidas'!F10</f>
        <v>0</v>
      </c>
      <c r="AD103" s="14">
        <f>+F103*'1.5 Factores Pérdidas'!G10</f>
        <v>0</v>
      </c>
      <c r="AE103" s="14">
        <f>+G103*'1.5 Factores Pérdidas'!H10</f>
        <v>0</v>
      </c>
      <c r="AF103" s="14">
        <f>+H103*'1.5 Factores Pérdidas'!I10</f>
        <v>0</v>
      </c>
      <c r="AG103" s="14">
        <f>+I103*'1.5 Factores Pérdidas'!J10</f>
        <v>0</v>
      </c>
      <c r="AH103" s="14">
        <f>+J103*'1.5 Factores Pérdidas'!K10</f>
        <v>0</v>
      </c>
      <c r="AI103" s="14">
        <f>+K103*'1.5 Factores Pérdidas'!L10</f>
        <v>0</v>
      </c>
      <c r="AJ103" s="14">
        <f>+L103*'1.5 Factores Pérdidas'!M10</f>
        <v>0</v>
      </c>
      <c r="AK103" s="14">
        <f>+M103*'1.5 Factores Pérdidas'!N10</f>
        <v>0</v>
      </c>
      <c r="AL103" s="14">
        <f>+N103*'1.5 Factores Pérdidas'!O10</f>
        <v>0</v>
      </c>
      <c r="AM103" s="14">
        <f>+O103*'1.5 Factores Pérdidas'!P10</f>
        <v>0</v>
      </c>
      <c r="AN103" s="14">
        <f>+P103*'1.5 Factores Pérdidas'!Q10</f>
        <v>0</v>
      </c>
      <c r="AO103" s="14">
        <f>+Q103*'1.5 Factores Pérdidas'!R10</f>
        <v>0</v>
      </c>
      <c r="AP103" s="14">
        <f>+R103*'1.5 Factores Pérdidas'!S10</f>
        <v>0</v>
      </c>
      <c r="AQ103" s="14">
        <f>+S103*'1.5 Factores Pérdidas'!T10</f>
        <v>0</v>
      </c>
      <c r="AR103" s="14">
        <f>+T103*'1.5 Factores Pérdidas'!U10</f>
        <v>0</v>
      </c>
      <c r="AS103" s="14">
        <f>+U103*'1.5 Factores Pérdidas'!V10</f>
        <v>0</v>
      </c>
      <c r="AT103" s="14">
        <f>+V103*'1.5 Factores Pérdidas'!W10</f>
        <v>0</v>
      </c>
      <c r="AU103" s="14">
        <f>+W103*'1.5 Factores Pérdidas'!X10</f>
        <v>0</v>
      </c>
      <c r="AV103" s="14">
        <f>+X103*'1.5 Factores Pérdidas'!Y10</f>
        <v>0</v>
      </c>
      <c r="AX103" s="239">
        <f>+D103-'1.2a Proyección Empresas '!D103</f>
        <v>0</v>
      </c>
      <c r="AY103" s="239">
        <f>+E103-'1.2a Proyección Empresas '!E103</f>
        <v>0</v>
      </c>
      <c r="AZ103" s="239">
        <f>+F103-'1.2a Proyección Empresas '!F103</f>
        <v>0</v>
      </c>
      <c r="BA103" s="239">
        <f>+G103-'1.2a Proyección Empresas '!G103</f>
        <v>0</v>
      </c>
      <c r="BB103" s="239">
        <f>+H103-'1.2a Proyección Empresas '!H103</f>
        <v>0</v>
      </c>
      <c r="BC103" s="239">
        <f>+I103-'1.2a Proyección Empresas '!I103</f>
        <v>0</v>
      </c>
      <c r="BD103" s="239">
        <f>+J103-'1.2a Proyección Empresas '!J103</f>
        <v>0</v>
      </c>
      <c r="BE103" s="239">
        <f>+K103-'1.2a Proyección Empresas '!K103</f>
        <v>0</v>
      </c>
      <c r="BF103" s="239">
        <f>+L103-'1.2a Proyección Empresas '!L103</f>
        <v>0</v>
      </c>
      <c r="BG103" s="239">
        <f>+M103-'1.2a Proyección Empresas '!M103</f>
        <v>0</v>
      </c>
      <c r="BH103" s="239">
        <f>+N103-'1.2a Proyección Empresas '!N103</f>
        <v>0</v>
      </c>
      <c r="BI103" s="239">
        <f>+O103-'1.2a Proyección Empresas '!O103</f>
        <v>0</v>
      </c>
      <c r="BJ103" s="239">
        <f>+P103-'1.2a Proyección Empresas '!P103</f>
        <v>0</v>
      </c>
      <c r="BK103" s="239">
        <f>+Q103-'1.2a Proyección Empresas '!Q103</f>
        <v>0</v>
      </c>
      <c r="BL103" s="239">
        <f>+R103-'1.2a Proyección Empresas '!R103</f>
        <v>0</v>
      </c>
      <c r="BM103" s="239">
        <f>+S103-'1.2a Proyección Empresas '!S103</f>
        <v>0</v>
      </c>
      <c r="BN103" s="239">
        <f>+T103-'1.2a Proyección Empresas '!T103</f>
        <v>0</v>
      </c>
      <c r="BO103" s="239">
        <f>+U103-'1.2a Proyección Empresas '!U103</f>
        <v>0</v>
      </c>
      <c r="BP103" s="239">
        <f>+V103-'1.2a Proyección Empresas '!V103</f>
        <v>0</v>
      </c>
      <c r="BQ103" s="239">
        <f>+W103-'1.2a Proyección Empresas '!W103</f>
        <v>0</v>
      </c>
      <c r="BR103" s="239">
        <f>+X103-'1.2a Proyección Empresas '!X103</f>
        <v>0</v>
      </c>
    </row>
    <row r="104" spans="2:70" x14ac:dyDescent="0.3">
      <c r="B104" s="96">
        <v>14</v>
      </c>
      <c r="C104" s="13" t="s">
        <v>56</v>
      </c>
      <c r="D104" s="216">
        <v>7663.3237384291424</v>
      </c>
      <c r="E104" s="217">
        <v>7706.6051362914613</v>
      </c>
      <c r="F104" s="217">
        <v>7780.0049258571817</v>
      </c>
      <c r="G104" s="217">
        <v>7864.542542965688</v>
      </c>
      <c r="H104" s="217">
        <v>7950.7515662750202</v>
      </c>
      <c r="I104" s="217">
        <v>8038.794735492449</v>
      </c>
      <c r="J104" s="217">
        <v>8128.6790621422178</v>
      </c>
      <c r="K104" s="217">
        <v>8220.4510500858032</v>
      </c>
      <c r="L104" s="217">
        <v>8314.1483566769784</v>
      </c>
      <c r="M104" s="217">
        <v>8409.8119392967619</v>
      </c>
      <c r="N104" s="217">
        <v>8507.4829745246752</v>
      </c>
      <c r="O104" s="217">
        <v>8607.2036668211294</v>
      </c>
      <c r="P104" s="217">
        <v>8709.0170685178637</v>
      </c>
      <c r="Q104" s="217">
        <v>8812.9671337157743</v>
      </c>
      <c r="R104" s="217">
        <v>8919.0987882095251</v>
      </c>
      <c r="S104" s="217">
        <v>9027.4577017985757</v>
      </c>
      <c r="T104" s="217">
        <v>9138.0912848270382</v>
      </c>
      <c r="U104" s="217">
        <v>9251.0448917789872</v>
      </c>
      <c r="V104" s="217">
        <v>9366.3767466497393</v>
      </c>
      <c r="W104" s="217">
        <v>9484.0997368698627</v>
      </c>
      <c r="X104" s="217">
        <v>9604.4116896256692</v>
      </c>
      <c r="Z104" s="96">
        <v>14</v>
      </c>
      <c r="AA104" s="13" t="s">
        <v>56</v>
      </c>
      <c r="AB104" s="19">
        <f>+D104*'1.5 Factores Pérdidas'!E11</f>
        <v>7768.6944398325422</v>
      </c>
      <c r="AC104" s="14">
        <f>+E104*'1.5 Factores Pérdidas'!F11</f>
        <v>7812.5709569154687</v>
      </c>
      <c r="AD104" s="14">
        <f>+F104*'1.5 Factores Pérdidas'!G11</f>
        <v>7886.9799935877172</v>
      </c>
      <c r="AE104" s="14">
        <f>+G104*'1.5 Factores Pérdidas'!H11</f>
        <v>7972.6800029314654</v>
      </c>
      <c r="AF104" s="14">
        <f>+H104*'1.5 Factores Pérdidas'!I11</f>
        <v>8060.0744003113014</v>
      </c>
      <c r="AG104" s="14">
        <f>+I104*'1.5 Factores Pérdidas'!J11</f>
        <v>8149.3281631054697</v>
      </c>
      <c r="AH104" s="14">
        <f>+J104*'1.5 Factores Pérdidas'!K11</f>
        <v>8240.4483992466721</v>
      </c>
      <c r="AI104" s="14">
        <f>+K104*'1.5 Factores Pérdidas'!L11</f>
        <v>8333.4822520244816</v>
      </c>
      <c r="AJ104" s="14">
        <f>+L104*'1.5 Factores Pérdidas'!M11</f>
        <v>8428.4678965812855</v>
      </c>
      <c r="AK104" s="14">
        <f>+M104*'1.5 Factores Pérdidas'!N11</f>
        <v>8525.4468534620919</v>
      </c>
      <c r="AL104" s="14">
        <f>+N104*'1.5 Factores Pérdidas'!O11</f>
        <v>8624.4608654243893</v>
      </c>
      <c r="AM104" s="14">
        <f>+O104*'1.5 Factores Pérdidas'!P11</f>
        <v>8725.5527172399197</v>
      </c>
      <c r="AN104" s="14">
        <f>+P104*'1.5 Factores Pérdidas'!Q11</f>
        <v>8828.7660532099835</v>
      </c>
      <c r="AO104" s="14">
        <f>+Q104*'1.5 Factores Pérdidas'!R11</f>
        <v>8934.1454318043652</v>
      </c>
      <c r="AP104" s="14">
        <f>+R104*'1.5 Factores Pérdidas'!S11</f>
        <v>9041.7363965474051</v>
      </c>
      <c r="AQ104" s="14">
        <f>+S104*'1.5 Factores Pérdidas'!T11</f>
        <v>9151.5852451983046</v>
      </c>
      <c r="AR104" s="14">
        <f>+T104*'1.5 Factores Pérdidas'!U11</f>
        <v>9263.7400399934086</v>
      </c>
      <c r="AS104" s="14">
        <f>+U104*'1.5 Factores Pérdidas'!V11</f>
        <v>9378.2467590409469</v>
      </c>
      <c r="AT104" s="14">
        <f>+V104*'1.5 Factores Pérdidas'!W11</f>
        <v>9495.1644269161734</v>
      </c>
      <c r="AU104" s="14">
        <f>+W104*'1.5 Factores Pérdidas'!X11</f>
        <v>9614.5061082518223</v>
      </c>
      <c r="AV104" s="14">
        <f>+X104*'1.5 Factores Pérdidas'!Y11</f>
        <v>9736.4723503580208</v>
      </c>
      <c r="AX104" s="239">
        <f>+D104-'1.2a Proyección Empresas '!D104</f>
        <v>-135.97471885507275</v>
      </c>
      <c r="AY104" s="239">
        <f>+E104-'1.2a Proyección Empresas '!E104</f>
        <v>-221.36968575496485</v>
      </c>
      <c r="AZ104" s="239">
        <f>+F104-'1.2a Proyección Empresas '!F104</f>
        <v>-271.41939173419269</v>
      </c>
      <c r="BA104" s="239">
        <f>+G104-'1.2a Proyección Empresas '!G104</f>
        <v>-312.52548980380288</v>
      </c>
      <c r="BB104" s="239">
        <f>+H104-'1.2a Proyección Empresas '!H104</f>
        <v>-357.07442856421858</v>
      </c>
      <c r="BC104" s="239">
        <f>+I104-'1.2a Proyección Empresas '!I104</f>
        <v>-402.22468205359837</v>
      </c>
      <c r="BD104" s="239">
        <f>+J104-'1.2a Proyección Empresas '!J104</f>
        <v>-448.259340771795</v>
      </c>
      <c r="BE104" s="239">
        <f>+K104-'1.2a Proyección Empresas '!K104</f>
        <v>-495.10174046189604</v>
      </c>
      <c r="BF104" s="239">
        <f>+L104-'1.2a Proyección Empresas '!L104</f>
        <v>-542.78977654777736</v>
      </c>
      <c r="BG104" s="239">
        <f>+M104-'1.2a Proyección Empresas '!M104</f>
        <v>-591.33222184625265</v>
      </c>
      <c r="BH104" s="239">
        <f>+N104-'1.2a Proyección Empresas '!N104</f>
        <v>-640.74562428985701</v>
      </c>
      <c r="BI104" s="239">
        <f>+O104-'1.2a Proyección Empresas '!O104</f>
        <v>-691.04486089143393</v>
      </c>
      <c r="BJ104" s="239">
        <f>+P104-'1.2a Proyección Empresas '!P104</f>
        <v>-742.24556458848383</v>
      </c>
      <c r="BK104" s="239">
        <f>+Q104-'1.2a Proyección Empresas '!Q104</f>
        <v>-794.3635011856768</v>
      </c>
      <c r="BL104" s="239">
        <f>+R104-'1.2a Proyección Empresas '!R104</f>
        <v>-847.41476019823313</v>
      </c>
      <c r="BM104" s="239">
        <f>+S104-'1.2a Proyección Empresas '!S104</f>
        <v>-901.41561121871564</v>
      </c>
      <c r="BN104" s="239">
        <f>+T104-'1.2a Proyección Empresas '!T104</f>
        <v>-956.38293748707474</v>
      </c>
      <c r="BO104" s="239">
        <f>+U104-'1.2a Proyección Empresas '!U104</f>
        <v>-1012.3326041830296</v>
      </c>
      <c r="BP104" s="239">
        <f>+V104-'1.2a Proyección Empresas '!V104</f>
        <v>-1069.2858397564014</v>
      </c>
      <c r="BQ104" s="239">
        <f>+W104-'1.2a Proyección Empresas '!W104</f>
        <v>-1127.244344463099</v>
      </c>
      <c r="BR104" s="239">
        <f>+X104-'1.2a Proyección Empresas '!X104</f>
        <v>-1186.2886279722952</v>
      </c>
    </row>
    <row r="105" spans="2:70" x14ac:dyDescent="0.3">
      <c r="B105" s="96">
        <v>18</v>
      </c>
      <c r="C105" s="13" t="s">
        <v>58</v>
      </c>
      <c r="D105" s="216">
        <v>357471.67609335581</v>
      </c>
      <c r="E105" s="217">
        <v>367583.38542921213</v>
      </c>
      <c r="F105" s="217">
        <v>377620.81124109775</v>
      </c>
      <c r="G105" s="217">
        <v>388329.60201900644</v>
      </c>
      <c r="H105" s="217">
        <v>398805.73618794978</v>
      </c>
      <c r="I105" s="217">
        <v>409445.75730359211</v>
      </c>
      <c r="J105" s="217">
        <v>420147.01703941613</v>
      </c>
      <c r="K105" s="217">
        <v>430914.14636376058</v>
      </c>
      <c r="L105" s="217">
        <v>441768.15804591676</v>
      </c>
      <c r="M105" s="217">
        <v>452696.03296385531</v>
      </c>
      <c r="N105" s="217">
        <v>463707.49334382004</v>
      </c>
      <c r="O105" s="217">
        <v>474801.82604332501</v>
      </c>
      <c r="P105" s="217">
        <v>485981.71285862027</v>
      </c>
      <c r="Q105" s="217">
        <v>497249.40430638852</v>
      </c>
      <c r="R105" s="217">
        <v>508606.83642527764</v>
      </c>
      <c r="S105" s="217">
        <v>520056.31974816392</v>
      </c>
      <c r="T105" s="217">
        <v>531600.01732071256</v>
      </c>
      <c r="U105" s="217">
        <v>543240.10623220238</v>
      </c>
      <c r="V105" s="217">
        <v>554979.16486016812</v>
      </c>
      <c r="W105" s="217">
        <v>566818.27097637404</v>
      </c>
      <c r="X105" s="217">
        <v>578764.67794708419</v>
      </c>
      <c r="Z105" s="96">
        <v>18</v>
      </c>
      <c r="AA105" s="13" t="s">
        <v>58</v>
      </c>
      <c r="AB105" s="19">
        <f>+D105*'1.5 Factores Pérdidas'!E12</f>
        <v>366335.88913038833</v>
      </c>
      <c r="AC105" s="14">
        <f>+E105*'1.5 Factores Pérdidas'!F12</f>
        <v>376698.33817995043</v>
      </c>
      <c r="AD105" s="14">
        <f>+F105*'1.5 Factores Pérdidas'!G12</f>
        <v>386984.66169951553</v>
      </c>
      <c r="AE105" s="14">
        <f>+G105*'1.5 Factores Pérdidas'!H12</f>
        <v>397958.99799941294</v>
      </c>
      <c r="AF105" s="14">
        <f>+H105*'1.5 Factores Pérdidas'!I12</f>
        <v>408694.90851229744</v>
      </c>
      <c r="AG105" s="14">
        <f>+I105*'1.5 Factores Pérdidas'!J12</f>
        <v>419598.76987094391</v>
      </c>
      <c r="AH105" s="14">
        <f>+J105*'1.5 Factores Pérdidas'!K12</f>
        <v>430565.38838176132</v>
      </c>
      <c r="AI105" s="14">
        <f>+K105*'1.5 Factores Pérdidas'!L12</f>
        <v>441599.50984705333</v>
      </c>
      <c r="AJ105" s="14">
        <f>+L105*'1.5 Factores Pérdidas'!M12</f>
        <v>452722.66808903916</v>
      </c>
      <c r="AK105" s="14">
        <f>+M105*'1.5 Factores Pérdidas'!N12</f>
        <v>463921.52115096175</v>
      </c>
      <c r="AL105" s="14">
        <f>+N105*'1.5 Factores Pérdidas'!O12</f>
        <v>475206.03234077967</v>
      </c>
      <c r="AM105" s="14">
        <f>+O105*'1.5 Factores Pérdidas'!P12</f>
        <v>486575.47083223675</v>
      </c>
      <c r="AN105" s="14">
        <f>+P105*'1.5 Factores Pérdidas'!Q12</f>
        <v>498032.58492199396</v>
      </c>
      <c r="AO105" s="14">
        <f>+Q105*'1.5 Factores Pérdidas'!R12</f>
        <v>509579.68093271973</v>
      </c>
      <c r="AP105" s="14">
        <f>+R105*'1.5 Factores Pérdidas'!S12</f>
        <v>521218.74291094678</v>
      </c>
      <c r="AQ105" s="14">
        <f>+S105*'1.5 Factores Pérdidas'!T12</f>
        <v>532952.13868375681</v>
      </c>
      <c r="AR105" s="14">
        <f>+T105*'1.5 Factores Pérdidas'!U12</f>
        <v>544782.08493378514</v>
      </c>
      <c r="AS105" s="14">
        <f>+U105*'1.5 Factores Pérdidas'!V12</f>
        <v>556710.81273551949</v>
      </c>
      <c r="AT105" s="14">
        <f>+V105*'1.5 Factores Pérdidas'!W12</f>
        <v>568740.964402435</v>
      </c>
      <c r="AU105" s="14">
        <f>+W105*'1.5 Factores Pérdidas'!X12</f>
        <v>580873.64443176601</v>
      </c>
      <c r="AV105" s="14">
        <f>+X105*'1.5 Factores Pérdidas'!Y12</f>
        <v>593116.28605125379</v>
      </c>
      <c r="AX105" s="239">
        <f>+D105-'1.2a Proyección Empresas '!D105</f>
        <v>-4794.1267549933982</v>
      </c>
      <c r="AY105" s="239">
        <f>+E105-'1.2a Proyección Empresas '!E105</f>
        <v>-4552.0782587604481</v>
      </c>
      <c r="AZ105" s="239">
        <f>+F105-'1.2a Proyección Empresas '!F105</f>
        <v>-2636.2984536275617</v>
      </c>
      <c r="BA105" s="239">
        <f>+G105-'1.2a Proyección Empresas '!G105</f>
        <v>-85.859211610862985</v>
      </c>
      <c r="BB105" s="239">
        <f>+H105-'1.2a Proyección Empresas '!H105</f>
        <v>2009.5480560594588</v>
      </c>
      <c r="BC105" s="239">
        <f>+I105-'1.2a Proyección Empresas '!I105</f>
        <v>4223.3235365835717</v>
      </c>
      <c r="BD105" s="239">
        <f>+J105-'1.2a Proyección Empresas '!J105</f>
        <v>6437.1765926221269</v>
      </c>
      <c r="BE105" s="239">
        <f>+K105-'1.2a Proyección Empresas '!K105</f>
        <v>8659.7094317324227</v>
      </c>
      <c r="BF105" s="239">
        <f>+L105-'1.2a Proyección Empresas '!L105</f>
        <v>10909.484905784077</v>
      </c>
      <c r="BG105" s="239">
        <f>+M105-'1.2a Proyección Empresas '!M105</f>
        <v>13172.621008314018</v>
      </c>
      <c r="BH105" s="239">
        <f>+N105-'1.2a Proyección Empresas '!N105</f>
        <v>15457.550740441773</v>
      </c>
      <c r="BI105" s="239">
        <f>+O105-'1.2a Proyección Empresas '!O105</f>
        <v>17762.348042372905</v>
      </c>
      <c r="BJ105" s="239">
        <f>+P105-'1.2a Proyección Empresas '!P105</f>
        <v>20088.432006720628</v>
      </c>
      <c r="BK105" s="239">
        <f>+Q105-'1.2a Proyección Empresas '!Q105</f>
        <v>22436.77254735434</v>
      </c>
      <c r="BL105" s="239">
        <f>+R105-'1.2a Proyección Empresas '!R105</f>
        <v>24807.993924561131</v>
      </c>
      <c r="BM105" s="239">
        <f>+S105-'1.2a Proyección Empresas '!S105</f>
        <v>27203.084849404986</v>
      </c>
      <c r="BN105" s="239">
        <f>+T105-'1.2a Proyección Empresas '!T105</f>
        <v>29622.799268214556</v>
      </c>
      <c r="BO105" s="239">
        <f>+U105-'1.2a Proyección Empresas '!U105</f>
        <v>32068.1116362678</v>
      </c>
      <c r="BP105" s="239">
        <f>+V105-'1.2a Proyección Empresas '!V105</f>
        <v>34539.468569816672</v>
      </c>
      <c r="BQ105" s="239">
        <f>+W105-'1.2a Proyección Empresas '!W105</f>
        <v>37039.26799495751</v>
      </c>
      <c r="BR105" s="239">
        <f>+X105-'1.2a Proyección Empresas '!X105</f>
        <v>39562.416416938766</v>
      </c>
    </row>
    <row r="106" spans="2:70" x14ac:dyDescent="0.3">
      <c r="B106" s="96">
        <v>20</v>
      </c>
      <c r="C106" s="13" t="s">
        <v>59</v>
      </c>
      <c r="D106" s="216">
        <v>0</v>
      </c>
      <c r="E106" s="217">
        <v>0</v>
      </c>
      <c r="F106" s="217">
        <v>0</v>
      </c>
      <c r="G106" s="217">
        <v>0</v>
      </c>
      <c r="H106" s="217">
        <v>0</v>
      </c>
      <c r="I106" s="217">
        <v>0</v>
      </c>
      <c r="J106" s="217">
        <v>0</v>
      </c>
      <c r="K106" s="217">
        <v>0</v>
      </c>
      <c r="L106" s="217">
        <v>0</v>
      </c>
      <c r="M106" s="217">
        <v>0</v>
      </c>
      <c r="N106" s="217">
        <v>0</v>
      </c>
      <c r="O106" s="217">
        <v>0</v>
      </c>
      <c r="P106" s="217">
        <v>0</v>
      </c>
      <c r="Q106" s="217">
        <v>0</v>
      </c>
      <c r="R106" s="217">
        <v>0</v>
      </c>
      <c r="S106" s="217">
        <v>0</v>
      </c>
      <c r="T106" s="217">
        <v>0</v>
      </c>
      <c r="U106" s="217">
        <v>0</v>
      </c>
      <c r="V106" s="217">
        <v>0</v>
      </c>
      <c r="W106" s="217">
        <v>0</v>
      </c>
      <c r="X106" s="217">
        <v>0</v>
      </c>
      <c r="Z106" s="96">
        <v>20</v>
      </c>
      <c r="AA106" s="13" t="s">
        <v>59</v>
      </c>
      <c r="AB106" s="19">
        <f>+D106*'1.5 Factores Pérdidas'!E13</f>
        <v>0</v>
      </c>
      <c r="AC106" s="14">
        <f>+E106*'1.5 Factores Pérdidas'!F13</f>
        <v>0</v>
      </c>
      <c r="AD106" s="14">
        <f>+F106*'1.5 Factores Pérdidas'!G13</f>
        <v>0</v>
      </c>
      <c r="AE106" s="14">
        <f>+G106*'1.5 Factores Pérdidas'!H13</f>
        <v>0</v>
      </c>
      <c r="AF106" s="14">
        <f>+H106*'1.5 Factores Pérdidas'!I13</f>
        <v>0</v>
      </c>
      <c r="AG106" s="14">
        <f>+I106*'1.5 Factores Pérdidas'!J13</f>
        <v>0</v>
      </c>
      <c r="AH106" s="14">
        <f>+J106*'1.5 Factores Pérdidas'!K13</f>
        <v>0</v>
      </c>
      <c r="AI106" s="14">
        <f>+K106*'1.5 Factores Pérdidas'!L13</f>
        <v>0</v>
      </c>
      <c r="AJ106" s="14">
        <f>+L106*'1.5 Factores Pérdidas'!M13</f>
        <v>0</v>
      </c>
      <c r="AK106" s="14">
        <f>+M106*'1.5 Factores Pérdidas'!N13</f>
        <v>0</v>
      </c>
      <c r="AL106" s="14">
        <f>+N106*'1.5 Factores Pérdidas'!O13</f>
        <v>0</v>
      </c>
      <c r="AM106" s="14">
        <f>+O106*'1.5 Factores Pérdidas'!P13</f>
        <v>0</v>
      </c>
      <c r="AN106" s="14">
        <f>+P106*'1.5 Factores Pérdidas'!Q13</f>
        <v>0</v>
      </c>
      <c r="AO106" s="14">
        <f>+Q106*'1.5 Factores Pérdidas'!R13</f>
        <v>0</v>
      </c>
      <c r="AP106" s="14">
        <f>+R106*'1.5 Factores Pérdidas'!S13</f>
        <v>0</v>
      </c>
      <c r="AQ106" s="14">
        <f>+S106*'1.5 Factores Pérdidas'!T13</f>
        <v>0</v>
      </c>
      <c r="AR106" s="14">
        <f>+T106*'1.5 Factores Pérdidas'!U13</f>
        <v>0</v>
      </c>
      <c r="AS106" s="14">
        <f>+U106*'1.5 Factores Pérdidas'!V13</f>
        <v>0</v>
      </c>
      <c r="AT106" s="14">
        <f>+V106*'1.5 Factores Pérdidas'!W13</f>
        <v>0</v>
      </c>
      <c r="AU106" s="14">
        <f>+W106*'1.5 Factores Pérdidas'!X13</f>
        <v>0</v>
      </c>
      <c r="AV106" s="14">
        <f>+X106*'1.5 Factores Pérdidas'!Y13</f>
        <v>0</v>
      </c>
      <c r="AX106" s="239">
        <f>+D106-'1.2a Proyección Empresas '!D106</f>
        <v>0</v>
      </c>
      <c r="AY106" s="239">
        <f>+E106-'1.2a Proyección Empresas '!E106</f>
        <v>0</v>
      </c>
      <c r="AZ106" s="239">
        <f>+F106-'1.2a Proyección Empresas '!F106</f>
        <v>0</v>
      </c>
      <c r="BA106" s="239">
        <f>+G106-'1.2a Proyección Empresas '!G106</f>
        <v>0</v>
      </c>
      <c r="BB106" s="239">
        <f>+H106-'1.2a Proyección Empresas '!H106</f>
        <v>0</v>
      </c>
      <c r="BC106" s="239">
        <f>+I106-'1.2a Proyección Empresas '!I106</f>
        <v>0</v>
      </c>
      <c r="BD106" s="239">
        <f>+J106-'1.2a Proyección Empresas '!J106</f>
        <v>0</v>
      </c>
      <c r="BE106" s="239">
        <f>+K106-'1.2a Proyección Empresas '!K106</f>
        <v>0</v>
      </c>
      <c r="BF106" s="239">
        <f>+L106-'1.2a Proyección Empresas '!L106</f>
        <v>0</v>
      </c>
      <c r="BG106" s="239">
        <f>+M106-'1.2a Proyección Empresas '!M106</f>
        <v>0</v>
      </c>
      <c r="BH106" s="239">
        <f>+N106-'1.2a Proyección Empresas '!N106</f>
        <v>0</v>
      </c>
      <c r="BI106" s="239">
        <f>+O106-'1.2a Proyección Empresas '!O106</f>
        <v>0</v>
      </c>
      <c r="BJ106" s="239">
        <f>+P106-'1.2a Proyección Empresas '!P106</f>
        <v>0</v>
      </c>
      <c r="BK106" s="239">
        <f>+Q106-'1.2a Proyección Empresas '!Q106</f>
        <v>0</v>
      </c>
      <c r="BL106" s="239">
        <f>+R106-'1.2a Proyección Empresas '!R106</f>
        <v>0</v>
      </c>
      <c r="BM106" s="239">
        <f>+S106-'1.2a Proyección Empresas '!S106</f>
        <v>0</v>
      </c>
      <c r="BN106" s="239">
        <f>+T106-'1.2a Proyección Empresas '!T106</f>
        <v>0</v>
      </c>
      <c r="BO106" s="239">
        <f>+U106-'1.2a Proyección Empresas '!U106</f>
        <v>0</v>
      </c>
      <c r="BP106" s="239">
        <f>+V106-'1.2a Proyección Empresas '!V106</f>
        <v>0</v>
      </c>
      <c r="BQ106" s="239">
        <f>+W106-'1.2a Proyección Empresas '!W106</f>
        <v>0</v>
      </c>
      <c r="BR106" s="239">
        <f>+X106-'1.2a Proyección Empresas '!X106</f>
        <v>0</v>
      </c>
    </row>
    <row r="107" spans="2:70" x14ac:dyDescent="0.3">
      <c r="B107" s="96">
        <v>21</v>
      </c>
      <c r="C107" s="13" t="s">
        <v>60</v>
      </c>
      <c r="D107" s="216">
        <v>8230.7243882710773</v>
      </c>
      <c r="E107" s="217">
        <v>8606.344282429649</v>
      </c>
      <c r="F107" s="217">
        <v>8969.5518599568877</v>
      </c>
      <c r="G107" s="217">
        <v>9333.5996200206464</v>
      </c>
      <c r="H107" s="217">
        <v>9697.053496201308</v>
      </c>
      <c r="I107" s="217">
        <v>10060.423091621487</v>
      </c>
      <c r="J107" s="217">
        <v>10424.095614852773</v>
      </c>
      <c r="K107" s="217">
        <v>10788.382223064582</v>
      </c>
      <c r="L107" s="217">
        <v>11152.690912378534</v>
      </c>
      <c r="M107" s="217">
        <v>11516.868970232665</v>
      </c>
      <c r="N107" s="217">
        <v>11880.926981695713</v>
      </c>
      <c r="O107" s="217">
        <v>12244.875097139491</v>
      </c>
      <c r="P107" s="217">
        <v>12608.722430643409</v>
      </c>
      <c r="Q107" s="217">
        <v>12972.47734428599</v>
      </c>
      <c r="R107" s="217">
        <v>13336.147452001718</v>
      </c>
      <c r="S107" s="217">
        <v>13699.739835027929</v>
      </c>
      <c r="T107" s="217">
        <v>14063.260597409946</v>
      </c>
      <c r="U107" s="217">
        <v>14426.716880746517</v>
      </c>
      <c r="V107" s="217">
        <v>14790.109339382121</v>
      </c>
      <c r="W107" s="217">
        <v>15153.461493069064</v>
      </c>
      <c r="X107" s="217">
        <v>15516.707614694704</v>
      </c>
      <c r="Z107" s="96">
        <v>21</v>
      </c>
      <c r="AA107" s="13" t="s">
        <v>60</v>
      </c>
      <c r="AB107" s="19">
        <f>+D107*'1.5 Factores Pérdidas'!E14</f>
        <v>8467.3577144338706</v>
      </c>
      <c r="AC107" s="14">
        <f>+E107*'1.5 Factores Pérdidas'!F14</f>
        <v>8853.7766805495012</v>
      </c>
      <c r="AD107" s="14">
        <f>+F107*'1.5 Factores Pérdidas'!G14</f>
        <v>9227.4264759306479</v>
      </c>
      <c r="AE107" s="14">
        <f>+G107*'1.5 Factores Pérdidas'!H14</f>
        <v>9601.9406090962402</v>
      </c>
      <c r="AF107" s="14">
        <f>+H107*'1.5 Factores Pérdidas'!I14</f>
        <v>9975.843784217097</v>
      </c>
      <c r="AG107" s="14">
        <f>+I107*'1.5 Factores Pérdidas'!J14</f>
        <v>10349.660255505605</v>
      </c>
      <c r="AH107" s="14">
        <f>+J107*'1.5 Factores Pérdidas'!K14</f>
        <v>10723.788363779791</v>
      </c>
      <c r="AI107" s="14">
        <f>+K107*'1.5 Factores Pérdidas'!L14</f>
        <v>11098.54821197769</v>
      </c>
      <c r="AJ107" s="14">
        <f>+L107*'1.5 Factores Pérdidas'!M14</f>
        <v>11473.330776109417</v>
      </c>
      <c r="AK107" s="14">
        <f>+M107*'1.5 Factores Pérdidas'!N14</f>
        <v>11847.978953126854</v>
      </c>
      <c r="AL107" s="14">
        <f>+N107*'1.5 Factores Pérdidas'!O14</f>
        <v>12222.503632419466</v>
      </c>
      <c r="AM107" s="14">
        <f>+O107*'1.5 Factores Pérdidas'!P14</f>
        <v>12596.915256182252</v>
      </c>
      <c r="AN107" s="14">
        <f>+P107*'1.5 Factores Pérdidas'!Q14</f>
        <v>12971.223200524408</v>
      </c>
      <c r="AO107" s="14">
        <f>+Q107*'1.5 Factores Pérdidas'!R14</f>
        <v>13345.436067934212</v>
      </c>
      <c r="AP107" s="14">
        <f>+R107*'1.5 Factores Pérdidas'!S14</f>
        <v>13719.561691246769</v>
      </c>
      <c r="AQ107" s="14">
        <f>+S107*'1.5 Factores Pérdidas'!T14</f>
        <v>14093.607355284983</v>
      </c>
      <c r="AR107" s="14">
        <f>+T107*'1.5 Factores Pérdidas'!U14</f>
        <v>14467.579339585483</v>
      </c>
      <c r="AS107" s="14">
        <f>+U107*'1.5 Factores Pérdidas'!V14</f>
        <v>14841.48499106798</v>
      </c>
      <c r="AT107" s="14">
        <f>+V107*'1.5 Factores Pérdidas'!W14</f>
        <v>15215.324982889359</v>
      </c>
      <c r="AU107" s="14">
        <f>+W107*'1.5 Factores Pérdidas'!X14</f>
        <v>15589.123510994801</v>
      </c>
      <c r="AV107" s="14">
        <f>+X107*'1.5 Factores Pérdidas'!Y14</f>
        <v>15962.812958617178</v>
      </c>
      <c r="AX107" s="239">
        <f>+D107-'1.2a Proyección Empresas '!D107</f>
        <v>-250.62583813558376</v>
      </c>
      <c r="AY107" s="239">
        <f>+E107-'1.2a Proyección Empresas '!E107</f>
        <v>-209.48509358750016</v>
      </c>
      <c r="AZ107" s="239">
        <f>+F107-'1.2a Proyección Empresas '!F107</f>
        <v>-185.63095369499752</v>
      </c>
      <c r="BA107" s="239">
        <f>+G107-'1.2a Proyección Empresas '!G107</f>
        <v>-167.29377454041787</v>
      </c>
      <c r="BB107" s="239">
        <f>+H107-'1.2a Proyección Empresas '!H107</f>
        <v>-163.38874031411979</v>
      </c>
      <c r="BC107" s="239">
        <f>+I107-'1.2a Proyección Empresas '!I107</f>
        <v>-166.32501423677422</v>
      </c>
      <c r="BD107" s="239">
        <f>+J107-'1.2a Proyección Empresas '!J107</f>
        <v>-176.44079787898954</v>
      </c>
      <c r="BE107" s="239">
        <f>+K107-'1.2a Proyección Empresas '!K107</f>
        <v>-193.35848035515664</v>
      </c>
      <c r="BF107" s="239">
        <f>+L107-'1.2a Proyección Empresas '!L107</f>
        <v>-217.87362965613647</v>
      </c>
      <c r="BG107" s="239">
        <f>+M107-'1.2a Proyección Empresas '!M107</f>
        <v>-250.27680064120977</v>
      </c>
      <c r="BH107" s="239">
        <f>+N107-'1.2a Proyección Empresas '!N107</f>
        <v>-290.71587996361632</v>
      </c>
      <c r="BI107" s="239">
        <f>+O107-'1.2a Proyección Empresas '!O107</f>
        <v>-339.33776817196667</v>
      </c>
      <c r="BJ107" s="239">
        <f>+P107-'1.2a Proyección Empresas '!P107</f>
        <v>-396.29472250889557</v>
      </c>
      <c r="BK107" s="239">
        <f>+Q107-'1.2a Proyección Empresas '!Q107</f>
        <v>-461.74262507214007</v>
      </c>
      <c r="BL107" s="239">
        <f>+R107-'1.2a Proyección Empresas '!R107</f>
        <v>-535.84164444938688</v>
      </c>
      <c r="BM107" s="239">
        <f>+S107-'1.2a Proyección Empresas '!S107</f>
        <v>-618.75509617925854</v>
      </c>
      <c r="BN107" s="239">
        <f>+T107-'1.2a Proyección Empresas '!T107</f>
        <v>-710.65346795686492</v>
      </c>
      <c r="BO107" s="239">
        <f>+U107-'1.2a Proyección Empresas '!U107</f>
        <v>-811.69884567964073</v>
      </c>
      <c r="BP107" s="239">
        <f>+V107-'1.2a Proyección Empresas '!V107</f>
        <v>-922.10568987870101</v>
      </c>
      <c r="BQ107" s="239">
        <f>+W107-'1.2a Proyección Empresas '!W107</f>
        <v>-1041.9038274348131</v>
      </c>
      <c r="BR107" s="239">
        <f>+X107-'1.2a Proyección Empresas '!X107</f>
        <v>-1171.8738652469874</v>
      </c>
    </row>
    <row r="108" spans="2:70" x14ac:dyDescent="0.3">
      <c r="B108" s="96">
        <v>22</v>
      </c>
      <c r="C108" s="13" t="s">
        <v>61</v>
      </c>
      <c r="D108" s="216">
        <v>35180.501978735221</v>
      </c>
      <c r="E108" s="217">
        <v>36424.298282650365</v>
      </c>
      <c r="F108" s="217">
        <v>37641.562475901213</v>
      </c>
      <c r="G108" s="217">
        <v>38863.101115633872</v>
      </c>
      <c r="H108" s="217">
        <v>40092.516328946309</v>
      </c>
      <c r="I108" s="217">
        <v>41330.39459744333</v>
      </c>
      <c r="J108" s="217">
        <v>42576.803966534615</v>
      </c>
      <c r="K108" s="217">
        <v>43831.95096279827</v>
      </c>
      <c r="L108" s="217">
        <v>45096.011998526497</v>
      </c>
      <c r="M108" s="217">
        <v>46369.176002540691</v>
      </c>
      <c r="N108" s="217">
        <v>47651.633624151596</v>
      </c>
      <c r="O108" s="217">
        <v>48943.580091766366</v>
      </c>
      <c r="P108" s="217">
        <v>50245.214605581452</v>
      </c>
      <c r="Q108" s="217">
        <v>51556.740526517016</v>
      </c>
      <c r="R108" s="217">
        <v>52878.365724572781</v>
      </c>
      <c r="S108" s="217">
        <v>54210.301481062656</v>
      </c>
      <c r="T108" s="217">
        <v>55552.767256879037</v>
      </c>
      <c r="U108" s="217">
        <v>56905.972518180228</v>
      </c>
      <c r="V108" s="217">
        <v>58270.188158317316</v>
      </c>
      <c r="W108" s="217">
        <v>59645.46799956738</v>
      </c>
      <c r="X108" s="217">
        <v>61032.74935973667</v>
      </c>
      <c r="Z108" s="96">
        <v>22</v>
      </c>
      <c r="AA108" s="13" t="s">
        <v>61</v>
      </c>
      <c r="AB108" s="19">
        <f>+D108*'1.5 Factores Pérdidas'!E15</f>
        <v>36191.941410623862</v>
      </c>
      <c r="AC108" s="14">
        <f>+E108*'1.5 Factores Pérdidas'!F15</f>
        <v>37471.496858276565</v>
      </c>
      <c r="AD108" s="14">
        <f>+F108*'1.5 Factores Pérdidas'!G15</f>
        <v>38723.757397083376</v>
      </c>
      <c r="AE108" s="14">
        <f>+G108*'1.5 Factores Pérdidas'!H15</f>
        <v>39980.415272708349</v>
      </c>
      <c r="AF108" s="14">
        <f>+H108*'1.5 Factores Pérdidas'!I15</f>
        <v>41245.176173403517</v>
      </c>
      <c r="AG108" s="14">
        <f>+I108*'1.5 Factores Pérdidas'!J15</f>
        <v>42518.643442119828</v>
      </c>
      <c r="AH108" s="14">
        <f>+J108*'1.5 Factores Pérdidas'!K15</f>
        <v>43800.887080572487</v>
      </c>
      <c r="AI108" s="14">
        <f>+K108*'1.5 Factores Pérdidas'!L15</f>
        <v>45092.119552978722</v>
      </c>
      <c r="AJ108" s="14">
        <f>+L108*'1.5 Factores Pérdidas'!M15</f>
        <v>46392.522343484139</v>
      </c>
      <c r="AK108" s="14">
        <f>+M108*'1.5 Factores Pérdidas'!N15</f>
        <v>47702.289812613737</v>
      </c>
      <c r="AL108" s="14">
        <f>+N108*'1.5 Factores Pérdidas'!O15</f>
        <v>49021.618090845957</v>
      </c>
      <c r="AM108" s="14">
        <f>+O108*'1.5 Factores Pérdidas'!P15</f>
        <v>50350.70801940465</v>
      </c>
      <c r="AN108" s="14">
        <f>+P108*'1.5 Factores Pérdidas'!Q15</f>
        <v>51689.764525491919</v>
      </c>
      <c r="AO108" s="14">
        <f>+Q108*'1.5 Factores Pérdidas'!R15</f>
        <v>53038.996816654384</v>
      </c>
      <c r="AP108" s="14">
        <f>+R108*'1.5 Factores Pérdidas'!S15</f>
        <v>54398.618739154248</v>
      </c>
      <c r="AQ108" s="14">
        <f>+S108*'1.5 Factores Pérdidas'!T15</f>
        <v>55768.847648643212</v>
      </c>
      <c r="AR108" s="14">
        <f>+T108*'1.5 Factores Pérdidas'!U15</f>
        <v>57149.909315514313</v>
      </c>
      <c r="AS108" s="14">
        <f>+U108*'1.5 Factores Pérdidas'!V15</f>
        <v>58542.019228077916</v>
      </c>
      <c r="AT108" s="14">
        <f>+V108*'1.5 Factores Pérdidas'!W15</f>
        <v>59945.456067868945</v>
      </c>
      <c r="AU108" s="14">
        <f>+W108*'1.5 Factores Pérdidas'!X15</f>
        <v>61360.275204554942</v>
      </c>
      <c r="AV108" s="14">
        <f>+X108*'1.5 Factores Pérdidas'!Y15</f>
        <v>62787.440903829105</v>
      </c>
      <c r="AX108" s="239">
        <f>+D108-'1.2a Proyección Empresas '!D108</f>
        <v>-513.59477626958687</v>
      </c>
      <c r="AY108" s="239">
        <f>+E108-'1.2a Proyección Empresas '!E108</f>
        <v>-432.58335574997909</v>
      </c>
      <c r="AZ108" s="239">
        <f>+F108-'1.2a Proyección Empresas '!F108</f>
        <v>-357.10862014775194</v>
      </c>
      <c r="BA108" s="239">
        <f>+G108-'1.2a Proyección Empresas '!G108</f>
        <v>-278.15246603741252</v>
      </c>
      <c r="BB108" s="239">
        <f>+H108-'1.2a Proyección Empresas '!H108</f>
        <v>-193.31206423356343</v>
      </c>
      <c r="BC108" s="239">
        <f>+I108-'1.2a Proyección Empresas '!I108</f>
        <v>-100.94543264677486</v>
      </c>
      <c r="BD108" s="239">
        <f>+J108-'1.2a Proyección Empresas '!J108</f>
        <v>-1.0966709558051662</v>
      </c>
      <c r="BE108" s="239">
        <f>+K108-'1.2a Proyección Empresas '!K108</f>
        <v>106.4529656079103</v>
      </c>
      <c r="BF108" s="239">
        <f>+L108-'1.2a Proyección Empresas '!L108</f>
        <v>221.85066539893887</v>
      </c>
      <c r="BG108" s="239">
        <f>+M108-'1.2a Proyección Empresas '!M108</f>
        <v>345.26626780218066</v>
      </c>
      <c r="BH108" s="239">
        <f>+N108-'1.2a Proyección Empresas '!N108</f>
        <v>476.86820588973933</v>
      </c>
      <c r="BI108" s="239">
        <f>+O108-'1.2a Proyección Empresas '!O108</f>
        <v>616.82975240203814</v>
      </c>
      <c r="BJ108" s="239">
        <f>+P108-'1.2a Proyección Empresas '!P108</f>
        <v>765.3275315307983</v>
      </c>
      <c r="BK108" s="239">
        <f>+Q108-'1.2a Proyección Empresas '!Q108</f>
        <v>922.54193103706348</v>
      </c>
      <c r="BL108" s="239">
        <f>+R108-'1.2a Proyección Empresas '!R108</f>
        <v>1088.6573492708267</v>
      </c>
      <c r="BM108" s="239">
        <f>+S108-'1.2a Proyección Empresas '!S108</f>
        <v>1263.861240265127</v>
      </c>
      <c r="BN108" s="239">
        <f>+T108-'1.2a Proyección Empresas '!T108</f>
        <v>1448.3483328000511</v>
      </c>
      <c r="BO108" s="239">
        <f>+U108-'1.2a Proyección Empresas '!U108</f>
        <v>1642.3045402978169</v>
      </c>
      <c r="BP108" s="239">
        <f>+V108-'1.2a Proyección Empresas '!V108</f>
        <v>1845.9702015919829</v>
      </c>
      <c r="BQ108" s="239">
        <f>+W108-'1.2a Proyección Empresas '!W108</f>
        <v>2059.3934896738938</v>
      </c>
      <c r="BR108" s="239">
        <f>+X108-'1.2a Proyección Empresas '!X108</f>
        <v>2283.4048729268325</v>
      </c>
    </row>
    <row r="109" spans="2:70" x14ac:dyDescent="0.3">
      <c r="B109" s="96">
        <v>23</v>
      </c>
      <c r="C109" s="13" t="s">
        <v>62</v>
      </c>
      <c r="D109" s="216">
        <v>76977.328535185967</v>
      </c>
      <c r="E109" s="217">
        <v>81500.321631632803</v>
      </c>
      <c r="F109" s="217">
        <v>85726.097595525993</v>
      </c>
      <c r="G109" s="217">
        <v>89867.852315761425</v>
      </c>
      <c r="H109" s="217">
        <v>94018.263328398665</v>
      </c>
      <c r="I109" s="217">
        <v>98181.195461295691</v>
      </c>
      <c r="J109" s="217">
        <v>102357.74253188034</v>
      </c>
      <c r="K109" s="217">
        <v>106548.68408389432</v>
      </c>
      <c r="L109" s="217">
        <v>110754.47626623473</v>
      </c>
      <c r="M109" s="217">
        <v>114975.50303574762</v>
      </c>
      <c r="N109" s="217">
        <v>119212.11165115335</v>
      </c>
      <c r="O109" s="217">
        <v>123464.64250617124</v>
      </c>
      <c r="P109" s="217">
        <v>127733.43674236043</v>
      </c>
      <c r="Q109" s="217">
        <v>132018.84021747313</v>
      </c>
      <c r="R109" s="217">
        <v>136321.20539588909</v>
      </c>
      <c r="S109" s="217">
        <v>140640.89019883831</v>
      </c>
      <c r="T109" s="217">
        <v>144978.26562901618</v>
      </c>
      <c r="U109" s="217">
        <v>149333.68766303328</v>
      </c>
      <c r="V109" s="217">
        <v>153707.60806537405</v>
      </c>
      <c r="W109" s="217">
        <v>158100.14273744301</v>
      </c>
      <c r="X109" s="217">
        <v>162512.77927636134</v>
      </c>
      <c r="Z109" s="96">
        <v>23</v>
      </c>
      <c r="AA109" s="13" t="s">
        <v>62</v>
      </c>
      <c r="AB109" s="19">
        <f>+D109*'1.5 Factores Pérdidas'!E16</f>
        <v>78655.235420135636</v>
      </c>
      <c r="AC109" s="14">
        <f>+E109*'1.5 Factores Pérdidas'!F16</f>
        <v>83276.818080568686</v>
      </c>
      <c r="AD109" s="14">
        <f>+F109*'1.5 Factores Pérdidas'!G16</f>
        <v>87594.70504284279</v>
      </c>
      <c r="AE109" s="14">
        <f>+G109*'1.5 Factores Pérdidas'!H16</f>
        <v>91826.739315423023</v>
      </c>
      <c r="AF109" s="14">
        <f>+H109*'1.5 Factores Pérdidas'!I16</f>
        <v>96067.618565215205</v>
      </c>
      <c r="AG109" s="14">
        <f>+I109*'1.5 Factores Pérdidas'!J16</f>
        <v>100321.29186333952</v>
      </c>
      <c r="AH109" s="14">
        <f>+J109*'1.5 Factores Pérdidas'!K16</f>
        <v>104588.87686961776</v>
      </c>
      <c r="AI109" s="14">
        <f>+K109*'1.5 Factores Pérdidas'!L16</f>
        <v>108871.17011983118</v>
      </c>
      <c r="AJ109" s="14">
        <f>+L109*'1.5 Factores Pérdidas'!M16</f>
        <v>113168.63770574436</v>
      </c>
      <c r="AK109" s="14">
        <f>+M109*'1.5 Factores Pérdidas'!N16</f>
        <v>117481.67195347059</v>
      </c>
      <c r="AL109" s="14">
        <f>+N109*'1.5 Factores Pérdidas'!O16</f>
        <v>121810.62769107317</v>
      </c>
      <c r="AM109" s="14">
        <f>+O109*'1.5 Factores Pérdidas'!P16</f>
        <v>126155.85273197507</v>
      </c>
      <c r="AN109" s="14">
        <f>+P109*'1.5 Factores Pérdidas'!Q16</f>
        <v>130517.69565374007</v>
      </c>
      <c r="AO109" s="14">
        <f>+Q109*'1.5 Factores Pérdidas'!R16</f>
        <v>134896.50985292578</v>
      </c>
      <c r="AP109" s="14">
        <f>+R109*'1.5 Factores Pérdidas'!S16</f>
        <v>139292.65547672487</v>
      </c>
      <c r="AQ109" s="14">
        <f>+S109*'1.5 Factores Pérdidas'!T16</f>
        <v>143706.49824812537</v>
      </c>
      <c r="AR109" s="14">
        <f>+T109*'1.5 Factores Pérdidas'!U16</f>
        <v>148138.41725672298</v>
      </c>
      <c r="AS109" s="14">
        <f>+U109*'1.5 Factores Pérdidas'!V16</f>
        <v>152588.77623849863</v>
      </c>
      <c r="AT109" s="14">
        <f>+V109*'1.5 Factores Pérdidas'!W16</f>
        <v>157058.0368052354</v>
      </c>
      <c r="AU109" s="14">
        <f>+W109*'1.5 Factores Pérdidas'!X16</f>
        <v>161546.31738468897</v>
      </c>
      <c r="AV109" s="14">
        <f>+X109*'1.5 Factores Pérdidas'!Y16</f>
        <v>166055.13799975443</v>
      </c>
      <c r="AX109" s="239">
        <f>+D109-'1.2a Proyección Empresas '!D109</f>
        <v>-785.62332099080959</v>
      </c>
      <c r="AY109" s="239">
        <f>+E109-'1.2a Proyección Empresas '!E109</f>
        <v>1922.6871972520748</v>
      </c>
      <c r="AZ109" s="239">
        <f>+F109-'1.2a Proyección Empresas '!F109</f>
        <v>4323.8819816284231</v>
      </c>
      <c r="BA109" s="239">
        <f>+G109-'1.2a Proyección Empresas '!G109</f>
        <v>6609.4755713399791</v>
      </c>
      <c r="BB109" s="239">
        <f>+H109-'1.2a Proyección Empresas '!H109</f>
        <v>8827.7085309042159</v>
      </c>
      <c r="BC109" s="239">
        <f>+I109-'1.2a Proyección Empresas '!I109</f>
        <v>11022.510859542366</v>
      </c>
      <c r="BD109" s="239">
        <f>+J109-'1.2a Proyección Empresas '!J109</f>
        <v>13190.639741321022</v>
      </c>
      <c r="BE109" s="239">
        <f>+K109-'1.2a Proyección Empresas '!K109</f>
        <v>15333.337916792152</v>
      </c>
      <c r="BF109" s="239">
        <f>+L109-'1.2a Proyección Empresas '!L109</f>
        <v>17449.940613139144</v>
      </c>
      <c r="BG109" s="239">
        <f>+M109-'1.2a Proyección Empresas '!M109</f>
        <v>19540.098101764976</v>
      </c>
      <c r="BH109" s="239">
        <f>+N109-'1.2a Proyección Empresas '!N109</f>
        <v>21603.304375324078</v>
      </c>
      <c r="BI109" s="239">
        <f>+O109-'1.2a Proyección Empresas '!O109</f>
        <v>23639.056435601291</v>
      </c>
      <c r="BJ109" s="239">
        <f>+P109-'1.2a Proyección Empresas '!P109</f>
        <v>25646.828237858033</v>
      </c>
      <c r="BK109" s="239">
        <f>+Q109-'1.2a Proyección Empresas '!Q109</f>
        <v>27626.083191142839</v>
      </c>
      <c r="BL109" s="239">
        <f>+R109-'1.2a Proyección Empresas '!R109</f>
        <v>29576.272157353844</v>
      </c>
      <c r="BM109" s="239">
        <f>+S109-'1.2a Proyección Empresas '!S109</f>
        <v>31496.837825084396</v>
      </c>
      <c r="BN109" s="239">
        <f>+T109-'1.2a Proyección Empresas '!T109</f>
        <v>33387.201087248002</v>
      </c>
      <c r="BO109" s="239">
        <f>+U109-'1.2a Proyección Empresas '!U109</f>
        <v>35246.813584038508</v>
      </c>
      <c r="BP109" s="239">
        <f>+V109-'1.2a Proyección Empresas '!V109</f>
        <v>37074.951952356656</v>
      </c>
      <c r="BQ109" s="239">
        <f>+W109-'1.2a Proyección Empresas '!W109</f>
        <v>38871.520807372697</v>
      </c>
      <c r="BR109" s="239">
        <f>+X109-'1.2a Proyección Empresas '!X109</f>
        <v>40633.879630743613</v>
      </c>
    </row>
    <row r="110" spans="2:70" x14ac:dyDescent="0.3">
      <c r="B110" s="96">
        <v>26</v>
      </c>
      <c r="C110" s="13" t="s">
        <v>63</v>
      </c>
      <c r="D110" s="216">
        <v>3490.4556912279795</v>
      </c>
      <c r="E110" s="217">
        <v>3555.9938049251209</v>
      </c>
      <c r="F110" s="217">
        <v>3621.5425212253103</v>
      </c>
      <c r="G110" s="217">
        <v>3687.1322923437592</v>
      </c>
      <c r="H110" s="217">
        <v>3718.9550088983092</v>
      </c>
      <c r="I110" s="217">
        <v>3837.6153504554445</v>
      </c>
      <c r="J110" s="217">
        <v>3886.7289624276418</v>
      </c>
      <c r="K110" s="217">
        <v>3964.7610340709412</v>
      </c>
      <c r="L110" s="217">
        <v>4014.8994627184725</v>
      </c>
      <c r="M110" s="217">
        <v>4080.4006666892715</v>
      </c>
      <c r="N110" s="217">
        <v>4145.9422053570524</v>
      </c>
      <c r="O110" s="217">
        <v>4211.5241428585396</v>
      </c>
      <c r="P110" s="217">
        <v>4281.0902403573737</v>
      </c>
      <c r="Q110" s="217">
        <v>4349.5877086722157</v>
      </c>
      <c r="R110" s="217">
        <v>4446.2905603188874</v>
      </c>
      <c r="S110" s="217">
        <v>4545.1842932676554</v>
      </c>
      <c r="T110" s="217">
        <v>4644.5748540448958</v>
      </c>
      <c r="U110" s="217">
        <v>4746.1020838890345</v>
      </c>
      <c r="V110" s="217">
        <v>4778.6081800033644</v>
      </c>
      <c r="W110" s="217">
        <v>4818.4641314543487</v>
      </c>
      <c r="X110" s="217">
        <v>4858.6635897080341</v>
      </c>
      <c r="Z110" s="96">
        <v>26</v>
      </c>
      <c r="AA110" s="13" t="s">
        <v>63</v>
      </c>
      <c r="AB110" s="19">
        <f>+D110*'1.5 Factores Pérdidas'!E17</f>
        <v>3590.8062923507841</v>
      </c>
      <c r="AC110" s="14">
        <f>+E110*'1.5 Factores Pérdidas'!F17</f>
        <v>3658.2286268167181</v>
      </c>
      <c r="AD110" s="14">
        <f>+F110*'1.5 Factores Pérdidas'!G17</f>
        <v>3725.6618687105383</v>
      </c>
      <c r="AE110" s="14">
        <f>+G110*'1.5 Factores Pérdidas'!H17</f>
        <v>3793.1373457486425</v>
      </c>
      <c r="AF110" s="14">
        <f>+H110*'1.5 Factores Pérdidas'!I17</f>
        <v>3825.8749654041358</v>
      </c>
      <c r="AG110" s="14">
        <f>+I110*'1.5 Factores Pérdidas'!J17</f>
        <v>3947.9467917810389</v>
      </c>
      <c r="AH110" s="14">
        <f>+J110*'1.5 Factores Pérdidas'!K17</f>
        <v>3998.472420097437</v>
      </c>
      <c r="AI110" s="14">
        <f>+K110*'1.5 Factores Pérdidas'!L17</f>
        <v>4078.747913800481</v>
      </c>
      <c r="AJ110" s="14">
        <f>+L110*'1.5 Factores Pérdidas'!M17</f>
        <v>4130.327822271629</v>
      </c>
      <c r="AK110" s="14">
        <f>+M110*'1.5 Factores Pérdidas'!N17</f>
        <v>4197.7121858565879</v>
      </c>
      <c r="AL110" s="14">
        <f>+N110*'1.5 Factores Pérdidas'!O17</f>
        <v>4265.1380437610678</v>
      </c>
      <c r="AM110" s="14">
        <f>+O110*'1.5 Factores Pérdidas'!P17</f>
        <v>4332.6054619657225</v>
      </c>
      <c r="AN110" s="14">
        <f>+P110*'1.5 Factores Pérdidas'!Q17</f>
        <v>4404.1715847676487</v>
      </c>
      <c r="AO110" s="14">
        <f>+Q110*'1.5 Factores Pérdidas'!R17</f>
        <v>4474.6383552965426</v>
      </c>
      <c r="AP110" s="14">
        <f>+R110*'1.5 Factores Pérdidas'!S17</f>
        <v>4574.1214139280555</v>
      </c>
      <c r="AQ110" s="14">
        <f>+S110*'1.5 Factores Pérdidas'!T17</f>
        <v>4675.8583416991005</v>
      </c>
      <c r="AR110" s="14">
        <f>+T110*'1.5 Factores Pérdidas'!U17</f>
        <v>4778.1063810986871</v>
      </c>
      <c r="AS110" s="14">
        <f>+U110*'1.5 Factores Pérdidas'!V17</f>
        <v>4882.5525188008442</v>
      </c>
      <c r="AT110" s="14">
        <f>+V110*'1.5 Factores Pérdidas'!W17</f>
        <v>4915.9931651784618</v>
      </c>
      <c r="AU110" s="14">
        <f>+W110*'1.5 Factores Pérdidas'!X17</f>
        <v>4956.9949752336615</v>
      </c>
      <c r="AV110" s="14">
        <f>+X110*'1.5 Factores Pérdidas'!Y17</f>
        <v>4998.35016791214</v>
      </c>
      <c r="AX110" s="239">
        <f>+D110-'1.2a Proyección Empresas '!D110</f>
        <v>-72.467736313841215</v>
      </c>
      <c r="AY110" s="239">
        <f>+E110-'1.2a Proyección Empresas '!E110</f>
        <v>-202.39786359510526</v>
      </c>
      <c r="AZ110" s="239">
        <f>+F110-'1.2a Proyección Empresas '!F110</f>
        <v>-332.67091632493975</v>
      </c>
      <c r="BA110" s="239">
        <f>+G110-'1.2a Proyección Empresas '!G110</f>
        <v>-466.31183886612052</v>
      </c>
      <c r="BB110" s="239">
        <f>+H110-'1.2a Proyección Empresas '!H110</f>
        <v>-641.87964605171101</v>
      </c>
      <c r="BC110" s="239">
        <f>+I110-'1.2a Proyección Empresas '!I110</f>
        <v>-734.45997237228994</v>
      </c>
      <c r="BD110" s="239">
        <f>+J110-'1.2a Proyección Empresas '!J110</f>
        <v>-900.91251739270865</v>
      </c>
      <c r="BE110" s="239">
        <f>+K110-'1.2a Proyección Empresas '!K110</f>
        <v>-1042.7207612565903</v>
      </c>
      <c r="BF110" s="239">
        <f>+L110-'1.2a Proyección Empresas '!L110</f>
        <v>-1216.8175258647811</v>
      </c>
      <c r="BG110" s="239">
        <f>+M110-'1.2a Proyección Empresas '!M110</f>
        <v>-1380.0250354180794</v>
      </c>
      <c r="BH110" s="239">
        <f>+N110-'1.2a Proyección Empresas '!N110</f>
        <v>-1547.7573394477286</v>
      </c>
      <c r="BI110" s="239">
        <f>+O110-'1.2a Proyección Empresas '!O110</f>
        <v>-1720.1048891557448</v>
      </c>
      <c r="BJ110" s="239">
        <f>+P110-'1.2a Proyección Empresas '!P110</f>
        <v>-1893.217001422785</v>
      </c>
      <c r="BK110" s="239">
        <f>+Q110-'1.2a Proyección Empresas '!Q110</f>
        <v>-2072.2411786446155</v>
      </c>
      <c r="BL110" s="239">
        <f>+R110-'1.2a Proyección Empresas '!R110</f>
        <v>-2228.0001808078396</v>
      </c>
      <c r="BM110" s="239">
        <f>+S110-'1.2a Proyección Empresas '!S110</f>
        <v>-2386.6067338305475</v>
      </c>
      <c r="BN110" s="239">
        <f>+T110-'1.2a Proyección Empresas '!T110</f>
        <v>-2549.8569030563331</v>
      </c>
      <c r="BO110" s="239">
        <f>+U110-'1.2a Proyección Empresas '!U110</f>
        <v>-2716.2077722924396</v>
      </c>
      <c r="BP110" s="239">
        <f>+V110-'1.2a Proyección Empresas '!V110</f>
        <v>-2956.9438128738993</v>
      </c>
      <c r="BQ110" s="239">
        <f>+W110-'1.2a Proyección Empresas '!W110</f>
        <v>-3195.7146015556345</v>
      </c>
      <c r="BR110" s="239">
        <f>+X110-'1.2a Proyección Empresas '!X110</f>
        <v>-3439.9777411042487</v>
      </c>
    </row>
    <row r="111" spans="2:70" x14ac:dyDescent="0.3">
      <c r="B111" s="96">
        <v>28</v>
      </c>
      <c r="C111" s="13" t="s">
        <v>64</v>
      </c>
      <c r="D111" s="216">
        <v>3208.8669985991728</v>
      </c>
      <c r="E111" s="217">
        <v>3265.3779915697905</v>
      </c>
      <c r="F111" s="217">
        <v>3265.6424212416719</v>
      </c>
      <c r="G111" s="217">
        <v>3265.1944525223948</v>
      </c>
      <c r="H111" s="217">
        <v>3264.7442783132306</v>
      </c>
      <c r="I111" s="217">
        <v>3264.3019321022152</v>
      </c>
      <c r="J111" s="217">
        <v>3263.8638401663329</v>
      </c>
      <c r="K111" s="217">
        <v>3263.4305282471655</v>
      </c>
      <c r="L111" s="217">
        <v>3263.0018784564163</v>
      </c>
      <c r="M111" s="217">
        <v>3262.5779291243139</v>
      </c>
      <c r="N111" s="217">
        <v>3262.1586770706303</v>
      </c>
      <c r="O111" s="217">
        <v>3261.7441271017333</v>
      </c>
      <c r="P111" s="217">
        <v>3261.3342796033744</v>
      </c>
      <c r="Q111" s="217">
        <v>3260.9291340119967</v>
      </c>
      <c r="R111" s="217">
        <v>3260.5286867846953</v>
      </c>
      <c r="S111" s="217">
        <v>3260.1329366119976</v>
      </c>
      <c r="T111" s="217">
        <v>3259.7418653495588</v>
      </c>
      <c r="U111" s="217">
        <v>3259.3555111114833</v>
      </c>
      <c r="V111" s="217">
        <v>3258.973688436884</v>
      </c>
      <c r="W111" s="217">
        <v>3258.5970610400609</v>
      </c>
      <c r="X111" s="217">
        <v>3258.2230151645672</v>
      </c>
      <c r="Z111" s="96">
        <v>28</v>
      </c>
      <c r="AA111" s="13" t="s">
        <v>64</v>
      </c>
      <c r="AB111" s="19">
        <f>+D111*'1.5 Factores Pérdidas'!E18</f>
        <v>3264.7654617147705</v>
      </c>
      <c r="AC111" s="14">
        <f>+E111*'1.5 Factores Pérdidas'!F18</f>
        <v>3322.260876182936</v>
      </c>
      <c r="AD111" s="14">
        <f>+F111*'1.5 Factores Pérdidas'!G18</f>
        <v>3322.5299122197016</v>
      </c>
      <c r="AE111" s="14">
        <f>+G111*'1.5 Factores Pérdidas'!H18</f>
        <v>3322.0741398853347</v>
      </c>
      <c r="AF111" s="14">
        <f>+H111*'1.5 Factores Pérdidas'!I18</f>
        <v>3321.6161236414468</v>
      </c>
      <c r="AG111" s="14">
        <f>+I111*'1.5 Factores Pérdidas'!J18</f>
        <v>3321.1660717594359</v>
      </c>
      <c r="AH111" s="14">
        <f>+J111*'1.5 Factores Pérdidas'!K18</f>
        <v>3320.7203482620303</v>
      </c>
      <c r="AI111" s="14">
        <f>+K111*'1.5 Factores Pérdidas'!L18</f>
        <v>3320.2794880492311</v>
      </c>
      <c r="AJ111" s="14">
        <f>+L111*'1.5 Factores Pérdidas'!M18</f>
        <v>3319.8433711791272</v>
      </c>
      <c r="AK111" s="14">
        <f>+M111*'1.5 Factores Pérdidas'!N18</f>
        <v>3319.4120366496595</v>
      </c>
      <c r="AL111" s="14">
        <f>+N111*'1.5 Factores Pérdidas'!O18</f>
        <v>3318.9854812252006</v>
      </c>
      <c r="AM111" s="14">
        <f>+O111*'1.5 Factores Pérdidas'!P18</f>
        <v>3318.5637097958456</v>
      </c>
      <c r="AN111" s="14">
        <f>+P111*'1.5 Factores Pérdidas'!Q18</f>
        <v>3318.1467227540652</v>
      </c>
      <c r="AO111" s="14">
        <f>+Q111*'1.5 Factores Pérdidas'!R18</f>
        <v>3317.7345195264857</v>
      </c>
      <c r="AP111" s="14">
        <f>+R111*'1.5 Factores Pérdidas'!S18</f>
        <v>3317.3270965084848</v>
      </c>
      <c r="AQ111" s="14">
        <f>+S111*'1.5 Factores Pérdidas'!T18</f>
        <v>3316.9244523677785</v>
      </c>
      <c r="AR111" s="14">
        <f>+T111*'1.5 Factores Pérdidas'!U18</f>
        <v>3316.5265686439479</v>
      </c>
      <c r="AS111" s="14">
        <f>+U111*'1.5 Factores Pérdidas'!V18</f>
        <v>3316.1334841150456</v>
      </c>
      <c r="AT111" s="14">
        <f>+V111*'1.5 Factores Pérdidas'!W18</f>
        <v>3315.7450100894544</v>
      </c>
      <c r="AU111" s="14">
        <f>+W111*'1.5 Factores Pérdidas'!X18</f>
        <v>3315.3618218433789</v>
      </c>
      <c r="AV111" s="14">
        <f>+X111*'1.5 Factores Pérdidas'!Y18</f>
        <v>3314.981260088734</v>
      </c>
      <c r="AX111" s="239">
        <f>+D111-'1.2a Proyección Empresas '!D111</f>
        <v>-105.94177773275851</v>
      </c>
      <c r="AY111" s="239">
        <f>+E111-'1.2a Proyección Empresas '!E111</f>
        <v>-118.84583695171523</v>
      </c>
      <c r="AZ111" s="239">
        <f>+F111-'1.2a Proyección Empresas '!F111</f>
        <v>-168.5871608971247</v>
      </c>
      <c r="BA111" s="239">
        <f>+G111-'1.2a Proyección Empresas '!G111</f>
        <v>-219.46407211333917</v>
      </c>
      <c r="BB111" s="239">
        <f>+H111-'1.2a Proyección Empresas '!H111</f>
        <v>-272.41175810053574</v>
      </c>
      <c r="BC111" s="239">
        <f>+I111-'1.2a Proyección Empresas '!I111</f>
        <v>-326.32914081363606</v>
      </c>
      <c r="BD111" s="239">
        <f>+J111-'1.2a Proyección Empresas '!J111</f>
        <v>-381.33701590585451</v>
      </c>
      <c r="BE111" s="239">
        <f>+K111-'1.2a Proyección Empresas '!K111</f>
        <v>-437.42215637362142</v>
      </c>
      <c r="BF111" s="239">
        <f>+L111-'1.2a Proyección Empresas '!L111</f>
        <v>-494.61516827390278</v>
      </c>
      <c r="BG111" s="239">
        <f>+M111-'1.2a Proyección Empresas '!M111</f>
        <v>-552.93593965571563</v>
      </c>
      <c r="BH111" s="239">
        <f>+N111-'1.2a Proyección Empresas '!N111</f>
        <v>-612.40765949320712</v>
      </c>
      <c r="BI111" s="239">
        <f>+O111-'1.2a Proyección Empresas '!O111</f>
        <v>-673.0532378378366</v>
      </c>
      <c r="BJ111" s="239">
        <f>+P111-'1.2a Proyección Empresas '!P111</f>
        <v>-734.89623632570283</v>
      </c>
      <c r="BK111" s="239">
        <f>+Q111-'1.2a Proyección Empresas '!Q111</f>
        <v>-797.9606321453839</v>
      </c>
      <c r="BL111" s="239">
        <f>+R111-'1.2a Proyección Empresas '!R111</f>
        <v>-862.27092557339529</v>
      </c>
      <c r="BM111" s="239">
        <f>+S111-'1.2a Proyección Empresas '!S111</f>
        <v>-927.85198636245832</v>
      </c>
      <c r="BN111" s="239">
        <f>+T111-'1.2a Proyección Empresas '!T111</f>
        <v>-994.72964333782238</v>
      </c>
      <c r="BO111" s="239">
        <f>+U111-'1.2a Proyección Empresas '!U111</f>
        <v>-1062.9284464354546</v>
      </c>
      <c r="BP111" s="239">
        <f>+V111-'1.2a Proyección Empresas '!V111</f>
        <v>-1132.4804445123427</v>
      </c>
      <c r="BQ111" s="239">
        <f>+W111-'1.2a Proyección Empresas '!W111</f>
        <v>-1203.3909701929751</v>
      </c>
      <c r="BR111" s="239">
        <f>+X111-'1.2a Proyección Empresas '!X111</f>
        <v>-1275.7737749286298</v>
      </c>
    </row>
    <row r="112" spans="2:70" x14ac:dyDescent="0.3">
      <c r="B112" s="96">
        <v>29</v>
      </c>
      <c r="C112" s="13" t="s">
        <v>65</v>
      </c>
      <c r="D112" s="216">
        <v>4830.2279137377682</v>
      </c>
      <c r="E112" s="217">
        <v>4880.3032933094628</v>
      </c>
      <c r="F112" s="217">
        <v>4993.2472000788448</v>
      </c>
      <c r="G112" s="217">
        <v>5090.62061231404</v>
      </c>
      <c r="H112" s="217">
        <v>5194.1736475353737</v>
      </c>
      <c r="I112" s="217">
        <v>5295.3046310446671</v>
      </c>
      <c r="J112" s="217">
        <v>5397.3964743989645</v>
      </c>
      <c r="K112" s="217">
        <v>5499.1131322429483</v>
      </c>
      <c r="L112" s="217">
        <v>5600.9818093435015</v>
      </c>
      <c r="M112" s="217">
        <v>5702.7939927546531</v>
      </c>
      <c r="N112" s="217">
        <v>5804.6317550629446</v>
      </c>
      <c r="O112" s="217">
        <v>5906.462404449826</v>
      </c>
      <c r="P112" s="217">
        <v>6008.2985993486145</v>
      </c>
      <c r="Q112" s="217">
        <v>6110.135096355486</v>
      </c>
      <c r="R112" s="217">
        <v>6211.9737385581257</v>
      </c>
      <c r="S112" s="217">
        <v>6313.8135779306631</v>
      </c>
      <c r="T112" s="217">
        <v>6415.6547955399992</v>
      </c>
      <c r="U112" s="217">
        <v>6517.4970804454215</v>
      </c>
      <c r="V112" s="217">
        <v>6619.3405458285897</v>
      </c>
      <c r="W112" s="217">
        <v>6721.1843012003637</v>
      </c>
      <c r="X112" s="217">
        <v>6823.0310099883209</v>
      </c>
      <c r="Z112" s="96">
        <v>29</v>
      </c>
      <c r="AA112" s="13" t="s">
        <v>65</v>
      </c>
      <c r="AB112" s="19">
        <f>+D112*'1.5 Factores Pérdidas'!E19</f>
        <v>4969.096966257729</v>
      </c>
      <c r="AC112" s="14">
        <f>+E112*'1.5 Factores Pérdidas'!F19</f>
        <v>5020.6120129921101</v>
      </c>
      <c r="AD112" s="14">
        <f>+F112*'1.5 Factores Pérdidas'!G19</f>
        <v>5136.8030570811115</v>
      </c>
      <c r="AE112" s="14">
        <f>+G112*'1.5 Factores Pérdidas'!H19</f>
        <v>5236.975954918069</v>
      </c>
      <c r="AF112" s="14">
        <f>+H112*'1.5 Factores Pérdidas'!I19</f>
        <v>5343.506139902016</v>
      </c>
      <c r="AG112" s="14">
        <f>+I112*'1.5 Factores Pérdidas'!J19</f>
        <v>5447.5446391872019</v>
      </c>
      <c r="AH112" s="14">
        <f>+J112*'1.5 Factores Pérdidas'!K19</f>
        <v>5552.5716230379348</v>
      </c>
      <c r="AI112" s="14">
        <f>+K112*'1.5 Factores Pérdidas'!L19</f>
        <v>5657.2126347949334</v>
      </c>
      <c r="AJ112" s="14">
        <f>+L112*'1.5 Factores Pérdidas'!M19</f>
        <v>5762.0100363621277</v>
      </c>
      <c r="AK112" s="14">
        <f>+M112*'1.5 Factores Pérdidas'!N19</f>
        <v>5866.7493200463496</v>
      </c>
      <c r="AL112" s="14">
        <f>+N112*'1.5 Factores Pérdidas'!O19</f>
        <v>5971.5149180210046</v>
      </c>
      <c r="AM112" s="14">
        <f>+O112*'1.5 Factores Pérdidas'!P19</f>
        <v>6076.2731985777591</v>
      </c>
      <c r="AN112" s="14">
        <f>+P112*'1.5 Factores Pérdidas'!Q19</f>
        <v>6181.0371840798871</v>
      </c>
      <c r="AO112" s="14">
        <f>+Q112*'1.5 Factores Pérdidas'!R19</f>
        <v>6285.8014803757069</v>
      </c>
      <c r="AP112" s="14">
        <f>+R112*'1.5 Factores Pérdidas'!S19</f>
        <v>6390.5679835416722</v>
      </c>
      <c r="AQ112" s="14">
        <f>+S112*'1.5 Factores Pérdidas'!T19</f>
        <v>6495.3357182961699</v>
      </c>
      <c r="AR112" s="14">
        <f>+T112*'1.5 Factores Pérdidas'!U19</f>
        <v>6600.1048709117749</v>
      </c>
      <c r="AS112" s="14">
        <f>+U112*'1.5 Factores Pérdidas'!V19</f>
        <v>6704.8751215082275</v>
      </c>
      <c r="AT112" s="14">
        <f>+V112*'1.5 Factores Pérdidas'!W19</f>
        <v>6809.6465865211621</v>
      </c>
      <c r="AU112" s="14">
        <f>+W112*'1.5 Factores Pérdidas'!X19</f>
        <v>6914.418349859875</v>
      </c>
      <c r="AV112" s="14">
        <f>+X112*'1.5 Factores Pérdidas'!Y19</f>
        <v>7019.1931515254855</v>
      </c>
      <c r="AX112" s="239">
        <f>+D112-'1.2a Proyección Empresas '!D112</f>
        <v>-122.2826469394704</v>
      </c>
      <c r="AY112" s="239">
        <f>+E112-'1.2a Proyección Empresas '!E112</f>
        <v>-194.01986739892345</v>
      </c>
      <c r="AZ112" s="239">
        <f>+F112-'1.2a Proyección Empresas '!F112</f>
        <v>-214.95755015993836</v>
      </c>
      <c r="BA112" s="239">
        <f>+G112-'1.2a Proyección Empresas '!G112</f>
        <v>-253.71526434492807</v>
      </c>
      <c r="BB112" s="239">
        <f>+H112-'1.2a Proyección Empresas '!H112</f>
        <v>-291.91481046606168</v>
      </c>
      <c r="BC112" s="239">
        <f>+I112-'1.2a Proyección Empresas '!I112</f>
        <v>-335.16256158387023</v>
      </c>
      <c r="BD112" s="239">
        <f>+J112-'1.2a Proyección Empresas '!J112</f>
        <v>-380.40751686456224</v>
      </c>
      <c r="BE112" s="239">
        <f>+K112-'1.2a Proyección Empresas '!K112</f>
        <v>-428.94856088530014</v>
      </c>
      <c r="BF112" s="239">
        <f>+L112-'1.2a Proyección Empresas '!L112</f>
        <v>-480.34153201573736</v>
      </c>
      <c r="BG112" s="239">
        <f>+M112-'1.2a Proyección Empresas '!M112</f>
        <v>-534.84855766180317</v>
      </c>
      <c r="BH112" s="239">
        <f>+N112-'1.2a Proyección Empresas '!N112</f>
        <v>-592.45021365057892</v>
      </c>
      <c r="BI112" s="239">
        <f>+O112-'1.2a Proyección Empresas '!O112</f>
        <v>-653.24104878930484</v>
      </c>
      <c r="BJ112" s="239">
        <f>+P112-'1.2a Proyección Empresas '!P112</f>
        <v>-717.27202453512473</v>
      </c>
      <c r="BK112" s="239">
        <f>+Q112-'1.2a Proyección Empresas '!Q112</f>
        <v>-784.61311868240227</v>
      </c>
      <c r="BL112" s="239">
        <f>+R112-'1.2a Proyección Empresas '!R112</f>
        <v>-855.32863165459366</v>
      </c>
      <c r="BM112" s="239">
        <f>+S112-'1.2a Proyección Empresas '!S112</f>
        <v>-929.48664334347177</v>
      </c>
      <c r="BN112" s="239">
        <f>+T112-'1.2a Proyección Empresas '!T112</f>
        <v>-1007.1567071357094</v>
      </c>
      <c r="BO112" s="239">
        <f>+U112-'1.2a Proyección Empresas '!U112</f>
        <v>-1088.4053388659067</v>
      </c>
      <c r="BP112" s="239">
        <f>+V112-'1.2a Proyección Empresas '!V112</f>
        <v>-1173.3191657470452</v>
      </c>
      <c r="BQ112" s="239">
        <f>+W112-'1.2a Proyección Empresas '!W112</f>
        <v>-1261.9124935011105</v>
      </c>
      <c r="BR112" s="239">
        <f>+X112-'1.2a Proyección Empresas '!X112</f>
        <v>-1354.4934459524848</v>
      </c>
    </row>
    <row r="113" spans="2:70" x14ac:dyDescent="0.3">
      <c r="B113" s="96">
        <v>31</v>
      </c>
      <c r="C113" s="13" t="s">
        <v>66</v>
      </c>
      <c r="D113" s="216">
        <v>14123.530294006378</v>
      </c>
      <c r="E113" s="217">
        <v>14512.789673786065</v>
      </c>
      <c r="F113" s="217">
        <v>14849.514409641406</v>
      </c>
      <c r="G113" s="217">
        <v>15167.727562759059</v>
      </c>
      <c r="H113" s="217">
        <v>15482.531143515682</v>
      </c>
      <c r="I113" s="217">
        <v>15800.8231059794</v>
      </c>
      <c r="J113" s="217">
        <v>16124.744473497663</v>
      </c>
      <c r="K113" s="217">
        <v>16455.173143396805</v>
      </c>
      <c r="L113" s="217">
        <v>16792.48158846415</v>
      </c>
      <c r="M113" s="217">
        <v>17136.895688241661</v>
      </c>
      <c r="N113" s="217">
        <v>17488.589225184431</v>
      </c>
      <c r="O113" s="217">
        <v>17847.722034235598</v>
      </c>
      <c r="P113" s="217">
        <v>18214.45116487116</v>
      </c>
      <c r="Q113" s="217">
        <v>18588.935015475035</v>
      </c>
      <c r="R113" s="217">
        <v>18971.334898356898</v>
      </c>
      <c r="S113" s="217">
        <v>19361.814672747369</v>
      </c>
      <c r="T113" s="217">
        <v>19760.544416721448</v>
      </c>
      <c r="U113" s="217">
        <v>20167.687035903255</v>
      </c>
      <c r="V113" s="217">
        <v>20583.451119939327</v>
      </c>
      <c r="W113" s="217">
        <v>21007.884837371668</v>
      </c>
      <c r="X113" s="217">
        <v>21441.691243192941</v>
      </c>
      <c r="Z113" s="96">
        <v>31</v>
      </c>
      <c r="AA113" s="13" t="s">
        <v>66</v>
      </c>
      <c r="AB113" s="19">
        <f>+D113*'1.5 Factores Pérdidas'!E20</f>
        <v>14529.581789959062</v>
      </c>
      <c r="AC113" s="14">
        <f>+E113*'1.5 Factores Pérdidas'!F20</f>
        <v>14930.032376907415</v>
      </c>
      <c r="AD113" s="14">
        <f>+F113*'1.5 Factores Pérdidas'!G20</f>
        <v>15276.437948918598</v>
      </c>
      <c r="AE113" s="14">
        <f>+G113*'1.5 Factores Pérdidas'!H20</f>
        <v>15603.799730188382</v>
      </c>
      <c r="AF113" s="14">
        <f>+H113*'1.5 Factores Pérdidas'!I20</f>
        <v>15927.653913891758</v>
      </c>
      <c r="AG113" s="14">
        <f>+I113*'1.5 Factores Pérdidas'!J20</f>
        <v>16255.096770276308</v>
      </c>
      <c r="AH113" s="14">
        <f>+J113*'1.5 Factores Pérdidas'!K20</f>
        <v>16588.330877110722</v>
      </c>
      <c r="AI113" s="14">
        <f>+K113*'1.5 Factores Pérdidas'!L20</f>
        <v>16928.259371269465</v>
      </c>
      <c r="AJ113" s="14">
        <f>+L113*'1.5 Factores Pérdidas'!M20</f>
        <v>17275.265434132496</v>
      </c>
      <c r="AK113" s="14">
        <f>+M113*'1.5 Factores Pérdidas'!N20</f>
        <v>17629.581439278609</v>
      </c>
      <c r="AL113" s="14">
        <f>+N113*'1.5 Factores Pérdidas'!O20</f>
        <v>17991.386165408483</v>
      </c>
      <c r="AM113" s="14">
        <f>+O113*'1.5 Factores Pérdidas'!P20</f>
        <v>18360.844042719873</v>
      </c>
      <c r="AN113" s="14">
        <f>+P113*'1.5 Factores Pérdidas'!Q20</f>
        <v>18738.116635861206</v>
      </c>
      <c r="AO113" s="14">
        <f>+Q113*'1.5 Factores Pérdidas'!R20</f>
        <v>19123.366897169944</v>
      </c>
      <c r="AP113" s="14">
        <f>+R113*'1.5 Factores Pérdidas'!S20</f>
        <v>19516.76077668466</v>
      </c>
      <c r="AQ113" s="14">
        <f>+S113*'1.5 Factores Pérdidas'!T20</f>
        <v>19918.466844588856</v>
      </c>
      <c r="AR113" s="14">
        <f>+T113*'1.5 Factores Pérdidas'!U20</f>
        <v>20328.660068702189</v>
      </c>
      <c r="AS113" s="14">
        <f>+U113*'1.5 Factores Pérdidas'!V20</f>
        <v>20747.508038185475</v>
      </c>
      <c r="AT113" s="14">
        <f>+V113*'1.5 Factores Pérdidas'!W20</f>
        <v>21175.225339637585</v>
      </c>
      <c r="AU113" s="14">
        <f>+W113*'1.5 Factores Pérdidas'!X20</f>
        <v>21611.861526446104</v>
      </c>
      <c r="AV113" s="14">
        <f>+X113*'1.5 Factores Pérdidas'!Y20</f>
        <v>22058.13986643474</v>
      </c>
      <c r="AX113" s="239">
        <f>+D113-'1.2a Proyección Empresas '!D113</f>
        <v>-282.15421503682956</v>
      </c>
      <c r="AY113" s="239">
        <f>+E113-'1.2a Proyección Empresas '!E113</f>
        <v>-272.79229795628271</v>
      </c>
      <c r="AZ113" s="239">
        <f>+F113-'1.2a Proyección Empresas '!F113</f>
        <v>-333.15571871695101</v>
      </c>
      <c r="BA113" s="239">
        <f>+G113-'1.2a Proyección Empresas '!G113</f>
        <v>-418.69134922924786</v>
      </c>
      <c r="BB113" s="239">
        <f>+H113-'1.2a Proyección Empresas '!H113</f>
        <v>-524.26087185716096</v>
      </c>
      <c r="BC113" s="239">
        <f>+I113-'1.2a Proyección Empresas '!I113</f>
        <v>-634.17651710232349</v>
      </c>
      <c r="BD113" s="239">
        <f>+J113-'1.2a Proyección Empresas '!J113</f>
        <v>-747.2281367696778</v>
      </c>
      <c r="BE113" s="239">
        <f>+K113-'1.2a Proyección Empresas '!K113</f>
        <v>-862.43728515908151</v>
      </c>
      <c r="BF113" s="239">
        <f>+L113-'1.2a Proyección Empresas '!L113</f>
        <v>-979.67532437797854</v>
      </c>
      <c r="BG113" s="239">
        <f>+M113-'1.2a Proyección Empresas '!M113</f>
        <v>-1098.8760146625646</v>
      </c>
      <c r="BH113" s="239">
        <f>+N113-'1.2a Proyección Empresas '!N113</f>
        <v>-1220.0512164035645</v>
      </c>
      <c r="BI113" s="239">
        <f>+O113-'1.2a Proyección Empresas '!O113</f>
        <v>-1343.224592860035</v>
      </c>
      <c r="BJ113" s="239">
        <f>+P113-'1.2a Proyección Empresas '!P113</f>
        <v>-1468.4277684218723</v>
      </c>
      <c r="BK113" s="239">
        <f>+Q113-'1.2a Proyección Empresas '!Q113</f>
        <v>-1595.694340968239</v>
      </c>
      <c r="BL113" s="239">
        <f>+R113-'1.2a Proyección Empresas '!R113</f>
        <v>-1725.0591557832486</v>
      </c>
      <c r="BM113" s="239">
        <f>+S113-'1.2a Proyección Empresas '!S113</f>
        <v>-1856.5574998406701</v>
      </c>
      <c r="BN113" s="239">
        <f>+T113-'1.2a Proyección Empresas '!T113</f>
        <v>-1990.225939459142</v>
      </c>
      <c r="BO113" s="239">
        <f>+U113-'1.2a Proyección Empresas '!U113</f>
        <v>-2126.0986060075302</v>
      </c>
      <c r="BP113" s="239">
        <f>+V113-'1.2a Proyección Empresas '!V113</f>
        <v>-2264.2214904553766</v>
      </c>
      <c r="BQ113" s="239">
        <f>+W113-'1.2a Proyección Empresas '!W113</f>
        <v>-2404.5966620962827</v>
      </c>
      <c r="BR113" s="239">
        <f>+X113-'1.2a Proyección Empresas '!X113</f>
        <v>-2547.4024491345444</v>
      </c>
    </row>
    <row r="114" spans="2:70" x14ac:dyDescent="0.3">
      <c r="B114" s="96">
        <v>32</v>
      </c>
      <c r="C114" s="13" t="s">
        <v>67</v>
      </c>
      <c r="D114" s="216">
        <v>11065.130002788763</v>
      </c>
      <c r="E114" s="217">
        <v>11376.583763396953</v>
      </c>
      <c r="F114" s="217">
        <v>11617.829076986965</v>
      </c>
      <c r="G114" s="217">
        <v>11868.443735540854</v>
      </c>
      <c r="H114" s="217">
        <v>12124.234607994773</v>
      </c>
      <c r="I114" s="217">
        <v>12386.507660023935</v>
      </c>
      <c r="J114" s="217">
        <v>12655.018919414115</v>
      </c>
      <c r="K114" s="217">
        <v>12929.799064205163</v>
      </c>
      <c r="L114" s="217">
        <v>13211.188431137469</v>
      </c>
      <c r="M114" s="217">
        <v>13499.29175070203</v>
      </c>
      <c r="N114" s="217">
        <v>13794.202159737682</v>
      </c>
      <c r="O114" s="217">
        <v>14096.019762602562</v>
      </c>
      <c r="P114" s="217">
        <v>14404.849653608542</v>
      </c>
      <c r="Q114" s="217">
        <v>14720.802126015595</v>
      </c>
      <c r="R114" s="217">
        <v>15043.992551952289</v>
      </c>
      <c r="S114" s="217">
        <v>15374.540670936551</v>
      </c>
      <c r="T114" s="217">
        <v>15712.572830493185</v>
      </c>
      <c r="U114" s="217">
        <v>16058.21264647872</v>
      </c>
      <c r="V114" s="217">
        <v>16411.617154785778</v>
      </c>
      <c r="W114" s="217">
        <v>16772.834810305521</v>
      </c>
      <c r="X114" s="217">
        <v>17142.369850528172</v>
      </c>
      <c r="Z114" s="96">
        <v>32</v>
      </c>
      <c r="AA114" s="13" t="s">
        <v>67</v>
      </c>
      <c r="AB114" s="19">
        <f>+D114*'1.5 Factores Pérdidas'!E21</f>
        <v>11383.252490368941</v>
      </c>
      <c r="AC114" s="14">
        <f>+E114*'1.5 Factores Pérdidas'!F21</f>
        <v>11703.660546594616</v>
      </c>
      <c r="AD114" s="14">
        <f>+F114*'1.5 Factores Pérdidas'!G21</f>
        <v>11951.841662950341</v>
      </c>
      <c r="AE114" s="14">
        <f>+G114*'1.5 Factores Pérdidas'!H21</f>
        <v>12209.661492937654</v>
      </c>
      <c r="AF114" s="14">
        <f>+H114*'1.5 Factores Pérdidas'!I21</f>
        <v>12472.806352974623</v>
      </c>
      <c r="AG114" s="14">
        <f>+I114*'1.5 Factores Pérdidas'!J21</f>
        <v>12742.619755249625</v>
      </c>
      <c r="AH114" s="14">
        <f>+J114*'1.5 Factores Pérdidas'!K21</f>
        <v>13018.850713347272</v>
      </c>
      <c r="AI114" s="14">
        <f>+K114*'1.5 Factores Pérdidas'!L21</f>
        <v>13301.530787301062</v>
      </c>
      <c r="AJ114" s="14">
        <f>+L114*'1.5 Factores Pérdidas'!M21</f>
        <v>13591.010098532672</v>
      </c>
      <c r="AK114" s="14">
        <f>+M114*'1.5 Factores Pérdidas'!N21</f>
        <v>13887.396388534715</v>
      </c>
      <c r="AL114" s="14">
        <f>+N114*'1.5 Factores Pérdidas'!O21</f>
        <v>14190.785471830142</v>
      </c>
      <c r="AM114" s="14">
        <f>+O114*'1.5 Factores Pérdidas'!P21</f>
        <v>14501.280330777387</v>
      </c>
      <c r="AN114" s="14">
        <f>+P114*'1.5 Factores Pérdidas'!Q21</f>
        <v>14818.989081149788</v>
      </c>
      <c r="AO114" s="14">
        <f>+Q114*'1.5 Factores Pérdidas'!R21</f>
        <v>15144.025187138544</v>
      </c>
      <c r="AP114" s="14">
        <f>+R114*'1.5 Factores Pérdidas'!S21</f>
        <v>15476.507337820918</v>
      </c>
      <c r="AQ114" s="14">
        <f>+S114*'1.5 Factores Pérdidas'!T21</f>
        <v>15816.558715225978</v>
      </c>
      <c r="AR114" s="14">
        <f>+T114*'1.5 Factores Pérdidas'!U21</f>
        <v>16164.309299369865</v>
      </c>
      <c r="AS114" s="14">
        <f>+U114*'1.5 Factores Pérdidas'!V21</f>
        <v>16519.886260064985</v>
      </c>
      <c r="AT114" s="14">
        <f>+V114*'1.5 Factores Pérdidas'!W21</f>
        <v>16883.45114798587</v>
      </c>
      <c r="AU114" s="14">
        <f>+W114*'1.5 Factores Pérdidas'!X21</f>
        <v>17255.053811101807</v>
      </c>
      <c r="AV114" s="14">
        <f>+X114*'1.5 Factores Pérdidas'!Y21</f>
        <v>17635.212983730857</v>
      </c>
      <c r="AX114" s="239">
        <f>+D114-'1.2a Proyección Empresas '!D114</f>
        <v>-113.83774709162026</v>
      </c>
      <c r="AY114" s="239">
        <f>+E114-'1.2a Proyección Empresas '!E114</f>
        <v>-112.5139474536536</v>
      </c>
      <c r="AZ114" s="239">
        <f>+F114-'1.2a Proyección Empresas '!F114</f>
        <v>-235.50530741257717</v>
      </c>
      <c r="BA114" s="239">
        <f>+G114-'1.2a Proyección Empresas '!G114</f>
        <v>-354.60070944810468</v>
      </c>
      <c r="BB114" s="239">
        <f>+H114-'1.2a Proyección Empresas '!H114</f>
        <v>-483.93227965551523</v>
      </c>
      <c r="BC114" s="239">
        <f>+I114-'1.2a Proyección Empresas '!I114</f>
        <v>-614.07639787295011</v>
      </c>
      <c r="BD114" s="239">
        <f>+J114-'1.2a Proyección Empresas '!J114</f>
        <v>-746.00116197909665</v>
      </c>
      <c r="BE114" s="239">
        <f>+K114-'1.2a Proyección Empresas '!K114</f>
        <v>-879.60085563009306</v>
      </c>
      <c r="BF114" s="239">
        <f>+L114-'1.2a Proyección Empresas '!L114</f>
        <v>-1014.7542841287977</v>
      </c>
      <c r="BG114" s="239">
        <f>+M114-'1.2a Proyección Empresas '!M114</f>
        <v>-1151.5041117607689</v>
      </c>
      <c r="BH114" s="239">
        <f>+N114-'1.2a Proyección Empresas '!N114</f>
        <v>-1289.9270411160087</v>
      </c>
      <c r="BI114" s="239">
        <f>+O114-'1.2a Proyección Empresas '!O114</f>
        <v>-1430.0911969206809</v>
      </c>
      <c r="BJ114" s="239">
        <f>+P114-'1.2a Proyección Empresas '!P114</f>
        <v>-1572.0643638758265</v>
      </c>
      <c r="BK114" s="239">
        <f>+Q114-'1.2a Proyección Empresas '!Q114</f>
        <v>-1715.9122043739881</v>
      </c>
      <c r="BL114" s="239">
        <f>+R114-'1.2a Proyección Empresas '!R114</f>
        <v>-1861.6990751702342</v>
      </c>
      <c r="BM114" s="239">
        <f>+S114-'1.2a Proyección Empresas '!S114</f>
        <v>-2009.4878394598109</v>
      </c>
      <c r="BN114" s="239">
        <f>+T114-'1.2a Proyección Empresas '!T114</f>
        <v>-2159.3411019800897</v>
      </c>
      <c r="BO114" s="239">
        <f>+U114-'1.2a Proyección Empresas '!U114</f>
        <v>-2311.3174305029006</v>
      </c>
      <c r="BP114" s="239">
        <f>+V114-'1.2a Proyección Empresas '!V114</f>
        <v>-2465.4867570897441</v>
      </c>
      <c r="BQ114" s="239">
        <f>+W114-'1.2a Proyección Empresas '!W114</f>
        <v>-2621.8713790980255</v>
      </c>
      <c r="BR114" s="239">
        <f>+X114-'1.2a Proyección Empresas '!X114</f>
        <v>-2780.678366376229</v>
      </c>
    </row>
    <row r="115" spans="2:70" x14ac:dyDescent="0.3">
      <c r="B115" s="96">
        <v>33</v>
      </c>
      <c r="C115" s="13" t="s">
        <v>68</v>
      </c>
      <c r="D115" s="216">
        <v>18521.856167357953</v>
      </c>
      <c r="E115" s="217">
        <v>23269.237747404874</v>
      </c>
      <c r="F115" s="217">
        <v>30876.432524965621</v>
      </c>
      <c r="G115" s="217">
        <v>36879.760516095332</v>
      </c>
      <c r="H115" s="217">
        <v>40550.08961636114</v>
      </c>
      <c r="I115" s="217">
        <v>46755.103818813062</v>
      </c>
      <c r="J115" s="217">
        <v>52523.783784978346</v>
      </c>
      <c r="K115" s="217">
        <v>56315.262439677776</v>
      </c>
      <c r="L115" s="217">
        <v>58073.869988688777</v>
      </c>
      <c r="M115" s="217">
        <v>58993.588243162267</v>
      </c>
      <c r="N115" s="217">
        <v>59900.04844702431</v>
      </c>
      <c r="O115" s="217">
        <v>60794.463135754144</v>
      </c>
      <c r="P115" s="217">
        <v>61677.941200557667</v>
      </c>
      <c r="Q115" s="217">
        <v>62551.502762505559</v>
      </c>
      <c r="R115" s="217">
        <v>63416.086703265071</v>
      </c>
      <c r="S115" s="217">
        <v>64272.561092719247</v>
      </c>
      <c r="T115" s="217">
        <v>65121.72225087577</v>
      </c>
      <c r="U115" s="217">
        <v>65964.331214915714</v>
      </c>
      <c r="V115" s="217">
        <v>66801.005461206179</v>
      </c>
      <c r="W115" s="217">
        <v>67632.654082899608</v>
      </c>
      <c r="X115" s="217">
        <v>68458.843688714333</v>
      </c>
      <c r="Z115" s="96">
        <v>33</v>
      </c>
      <c r="AA115" s="13" t="s">
        <v>68</v>
      </c>
      <c r="AB115" s="19">
        <f>+D115*'1.5 Factores Pérdidas'!E22</f>
        <v>19054.359532169496</v>
      </c>
      <c r="AC115" s="14">
        <f>+E115*'1.5 Factores Pérdidas'!F22</f>
        <v>23938.228332642764</v>
      </c>
      <c r="AD115" s="14">
        <f>+F115*'1.5 Factores Pérdidas'!G22</f>
        <v>31764.129960058384</v>
      </c>
      <c r="AE115" s="14">
        <f>+G115*'1.5 Factores Pérdidas'!H22</f>
        <v>37940.053630933071</v>
      </c>
      <c r="AF115" s="14">
        <f>+H115*'1.5 Factores Pérdidas'!I22</f>
        <v>41715.904692831522</v>
      </c>
      <c r="AG115" s="14">
        <f>+I115*'1.5 Factores Pérdidas'!J22</f>
        <v>48099.313053603939</v>
      </c>
      <c r="AH115" s="14">
        <f>+J115*'1.5 Factores Pérdidas'!K22</f>
        <v>54033.842568796477</v>
      </c>
      <c r="AI115" s="14">
        <f>+K115*'1.5 Factores Pérdidas'!L22</f>
        <v>57934.326234818516</v>
      </c>
      <c r="AJ115" s="14">
        <f>+L115*'1.5 Factores Pérdidas'!M22</f>
        <v>59743.493750863585</v>
      </c>
      <c r="AK115" s="14">
        <f>+M115*'1.5 Factores Pérdidas'!N22</f>
        <v>60689.653905153187</v>
      </c>
      <c r="AL115" s="14">
        <f>+N115*'1.5 Factores Pérdidas'!O22</f>
        <v>61622.174839876265</v>
      </c>
      <c r="AM115" s="14">
        <f>+O115*'1.5 Factores Pérdidas'!P22</f>
        <v>62542.30395090708</v>
      </c>
      <c r="AN115" s="14">
        <f>+P115*'1.5 Factores Pérdidas'!Q22</f>
        <v>63451.182010073702</v>
      </c>
      <c r="AO115" s="14">
        <f>+Q115*'1.5 Factores Pérdidas'!R22</f>
        <v>64349.858466927595</v>
      </c>
      <c r="AP115" s="14">
        <f>+R115*'1.5 Factores Pérdidas'!S22</f>
        <v>65239.299195983942</v>
      </c>
      <c r="AQ115" s="14">
        <f>+S115*'1.5 Factores Pérdidas'!T22</f>
        <v>66120.397224134926</v>
      </c>
      <c r="AR115" s="14">
        <f>+T115*'1.5 Factores Pérdidas'!U22</f>
        <v>66993.971765588445</v>
      </c>
      <c r="AS115" s="14">
        <f>+U115*'1.5 Factores Pérdidas'!V22</f>
        <v>67860.805737344548</v>
      </c>
      <c r="AT115" s="14">
        <f>+V115*'1.5 Factores Pérdidas'!W22</f>
        <v>68721.534368215856</v>
      </c>
      <c r="AU115" s="14">
        <f>+W115*'1.5 Factores Pérdidas'!X22</f>
        <v>69577.092887782972</v>
      </c>
      <c r="AV115" s="14">
        <f>+X115*'1.5 Factores Pérdidas'!Y22</f>
        <v>70427.035444764871</v>
      </c>
      <c r="AX115" s="239">
        <f>+D115-'1.2a Proyección Empresas '!D115</f>
        <v>-207.66207154580479</v>
      </c>
      <c r="AY115" s="239">
        <f>+E115-'1.2a Proyección Empresas '!E115</f>
        <v>252.17631513124797</v>
      </c>
      <c r="AZ115" s="239">
        <f>+F115-'1.2a Proyección Empresas '!F115</f>
        <v>500.80286154810892</v>
      </c>
      <c r="BA115" s="239">
        <f>+G115-'1.2a Proyección Empresas '!G115</f>
        <v>897.82730316244124</v>
      </c>
      <c r="BB115" s="239">
        <f>+H115-'1.2a Proyección Empresas '!H115</f>
        <v>2222.810316433257</v>
      </c>
      <c r="BC115" s="239">
        <f>+I115-'1.2a Proyección Empresas '!I115</f>
        <v>3472.1517126221515</v>
      </c>
      <c r="BD115" s="239">
        <f>+J115-'1.2a Proyección Empresas '!J115</f>
        <v>4268.1501195047531</v>
      </c>
      <c r="BE115" s="239">
        <f>+K115-'1.2a Proyección Empresas '!K115</f>
        <v>5131.8788871603465</v>
      </c>
      <c r="BF115" s="239">
        <f>+L115-'1.2a Proyección Empresas '!L115</f>
        <v>6007.2021062150889</v>
      </c>
      <c r="BG115" s="239">
        <f>+M115-'1.2a Proyección Empresas '!M115</f>
        <v>6026.0138985986196</v>
      </c>
      <c r="BH115" s="239">
        <f>+N115-'1.2a Proyección Empresas '!N115</f>
        <v>6013.5852685954233</v>
      </c>
      <c r="BI115" s="239">
        <f>+O115-'1.2a Proyección Empresas '!O115</f>
        <v>5970.772043887082</v>
      </c>
      <c r="BJ115" s="239">
        <f>+P115-'1.2a Proyección Empresas '!P115</f>
        <v>5898.3165161176439</v>
      </c>
      <c r="BK115" s="239">
        <f>+Q115-'1.2a Proyección Empresas '!Q115</f>
        <v>5796.8656969834774</v>
      </c>
      <c r="BL115" s="239">
        <f>+R115-'1.2a Proyección Empresas '!R115</f>
        <v>5666.9773298624277</v>
      </c>
      <c r="BM115" s="239">
        <f>+S115-'1.2a Proyección Empresas '!S115</f>
        <v>5509.1323534424882</v>
      </c>
      <c r="BN115" s="239">
        <f>+T115-'1.2a Proyección Empresas '!T115</f>
        <v>5323.7260995254619</v>
      </c>
      <c r="BO115" s="239">
        <f>+U115-'1.2a Proyección Empresas '!U115</f>
        <v>5111.1345026548152</v>
      </c>
      <c r="BP115" s="239">
        <f>+V115-'1.2a Proyección Empresas '!V115</f>
        <v>4871.4889868072787</v>
      </c>
      <c r="BQ115" s="239">
        <f>+W115-'1.2a Proyección Empresas '!W115</f>
        <v>4605.5672214330261</v>
      </c>
      <c r="BR115" s="239">
        <f>+X115-'1.2a Proyección Empresas '!X115</f>
        <v>4311.3544166083011</v>
      </c>
    </row>
    <row r="116" spans="2:70" x14ac:dyDescent="0.3">
      <c r="B116" s="96">
        <v>34</v>
      </c>
      <c r="C116" s="13" t="s">
        <v>69</v>
      </c>
      <c r="D116" s="216">
        <v>1237.3189034134343</v>
      </c>
      <c r="E116" s="217">
        <v>1299.9017469493342</v>
      </c>
      <c r="F116" s="217">
        <v>1371.2765298502811</v>
      </c>
      <c r="G116" s="217">
        <v>1443.6234825513195</v>
      </c>
      <c r="H116" s="217">
        <v>1517.161207394046</v>
      </c>
      <c r="I116" s="217">
        <v>1591.6716315627491</v>
      </c>
      <c r="J116" s="217">
        <v>1667.2110470308637</v>
      </c>
      <c r="K116" s="217">
        <v>1743.7567047930208</v>
      </c>
      <c r="L116" s="217">
        <v>1821.3123368121526</v>
      </c>
      <c r="M116" s="217">
        <v>1899.874587640335</v>
      </c>
      <c r="N116" s="217">
        <v>1979.4436936478714</v>
      </c>
      <c r="O116" s="217">
        <v>2060.0199448172411</v>
      </c>
      <c r="P116" s="217">
        <v>2141.6047808584653</v>
      </c>
      <c r="Q116" s="217">
        <v>2224.2003763990069</v>
      </c>
      <c r="R116" s="217">
        <v>2307.809747131796</v>
      </c>
      <c r="S116" s="217">
        <v>2392.4366141886526</v>
      </c>
      <c r="T116" s="217">
        <v>2478.0856500759901</v>
      </c>
      <c r="U116" s="217">
        <v>2564.7614399438771</v>
      </c>
      <c r="V116" s="217">
        <v>2652.4724264897991</v>
      </c>
      <c r="W116" s="217">
        <v>2741.2153646292359</v>
      </c>
      <c r="X116" s="217">
        <v>2831.0365014930026</v>
      </c>
      <c r="Z116" s="96">
        <v>34</v>
      </c>
      <c r="AA116" s="13" t="s">
        <v>69</v>
      </c>
      <c r="AB116" s="19">
        <f>+D116*'1.5 Factores Pérdidas'!E23</f>
        <v>1272.8918218865706</v>
      </c>
      <c r="AC116" s="14">
        <f>+E116*'1.5 Factores Pérdidas'!F23</f>
        <v>1337.2739221741276</v>
      </c>
      <c r="AD116" s="14">
        <f>+F116*'1.5 Factores Pérdidas'!G23</f>
        <v>1410.7007300834769</v>
      </c>
      <c r="AE116" s="14">
        <f>+G116*'1.5 Factores Pérdidas'!H23</f>
        <v>1485.12765767467</v>
      </c>
      <c r="AF116" s="14">
        <f>+H116*'1.5 Factores Pérdidas'!I23</f>
        <v>1560.7795921066249</v>
      </c>
      <c r="AG116" s="14">
        <f>+I116*'1.5 Factores Pérdidas'!J23</f>
        <v>1637.4321909701782</v>
      </c>
      <c r="AH116" s="14">
        <f>+J116*'1.5 Factores Pérdidas'!K23</f>
        <v>1715.1433646330011</v>
      </c>
      <c r="AI116" s="14">
        <f>+K116*'1.5 Factores Pérdidas'!L23</f>
        <v>1793.8897100558204</v>
      </c>
      <c r="AJ116" s="14">
        <f>+L116*'1.5 Factores Pérdidas'!M23</f>
        <v>1873.6750664955021</v>
      </c>
      <c r="AK116" s="14">
        <f>+M116*'1.5 Factores Pérdidas'!N23</f>
        <v>1954.4959820349948</v>
      </c>
      <c r="AL116" s="14">
        <f>+N116*'1.5 Factores Pérdidas'!O23</f>
        <v>2036.3526998402479</v>
      </c>
      <c r="AM116" s="14">
        <f>+O116*'1.5 Factores Pérdidas'!P23</f>
        <v>2119.2455182307367</v>
      </c>
      <c r="AN116" s="14">
        <f>+P116*'1.5 Factores Pérdidas'!Q23</f>
        <v>2203.1759183081463</v>
      </c>
      <c r="AO116" s="14">
        <f>+Q116*'1.5 Factores Pérdidas'!R23</f>
        <v>2288.1461372204785</v>
      </c>
      <c r="AP116" s="14">
        <f>+R116*'1.5 Factores Pérdidas'!S23</f>
        <v>2374.1592773618354</v>
      </c>
      <c r="AQ116" s="14">
        <f>+S116*'1.5 Factores Pérdidas'!T23</f>
        <v>2461.2191668465766</v>
      </c>
      <c r="AR116" s="14">
        <f>+T116*'1.5 Factores Pérdidas'!U23</f>
        <v>2549.3306125156751</v>
      </c>
      <c r="AS116" s="14">
        <f>+U116*'1.5 Factores Pérdidas'!V23</f>
        <v>2638.4983313422636</v>
      </c>
      <c r="AT116" s="14">
        <f>+V116*'1.5 Factores Pérdidas'!W23</f>
        <v>2728.7310087513811</v>
      </c>
      <c r="AU116" s="14">
        <f>+W116*'1.5 Factores Pérdidas'!X23</f>
        <v>2820.0253063623263</v>
      </c>
      <c r="AV116" s="14">
        <f>+X116*'1.5 Factores Pérdidas'!Y23</f>
        <v>2912.4288009109264</v>
      </c>
      <c r="AX116" s="239">
        <f>+D116-'1.2a Proyección Empresas '!D116</f>
        <v>-35.098656800764729</v>
      </c>
      <c r="AY116" s="239">
        <f>+E116-'1.2a Proyección Empresas '!E116</f>
        <v>-50.800351541089867</v>
      </c>
      <c r="AZ116" s="239">
        <f>+F116-'1.2a Proyección Empresas '!F116</f>
        <v>-58.991986383472295</v>
      </c>
      <c r="BA116" s="239">
        <f>+G116-'1.2a Proyección Empresas '!G116</f>
        <v>-67.41236028468802</v>
      </c>
      <c r="BB116" s="239">
        <f>+H116-'1.2a Proyección Empresas '!H116</f>
        <v>-78.032926247287151</v>
      </c>
      <c r="BC116" s="239">
        <f>+I116-'1.2a Proyección Empresas '!I116</f>
        <v>-89.213703353946585</v>
      </c>
      <c r="BD116" s="239">
        <f>+J116-'1.2a Proyección Empresas '!J116</f>
        <v>-101.12822252935143</v>
      </c>
      <c r="BE116" s="239">
        <f>+K116-'1.2a Proyección Empresas '!K116</f>
        <v>-113.76800934209609</v>
      </c>
      <c r="BF116" s="239">
        <f>+L116-'1.2a Proyección Empresas '!L116</f>
        <v>-127.18152970281903</v>
      </c>
      <c r="BG116" s="239">
        <f>+M116-'1.2a Proyección Empresas '!M116</f>
        <v>-141.40302940193897</v>
      </c>
      <c r="BH116" s="239">
        <f>+N116-'1.2a Proyección Empresas '!N116</f>
        <v>-156.46975889974965</v>
      </c>
      <c r="BI116" s="239">
        <f>+O116-'1.2a Proyección Empresas '!O116</f>
        <v>-172.418045408534</v>
      </c>
      <c r="BJ116" s="239">
        <f>+P116-'1.2a Proyección Empresas '!P116</f>
        <v>-189.28424332825352</v>
      </c>
      <c r="BK116" s="239">
        <f>+Q116-'1.2a Proyección Empresas '!Q116</f>
        <v>-207.10459012237106</v>
      </c>
      <c r="BL116" s="239">
        <f>+R116-'1.2a Proyección Empresas '!R116</f>
        <v>-225.91533590594736</v>
      </c>
      <c r="BM116" s="239">
        <f>+S116-'1.2a Proyección Empresas '!S116</f>
        <v>-245.75259453281205</v>
      </c>
      <c r="BN116" s="239">
        <f>+T116-'1.2a Proyección Empresas '!T116</f>
        <v>-266.65312487989559</v>
      </c>
      <c r="BO116" s="239">
        <f>+U116-'1.2a Proyección Empresas '!U116</f>
        <v>-288.65148210474399</v>
      </c>
      <c r="BP116" s="239">
        <f>+V116-'1.2a Proyección Empresas '!V116</f>
        <v>-311.79131674151677</v>
      </c>
      <c r="BQ116" s="239">
        <f>+W116-'1.2a Proyección Empresas '!W116</f>
        <v>-336.08146142866144</v>
      </c>
      <c r="BR116" s="239">
        <f>+X116-'1.2a Proyección Empresas '!X116</f>
        <v>-361.66932185880933</v>
      </c>
    </row>
    <row r="117" spans="2:70" x14ac:dyDescent="0.3">
      <c r="B117" s="96">
        <v>35</v>
      </c>
      <c r="C117" s="3" t="s">
        <v>70</v>
      </c>
      <c r="D117" s="216">
        <v>4304.8378693598561</v>
      </c>
      <c r="E117" s="217">
        <v>4444.8720122840587</v>
      </c>
      <c r="F117" s="217">
        <v>4576.3227806961722</v>
      </c>
      <c r="G117" s="217">
        <v>4730.732317188772</v>
      </c>
      <c r="H117" s="217">
        <v>4892.2764998327748</v>
      </c>
      <c r="I117" s="217">
        <v>5058.1089151483275</v>
      </c>
      <c r="J117" s="217">
        <v>5228.2382957117725</v>
      </c>
      <c r="K117" s="217">
        <v>5402.6307798773423</v>
      </c>
      <c r="L117" s="217">
        <v>5581.3566539028816</v>
      </c>
      <c r="M117" s="217">
        <v>5764.4965084016294</v>
      </c>
      <c r="N117" s="217">
        <v>5952.1453125374856</v>
      </c>
      <c r="O117" s="217">
        <v>6144.4031788527955</v>
      </c>
      <c r="P117" s="217">
        <v>6341.3744170941509</v>
      </c>
      <c r="Q117" s="217">
        <v>6543.1664691126743</v>
      </c>
      <c r="R117" s="217">
        <v>6749.8896334247675</v>
      </c>
      <c r="S117" s="217">
        <v>6961.6571569613607</v>
      </c>
      <c r="T117" s="217">
        <v>7178.5844599171123</v>
      </c>
      <c r="U117" s="217">
        <v>7400.7922042939517</v>
      </c>
      <c r="V117" s="217">
        <v>7628.3944778074165</v>
      </c>
      <c r="W117" s="217">
        <v>7861.5452409971913</v>
      </c>
      <c r="X117" s="217">
        <v>8100.2561921279794</v>
      </c>
      <c r="Z117" s="96">
        <v>35</v>
      </c>
      <c r="AA117" s="3" t="s">
        <v>70</v>
      </c>
      <c r="AB117" s="19">
        <f>+D117*'1.5 Factores Pérdidas'!E24</f>
        <v>4397.3057867937059</v>
      </c>
      <c r="AC117" s="14">
        <f>+E117*'1.5 Factores Pérdidas'!F24</f>
        <v>4540.3478631079197</v>
      </c>
      <c r="AD117" s="14">
        <f>+F117*'1.5 Factores Pérdidas'!G24</f>
        <v>4674.6221940255255</v>
      </c>
      <c r="AE117" s="14">
        <f>+G117*'1.5 Factores Pérdidas'!H24</f>
        <v>4832.3484473619865</v>
      </c>
      <c r="AF117" s="14">
        <f>+H117*'1.5 Factores Pérdidas'!I24</f>
        <v>4997.3625990491828</v>
      </c>
      <c r="AG117" s="14">
        <f>+I117*'1.5 Factores Pérdidas'!J24</f>
        <v>5166.7570946457136</v>
      </c>
      <c r="AH117" s="14">
        <f>+J117*'1.5 Factores Pérdidas'!K24</f>
        <v>5340.540854303661</v>
      </c>
      <c r="AI117" s="14">
        <f>+K117*'1.5 Factores Pérdidas'!L24</f>
        <v>5518.6792890291072</v>
      </c>
      <c r="AJ117" s="14">
        <f>+L117*'1.5 Factores Pérdidas'!M24</f>
        <v>5701.2441948287151</v>
      </c>
      <c r="AK117" s="14">
        <f>+M117*'1.5 Factores Pérdidas'!N24</f>
        <v>5888.3178934020962</v>
      </c>
      <c r="AL117" s="14">
        <f>+N117*'1.5 Factores Pérdidas'!O24</f>
        <v>6079.9973938507901</v>
      </c>
      <c r="AM117" s="14">
        <f>+O117*'1.5 Factores Pérdidas'!P24</f>
        <v>6276.3849591345534</v>
      </c>
      <c r="AN117" s="14">
        <f>+P117*'1.5 Factores Pérdidas'!Q24</f>
        <v>6477.5871395733329</v>
      </c>
      <c r="AO117" s="14">
        <f>+Q117*'1.5 Factores Pérdidas'!R24</f>
        <v>6683.7136848692144</v>
      </c>
      <c r="AP117" s="14">
        <f>+R117*'1.5 Factores Pérdidas'!S24</f>
        <v>6894.8772627507315</v>
      </c>
      <c r="AQ117" s="14">
        <f>+S117*'1.5 Factores Pérdidas'!T24</f>
        <v>7111.1935526928901</v>
      </c>
      <c r="AR117" s="14">
        <f>+T117*'1.5 Factores Pérdidas'!U24</f>
        <v>7332.7804541161313</v>
      </c>
      <c r="AS117" s="14">
        <f>+U117*'1.5 Factores Pérdidas'!V24</f>
        <v>7559.7612208421851</v>
      </c>
      <c r="AT117" s="14">
        <f>+V117*'1.5 Factores Pérdidas'!W24</f>
        <v>7792.2523911907192</v>
      </c>
      <c r="AU117" s="14">
        <f>+W117*'1.5 Factores Pérdidas'!X24</f>
        <v>8030.4112327738103</v>
      </c>
      <c r="AV117" s="14">
        <f>+X117*'1.5 Factores Pérdidas'!Y24</f>
        <v>8274.2496951348876</v>
      </c>
      <c r="AX117" s="239">
        <f>+D117-'1.2a Proyección Empresas '!D117</f>
        <v>-115.96485127220694</v>
      </c>
      <c r="AY117" s="239">
        <f>+E117-'1.2a Proyección Empresas '!E117</f>
        <v>-97.851803993318754</v>
      </c>
      <c r="AZ117" s="239">
        <f>+F117-'1.2a Proyección Empresas '!F117</f>
        <v>-104.65076599019176</v>
      </c>
      <c r="BA117" s="239">
        <f>+G117-'1.2a Proyección Empresas '!G117</f>
        <v>-96.542285575115784</v>
      </c>
      <c r="BB117" s="239">
        <f>+H117-'1.2a Proyección Empresas '!H117</f>
        <v>-90.244417468818938</v>
      </c>
      <c r="BC117" s="239">
        <f>+I117-'1.2a Proyección Empresas '!I117</f>
        <v>-83.634152038208413</v>
      </c>
      <c r="BD117" s="239">
        <f>+J117-'1.2a Proyección Empresas '!J117</f>
        <v>-76.415714577564358</v>
      </c>
      <c r="BE117" s="239">
        <f>+K117-'1.2a Proyección Empresas '!K117</f>
        <v>-68.33963178275917</v>
      </c>
      <c r="BF117" s="239">
        <f>+L117-'1.2a Proyección Empresas '!L117</f>
        <v>-59.326394824493946</v>
      </c>
      <c r="BG117" s="239">
        <f>+M117-'1.2a Proyección Empresas '!M117</f>
        <v>-49.314117961843294</v>
      </c>
      <c r="BH117" s="239">
        <f>+N117-'1.2a Proyección Empresas '!N117</f>
        <v>-38.260476666404429</v>
      </c>
      <c r="BI117" s="239">
        <f>+O117-'1.2a Proyección Empresas '!O117</f>
        <v>-26.127082167672597</v>
      </c>
      <c r="BJ117" s="239">
        <f>+P117-'1.2a Proyección Empresas '!P117</f>
        <v>-12.877311997934157</v>
      </c>
      <c r="BK117" s="239">
        <f>+Q117-'1.2a Proyección Empresas '!Q117</f>
        <v>1.5257019095261057</v>
      </c>
      <c r="BL117" s="239">
        <f>+R117-'1.2a Proyección Empresas '!R117</f>
        <v>17.119465931739796</v>
      </c>
      <c r="BM117" s="239">
        <f>+S117-'1.2a Proyección Empresas '!S117</f>
        <v>33.94301993692261</v>
      </c>
      <c r="BN117" s="239">
        <f>+T117-'1.2a Proyección Empresas '!T117</f>
        <v>52.034763433953231</v>
      </c>
      <c r="BO117" s="239">
        <f>+U117-'1.2a Proyección Empresas '!U117</f>
        <v>71.441496630139227</v>
      </c>
      <c r="BP117" s="239">
        <f>+V117-'1.2a Proyección Empresas '!V117</f>
        <v>92.183433454788428</v>
      </c>
      <c r="BQ117" s="239">
        <f>+W117-'1.2a Proyección Empresas '!W117</f>
        <v>114.39112048232437</v>
      </c>
      <c r="BR117" s="239">
        <f>+X117-'1.2a Proyección Empresas '!X117</f>
        <v>137.76595040142365</v>
      </c>
    </row>
    <row r="118" spans="2:70" x14ac:dyDescent="0.3">
      <c r="B118" s="96">
        <v>36</v>
      </c>
      <c r="C118" s="13" t="s">
        <v>71</v>
      </c>
      <c r="D118" s="216">
        <v>1417.0765038863667</v>
      </c>
      <c r="E118" s="217">
        <v>1497.4509736418947</v>
      </c>
      <c r="F118" s="217">
        <v>1579.9923881346754</v>
      </c>
      <c r="G118" s="217">
        <v>1659.511803921155</v>
      </c>
      <c r="H118" s="217">
        <v>1738.0690424487009</v>
      </c>
      <c r="I118" s="217">
        <v>1815.6057327094798</v>
      </c>
      <c r="J118" s="217">
        <v>1892.1988976811501</v>
      </c>
      <c r="K118" s="217">
        <v>1967.8633440389794</v>
      </c>
      <c r="L118" s="217">
        <v>2042.6212180219525</v>
      </c>
      <c r="M118" s="217">
        <v>2116.4886488963489</v>
      </c>
      <c r="N118" s="217">
        <v>2189.4796401448839</v>
      </c>
      <c r="O118" s="217">
        <v>2261.6054712516934</v>
      </c>
      <c r="P118" s="217">
        <v>2332.8751979854601</v>
      </c>
      <c r="Q118" s="217">
        <v>2403.2958258742183</v>
      </c>
      <c r="R118" s="217">
        <v>2472.8725161640568</v>
      </c>
      <c r="S118" s="217">
        <v>2541.6087944614055</v>
      </c>
      <c r="T118" s="217">
        <v>2609.5065587447289</v>
      </c>
      <c r="U118" s="217">
        <v>2676.5667692778147</v>
      </c>
      <c r="V118" s="217">
        <v>2742.787437414408</v>
      </c>
      <c r="W118" s="217">
        <v>2808.1718790402742</v>
      </c>
      <c r="X118" s="217">
        <v>2872.6972406092104</v>
      </c>
      <c r="Z118" s="96">
        <v>36</v>
      </c>
      <c r="AA118" s="13" t="s">
        <v>71</v>
      </c>
      <c r="AB118" s="19">
        <f>+D118*'1.5 Factores Pérdidas'!E25</f>
        <v>1447.5153071898458</v>
      </c>
      <c r="AC118" s="14">
        <f>+E118*'1.5 Factores Pérdidas'!F25</f>
        <v>1529.6162205557225</v>
      </c>
      <c r="AD118" s="14">
        <f>+F118*'1.5 Factores Pérdidas'!G25</f>
        <v>1613.9306246318081</v>
      </c>
      <c r="AE118" s="14">
        <f>+G118*'1.5 Factores Pérdidas'!H25</f>
        <v>1695.1581174693813</v>
      </c>
      <c r="AF118" s="14">
        <f>+H118*'1.5 Factores Pérdidas'!I25</f>
        <v>1775.4027654804988</v>
      </c>
      <c r="AG118" s="14">
        <f>+I118*'1.5 Factores Pérdidas'!J25</f>
        <v>1854.6049438480793</v>
      </c>
      <c r="AH118" s="14">
        <f>+J118*'1.5 Factores Pérdidas'!K25</f>
        <v>1932.8433300033412</v>
      </c>
      <c r="AI118" s="14">
        <f>+K118*'1.5 Factores Pérdidas'!L25</f>
        <v>2010.1330486689367</v>
      </c>
      <c r="AJ118" s="14">
        <f>+L118*'1.5 Factores Pérdidas'!M25</f>
        <v>2086.496721785064</v>
      </c>
      <c r="AK118" s="14">
        <f>+M118*'1.5 Factores Pérdidas'!N25</f>
        <v>2161.9508250746421</v>
      </c>
      <c r="AL118" s="14">
        <f>+N118*'1.5 Factores Pérdidas'!O25</f>
        <v>2236.509662815196</v>
      </c>
      <c r="AM118" s="14">
        <f>+O118*'1.5 Factores Pérdidas'!P25</f>
        <v>2310.1847567741797</v>
      </c>
      <c r="AN118" s="14">
        <f>+P118*'1.5 Factores Pérdidas'!Q25</f>
        <v>2382.9853572381876</v>
      </c>
      <c r="AO118" s="14">
        <f>+Q118*'1.5 Factores Pérdidas'!R25</f>
        <v>2454.9186202139963</v>
      </c>
      <c r="AP118" s="14">
        <f>+R118*'1.5 Factores Pérdidas'!S25</f>
        <v>2525.9898178112608</v>
      </c>
      <c r="AQ118" s="14">
        <f>+S118*'1.5 Factores Pérdidas'!T25</f>
        <v>2596.2025513664362</v>
      </c>
      <c r="AR118" s="14">
        <f>+T118*'1.5 Factores Pérdidas'!U25</f>
        <v>2665.5587596265655</v>
      </c>
      <c r="AS118" s="14">
        <f>+U118*'1.5 Factores Pérdidas'!V25</f>
        <v>2734.0594234819018</v>
      </c>
      <c r="AT118" s="14">
        <f>+V118*'1.5 Factores Pérdidas'!W25</f>
        <v>2801.7025115700694</v>
      </c>
      <c r="AU118" s="14">
        <f>+W118*'1.5 Factores Pérdidas'!X25</f>
        <v>2868.4914110020591</v>
      </c>
      <c r="AV118" s="14">
        <f>+X118*'1.5 Factores Pérdidas'!Y25</f>
        <v>2934.402777337496</v>
      </c>
      <c r="AX118" s="239">
        <f>+D118-'1.2a Proyección Empresas '!D118</f>
        <v>-94.797290933656996</v>
      </c>
      <c r="AY118" s="239">
        <f>+E118-'1.2a Proyección Empresas '!E118</f>
        <v>-34.398245391497312</v>
      </c>
      <c r="AZ118" s="239">
        <f>+F118-'1.2a Proyección Empresas '!F118</f>
        <v>13.826110932403026</v>
      </c>
      <c r="BA118" s="239">
        <f>+G118-'1.2a Proyección Empresas '!G118</f>
        <v>62.398354961456107</v>
      </c>
      <c r="BB118" s="239">
        <f>+H118-'1.2a Proyección Empresas '!H118</f>
        <v>111.05902990444338</v>
      </c>
      <c r="BC118" s="239">
        <f>+I118-'1.2a Proyección Empresas '!I118</f>
        <v>159.16682498200316</v>
      </c>
      <c r="BD118" s="239">
        <f>+J118-'1.2a Proyección Empresas '!J118</f>
        <v>206.82641930996488</v>
      </c>
      <c r="BE118" s="239">
        <f>+K118-'1.2a Proyección Empresas '!K118</f>
        <v>254.0487099387592</v>
      </c>
      <c r="BF118" s="239">
        <f>+L118-'1.2a Proyección Empresas '!L118</f>
        <v>300.86922549311907</v>
      </c>
      <c r="BG118" s="239">
        <f>+M118-'1.2a Proyección Empresas '!M118</f>
        <v>347.31325414390381</v>
      </c>
      <c r="BH118" s="239">
        <f>+N118-'1.2a Proyección Empresas '!N118</f>
        <v>393.40529188236837</v>
      </c>
      <c r="BI118" s="239">
        <f>+O118-'1.2a Proyección Empresas '!O118</f>
        <v>439.16702505748094</v>
      </c>
      <c r="BJ118" s="239">
        <f>+P118-'1.2a Proyección Empresas '!P118</f>
        <v>484.61820013394049</v>
      </c>
      <c r="BK118" s="239">
        <f>+Q118-'1.2a Proyección Empresas '!Q118</f>
        <v>529.77670526709471</v>
      </c>
      <c r="BL118" s="239">
        <f>+R118-'1.2a Proyección Empresas '!R118</f>
        <v>574.65881451319592</v>
      </c>
      <c r="BM118" s="239">
        <f>+S118-'1.2a Proyección Empresas '!S118</f>
        <v>619.27935553967791</v>
      </c>
      <c r="BN118" s="239">
        <f>+T118-'1.2a Proyección Empresas '!T118</f>
        <v>663.65187633693085</v>
      </c>
      <c r="BO118" s="239">
        <f>+U118-'1.2a Proyección Empresas '!U118</f>
        <v>707.7887430788046</v>
      </c>
      <c r="BP118" s="239">
        <f>+V118-'1.2a Proyección Empresas '!V118</f>
        <v>751.7014616074016</v>
      </c>
      <c r="BQ118" s="239">
        <f>+W118-'1.2a Proyección Empresas '!W118</f>
        <v>795.39984136699536</v>
      </c>
      <c r="BR118" s="239">
        <f>+X118-'1.2a Proyección Empresas '!X118</f>
        <v>838.89646576072005</v>
      </c>
    </row>
    <row r="119" spans="2:70" x14ac:dyDescent="0.3">
      <c r="B119" s="96">
        <v>39</v>
      </c>
      <c r="C119" s="13" t="s">
        <v>72</v>
      </c>
      <c r="D119" s="216">
        <v>8696.9036777859164</v>
      </c>
      <c r="E119" s="217">
        <v>9191.2817166988152</v>
      </c>
      <c r="F119" s="217">
        <v>9681.0758437846616</v>
      </c>
      <c r="G119" s="217">
        <v>10169.030726101792</v>
      </c>
      <c r="H119" s="217">
        <v>10655.90970216198</v>
      </c>
      <c r="I119" s="217">
        <v>11141.274655070947</v>
      </c>
      <c r="J119" s="217">
        <v>11625.085724341636</v>
      </c>
      <c r="K119" s="217">
        <v>12107.310125140804</v>
      </c>
      <c r="L119" s="217">
        <v>12587.92219349301</v>
      </c>
      <c r="M119" s="217">
        <v>13066.892725787307</v>
      </c>
      <c r="N119" s="217">
        <v>13544.191881899529</v>
      </c>
      <c r="O119" s="217">
        <v>14019.788517623196</v>
      </c>
      <c r="P119" s="217">
        <v>14493.650417949224</v>
      </c>
      <c r="Q119" s="217">
        <v>14965.744302093864</v>
      </c>
      <c r="R119" s="217">
        <v>15436.035802749559</v>
      </c>
      <c r="S119" s="217">
        <v>15904.489726647582</v>
      </c>
      <c r="T119" s="217">
        <v>16371.069127305673</v>
      </c>
      <c r="U119" s="217">
        <v>16835.738991687773</v>
      </c>
      <c r="V119" s="217">
        <v>17298.451918484701</v>
      </c>
      <c r="W119" s="217">
        <v>17759.203986688284</v>
      </c>
      <c r="X119" s="217">
        <v>18217.813623463353</v>
      </c>
      <c r="Z119" s="96">
        <v>39</v>
      </c>
      <c r="AA119" s="13" t="s">
        <v>72</v>
      </c>
      <c r="AB119" s="19">
        <f>+D119*'1.5 Factores Pérdidas'!E26</f>
        <v>8883.7131687847577</v>
      </c>
      <c r="AC119" s="14">
        <f>+E119*'1.5 Factores Pérdidas'!F26</f>
        <v>9388.7104479735044</v>
      </c>
      <c r="AD119" s="14">
        <f>+F119*'1.5 Factores Pérdidas'!G26</f>
        <v>9889.0253529091551</v>
      </c>
      <c r="AE119" s="14">
        <f>+G119*'1.5 Factores Pérdidas'!H26</f>
        <v>10387.461506098458</v>
      </c>
      <c r="AF119" s="14">
        <f>+H119*'1.5 Factores Pérdidas'!I26</f>
        <v>10884.798642564419</v>
      </c>
      <c r="AG119" s="14">
        <f>+I119*'1.5 Factores Pérdidas'!J26</f>
        <v>11380.589234661871</v>
      </c>
      <c r="AH119" s="14">
        <f>+J119*'1.5 Factores Pérdidas'!K26</f>
        <v>11874.792565700494</v>
      </c>
      <c r="AI119" s="14">
        <f>+K119*'1.5 Factores Pérdidas'!L26</f>
        <v>12367.375146628829</v>
      </c>
      <c r="AJ119" s="14">
        <f>+L119*'1.5 Factores Pérdidas'!M26</f>
        <v>12858.310762209239</v>
      </c>
      <c r="AK119" s="14">
        <f>+M119*'1.5 Factores Pérdidas'!N26</f>
        <v>13347.569581537218</v>
      </c>
      <c r="AL119" s="14">
        <f>+N119*'1.5 Factores Pérdidas'!O26</f>
        <v>13835.121123522731</v>
      </c>
      <c r="AM119" s="14">
        <f>+O119*'1.5 Factores Pérdidas'!P26</f>
        <v>14320.933574981742</v>
      </c>
      <c r="AN119" s="14">
        <f>+P119*'1.5 Factores Pérdidas'!Q26</f>
        <v>14804.974028926772</v>
      </c>
      <c r="AO119" s="14">
        <f>+Q119*'1.5 Factores Pérdidas'!R26</f>
        <v>15287.20848970284</v>
      </c>
      <c r="AP119" s="14">
        <f>+R119*'1.5 Factores Pérdidas'!S26</f>
        <v>15767.601851792619</v>
      </c>
      <c r="AQ119" s="14">
        <f>+S119*'1.5 Factores Pérdidas'!T26</f>
        <v>16246.118165975971</v>
      </c>
      <c r="AR119" s="14">
        <f>+T119*'1.5 Factores Pérdidas'!U26</f>
        <v>16722.719692160197</v>
      </c>
      <c r="AS119" s="14">
        <f>+U119*'1.5 Factores Pérdidas'!V26</f>
        <v>17197.370665229224</v>
      </c>
      <c r="AT119" s="14">
        <f>+V119*'1.5 Factores Pérdidas'!W26</f>
        <v>17670.022665693752</v>
      </c>
      <c r="AU119" s="14">
        <f>+W119*'1.5 Factores Pérdidas'!X26</f>
        <v>18140.671688322349</v>
      </c>
      <c r="AV119" s="14">
        <f>+X119*'1.5 Factores Pérdidas'!Y26</f>
        <v>18609.132260095346</v>
      </c>
      <c r="AX119" s="239">
        <f>+D119-'1.2a Proyección Empresas '!D119</f>
        <v>110.45944085330302</v>
      </c>
      <c r="AY119" s="239">
        <f>+E119-'1.2a Proyección Empresas '!E119</f>
        <v>291.34338005662175</v>
      </c>
      <c r="AZ119" s="239">
        <f>+F119-'1.2a Proyección Empresas '!F119</f>
        <v>353.72071167307331</v>
      </c>
      <c r="BA119" s="239">
        <f>+G119-'1.2a Proyección Empresas '!G119</f>
        <v>379.09639019962924</v>
      </c>
      <c r="BB119" s="239">
        <f>+H119-'1.2a Proyección Empresas '!H119</f>
        <v>383.50760137804536</v>
      </c>
      <c r="BC119" s="239">
        <f>+I119-'1.2a Proyección Empresas '!I119</f>
        <v>377.40376132051642</v>
      </c>
      <c r="BD119" s="239">
        <f>+J119-'1.2a Proyección Empresas '!J119</f>
        <v>359.67948115470062</v>
      </c>
      <c r="BE119" s="239">
        <f>+K119-'1.2a Proyección Empresas '!K119</f>
        <v>330.4250146064187</v>
      </c>
      <c r="BF119" s="239">
        <f>+L119-'1.2a Proyección Empresas '!L119</f>
        <v>289.33293775770289</v>
      </c>
      <c r="BG119" s="239">
        <f>+M119-'1.2a Proyección Empresas '!M119</f>
        <v>236.19130971404047</v>
      </c>
      <c r="BH119" s="239">
        <f>+N119-'1.2a Proyección Empresas '!N119</f>
        <v>170.75709420843668</v>
      </c>
      <c r="BI119" s="239">
        <f>+O119-'1.2a Proyección Empresas '!O119</f>
        <v>92.788569857775656</v>
      </c>
      <c r="BJ119" s="239">
        <f>+P119-'1.2a Proyección Empresas '!P119</f>
        <v>2.0369632523324981</v>
      </c>
      <c r="BK119" s="239">
        <f>+Q119-'1.2a Proyección Empresas '!Q119</f>
        <v>-101.75136561973886</v>
      </c>
      <c r="BL119" s="239">
        <f>+R119-'1.2a Proyección Empresas '!R119</f>
        <v>-218.83593028704126</v>
      </c>
      <c r="BM119" s="239">
        <f>+S119-'1.2a Proyección Empresas '!S119</f>
        <v>-349.48046775057628</v>
      </c>
      <c r="BN119" s="239">
        <f>+T119-'1.2a Proyección Empresas '!T119</f>
        <v>-493.95919931964818</v>
      </c>
      <c r="BO119" s="239">
        <f>+U119-'1.2a Proyección Empresas '!U119</f>
        <v>-652.53289797740217</v>
      </c>
      <c r="BP119" s="239">
        <f>+V119-'1.2a Proyección Empresas '!V119</f>
        <v>-825.54267725182217</v>
      </c>
      <c r="BQ119" s="239">
        <f>+W119-'1.2a Proyección Empresas '!W119</f>
        <v>-1013.0441900002152</v>
      </c>
      <c r="BR119" s="239">
        <f>+X119-'1.2a Proyección Empresas '!X119</f>
        <v>-1216.2525895808794</v>
      </c>
    </row>
    <row r="120" spans="2:70" x14ac:dyDescent="0.3">
      <c r="B120" s="96">
        <v>40</v>
      </c>
      <c r="C120" s="13" t="s">
        <v>73</v>
      </c>
      <c r="D120" s="216">
        <v>2483.2729825656529</v>
      </c>
      <c r="E120" s="217">
        <v>6545.6591654004533</v>
      </c>
      <c r="F120" s="217">
        <v>12245.545870922779</v>
      </c>
      <c r="G120" s="217">
        <v>16018.133990254442</v>
      </c>
      <c r="H120" s="217">
        <v>17094.450157648687</v>
      </c>
      <c r="I120" s="217">
        <v>17404.110850030887</v>
      </c>
      <c r="J120" s="217">
        <v>17701.273722711259</v>
      </c>
      <c r="K120" s="217">
        <v>17987.380025650869</v>
      </c>
      <c r="L120" s="217">
        <v>18263.485666270608</v>
      </c>
      <c r="M120" s="217">
        <v>18530.482911889685</v>
      </c>
      <c r="N120" s="217">
        <v>18789.154269472489</v>
      </c>
      <c r="O120" s="217">
        <v>19040.193513879502</v>
      </c>
      <c r="P120" s="217">
        <v>19284.216722148063</v>
      </c>
      <c r="Q120" s="217">
        <v>19521.773158445048</v>
      </c>
      <c r="R120" s="217">
        <v>19753.353952708523</v>
      </c>
      <c r="S120" s="217">
        <v>19979.399829183752</v>
      </c>
      <c r="T120" s="217">
        <v>20200.306554845833</v>
      </c>
      <c r="U120" s="217">
        <v>20416.433768779232</v>
      </c>
      <c r="V120" s="217">
        <v>20628.096590064666</v>
      </c>
      <c r="W120" s="217">
        <v>20835.619432770331</v>
      </c>
      <c r="X120" s="217">
        <v>21039.147060969004</v>
      </c>
      <c r="Z120" s="96">
        <v>40</v>
      </c>
      <c r="AA120" s="13" t="s">
        <v>73</v>
      </c>
      <c r="AB120" s="19">
        <f>+D120*'1.5 Factores Pérdidas'!E27</f>
        <v>2536.6136862311628</v>
      </c>
      <c r="AC120" s="14">
        <f>+E120*'1.5 Factores Pérdidas'!F27</f>
        <v>6686.2599242732549</v>
      </c>
      <c r="AD120" s="14">
        <f>+F120*'1.5 Factores Pérdidas'!G27</f>
        <v>12508.580196230199</v>
      </c>
      <c r="AE120" s="14">
        <f>+G120*'1.5 Factores Pérdidas'!H27</f>
        <v>16362.203508365106</v>
      </c>
      <c r="AF120" s="14">
        <f>+H120*'1.5 Factores Pérdidas'!I27</f>
        <v>17461.638947034979</v>
      </c>
      <c r="AG120" s="14">
        <f>+I120*'1.5 Factores Pérdidas'!J27</f>
        <v>17777.95115108955</v>
      </c>
      <c r="AH120" s="14">
        <f>+J120*'1.5 Factores Pérdidas'!K27</f>
        <v>18081.497082275095</v>
      </c>
      <c r="AI120" s="14">
        <f>+K120*'1.5 Factores Pérdidas'!L27</f>
        <v>18373.748948601849</v>
      </c>
      <c r="AJ120" s="14">
        <f>+L120*'1.5 Factores Pérdidas'!M27</f>
        <v>18655.785338382098</v>
      </c>
      <c r="AK120" s="14">
        <f>+M120*'1.5 Factores Pérdidas'!N27</f>
        <v>18928.517684837076</v>
      </c>
      <c r="AL120" s="14">
        <f>+N120*'1.5 Factores Pérdidas'!O27</f>
        <v>19192.745303180756</v>
      </c>
      <c r="AM120" s="14">
        <f>+O120*'1.5 Factores Pérdidas'!P27</f>
        <v>19449.176870557632</v>
      </c>
      <c r="AN120" s="14">
        <f>+P120*'1.5 Factores Pérdidas'!Q27</f>
        <v>19698.441697339804</v>
      </c>
      <c r="AO120" s="14">
        <f>+Q120*'1.5 Factores Pérdidas'!R27</f>
        <v>19941.100845888446</v>
      </c>
      <c r="AP120" s="14">
        <f>+R120*'1.5 Factores Pérdidas'!S27</f>
        <v>20177.655995612702</v>
      </c>
      <c r="AQ120" s="14">
        <f>+S120*'1.5 Factores Pérdidas'!T27</f>
        <v>20408.55733751462</v>
      </c>
      <c r="AR120" s="14">
        <f>+T120*'1.5 Factores Pérdidas'!U27</f>
        <v>20634.209139643921</v>
      </c>
      <c r="AS120" s="14">
        <f>+U120*'1.5 Factores Pérdidas'!V27</f>
        <v>20854.978766132608</v>
      </c>
      <c r="AT120" s="14">
        <f>+V120*'1.5 Factores Pérdidas'!W27</f>
        <v>21071.188104819255</v>
      </c>
      <c r="AU120" s="14">
        <f>+W120*'1.5 Factores Pérdidas'!X27</f>
        <v>21283.168538186237</v>
      </c>
      <c r="AV120" s="14">
        <f>+X120*'1.5 Factores Pérdidas'!Y27</f>
        <v>21491.067939838616</v>
      </c>
      <c r="AX120" s="239">
        <f>+D120-'1.2a Proyección Empresas '!D120</f>
        <v>-23.517564609145211</v>
      </c>
      <c r="AY120" s="239">
        <f>+E120-'1.2a Proyección Empresas '!E120</f>
        <v>-89.630626057000882</v>
      </c>
      <c r="AZ120" s="239">
        <f>+F120-'1.2a Proyección Empresas '!F120</f>
        <v>-199.60376596665083</v>
      </c>
      <c r="BA120" s="239">
        <f>+G120-'1.2a Proyección Empresas '!G120</f>
        <v>-235.90752392645845</v>
      </c>
      <c r="BB120" s="239">
        <f>+H120-'1.2a Proyección Empresas '!H120</f>
        <v>-125.11271208831022</v>
      </c>
      <c r="BC120" s="239">
        <f>+I120-'1.2a Proyección Empresas '!I120</f>
        <v>61.5190517842384</v>
      </c>
      <c r="BD120" s="239">
        <f>+J120-'1.2a Proyección Empresas '!J120</f>
        <v>235.16604549676413</v>
      </c>
      <c r="BE120" s="239">
        <f>+K120-'1.2a Proyección Empresas '!K120</f>
        <v>397.27433436287902</v>
      </c>
      <c r="BF120" s="239">
        <f>+L120-'1.2a Proyección Empresas '!L120</f>
        <v>548.88646131714631</v>
      </c>
      <c r="BG120" s="239">
        <f>+M120-'1.2a Proyección Empresas '!M120</f>
        <v>690.88576290199126</v>
      </c>
      <c r="BH120" s="239">
        <f>+N120-'1.2a Proyección Empresas '!N120</f>
        <v>824.04443283239016</v>
      </c>
      <c r="BI120" s="239">
        <f>+O120-'1.2a Proyección Empresas '!O120</f>
        <v>949.04603561789554</v>
      </c>
      <c r="BJ120" s="239">
        <f>+P120-'1.2a Proyección Empresas '!P120</f>
        <v>1066.4961543174722</v>
      </c>
      <c r="BK120" s="239">
        <f>+Q120-'1.2a Proyección Empresas '!Q120</f>
        <v>1176.9333729667123</v>
      </c>
      <c r="BL120" s="239">
        <f>+R120-'1.2a Proyección Empresas '!R120</f>
        <v>1280.8379112319853</v>
      </c>
      <c r="BM120" s="239">
        <f>+S120-'1.2a Proyección Empresas '!S120</f>
        <v>1378.639412655044</v>
      </c>
      <c r="BN120" s="239">
        <f>+T120-'1.2a Proyección Empresas '!T120</f>
        <v>1470.7221625329948</v>
      </c>
      <c r="BO120" s="239">
        <f>+U120-'1.2a Proyección Empresas '!U120</f>
        <v>1557.4347898383203</v>
      </c>
      <c r="BP120" s="239">
        <f>+V120-'1.2a Proyección Empresas '!V120</f>
        <v>1639.0784481385999</v>
      </c>
      <c r="BQ120" s="239">
        <f>+W120-'1.2a Proyección Empresas '!W120</f>
        <v>1715.97399391</v>
      </c>
      <c r="BR120" s="239">
        <f>+X120-'1.2a Proyección Empresas '!X120</f>
        <v>1788.2200855812116</v>
      </c>
    </row>
    <row r="121" spans="2:70" s="126" customFormat="1" x14ac:dyDescent="0.3">
      <c r="B121" s="96">
        <v>45</v>
      </c>
      <c r="C121" s="13" t="s">
        <v>74</v>
      </c>
      <c r="D121" s="216">
        <v>0</v>
      </c>
      <c r="E121" s="217">
        <v>0</v>
      </c>
      <c r="F121" s="217">
        <v>0</v>
      </c>
      <c r="G121" s="217">
        <v>0</v>
      </c>
      <c r="H121" s="217">
        <v>0</v>
      </c>
      <c r="I121" s="217">
        <v>0</v>
      </c>
      <c r="J121" s="217">
        <v>0</v>
      </c>
      <c r="K121" s="217">
        <v>0</v>
      </c>
      <c r="L121" s="217">
        <v>0</v>
      </c>
      <c r="M121" s="217">
        <v>0</v>
      </c>
      <c r="N121" s="217">
        <v>0</v>
      </c>
      <c r="O121" s="217">
        <v>0</v>
      </c>
      <c r="P121" s="217">
        <v>0</v>
      </c>
      <c r="Q121" s="217">
        <v>0</v>
      </c>
      <c r="R121" s="217">
        <v>0</v>
      </c>
      <c r="S121" s="217">
        <v>0</v>
      </c>
      <c r="T121" s="217">
        <v>0</v>
      </c>
      <c r="U121" s="217">
        <v>0</v>
      </c>
      <c r="V121" s="217">
        <v>0</v>
      </c>
      <c r="W121" s="217">
        <v>0</v>
      </c>
      <c r="X121" s="217">
        <v>0</v>
      </c>
      <c r="Z121" s="96">
        <v>45</v>
      </c>
      <c r="AA121" s="13" t="s">
        <v>74</v>
      </c>
      <c r="AB121" s="19">
        <f>+D121*'1.5 Factores Pérdidas'!E28</f>
        <v>0</v>
      </c>
      <c r="AC121" s="14">
        <f>+E121*'1.5 Factores Pérdidas'!F28</f>
        <v>0</v>
      </c>
      <c r="AD121" s="14">
        <f>+F121*'1.5 Factores Pérdidas'!G28</f>
        <v>0</v>
      </c>
      <c r="AE121" s="14">
        <f>+G121*'1.5 Factores Pérdidas'!H28</f>
        <v>0</v>
      </c>
      <c r="AF121" s="14">
        <f>+H121*'1.5 Factores Pérdidas'!I28</f>
        <v>0</v>
      </c>
      <c r="AG121" s="14">
        <f>+I121*'1.5 Factores Pérdidas'!J28</f>
        <v>0</v>
      </c>
      <c r="AH121" s="14">
        <f>+J121*'1.5 Factores Pérdidas'!K28</f>
        <v>0</v>
      </c>
      <c r="AI121" s="14">
        <f>+K121*'1.5 Factores Pérdidas'!L28</f>
        <v>0</v>
      </c>
      <c r="AJ121" s="14">
        <f>+L121*'1.5 Factores Pérdidas'!M28</f>
        <v>0</v>
      </c>
      <c r="AK121" s="14">
        <f>+M121*'1.5 Factores Pérdidas'!N28</f>
        <v>0</v>
      </c>
      <c r="AL121" s="14">
        <f>+N121*'1.5 Factores Pérdidas'!O28</f>
        <v>0</v>
      </c>
      <c r="AM121" s="14">
        <f>+O121*'1.5 Factores Pérdidas'!P28</f>
        <v>0</v>
      </c>
      <c r="AN121" s="14">
        <f>+P121*'1.5 Factores Pérdidas'!Q28</f>
        <v>0</v>
      </c>
      <c r="AO121" s="14">
        <f>+Q121*'1.5 Factores Pérdidas'!R28</f>
        <v>0</v>
      </c>
      <c r="AP121" s="14">
        <f>+R121*'1.5 Factores Pérdidas'!S28</f>
        <v>0</v>
      </c>
      <c r="AQ121" s="14">
        <f>+S121*'1.5 Factores Pérdidas'!T28</f>
        <v>0</v>
      </c>
      <c r="AR121" s="14">
        <f>+T121*'1.5 Factores Pérdidas'!U28</f>
        <v>0</v>
      </c>
      <c r="AS121" s="14">
        <f>+U121*'1.5 Factores Pérdidas'!V28</f>
        <v>0</v>
      </c>
      <c r="AT121" s="14">
        <f>+V121*'1.5 Factores Pérdidas'!W28</f>
        <v>0</v>
      </c>
      <c r="AU121" s="14">
        <f>+W121*'1.5 Factores Pérdidas'!X28</f>
        <v>0</v>
      </c>
      <c r="AV121" s="14">
        <f>+X121*'1.5 Factores Pérdidas'!Y28</f>
        <v>0</v>
      </c>
      <c r="AX121" s="239">
        <f>+D121-'1.2a Proyección Empresas '!D121</f>
        <v>0</v>
      </c>
      <c r="AY121" s="239">
        <f>+E121-'1.2a Proyección Empresas '!E121</f>
        <v>0</v>
      </c>
      <c r="AZ121" s="239">
        <f>+F121-'1.2a Proyección Empresas '!F121</f>
        <v>0</v>
      </c>
      <c r="BA121" s="239">
        <f>+G121-'1.2a Proyección Empresas '!G121</f>
        <v>0</v>
      </c>
      <c r="BB121" s="239">
        <f>+H121-'1.2a Proyección Empresas '!H121</f>
        <v>0</v>
      </c>
      <c r="BC121" s="239">
        <f>+I121-'1.2a Proyección Empresas '!I121</f>
        <v>0</v>
      </c>
      <c r="BD121" s="239">
        <f>+J121-'1.2a Proyección Empresas '!J121</f>
        <v>0</v>
      </c>
      <c r="BE121" s="239">
        <f>+K121-'1.2a Proyección Empresas '!K121</f>
        <v>0</v>
      </c>
      <c r="BF121" s="239">
        <f>+L121-'1.2a Proyección Empresas '!L121</f>
        <v>0</v>
      </c>
      <c r="BG121" s="239">
        <f>+M121-'1.2a Proyección Empresas '!M121</f>
        <v>0</v>
      </c>
      <c r="BH121" s="239">
        <f>+N121-'1.2a Proyección Empresas '!N121</f>
        <v>0</v>
      </c>
      <c r="BI121" s="239">
        <f>+O121-'1.2a Proyección Empresas '!O121</f>
        <v>0</v>
      </c>
      <c r="BJ121" s="239">
        <f>+P121-'1.2a Proyección Empresas '!P121</f>
        <v>0</v>
      </c>
      <c r="BK121" s="239">
        <f>+Q121-'1.2a Proyección Empresas '!Q121</f>
        <v>0</v>
      </c>
      <c r="BL121" s="239">
        <f>+R121-'1.2a Proyección Empresas '!R121</f>
        <v>0</v>
      </c>
      <c r="BM121" s="239">
        <f>+S121-'1.2a Proyección Empresas '!S121</f>
        <v>0</v>
      </c>
      <c r="BN121" s="239">
        <f>+T121-'1.2a Proyección Empresas '!T121</f>
        <v>0</v>
      </c>
      <c r="BO121" s="239">
        <f>+U121-'1.2a Proyección Empresas '!U121</f>
        <v>0</v>
      </c>
      <c r="BP121" s="239">
        <f>+V121-'1.2a Proyección Empresas '!V121</f>
        <v>0</v>
      </c>
      <c r="BQ121" s="239">
        <f>+W121-'1.2a Proyección Empresas '!W121</f>
        <v>0</v>
      </c>
      <c r="BR121" s="239">
        <f>+X121-'1.2a Proyección Empresas '!X121</f>
        <v>0</v>
      </c>
    </row>
    <row r="122" spans="2:70" ht="14.4" thickBot="1" x14ac:dyDescent="0.35">
      <c r="B122" s="96">
        <v>46</v>
      </c>
      <c r="C122" s="21" t="s">
        <v>75</v>
      </c>
      <c r="D122" s="216">
        <v>0</v>
      </c>
      <c r="E122" s="217">
        <v>0</v>
      </c>
      <c r="F122" s="217">
        <v>0</v>
      </c>
      <c r="G122" s="217">
        <v>0</v>
      </c>
      <c r="H122" s="217">
        <v>0</v>
      </c>
      <c r="I122" s="217">
        <v>0</v>
      </c>
      <c r="J122" s="217">
        <v>0</v>
      </c>
      <c r="K122" s="217">
        <v>0</v>
      </c>
      <c r="L122" s="217">
        <v>0</v>
      </c>
      <c r="M122" s="217">
        <v>0</v>
      </c>
      <c r="N122" s="217">
        <v>0</v>
      </c>
      <c r="O122" s="217">
        <v>0</v>
      </c>
      <c r="P122" s="217">
        <v>0</v>
      </c>
      <c r="Q122" s="217">
        <v>0</v>
      </c>
      <c r="R122" s="217">
        <v>0</v>
      </c>
      <c r="S122" s="217">
        <v>0</v>
      </c>
      <c r="T122" s="217">
        <v>0</v>
      </c>
      <c r="U122" s="217">
        <v>0</v>
      </c>
      <c r="V122" s="217">
        <v>0</v>
      </c>
      <c r="W122" s="217">
        <v>0</v>
      </c>
      <c r="X122" s="217">
        <v>0</v>
      </c>
      <c r="Z122" s="96">
        <v>46</v>
      </c>
      <c r="AA122" s="21" t="s">
        <v>75</v>
      </c>
      <c r="AB122" s="19">
        <f>+D122*'1.5 Factores Pérdidas'!E29</f>
        <v>0</v>
      </c>
      <c r="AC122" s="14">
        <f>+E122*'1.5 Factores Pérdidas'!F29</f>
        <v>0</v>
      </c>
      <c r="AD122" s="14">
        <f>+F122*'1.5 Factores Pérdidas'!G29</f>
        <v>0</v>
      </c>
      <c r="AE122" s="14">
        <f>+G122*'1.5 Factores Pérdidas'!H29</f>
        <v>0</v>
      </c>
      <c r="AF122" s="14">
        <f>+H122*'1.5 Factores Pérdidas'!I29</f>
        <v>0</v>
      </c>
      <c r="AG122" s="14">
        <f>+I122*'1.5 Factores Pérdidas'!J29</f>
        <v>0</v>
      </c>
      <c r="AH122" s="14">
        <f>+J122*'1.5 Factores Pérdidas'!K29</f>
        <v>0</v>
      </c>
      <c r="AI122" s="14">
        <f>+K122*'1.5 Factores Pérdidas'!L29</f>
        <v>0</v>
      </c>
      <c r="AJ122" s="14">
        <f>+L122*'1.5 Factores Pérdidas'!M29</f>
        <v>0</v>
      </c>
      <c r="AK122" s="14">
        <f>+M122*'1.5 Factores Pérdidas'!N29</f>
        <v>0</v>
      </c>
      <c r="AL122" s="14">
        <f>+N122*'1.5 Factores Pérdidas'!O29</f>
        <v>0</v>
      </c>
      <c r="AM122" s="14">
        <f>+O122*'1.5 Factores Pérdidas'!P29</f>
        <v>0</v>
      </c>
      <c r="AN122" s="14">
        <f>+P122*'1.5 Factores Pérdidas'!Q29</f>
        <v>0</v>
      </c>
      <c r="AO122" s="14">
        <f>+Q122*'1.5 Factores Pérdidas'!R29</f>
        <v>0</v>
      </c>
      <c r="AP122" s="14">
        <f>+R122*'1.5 Factores Pérdidas'!S29</f>
        <v>0</v>
      </c>
      <c r="AQ122" s="14">
        <f>+S122*'1.5 Factores Pérdidas'!T29</f>
        <v>0</v>
      </c>
      <c r="AR122" s="14">
        <f>+T122*'1.5 Factores Pérdidas'!U29</f>
        <v>0</v>
      </c>
      <c r="AS122" s="14">
        <f>+U122*'1.5 Factores Pérdidas'!V29</f>
        <v>0</v>
      </c>
      <c r="AT122" s="14">
        <f>+V122*'1.5 Factores Pérdidas'!W29</f>
        <v>0</v>
      </c>
      <c r="AU122" s="14">
        <f>+W122*'1.5 Factores Pérdidas'!X29</f>
        <v>0</v>
      </c>
      <c r="AV122" s="14">
        <f>+X122*'1.5 Factores Pérdidas'!Y29</f>
        <v>0</v>
      </c>
      <c r="AX122" s="239">
        <f>+D122-'1.2a Proyección Empresas '!D122</f>
        <v>0</v>
      </c>
      <c r="AY122" s="239">
        <f>+E122-'1.2a Proyección Empresas '!E122</f>
        <v>0</v>
      </c>
      <c r="AZ122" s="239">
        <f>+F122-'1.2a Proyección Empresas '!F122</f>
        <v>0</v>
      </c>
      <c r="BA122" s="239">
        <f>+G122-'1.2a Proyección Empresas '!G122</f>
        <v>0</v>
      </c>
      <c r="BB122" s="239">
        <f>+H122-'1.2a Proyección Empresas '!H122</f>
        <v>0</v>
      </c>
      <c r="BC122" s="239">
        <f>+I122-'1.2a Proyección Empresas '!I122</f>
        <v>0</v>
      </c>
      <c r="BD122" s="239">
        <f>+J122-'1.2a Proyección Empresas '!J122</f>
        <v>0</v>
      </c>
      <c r="BE122" s="239">
        <f>+K122-'1.2a Proyección Empresas '!K122</f>
        <v>0</v>
      </c>
      <c r="BF122" s="239">
        <f>+L122-'1.2a Proyección Empresas '!L122</f>
        <v>0</v>
      </c>
      <c r="BG122" s="239">
        <f>+M122-'1.2a Proyección Empresas '!M122</f>
        <v>0</v>
      </c>
      <c r="BH122" s="239">
        <f>+N122-'1.2a Proyección Empresas '!N122</f>
        <v>0</v>
      </c>
      <c r="BI122" s="239">
        <f>+O122-'1.2a Proyección Empresas '!O122</f>
        <v>0</v>
      </c>
      <c r="BJ122" s="239">
        <f>+P122-'1.2a Proyección Empresas '!P122</f>
        <v>0</v>
      </c>
      <c r="BK122" s="239">
        <f>+Q122-'1.2a Proyección Empresas '!Q122</f>
        <v>0</v>
      </c>
      <c r="BL122" s="239">
        <f>+R122-'1.2a Proyección Empresas '!R122</f>
        <v>0</v>
      </c>
      <c r="BM122" s="239">
        <f>+S122-'1.2a Proyección Empresas '!S122</f>
        <v>0</v>
      </c>
      <c r="BN122" s="239">
        <f>+T122-'1.2a Proyección Empresas '!T122</f>
        <v>0</v>
      </c>
      <c r="BO122" s="239">
        <f>+U122-'1.2a Proyección Empresas '!U122</f>
        <v>0</v>
      </c>
      <c r="BP122" s="239">
        <f>+V122-'1.2a Proyección Empresas '!V122</f>
        <v>0</v>
      </c>
      <c r="BQ122" s="239">
        <f>+W122-'1.2a Proyección Empresas '!W122</f>
        <v>0</v>
      </c>
      <c r="BR122" s="239">
        <f>+X122-'1.2a Proyección Empresas '!X122</f>
        <v>0</v>
      </c>
    </row>
    <row r="123" spans="2:70" ht="14.4" thickBot="1" x14ac:dyDescent="0.35">
      <c r="B123" s="22"/>
      <c r="C123" s="23" t="s">
        <v>76</v>
      </c>
      <c r="D123" s="24">
        <f t="shared" ref="D123" si="231">+SUM(D99:D122)</f>
        <v>1342767.8155608196</v>
      </c>
      <c r="E123" s="24">
        <f t="shared" ref="E123" si="232">+SUM(E99:E122)</f>
        <v>1377857.7344815482</v>
      </c>
      <c r="F123" s="24">
        <f t="shared" ref="F123" si="233">+SUM(F99:F122)</f>
        <v>1417473.8134529626</v>
      </c>
      <c r="G123" s="24">
        <f t="shared" ref="G123" si="234">+SUM(G99:G122)</f>
        <v>1454222.5129053902</v>
      </c>
      <c r="H123" s="24">
        <f t="shared" ref="H123" si="235">+SUM(H99:H122)</f>
        <v>1485808.2198794165</v>
      </c>
      <c r="I123" s="24">
        <f t="shared" ref="I123" si="236">+SUM(I99:I122)</f>
        <v>1519611.4988449845</v>
      </c>
      <c r="J123" s="24">
        <f t="shared" ref="J123" si="237">+SUM(J99:J122)</f>
        <v>1553181.124233875</v>
      </c>
      <c r="K123" s="24">
        <f t="shared" ref="K123" si="238">+SUM(K99:K122)</f>
        <v>1585092.1526791719</v>
      </c>
      <c r="L123" s="24">
        <f t="shared" ref="L123" si="239">+SUM(L99:L122)</f>
        <v>1615261.4387435885</v>
      </c>
      <c r="M123" s="24">
        <f t="shared" ref="M123" si="240">+SUM(M99:M122)</f>
        <v>1644919.6643010522</v>
      </c>
      <c r="N123" s="24">
        <f t="shared" ref="N123" si="241">+SUM(N99:N122)</f>
        <v>1674893.1779189685</v>
      </c>
      <c r="O123" s="24">
        <f t="shared" ref="O123" si="242">+SUM(O99:O122)</f>
        <v>1705188.5456619386</v>
      </c>
      <c r="P123" s="24">
        <f t="shared" ref="P123" si="243">+SUM(P99:P122)</f>
        <v>1735819.5844426071</v>
      </c>
      <c r="Q123" s="24">
        <f t="shared" ref="Q123" si="244">+SUM(Q99:Q122)</f>
        <v>1766790.6035540334</v>
      </c>
      <c r="R123" s="24">
        <f t="shared" ref="R123" si="245">+SUM(R99:R122)</f>
        <v>1798139.9081655866</v>
      </c>
      <c r="S123" s="24">
        <f t="shared" ref="S123" si="246">+SUM(S99:S122)</f>
        <v>1829850.8583865096</v>
      </c>
      <c r="T123" s="24">
        <f t="shared" ref="T123" si="247">+SUM(T99:T122)</f>
        <v>1861931.086908937</v>
      </c>
      <c r="U123" s="24">
        <f t="shared" ref="U123" si="248">+SUM(U99:U122)</f>
        <v>1894391.259241381</v>
      </c>
      <c r="V123" s="24">
        <f t="shared" ref="V123" si="249">+SUM(V99:V122)</f>
        <v>1927171.0189093607</v>
      </c>
      <c r="W123" s="24">
        <f t="shared" ref="W123" si="250">+SUM(W99:W122)</f>
        <v>1960350.8608843794</v>
      </c>
      <c r="X123" s="24">
        <f t="shared" ref="X123" si="251">+SUM(X99:X122)</f>
        <v>1993954.9280081573</v>
      </c>
      <c r="Z123" s="22"/>
      <c r="AA123" s="23" t="s">
        <v>76</v>
      </c>
      <c r="AB123" s="24">
        <f t="shared" ref="AB123" si="252">+SUM(AB99:AB122)</f>
        <v>1368378.2103285096</v>
      </c>
      <c r="AC123" s="24">
        <f t="shared" ref="AC123" si="253">+SUM(AC99:AC122)</f>
        <v>1404255.1428250829</v>
      </c>
      <c r="AD123" s="24">
        <f t="shared" ref="AD123" si="254">+SUM(AD99:AD122)</f>
        <v>1444772.1423754068</v>
      </c>
      <c r="AE123" s="24">
        <f t="shared" ref="AE123" si="255">+SUM(AE99:AE122)</f>
        <v>1482349.4937625516</v>
      </c>
      <c r="AF123" s="24">
        <f t="shared" ref="AF123" si="256">+SUM(AF99:AF122)</f>
        <v>1514634.2442864813</v>
      </c>
      <c r="AG123" s="24">
        <f t="shared" ref="AG123" si="257">+SUM(AG99:AG122)</f>
        <v>1549202.7714092564</v>
      </c>
      <c r="AH123" s="24">
        <f t="shared" ref="AH123" si="258">+SUM(AH99:AH122)</f>
        <v>1583528.0888646015</v>
      </c>
      <c r="AI123" s="24">
        <f t="shared" ref="AI123" si="259">+SUM(AI99:AI122)</f>
        <v>1616144.1202894482</v>
      </c>
      <c r="AJ123" s="24">
        <f t="shared" ref="AJ123" si="260">+SUM(AJ99:AJ122)</f>
        <v>1646965.1585727115</v>
      </c>
      <c r="AK123" s="24">
        <f t="shared" ref="AK123" si="261">+SUM(AK99:AK122)</f>
        <v>1677257.2426150446</v>
      </c>
      <c r="AL123" s="24">
        <f t="shared" ref="AL123" si="262">+SUM(AL99:AL122)</f>
        <v>1707870.3690374163</v>
      </c>
      <c r="AM123" s="24">
        <f t="shared" ref="AM123" si="263">+SUM(AM99:AM122)</f>
        <v>1738811.2253214531</v>
      </c>
      <c r="AN123" s="24">
        <f t="shared" ref="AN123" si="264">+SUM(AN99:AN122)</f>
        <v>1770093.9447145544</v>
      </c>
      <c r="AO123" s="24">
        <f t="shared" ref="AO123" si="265">+SUM(AO99:AO122)</f>
        <v>1801722.8805368897</v>
      </c>
      <c r="AP123" s="24">
        <f t="shared" ref="AP123" si="266">+SUM(AP99:AP122)</f>
        <v>1833737.359638161</v>
      </c>
      <c r="AQ123" s="24">
        <f t="shared" ref="AQ123" si="267">+SUM(AQ99:AQ122)</f>
        <v>1866120.1819219089</v>
      </c>
      <c r="AR123" s="24">
        <f t="shared" ref="AR123" si="268">+SUM(AR99:AR122)</f>
        <v>1898879.1160187498</v>
      </c>
      <c r="AS123" s="24">
        <f t="shared" ref="AS123" si="269">+SUM(AS99:AS122)</f>
        <v>1932025.0538176079</v>
      </c>
      <c r="AT123" s="24">
        <f t="shared" ref="AT123" si="270">+SUM(AT99:AT122)</f>
        <v>1965495.8029041269</v>
      </c>
      <c r="AU123" s="24">
        <f t="shared" ref="AU123" si="271">+SUM(AU99:AU122)</f>
        <v>1999374.1450941614</v>
      </c>
      <c r="AV123" s="24">
        <f t="shared" ref="AV123" si="272">+SUM(AV99:AV122)</f>
        <v>2033684.5917157137</v>
      </c>
      <c r="AX123" s="239">
        <f>+D123-'1.2a Proyección Empresas '!D123</f>
        <v>-24068.399736690102</v>
      </c>
      <c r="AY123" s="239">
        <f>+E123-'1.2a Proyección Empresas '!E123</f>
        <v>-22253.943153456319</v>
      </c>
      <c r="AZ123" s="239">
        <f>+F123-'1.2a Proyección Empresas '!F123</f>
        <v>-18748.784820838599</v>
      </c>
      <c r="BA123" s="239">
        <f>+G123-'1.2a Proyección Empresas '!G123</f>
        <v>-14660.540840813424</v>
      </c>
      <c r="BB123" s="239">
        <f>+H123-'1.2a Proyección Empresas '!H123</f>
        <v>-10428.169430824928</v>
      </c>
      <c r="BC123" s="239">
        <f>+I123-'1.2a Proyección Empresas '!I123</f>
        <v>-6063.2845967346802</v>
      </c>
      <c r="BD123" s="239">
        <f>+J123-'1.2a Proyección Empresas '!J123</f>
        <v>-2313.733298957115</v>
      </c>
      <c r="BE123" s="239">
        <f>+K123-'1.2a Proyección Empresas '!K123</f>
        <v>1465.0964974497911</v>
      </c>
      <c r="BF123" s="239">
        <f>+L123-'1.2a Proyección Empresas '!L123</f>
        <v>5178.8304238151759</v>
      </c>
      <c r="BG123" s="239">
        <f>+M123-'1.2a Proyección Empresas '!M123</f>
        <v>7989.7144603906199</v>
      </c>
      <c r="BH123" s="239">
        <f>+N123-'1.2a Proyección Empresas '!N123</f>
        <v>10716.044979411177</v>
      </c>
      <c r="BI123" s="239">
        <f>+O123-'1.2a Proyección Empresas '!O123</f>
        <v>13356.478490549605</v>
      </c>
      <c r="BJ123" s="239">
        <f>+P123-'1.2a Proyección Empresas '!P123</f>
        <v>15916.679989491124</v>
      </c>
      <c r="BK123" s="239">
        <f>+Q123-'1.2a Proyección Empresas '!Q123</f>
        <v>18392.665822409326</v>
      </c>
      <c r="BL123" s="239">
        <f>+R123-'1.2a Proyección Empresas '!R123</f>
        <v>20814.264380442211</v>
      </c>
      <c r="BM123" s="239">
        <f>+S123-'1.2a Proyección Empresas '!S123</f>
        <v>23156.239515329711</v>
      </c>
      <c r="BN123" s="239">
        <f>+T123-'1.2a Proyección Empresas '!T123</f>
        <v>25417.26631210139</v>
      </c>
      <c r="BO123" s="239">
        <f>+U123-'1.2a Proyección Empresas '!U123</f>
        <v>27599.610272479709</v>
      </c>
      <c r="BP123" s="239">
        <f>+V123-'1.2a Proyección Empresas '!V123</f>
        <v>29631.482855834765</v>
      </c>
      <c r="BQ123" s="239">
        <f>+W123-'1.2a Proyección Empresas '!W123</f>
        <v>31592.866836179513</v>
      </c>
      <c r="BR123" s="239">
        <f>+X123-'1.2a Proyección Empresas '!X123</f>
        <v>33463.346258784644</v>
      </c>
    </row>
    <row r="124" spans="2:70" x14ac:dyDescent="0.3">
      <c r="D124" s="93"/>
      <c r="E124" s="93"/>
      <c r="F124" s="93"/>
      <c r="G124" s="93"/>
      <c r="H124" s="93"/>
      <c r="I124" s="93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</row>
    <row r="125" spans="2:70" x14ac:dyDescent="0.3">
      <c r="D125" s="93"/>
      <c r="E125" s="93"/>
      <c r="F125" s="93"/>
      <c r="G125" s="93"/>
      <c r="H125" s="93"/>
      <c r="I125" s="93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  <c r="AV125" s="95"/>
    </row>
    <row r="126" spans="2:70" s="126" customFormat="1" x14ac:dyDescent="0.3">
      <c r="B126" s="211" t="s">
        <v>196</v>
      </c>
      <c r="Z126" s="211" t="s">
        <v>205</v>
      </c>
    </row>
    <row r="127" spans="2:70" ht="14.4" thickBot="1" x14ac:dyDescent="0.35"/>
    <row r="128" spans="2:70" ht="14.4" thickBot="1" x14ac:dyDescent="0.35">
      <c r="B128" s="89" t="s">
        <v>40</v>
      </c>
      <c r="C128" s="90" t="s">
        <v>41</v>
      </c>
      <c r="D128" s="91">
        <f>+D98</f>
        <v>2025</v>
      </c>
      <c r="E128" s="92">
        <f t="shared" ref="E128" si="273">+D128+1</f>
        <v>2026</v>
      </c>
      <c r="F128" s="92">
        <f t="shared" ref="F128" si="274">+E128+1</f>
        <v>2027</v>
      </c>
      <c r="G128" s="92">
        <f t="shared" ref="G128" si="275">+F128+1</f>
        <v>2028</v>
      </c>
      <c r="H128" s="92">
        <f t="shared" ref="H128" si="276">+G128+1</f>
        <v>2029</v>
      </c>
      <c r="I128" s="92">
        <f t="shared" ref="I128" si="277">+H128+1</f>
        <v>2030</v>
      </c>
      <c r="J128" s="92">
        <f t="shared" ref="J128" si="278">+I128+1</f>
        <v>2031</v>
      </c>
      <c r="K128" s="92">
        <f t="shared" ref="K128" si="279">+J128+1</f>
        <v>2032</v>
      </c>
      <c r="L128" s="92">
        <f t="shared" ref="L128" si="280">+K128+1</f>
        <v>2033</v>
      </c>
      <c r="M128" s="92">
        <f t="shared" ref="M128" si="281">+L128+1</f>
        <v>2034</v>
      </c>
      <c r="N128" s="92">
        <f t="shared" ref="N128" si="282">+M128+1</f>
        <v>2035</v>
      </c>
      <c r="O128" s="92">
        <f t="shared" ref="O128" si="283">+N128+1</f>
        <v>2036</v>
      </c>
      <c r="P128" s="92">
        <f t="shared" ref="P128" si="284">+O128+1</f>
        <v>2037</v>
      </c>
      <c r="Q128" s="92">
        <f t="shared" ref="Q128" si="285">+P128+1</f>
        <v>2038</v>
      </c>
      <c r="R128" s="92">
        <f t="shared" ref="R128" si="286">+Q128+1</f>
        <v>2039</v>
      </c>
      <c r="S128" s="92">
        <f t="shared" ref="S128" si="287">+R128+1</f>
        <v>2040</v>
      </c>
      <c r="T128" s="92">
        <f t="shared" ref="T128" si="288">+S128+1</f>
        <v>2041</v>
      </c>
      <c r="U128" s="92">
        <f t="shared" ref="U128" si="289">+T128+1</f>
        <v>2042</v>
      </c>
      <c r="V128" s="92">
        <f t="shared" ref="V128" si="290">+U128+1</f>
        <v>2043</v>
      </c>
      <c r="W128" s="92">
        <f t="shared" ref="W128" si="291">+V128+1</f>
        <v>2044</v>
      </c>
      <c r="X128" s="92">
        <f t="shared" ref="X128" si="292">+W128+1</f>
        <v>2045</v>
      </c>
      <c r="Z128" s="89" t="s">
        <v>40</v>
      </c>
      <c r="AA128" s="90" t="s">
        <v>41</v>
      </c>
      <c r="AB128" s="91">
        <f t="shared" ref="AB128" si="293">+D128</f>
        <v>2025</v>
      </c>
      <c r="AC128" s="92">
        <f t="shared" ref="AC128" si="294">+E128</f>
        <v>2026</v>
      </c>
      <c r="AD128" s="92">
        <f t="shared" ref="AD128" si="295">+F128</f>
        <v>2027</v>
      </c>
      <c r="AE128" s="92">
        <f t="shared" ref="AE128" si="296">+G128</f>
        <v>2028</v>
      </c>
      <c r="AF128" s="92">
        <f t="shared" ref="AF128" si="297">+H128</f>
        <v>2029</v>
      </c>
      <c r="AG128" s="92">
        <f t="shared" ref="AG128" si="298">+I128</f>
        <v>2030</v>
      </c>
      <c r="AH128" s="92">
        <f t="shared" ref="AH128" si="299">+J128</f>
        <v>2031</v>
      </c>
      <c r="AI128" s="92">
        <f t="shared" ref="AI128" si="300">+K128</f>
        <v>2032</v>
      </c>
      <c r="AJ128" s="92">
        <f t="shared" ref="AJ128" si="301">+L128</f>
        <v>2033</v>
      </c>
      <c r="AK128" s="92">
        <f t="shared" ref="AK128" si="302">+M128</f>
        <v>2034</v>
      </c>
      <c r="AL128" s="92">
        <f t="shared" ref="AL128" si="303">+N128</f>
        <v>2035</v>
      </c>
      <c r="AM128" s="92">
        <f t="shared" ref="AM128" si="304">+O128</f>
        <v>2036</v>
      </c>
      <c r="AN128" s="92">
        <f t="shared" ref="AN128" si="305">+P128</f>
        <v>2037</v>
      </c>
      <c r="AO128" s="92">
        <f t="shared" ref="AO128" si="306">+Q128</f>
        <v>2038</v>
      </c>
      <c r="AP128" s="92">
        <f t="shared" ref="AP128" si="307">+R128</f>
        <v>2039</v>
      </c>
      <c r="AQ128" s="92">
        <f t="shared" ref="AQ128" si="308">+S128</f>
        <v>2040</v>
      </c>
      <c r="AR128" s="92">
        <f t="shared" ref="AR128" si="309">+T128</f>
        <v>2041</v>
      </c>
      <c r="AS128" s="92">
        <f t="shared" ref="AS128" si="310">+U128</f>
        <v>2042</v>
      </c>
      <c r="AT128" s="92">
        <f t="shared" ref="AT128" si="311">+V128</f>
        <v>2043</v>
      </c>
      <c r="AU128" s="92">
        <f t="shared" ref="AU128" si="312">+W128</f>
        <v>2044</v>
      </c>
      <c r="AV128" s="92">
        <f t="shared" ref="AV128" si="313">+X128</f>
        <v>2045</v>
      </c>
    </row>
    <row r="129" spans="2:70" x14ac:dyDescent="0.3">
      <c r="B129" s="96">
        <v>6</v>
      </c>
      <c r="C129" s="174" t="s">
        <v>49</v>
      </c>
      <c r="D129" s="216">
        <v>84523.198127124982</v>
      </c>
      <c r="E129" s="217">
        <v>85407.622953152953</v>
      </c>
      <c r="F129" s="217">
        <v>86378.138560296953</v>
      </c>
      <c r="G129" s="217">
        <v>87304.844076781548</v>
      </c>
      <c r="H129" s="217">
        <v>88225.365894958668</v>
      </c>
      <c r="I129" s="217">
        <v>89156.9766243294</v>
      </c>
      <c r="J129" s="217">
        <v>90105.231887624032</v>
      </c>
      <c r="K129" s="217">
        <v>91072.449562898939</v>
      </c>
      <c r="L129" s="217">
        <v>92059.652776559873</v>
      </c>
      <c r="M129" s="217">
        <v>93067.481977220363</v>
      </c>
      <c r="N129" s="217">
        <v>94096.442224510029</v>
      </c>
      <c r="O129" s="217">
        <v>95147.002164020494</v>
      </c>
      <c r="P129" s="217">
        <v>96219.623641486818</v>
      </c>
      <c r="Q129" s="217">
        <v>97314.772647839069</v>
      </c>
      <c r="R129" s="217">
        <v>98432.923610833313</v>
      </c>
      <c r="S129" s="217">
        <v>99574.558221104162</v>
      </c>
      <c r="T129" s="217">
        <v>100740.17618335519</v>
      </c>
      <c r="U129" s="217">
        <v>101930.25595112404</v>
      </c>
      <c r="V129" s="217">
        <v>103145.40968316914</v>
      </c>
      <c r="W129" s="217">
        <v>104385.77918817826</v>
      </c>
      <c r="X129" s="217">
        <v>105653.42437437114</v>
      </c>
      <c r="Z129" s="96">
        <v>6</v>
      </c>
      <c r="AA129" s="174" t="s">
        <v>49</v>
      </c>
      <c r="AB129" s="233">
        <f>+D129*'1.5 Factores Pérdidas'!E6</f>
        <v>85995.592238499492</v>
      </c>
      <c r="AC129" s="14">
        <f>+E129*'1.5 Factores Pérdidas'!F6</f>
        <v>86895.423744996879</v>
      </c>
      <c r="AD129" s="14">
        <f>+F129*'1.5 Factores Pérdidas'!G6</f>
        <v>87882.845734017319</v>
      </c>
      <c r="AE129" s="14">
        <f>+G129*'1.5 Factores Pérdidas'!H6</f>
        <v>88825.694460599087</v>
      </c>
      <c r="AF129" s="14">
        <f>+H129*'1.5 Factores Pérdidas'!I6</f>
        <v>89762.251768848844</v>
      </c>
      <c r="AG129" s="14">
        <f>+I129*'1.5 Factores Pérdidas'!J6</f>
        <v>90710.091157125222</v>
      </c>
      <c r="AH129" s="14">
        <f>+J129*'1.5 Factores Pérdidas'!K6</f>
        <v>91674.86502710644</v>
      </c>
      <c r="AI129" s="14">
        <f>+K129*'1.5 Factores Pérdidas'!L6</f>
        <v>92658.931634284643</v>
      </c>
      <c r="AJ129" s="14">
        <f>+L129*'1.5 Factores Pérdidas'!M6</f>
        <v>93663.331927927546</v>
      </c>
      <c r="AK129" s="14">
        <f>+M129*'1.5 Factores Pérdidas'!N6</f>
        <v>94688.717513263546</v>
      </c>
      <c r="AL129" s="14">
        <f>+N129*'1.5 Factores Pérdidas'!O6</f>
        <v>95735.602248060997</v>
      </c>
      <c r="AM129" s="14">
        <f>+O129*'1.5 Factores Pérdidas'!P6</f>
        <v>96804.462941717735</v>
      </c>
      <c r="AN129" s="14">
        <f>+P129*'1.5 Factores Pérdidas'!Q6</f>
        <v>97895.769485321522</v>
      </c>
      <c r="AO129" s="14">
        <f>+Q129*'1.5 Factores Pérdidas'!R6</f>
        <v>99009.995987364426</v>
      </c>
      <c r="AP129" s="14">
        <f>+R129*'1.5 Factores Pérdidas'!S6</f>
        <v>100147.62514013403</v>
      </c>
      <c r="AQ129" s="14">
        <f>+S129*'1.5 Factores Pérdidas'!T6</f>
        <v>101309.14702531579</v>
      </c>
      <c r="AR129" s="14">
        <f>+T129*'1.5 Factores Pérdidas'!U6</f>
        <v>102495.07005246924</v>
      </c>
      <c r="AS129" s="14">
        <f>+U129*'1.5 Factores Pérdidas'!V6</f>
        <v>103705.88100979262</v>
      </c>
      <c r="AT129" s="14">
        <f>+V129*'1.5 Factores Pérdidas'!W6</f>
        <v>104942.20271984994</v>
      </c>
      <c r="AU129" s="14">
        <f>+W129*'1.5 Factores Pérdidas'!X6</f>
        <v>106204.17946163632</v>
      </c>
      <c r="AV129" s="14">
        <f>+X129*'1.5 Factores Pérdidas'!Y6</f>
        <v>107493.90702697268</v>
      </c>
      <c r="AX129" s="239">
        <f>+D129-'1.2a Proyección Empresas '!D129</f>
        <v>-2031.9801295625075</v>
      </c>
      <c r="AY129" s="239">
        <f>+E129-'1.2a Proyección Empresas '!E129</f>
        <v>-2237.1289275989839</v>
      </c>
      <c r="AZ129" s="239">
        <f>+F129-'1.2a Proyección Empresas '!F129</f>
        <v>-2313.3676001279964</v>
      </c>
      <c r="BA129" s="239">
        <f>+G129-'1.2a Proyección Empresas '!G129</f>
        <v>-2450.9740804629691</v>
      </c>
      <c r="BB129" s="239">
        <f>+H129-'1.2a Proyección Empresas '!H129</f>
        <v>-2638.7660600854142</v>
      </c>
      <c r="BC129" s="239">
        <f>+I129-'1.2a Proyección Empresas '!I129</f>
        <v>-2836.120661973051</v>
      </c>
      <c r="BD129" s="239">
        <f>+J129-'1.2a Proyección Empresas '!J129</f>
        <v>-3039.9445419159601</v>
      </c>
      <c r="BE129" s="239">
        <f>+K129-'1.2a Proyección Empresas '!K129</f>
        <v>-3247.6498044429754</v>
      </c>
      <c r="BF129" s="239">
        <f>+L129-'1.2a Proyección Empresas '!L129</f>
        <v>-3458.8574670915987</v>
      </c>
      <c r="BG129" s="239">
        <f>+M129-'1.2a Proyección Empresas '!M129</f>
        <v>-3673.3476447148132</v>
      </c>
      <c r="BH129" s="239">
        <f>+N129-'1.2a Proyección Empresas '!N129</f>
        <v>-3891.1048083219212</v>
      </c>
      <c r="BI129" s="239">
        <f>+O129-'1.2a Proyección Empresas '!O129</f>
        <v>-4112.1440834777459</v>
      </c>
      <c r="BJ129" s="239">
        <f>+P129-'1.2a Proyección Empresas '!P129</f>
        <v>-4336.5010682077409</v>
      </c>
      <c r="BK129" s="239">
        <f>+Q129-'1.2a Proyección Empresas '!Q129</f>
        <v>-4564.2159678253956</v>
      </c>
      <c r="BL129" s="239">
        <f>+R129-'1.2a Proyección Empresas '!R129</f>
        <v>-4795.3315243153484</v>
      </c>
      <c r="BM129" s="239">
        <f>+S129-'1.2a Proyección Empresas '!S129</f>
        <v>-5029.8910942817311</v>
      </c>
      <c r="BN129" s="239">
        <f>+T129-'1.2a Proyección Empresas '!T129</f>
        <v>-5267.9397952819127</v>
      </c>
      <c r="BO129" s="239">
        <f>+U129-'1.2a Proyección Empresas '!U129</f>
        <v>-5509.51864274728</v>
      </c>
      <c r="BP129" s="239">
        <f>+V129-'1.2a Proyección Empresas '!V129</f>
        <v>-5754.686752379188</v>
      </c>
      <c r="BQ129" s="239">
        <f>+W129-'1.2a Proyección Empresas '!W129</f>
        <v>-6003.4344821011764</v>
      </c>
      <c r="BR129" s="239">
        <f>+X129-'1.2a Proyección Empresas '!X129</f>
        <v>-6256.0262760519108</v>
      </c>
    </row>
    <row r="130" spans="2:70" x14ac:dyDescent="0.3">
      <c r="B130" s="96">
        <v>8</v>
      </c>
      <c r="C130" s="3" t="s">
        <v>51</v>
      </c>
      <c r="D130" s="216">
        <v>0</v>
      </c>
      <c r="E130" s="217">
        <v>0</v>
      </c>
      <c r="F130" s="217">
        <v>0</v>
      </c>
      <c r="G130" s="217">
        <v>0</v>
      </c>
      <c r="H130" s="217">
        <v>0</v>
      </c>
      <c r="I130" s="217">
        <v>0</v>
      </c>
      <c r="J130" s="217">
        <v>0</v>
      </c>
      <c r="K130" s="217">
        <v>0</v>
      </c>
      <c r="L130" s="217">
        <v>0</v>
      </c>
      <c r="M130" s="217">
        <v>0</v>
      </c>
      <c r="N130" s="217">
        <v>0</v>
      </c>
      <c r="O130" s="217">
        <v>0</v>
      </c>
      <c r="P130" s="217">
        <v>0</v>
      </c>
      <c r="Q130" s="217">
        <v>0</v>
      </c>
      <c r="R130" s="217">
        <v>0</v>
      </c>
      <c r="S130" s="217">
        <v>0</v>
      </c>
      <c r="T130" s="217">
        <v>0</v>
      </c>
      <c r="U130" s="217">
        <v>0</v>
      </c>
      <c r="V130" s="217">
        <v>0</v>
      </c>
      <c r="W130" s="217">
        <v>0</v>
      </c>
      <c r="X130" s="217">
        <v>0</v>
      </c>
      <c r="Z130" s="96">
        <v>8</v>
      </c>
      <c r="AA130" s="3" t="s">
        <v>51</v>
      </c>
      <c r="AB130" s="19">
        <f>+D130*'1.5 Factores Pérdidas'!E7</f>
        <v>0</v>
      </c>
      <c r="AC130" s="14">
        <f>+E130*'1.5 Factores Pérdidas'!F7</f>
        <v>0</v>
      </c>
      <c r="AD130" s="14">
        <f>+F130*'1.5 Factores Pérdidas'!G7</f>
        <v>0</v>
      </c>
      <c r="AE130" s="14">
        <f>+G130*'1.5 Factores Pérdidas'!H7</f>
        <v>0</v>
      </c>
      <c r="AF130" s="14">
        <f>+H130*'1.5 Factores Pérdidas'!I7</f>
        <v>0</v>
      </c>
      <c r="AG130" s="14">
        <f>+I130*'1.5 Factores Pérdidas'!J7</f>
        <v>0</v>
      </c>
      <c r="AH130" s="14">
        <f>+J130*'1.5 Factores Pérdidas'!K7</f>
        <v>0</v>
      </c>
      <c r="AI130" s="14">
        <f>+K130*'1.5 Factores Pérdidas'!L7</f>
        <v>0</v>
      </c>
      <c r="AJ130" s="14">
        <f>+L130*'1.5 Factores Pérdidas'!M7</f>
        <v>0</v>
      </c>
      <c r="AK130" s="14">
        <f>+M130*'1.5 Factores Pérdidas'!N7</f>
        <v>0</v>
      </c>
      <c r="AL130" s="14">
        <f>+N130*'1.5 Factores Pérdidas'!O7</f>
        <v>0</v>
      </c>
      <c r="AM130" s="14">
        <f>+O130*'1.5 Factores Pérdidas'!P7</f>
        <v>0</v>
      </c>
      <c r="AN130" s="14">
        <f>+P130*'1.5 Factores Pérdidas'!Q7</f>
        <v>0</v>
      </c>
      <c r="AO130" s="14">
        <f>+Q130*'1.5 Factores Pérdidas'!R7</f>
        <v>0</v>
      </c>
      <c r="AP130" s="14">
        <f>+R130*'1.5 Factores Pérdidas'!S7</f>
        <v>0</v>
      </c>
      <c r="AQ130" s="14">
        <f>+S130*'1.5 Factores Pérdidas'!T7</f>
        <v>0</v>
      </c>
      <c r="AR130" s="14">
        <f>+T130*'1.5 Factores Pérdidas'!U7</f>
        <v>0</v>
      </c>
      <c r="AS130" s="14">
        <f>+U130*'1.5 Factores Pérdidas'!V7</f>
        <v>0</v>
      </c>
      <c r="AT130" s="14">
        <f>+V130*'1.5 Factores Pérdidas'!W7</f>
        <v>0</v>
      </c>
      <c r="AU130" s="14">
        <f>+W130*'1.5 Factores Pérdidas'!X7</f>
        <v>0</v>
      </c>
      <c r="AV130" s="14">
        <f>+X130*'1.5 Factores Pérdidas'!Y7</f>
        <v>0</v>
      </c>
      <c r="AX130" s="239">
        <f>+D130-'1.2a Proyección Empresas '!D130</f>
        <v>0</v>
      </c>
      <c r="AY130" s="239">
        <f>+E130-'1.2a Proyección Empresas '!E130</f>
        <v>0</v>
      </c>
      <c r="AZ130" s="239">
        <f>+F130-'1.2a Proyección Empresas '!F130</f>
        <v>0</v>
      </c>
      <c r="BA130" s="239">
        <f>+G130-'1.2a Proyección Empresas '!G130</f>
        <v>0</v>
      </c>
      <c r="BB130" s="239">
        <f>+H130-'1.2a Proyección Empresas '!H130</f>
        <v>0</v>
      </c>
      <c r="BC130" s="239">
        <f>+I130-'1.2a Proyección Empresas '!I130</f>
        <v>0</v>
      </c>
      <c r="BD130" s="239">
        <f>+J130-'1.2a Proyección Empresas '!J130</f>
        <v>0</v>
      </c>
      <c r="BE130" s="239">
        <f>+K130-'1.2a Proyección Empresas '!K130</f>
        <v>0</v>
      </c>
      <c r="BF130" s="239">
        <f>+L130-'1.2a Proyección Empresas '!L130</f>
        <v>0</v>
      </c>
      <c r="BG130" s="239">
        <f>+M130-'1.2a Proyección Empresas '!M130</f>
        <v>0</v>
      </c>
      <c r="BH130" s="239">
        <f>+N130-'1.2a Proyección Empresas '!N130</f>
        <v>0</v>
      </c>
      <c r="BI130" s="239">
        <f>+O130-'1.2a Proyección Empresas '!O130</f>
        <v>0</v>
      </c>
      <c r="BJ130" s="239">
        <f>+P130-'1.2a Proyección Empresas '!P130</f>
        <v>0</v>
      </c>
      <c r="BK130" s="239">
        <f>+Q130-'1.2a Proyección Empresas '!Q130</f>
        <v>0</v>
      </c>
      <c r="BL130" s="239">
        <f>+R130-'1.2a Proyección Empresas '!R130</f>
        <v>0</v>
      </c>
      <c r="BM130" s="239">
        <f>+S130-'1.2a Proyección Empresas '!S130</f>
        <v>0</v>
      </c>
      <c r="BN130" s="239">
        <f>+T130-'1.2a Proyección Empresas '!T130</f>
        <v>0</v>
      </c>
      <c r="BO130" s="239">
        <f>+U130-'1.2a Proyección Empresas '!U130</f>
        <v>0</v>
      </c>
      <c r="BP130" s="239">
        <f>+V130-'1.2a Proyección Empresas '!V130</f>
        <v>0</v>
      </c>
      <c r="BQ130" s="239">
        <f>+W130-'1.2a Proyección Empresas '!W130</f>
        <v>0</v>
      </c>
      <c r="BR130" s="239">
        <f>+X130-'1.2a Proyección Empresas '!X130</f>
        <v>0</v>
      </c>
    </row>
    <row r="131" spans="2:70" x14ac:dyDescent="0.3">
      <c r="B131" s="96">
        <v>9</v>
      </c>
      <c r="C131" s="13" t="s">
        <v>52</v>
      </c>
      <c r="D131" s="216">
        <v>1391.1966214216579</v>
      </c>
      <c r="E131" s="217">
        <v>1420.5446709200355</v>
      </c>
      <c r="F131" s="217">
        <v>1454.6243155429297</v>
      </c>
      <c r="G131" s="217">
        <v>1490.1638156781214</v>
      </c>
      <c r="H131" s="217">
        <v>1526.4157965042211</v>
      </c>
      <c r="I131" s="217">
        <v>1563.4377420024514</v>
      </c>
      <c r="J131" s="217">
        <v>1601.234149205111</v>
      </c>
      <c r="K131" s="217">
        <v>1639.8242867621655</v>
      </c>
      <c r="L131" s="217">
        <v>1679.2240792507614</v>
      </c>
      <c r="M131" s="217">
        <v>1719.450750468887</v>
      </c>
      <c r="N131" s="217">
        <v>1760.5216379170458</v>
      </c>
      <c r="O131" s="217">
        <v>1802.4545047750578</v>
      </c>
      <c r="P131" s="217">
        <v>1845.2674714334535</v>
      </c>
      <c r="Q131" s="217">
        <v>1888.9790362114252</v>
      </c>
      <c r="R131" s="217">
        <v>1933.6081060623014</v>
      </c>
      <c r="S131" s="217">
        <v>1979.173897692747</v>
      </c>
      <c r="T131" s="217">
        <v>2025.6963686190688</v>
      </c>
      <c r="U131" s="217">
        <v>2073.1945744447653</v>
      </c>
      <c r="V131" s="217">
        <v>2121.6931252260456</v>
      </c>
      <c r="W131" s="217">
        <v>2171.1970094751073</v>
      </c>
      <c r="X131" s="217">
        <v>2221.791128266937</v>
      </c>
      <c r="Z131" s="96">
        <v>9</v>
      </c>
      <c r="AA131" s="13" t="s">
        <v>52</v>
      </c>
      <c r="AB131" s="19">
        <f>+D131*'1.5 Factores Pérdidas'!E8</f>
        <v>1415.4312665668233</v>
      </c>
      <c r="AC131" s="14">
        <f>+E131*'1.5 Factores Pérdidas'!F8</f>
        <v>1445.2905590874625</v>
      </c>
      <c r="AD131" s="14">
        <f>+F131*'1.5 Factores Pérdidas'!G8</f>
        <v>1479.9638711196876</v>
      </c>
      <c r="AE131" s="14">
        <f>+G131*'1.5 Factores Pérdidas'!H8</f>
        <v>1516.1224693472343</v>
      </c>
      <c r="AF131" s="14">
        <f>+H131*'1.5 Factores Pérdidas'!I8</f>
        <v>1553.0059596793246</v>
      </c>
      <c r="AG131" s="14">
        <f>+I131*'1.5 Factores Pérdidas'!J8</f>
        <v>1590.6728274681341</v>
      </c>
      <c r="AH131" s="14">
        <f>+J131*'1.5 Factores Pérdidas'!K8</f>
        <v>1629.1276480842639</v>
      </c>
      <c r="AI131" s="14">
        <f>+K131*'1.5 Factores Pérdidas'!L8</f>
        <v>1668.3900258375625</v>
      </c>
      <c r="AJ131" s="14">
        <f>+L131*'1.5 Factores Pérdidas'!M8</f>
        <v>1708.4761627113096</v>
      </c>
      <c r="AK131" s="14">
        <f>+M131*'1.5 Factores Pérdidas'!N8</f>
        <v>1749.4035825420549</v>
      </c>
      <c r="AL131" s="14">
        <f>+N131*'1.5 Factores Pérdidas'!O8</f>
        <v>1791.1899248495608</v>
      </c>
      <c r="AM131" s="14">
        <f>+O131*'1.5 Factores Pérdidas'!P8</f>
        <v>1833.8532622482394</v>
      </c>
      <c r="AN131" s="14">
        <f>+P131*'1.5 Factores Pérdidas'!Q8</f>
        <v>1877.4120307858243</v>
      </c>
      <c r="AO131" s="14">
        <f>+Q131*'1.5 Factores Pérdidas'!R8</f>
        <v>1921.8850510222283</v>
      </c>
      <c r="AP131" s="14">
        <f>+R131*'1.5 Factores Pérdidas'!S8</f>
        <v>1967.2915592699067</v>
      </c>
      <c r="AQ131" s="14">
        <f>+S131*'1.5 Factores Pérdidas'!T8</f>
        <v>2013.6511069905546</v>
      </c>
      <c r="AR131" s="14">
        <f>+T131*'1.5 Factores Pérdidas'!U8</f>
        <v>2060.9839993604128</v>
      </c>
      <c r="AS131" s="14">
        <f>+U131*'1.5 Factores Pérdidas'!V8</f>
        <v>2109.3096239315933</v>
      </c>
      <c r="AT131" s="14">
        <f>+V131*'1.5 Factores Pérdidas'!W8</f>
        <v>2158.6530194674833</v>
      </c>
      <c r="AU131" s="14">
        <f>+W131*'1.5 Factores Pérdidas'!X8</f>
        <v>2209.0192613801637</v>
      </c>
      <c r="AV131" s="14">
        <f>+X131*'1.5 Factores Pérdidas'!Y8</f>
        <v>2260.4947297213471</v>
      </c>
      <c r="AX131" s="239">
        <f>+D131-'1.2a Proyección Empresas '!D131</f>
        <v>-17.144144142489722</v>
      </c>
      <c r="AY131" s="239">
        <f>+E131-'1.2a Proyección Empresas '!E131</f>
        <v>-34.116054819220381</v>
      </c>
      <c r="AZ131" s="239">
        <f>+F131-'1.2a Proyección Empresas '!F131</f>
        <v>-40.672013838415751</v>
      </c>
      <c r="BA131" s="239">
        <f>+G131-'1.2a Proyección Empresas '!G131</f>
        <v>-46.504164932328877</v>
      </c>
      <c r="BB131" s="239">
        <f>+H131-'1.2a Proyección Empresas '!H131</f>
        <v>-53.30256959365056</v>
      </c>
      <c r="BC131" s="239">
        <f>+I131-'1.2a Proyección Empresas '!I131</f>
        <v>-60.131605708010511</v>
      </c>
      <c r="BD131" s="239">
        <f>+J131-'1.2a Proyección Empresas '!J131</f>
        <v>-67.083596874725572</v>
      </c>
      <c r="BE131" s="239">
        <f>+K131-'1.2a Proyección Empresas '!K131</f>
        <v>-74.129239976291728</v>
      </c>
      <c r="BF131" s="239">
        <f>+L131-'1.2a Proyección Empresas '!L131</f>
        <v>-81.277510322086755</v>
      </c>
      <c r="BG131" s="239">
        <f>+M131-'1.2a Proyección Empresas '!M131</f>
        <v>-88.527550118127465</v>
      </c>
      <c r="BH131" s="239">
        <f>+N131-'1.2a Proyección Empresas '!N131</f>
        <v>-95.881028095595639</v>
      </c>
      <c r="BI131" s="239">
        <f>+O131-'1.2a Proyección Empresas '!O131</f>
        <v>-103.33897347532161</v>
      </c>
      <c r="BJ131" s="239">
        <f>+P131-'1.2a Proyección Empresas '!P131</f>
        <v>-110.90258685870754</v>
      </c>
      <c r="BK131" s="239">
        <f>+Q131-'1.2a Proyección Empresas '!Q131</f>
        <v>-118.57303127506725</v>
      </c>
      <c r="BL131" s="239">
        <f>+R131-'1.2a Proyección Empresas '!R131</f>
        <v>-126.3514881716269</v>
      </c>
      <c r="BM131" s="239">
        <f>+S131-'1.2a Proyección Empresas '!S131</f>
        <v>-134.23913138804869</v>
      </c>
      <c r="BN131" s="239">
        <f>+T131-'1.2a Proyección Empresas '!T131</f>
        <v>-142.23717713889164</v>
      </c>
      <c r="BO131" s="239">
        <f>+U131-'1.2a Proyección Empresas '!U131</f>
        <v>-150.34669984631773</v>
      </c>
      <c r="BP131" s="239">
        <f>+V131-'1.2a Proyección Empresas '!V131</f>
        <v>-158.56934594385848</v>
      </c>
      <c r="BQ131" s="239">
        <f>+W131-'1.2a Proyección Empresas '!W131</f>
        <v>-166.90454490847515</v>
      </c>
      <c r="BR131" s="239">
        <f>+X131-'1.2a Proyección Empresas '!X131</f>
        <v>-175.36053616099662</v>
      </c>
    </row>
    <row r="132" spans="2:70" x14ac:dyDescent="0.3">
      <c r="B132" s="96">
        <v>10</v>
      </c>
      <c r="C132" s="13" t="s">
        <v>53</v>
      </c>
      <c r="D132" s="216">
        <v>181031.07997722932</v>
      </c>
      <c r="E132" s="217">
        <v>182955.30217217593</v>
      </c>
      <c r="F132" s="217">
        <v>184964.9589450093</v>
      </c>
      <c r="G132" s="217">
        <v>187042.86123643952</v>
      </c>
      <c r="H132" s="217">
        <v>189162.70612146903</v>
      </c>
      <c r="I132" s="217">
        <v>191327.73366348259</v>
      </c>
      <c r="J132" s="217">
        <v>193538.08222428363</v>
      </c>
      <c r="K132" s="217">
        <v>195794.88442611397</v>
      </c>
      <c r="L132" s="217">
        <v>198099.06966260143</v>
      </c>
      <c r="M132" s="217">
        <v>200451.64477759154</v>
      </c>
      <c r="N132" s="217">
        <v>202853.62294764246</v>
      </c>
      <c r="O132" s="217">
        <v>205306.04239501077</v>
      </c>
      <c r="P132" s="217">
        <v>207809.96225770205</v>
      </c>
      <c r="Q132" s="217">
        <v>210366.4638418649</v>
      </c>
      <c r="R132" s="217">
        <v>212976.65235394656</v>
      </c>
      <c r="S132" s="217">
        <v>215641.65132408199</v>
      </c>
      <c r="T132" s="217">
        <v>218362.62700548675</v>
      </c>
      <c r="U132" s="217">
        <v>221140.69545082908</v>
      </c>
      <c r="V132" s="217">
        <v>223977.28780384976</v>
      </c>
      <c r="W132" s="217">
        <v>226872.725930613</v>
      </c>
      <c r="X132" s="217">
        <v>229831.8546235183</v>
      </c>
      <c r="Z132" s="96">
        <v>10</v>
      </c>
      <c r="AA132" s="13" t="s">
        <v>53</v>
      </c>
      <c r="AB132" s="19">
        <f>+D132*'1.5 Factores Pérdidas'!E9</f>
        <v>183520.7244861217</v>
      </c>
      <c r="AC132" s="14">
        <f>+E132*'1.5 Factores Pérdidas'!F9</f>
        <v>185471.40970179459</v>
      </c>
      <c r="AD132" s="14">
        <f>+F132*'1.5 Factores Pérdidas'!G9</f>
        <v>187508.70444126811</v>
      </c>
      <c r="AE132" s="14">
        <f>+G132*'1.5 Factores Pérdidas'!H9</f>
        <v>189615.18325132999</v>
      </c>
      <c r="AF132" s="14">
        <f>+H132*'1.5 Factores Pérdidas'!I9</f>
        <v>191764.18147388793</v>
      </c>
      <c r="AG132" s="14">
        <f>+I132*'1.5 Factores Pérdidas'!J9</f>
        <v>193958.98373155945</v>
      </c>
      <c r="AH132" s="14">
        <f>+J132*'1.5 Factores Pérdidas'!K9</f>
        <v>196199.7302889798</v>
      </c>
      <c r="AI132" s="14">
        <f>+K132*'1.5 Factores Pérdidas'!L9</f>
        <v>198487.56934486941</v>
      </c>
      <c r="AJ132" s="14">
        <f>+L132*'1.5 Factores Pérdidas'!M9</f>
        <v>200823.44307441681</v>
      </c>
      <c r="AK132" s="14">
        <f>+M132*'1.5 Factores Pérdidas'!N9</f>
        <v>203208.37216816863</v>
      </c>
      <c r="AL132" s="14">
        <f>+N132*'1.5 Factores Pérdidas'!O9</f>
        <v>205643.38373647523</v>
      </c>
      <c r="AM132" s="14">
        <f>+O132*'1.5 Factores Pérdidas'!P9</f>
        <v>208129.53027982844</v>
      </c>
      <c r="AN132" s="14">
        <f>+P132*'1.5 Factores Pérdidas'!Q9</f>
        <v>210667.88550211454</v>
      </c>
      <c r="AO132" s="14">
        <f>+Q132*'1.5 Factores Pérdidas'!R9</f>
        <v>213259.54558023205</v>
      </c>
      <c r="AP132" s="14">
        <f>+R132*'1.5 Factores Pérdidas'!S9</f>
        <v>215905.63092006891</v>
      </c>
      <c r="AQ132" s="14">
        <f>+S132*'1.5 Factores Pérdidas'!T9</f>
        <v>218607.28050319874</v>
      </c>
      <c r="AR132" s="14">
        <f>+T132*'1.5 Factores Pérdidas'!U9</f>
        <v>221365.67662182837</v>
      </c>
      <c r="AS132" s="14">
        <f>+U132*'1.5 Factores Pérdidas'!V9</f>
        <v>224181.95067723026</v>
      </c>
      <c r="AT132" s="14">
        <f>+V132*'1.5 Factores Pérdidas'!W9</f>
        <v>227057.55349506479</v>
      </c>
      <c r="AU132" s="14">
        <f>+W132*'1.5 Factores Pérdidas'!X9</f>
        <v>229992.81136788512</v>
      </c>
      <c r="AV132" s="14">
        <f>+X132*'1.5 Factores Pérdidas'!Y9</f>
        <v>232992.63571648847</v>
      </c>
      <c r="AX132" s="239">
        <f>+D132-'1.2a Proyección Empresas '!D132</f>
        <v>-3558.6652217400551</v>
      </c>
      <c r="AY132" s="239">
        <f>+E132-'1.2a Proyección Empresas '!E132</f>
        <v>-3876.4207498852047</v>
      </c>
      <c r="AZ132" s="239">
        <f>+F132-'1.2a Proyección Empresas '!F132</f>
        <v>-4034.3404030870297</v>
      </c>
      <c r="BA132" s="239">
        <f>+G132-'1.2a Proyección Empresas '!G132</f>
        <v>-4160.9456166208547</v>
      </c>
      <c r="BB132" s="239">
        <f>+H132-'1.2a Proyección Empresas '!H132</f>
        <v>-4336.0613467893563</v>
      </c>
      <c r="BC132" s="239">
        <f>+I132-'1.2a Proyección Empresas '!I132</f>
        <v>-4508.8290343925473</v>
      </c>
      <c r="BD132" s="239">
        <f>+J132-'1.2a Proyección Empresas '!J132</f>
        <v>-4684.1146196474438</v>
      </c>
      <c r="BE132" s="239">
        <f>+K132-'1.2a Proyección Empresas '!K132</f>
        <v>-4860.2558017292467</v>
      </c>
      <c r="BF132" s="239">
        <f>+L132-'1.2a Proyección Empresas '!L132</f>
        <v>-5037.6494643785409</v>
      </c>
      <c r="BG132" s="239">
        <f>+M132-'1.2a Proyección Empresas '!M132</f>
        <v>-5216.161573769903</v>
      </c>
      <c r="BH132" s="239">
        <f>+N132-'1.2a Proyección Empresas '!N132</f>
        <v>-5395.7921398415347</v>
      </c>
      <c r="BI132" s="239">
        <f>+O132-'1.2a Proyección Empresas '!O132</f>
        <v>-5576.5048245429061</v>
      </c>
      <c r="BJ132" s="239">
        <f>+P132-'1.2a Proyección Empresas '!P132</f>
        <v>-5758.2705267501296</v>
      </c>
      <c r="BK132" s="239">
        <f>+Q132-'1.2a Proyección Empresas '!Q132</f>
        <v>-5941.0561404597247</v>
      </c>
      <c r="BL132" s="239">
        <f>+R132-'1.2a Proyección Empresas '!R132</f>
        <v>-6124.8273786990321</v>
      </c>
      <c r="BM132" s="239">
        <f>+S132-'1.2a Proyección Empresas '!S132</f>
        <v>-6309.5479193174688</v>
      </c>
      <c r="BN132" s="239">
        <f>+T132-'1.2a Proyección Empresas '!T132</f>
        <v>-6495.1797676268907</v>
      </c>
      <c r="BO132" s="239">
        <f>+U132-'1.2a Proyección Empresas '!U132</f>
        <v>-6681.6822298417683</v>
      </c>
      <c r="BP132" s="239">
        <f>+V132-'1.2a Proyección Empresas '!V132</f>
        <v>-6869.0154292994121</v>
      </c>
      <c r="BQ132" s="239">
        <f>+W132-'1.2a Proyección Empresas '!W132</f>
        <v>-7057.1263267614995</v>
      </c>
      <c r="BR132" s="239">
        <f>+X132-'1.2a Proyección Empresas '!X132</f>
        <v>-7246.0035847336112</v>
      </c>
    </row>
    <row r="133" spans="2:70" x14ac:dyDescent="0.3">
      <c r="B133" s="96">
        <v>13</v>
      </c>
      <c r="C133" s="13" t="s">
        <v>55</v>
      </c>
      <c r="D133" s="216">
        <v>293.12352267368993</v>
      </c>
      <c r="E133" s="217">
        <v>301.22980589109886</v>
      </c>
      <c r="F133" s="217">
        <v>303.51724786363576</v>
      </c>
      <c r="G133" s="217">
        <v>305.17700887769251</v>
      </c>
      <c r="H133" s="217">
        <v>306.61150100386692</v>
      </c>
      <c r="I133" s="217">
        <v>307.92057475960149</v>
      </c>
      <c r="J133" s="217">
        <v>309.09852128157024</v>
      </c>
      <c r="K133" s="217">
        <v>310.15117404265243</v>
      </c>
      <c r="L133" s="217">
        <v>311.08065888565454</v>
      </c>
      <c r="M133" s="217">
        <v>311.89002868819745</v>
      </c>
      <c r="N133" s="217">
        <v>312.58208411596587</v>
      </c>
      <c r="O133" s="217">
        <v>313.15967027178618</v>
      </c>
      <c r="P133" s="217">
        <v>313.62559951387368</v>
      </c>
      <c r="Q133" s="217">
        <v>313.98266986046139</v>
      </c>
      <c r="R133" s="217">
        <v>314.23365583209829</v>
      </c>
      <c r="S133" s="217">
        <v>314.38131958998736</v>
      </c>
      <c r="T133" s="217">
        <v>314.42836607466819</v>
      </c>
      <c r="U133" s="217">
        <v>314.37760815976054</v>
      </c>
      <c r="V133" s="217">
        <v>314.2313264193063</v>
      </c>
      <c r="W133" s="217">
        <v>313.99372374753835</v>
      </c>
      <c r="X133" s="217">
        <v>313.66138618735698</v>
      </c>
      <c r="Z133" s="96">
        <v>13</v>
      </c>
      <c r="AA133" s="13" t="s">
        <v>55</v>
      </c>
      <c r="AB133" s="19">
        <f>+D133*'1.5 Factores Pérdidas'!E10</f>
        <v>297.55006640012226</v>
      </c>
      <c r="AC133" s="14">
        <f>+E133*'1.5 Factores Pérdidas'!F10</f>
        <v>305.77876496241174</v>
      </c>
      <c r="AD133" s="14">
        <f>+F133*'1.5 Factores Pérdidas'!G10</f>
        <v>308.10075026269237</v>
      </c>
      <c r="AE133" s="14">
        <f>+G133*'1.5 Factores Pérdidas'!H10</f>
        <v>309.78557581144469</v>
      </c>
      <c r="AF133" s="14">
        <f>+H133*'1.5 Factores Pérdidas'!I10</f>
        <v>311.24173062119979</v>
      </c>
      <c r="AG133" s="14">
        <f>+I133*'1.5 Factores Pérdidas'!J10</f>
        <v>312.5705730811585</v>
      </c>
      <c r="AH133" s="14">
        <f>+J133*'1.5 Factores Pérdidas'!K10</f>
        <v>313.76630811678643</v>
      </c>
      <c r="AI133" s="14">
        <f>+K133*'1.5 Factores Pérdidas'!L10</f>
        <v>314.83485729393641</v>
      </c>
      <c r="AJ133" s="14">
        <f>+L133*'1.5 Factores Pérdidas'!M10</f>
        <v>315.77837855838663</v>
      </c>
      <c r="AK133" s="14">
        <f>+M133*'1.5 Factores Pérdidas'!N10</f>
        <v>316.59997089015246</v>
      </c>
      <c r="AL133" s="14">
        <f>+N133*'1.5 Factores Pérdidas'!O10</f>
        <v>317.30247724858719</v>
      </c>
      <c r="AM133" s="14">
        <f>+O133*'1.5 Factores Pérdidas'!P10</f>
        <v>317.88878570124405</v>
      </c>
      <c r="AN133" s="14">
        <f>+P133*'1.5 Factores Pérdidas'!Q10</f>
        <v>318.36175107657908</v>
      </c>
      <c r="AO133" s="14">
        <f>+Q133*'1.5 Factores Pérdidas'!R10</f>
        <v>318.72421364651399</v>
      </c>
      <c r="AP133" s="14">
        <f>+R133*'1.5 Factores Pérdidas'!S10</f>
        <v>318.97898983044109</v>
      </c>
      <c r="AQ133" s="14">
        <f>+S133*'1.5 Factores Pérdidas'!T10</f>
        <v>319.12888350176439</v>
      </c>
      <c r="AR133" s="14">
        <f>+T133*'1.5 Factores Pérdidas'!U10</f>
        <v>319.17664044911885</v>
      </c>
      <c r="AS133" s="14">
        <f>+U133*'1.5 Factores Pérdidas'!V10</f>
        <v>319.12511602414827</v>
      </c>
      <c r="AT133" s="14">
        <f>+V133*'1.5 Factores Pérdidas'!W10</f>
        <v>318.97662524050776</v>
      </c>
      <c r="AU133" s="14">
        <f>+W133*'1.5 Factores Pérdidas'!X10</f>
        <v>318.7354344615606</v>
      </c>
      <c r="AV133" s="14">
        <f>+X133*'1.5 Factores Pérdidas'!Y10</f>
        <v>318.39807817504618</v>
      </c>
      <c r="AX133" s="239">
        <f>+D133-'1.2a Proyección Empresas '!D133</f>
        <v>-8.3049077035256005</v>
      </c>
      <c r="AY133" s="239">
        <f>+E133-'1.2a Proyección Empresas '!E133</f>
        <v>-6.414611251080828</v>
      </c>
      <c r="AZ133" s="239">
        <f>+F133-'1.2a Proyección Empresas '!F133</f>
        <v>-4.762595415691635</v>
      </c>
      <c r="BA133" s="239">
        <f>+G133-'1.2a Proyección Empresas '!G133</f>
        <v>-3.1015495499869985</v>
      </c>
      <c r="BB133" s="239">
        <f>+H133-'1.2a Proyección Empresas '!H133</f>
        <v>-1.6670562134647753</v>
      </c>
      <c r="BC133" s="239">
        <f>+I133-'1.2a Proyección Empresas '!I133</f>
        <v>-0.35798245659009353</v>
      </c>
      <c r="BD133" s="239">
        <f>+J133-'1.2a Proyección Empresas '!J133</f>
        <v>0.81996406537979283</v>
      </c>
      <c r="BE133" s="239">
        <f>+K133-'1.2a Proyección Empresas '!K133</f>
        <v>1.8726168264619787</v>
      </c>
      <c r="BF133" s="239">
        <f>+L133-'1.2a Proyección Empresas '!L133</f>
        <v>2.8021016694640934</v>
      </c>
      <c r="BG133" s="239">
        <f>+M133-'1.2a Proyección Empresas '!M133</f>
        <v>3.6114714720069969</v>
      </c>
      <c r="BH133" s="239">
        <f>+N133-'1.2a Proyección Empresas '!N133</f>
        <v>4.3035268997754201</v>
      </c>
      <c r="BI133" s="239">
        <f>+O133-'1.2a Proyección Empresas '!O133</f>
        <v>4.8811130555957334</v>
      </c>
      <c r="BJ133" s="239">
        <f>+P133-'1.2a Proyección Empresas '!P133</f>
        <v>5.347042297683231</v>
      </c>
      <c r="BK133" s="239">
        <f>+Q133-'1.2a Proyección Empresas '!Q133</f>
        <v>5.7041126442709356</v>
      </c>
      <c r="BL133" s="239">
        <f>+R133-'1.2a Proyección Empresas '!R133</f>
        <v>5.9550986159078434</v>
      </c>
      <c r="BM133" s="239">
        <f>+S133-'1.2a Proyección Empresas '!S133</f>
        <v>6.1027623737969066</v>
      </c>
      <c r="BN133" s="239">
        <f>+T133-'1.2a Proyección Empresas '!T133</f>
        <v>6.1498088584777406</v>
      </c>
      <c r="BO133" s="239">
        <f>+U133-'1.2a Proyección Empresas '!U133</f>
        <v>6.0990509435700915</v>
      </c>
      <c r="BP133" s="239">
        <f>+V133-'1.2a Proyección Empresas '!V133</f>
        <v>5.9527692031158495</v>
      </c>
      <c r="BQ133" s="239">
        <f>+W133-'1.2a Proyección Empresas '!W133</f>
        <v>5.7151665313479043</v>
      </c>
      <c r="BR133" s="239">
        <f>+X133-'1.2a Proyección Empresas '!X133</f>
        <v>5.382828971166532</v>
      </c>
    </row>
    <row r="134" spans="2:70" x14ac:dyDescent="0.3">
      <c r="B134" s="96">
        <v>14</v>
      </c>
      <c r="C134" s="13" t="s">
        <v>56</v>
      </c>
      <c r="D134" s="216">
        <v>1641.4826460944209</v>
      </c>
      <c r="E134" s="217">
        <v>1650.8173522399259</v>
      </c>
      <c r="F134" s="217">
        <v>1666.5557425200529</v>
      </c>
      <c r="G134" s="217">
        <v>1684.6954515094881</v>
      </c>
      <c r="H134" s="217">
        <v>1703.1853644660694</v>
      </c>
      <c r="I134" s="217">
        <v>1722.0693297568525</v>
      </c>
      <c r="J134" s="217">
        <v>1741.3476496782025</v>
      </c>
      <c r="K134" s="217">
        <v>1761.0306586010624</v>
      </c>
      <c r="L134" s="217">
        <v>1781.1263376597385</v>
      </c>
      <c r="M134" s="217">
        <v>1801.643492261861</v>
      </c>
      <c r="N134" s="217">
        <v>1822.5909450620391</v>
      </c>
      <c r="O134" s="217">
        <v>1843.9777467260628</v>
      </c>
      <c r="P134" s="217">
        <v>1865.8131277763791</v>
      </c>
      <c r="Q134" s="217">
        <v>1888.106512660172</v>
      </c>
      <c r="R134" s="217">
        <v>1910.8675338147118</v>
      </c>
      <c r="S134" s="217">
        <v>1934.1059841897652</v>
      </c>
      <c r="T134" s="217">
        <v>1957.8320262703394</v>
      </c>
      <c r="U134" s="217">
        <v>1982.0553960098257</v>
      </c>
      <c r="V134" s="217">
        <v>2006.7885332756005</v>
      </c>
      <c r="W134" s="217">
        <v>2032.0343730399791</v>
      </c>
      <c r="X134" s="217">
        <v>2057.8346930870221</v>
      </c>
      <c r="Z134" s="96">
        <v>14</v>
      </c>
      <c r="AA134" s="13" t="s">
        <v>56</v>
      </c>
      <c r="AB134" s="19">
        <f>+D134*'1.5 Factores Pérdidas'!E11</f>
        <v>1664.0530324782192</v>
      </c>
      <c r="AC134" s="14">
        <f>+E134*'1.5 Factores Pérdidas'!F11</f>
        <v>1673.5160908332248</v>
      </c>
      <c r="AD134" s="14">
        <f>+F134*'1.5 Factores Pérdidas'!G11</f>
        <v>1689.4708839797036</v>
      </c>
      <c r="AE134" s="14">
        <f>+G134*'1.5 Factores Pérdidas'!H11</f>
        <v>1707.8600139677435</v>
      </c>
      <c r="AF134" s="14">
        <f>+H134*'1.5 Factores Pérdidas'!I11</f>
        <v>1726.6041632274778</v>
      </c>
      <c r="AG134" s="14">
        <f>+I134*'1.5 Factores Pérdidas'!J11</f>
        <v>1745.7477830410091</v>
      </c>
      <c r="AH134" s="14">
        <f>+J134*'1.5 Factores Pérdidas'!K11</f>
        <v>1765.2911798612777</v>
      </c>
      <c r="AI134" s="14">
        <f>+K134*'1.5 Factores Pérdidas'!L11</f>
        <v>1785.244830156827</v>
      </c>
      <c r="AJ134" s="14">
        <f>+L134*'1.5 Factores Pérdidas'!M11</f>
        <v>1805.6168248025597</v>
      </c>
      <c r="AK134" s="14">
        <f>+M134*'1.5 Factores Pérdidas'!N11</f>
        <v>1826.4160902804615</v>
      </c>
      <c r="AL134" s="14">
        <f>+N134*'1.5 Factores Pérdidas'!O11</f>
        <v>1847.6515705566419</v>
      </c>
      <c r="AM134" s="14">
        <f>+O134*'1.5 Factores Pérdidas'!P11</f>
        <v>1869.3324407435462</v>
      </c>
      <c r="AN134" s="14">
        <f>+P134*'1.5 Factores Pérdidas'!Q11</f>
        <v>1891.4680582833041</v>
      </c>
      <c r="AO134" s="14">
        <f>+Q134*'1.5 Factores Pérdidas'!R11</f>
        <v>1914.0679772092492</v>
      </c>
      <c r="AP134" s="14">
        <f>+R134*'1.5 Factores Pérdidas'!S11</f>
        <v>1937.1419624046639</v>
      </c>
      <c r="AQ134" s="14">
        <f>+S134*'1.5 Factores Pérdidas'!T11</f>
        <v>1960.6999414723743</v>
      </c>
      <c r="AR134" s="14">
        <f>+T134*'1.5 Factores Pérdidas'!U11</f>
        <v>1984.7522166315564</v>
      </c>
      <c r="AS134" s="14">
        <f>+U134*'1.5 Factores Pérdidas'!V11</f>
        <v>2009.3086577049608</v>
      </c>
      <c r="AT134" s="14">
        <f>+V134*'1.5 Factores Pérdidas'!W11</f>
        <v>2034.3818756081398</v>
      </c>
      <c r="AU134" s="14">
        <f>+W134*'1.5 Factores Pérdidas'!X11</f>
        <v>2059.9748456692787</v>
      </c>
      <c r="AV134" s="14">
        <f>+X134*'1.5 Factores Pérdidas'!Y11</f>
        <v>2086.1299201169686</v>
      </c>
      <c r="AX134" s="239">
        <f>+D134-'1.2a Proyección Empresas '!D134</f>
        <v>-29.125761735588867</v>
      </c>
      <c r="AY134" s="239">
        <f>+E134-'1.2a Proyección Empresas '!E134</f>
        <v>-47.419182901078784</v>
      </c>
      <c r="AZ134" s="239">
        <f>+F134-'1.2a Proyección Empresas '!F134</f>
        <v>-58.140778860250066</v>
      </c>
      <c r="BA134" s="239">
        <f>+G134-'1.2a Proyección Empresas '!G134</f>
        <v>-66.947348593615288</v>
      </c>
      <c r="BB134" s="239">
        <f>+H134-'1.2a Proyección Empresas '!H134</f>
        <v>-76.491377662374589</v>
      </c>
      <c r="BC134" s="239">
        <f>+I134-'1.2a Proyección Empresas '!I134</f>
        <v>-86.164507420187419</v>
      </c>
      <c r="BD134" s="239">
        <f>+J134-'1.2a Proyección Empresas '!J134</f>
        <v>-96.027330336444038</v>
      </c>
      <c r="BE134" s="239">
        <f>+K134-'1.2a Proyección Empresas '!K134</f>
        <v>-106.06344332785056</v>
      </c>
      <c r="BF134" s="239">
        <f>+L134-'1.2a Proyección Empresas '!L134</f>
        <v>-116.28096172295068</v>
      </c>
      <c r="BG134" s="239">
        <f>+M134-'1.2a Proyección Empresas '!M134</f>
        <v>-126.68176850374789</v>
      </c>
      <c r="BH134" s="239">
        <f>+N134-'1.2a Proyección Empresas '!N134</f>
        <v>-137.26941051963331</v>
      </c>
      <c r="BI134" s="239">
        <f>+O134-'1.2a Proyección Empresas '!O134</f>
        <v>-148.04707716923758</v>
      </c>
      <c r="BJ134" s="239">
        <f>+P134-'1.2a Proyección Empresas '!P134</f>
        <v>-159.0181196738281</v>
      </c>
      <c r="BK134" s="239">
        <f>+Q134-'1.2a Proyección Empresas '!Q134</f>
        <v>-170.18591777907159</v>
      </c>
      <c r="BL134" s="239">
        <f>+R134-'1.2a Proyección Empresas '!R134</f>
        <v>-181.55392056861092</v>
      </c>
      <c r="BM134" s="239">
        <f>+S134-'1.2a Proyección Empresas '!S134</f>
        <v>-193.12561581461</v>
      </c>
      <c r="BN134" s="239">
        <f>+T134-'1.2a Proyección Empresas '!T134</f>
        <v>-204.90462242369017</v>
      </c>
      <c r="BO134" s="239">
        <f>+U134-'1.2a Proyección Empresas '!U134</f>
        <v>-216.89434265536261</v>
      </c>
      <c r="BP134" s="239">
        <f>+V134-'1.2a Proyección Empresas '!V134</f>
        <v>-229.09932197470698</v>
      </c>
      <c r="BQ134" s="239">
        <f>+W134-'1.2a Proyección Empresas '!W134</f>
        <v>-241.51994583725536</v>
      </c>
      <c r="BR134" s="239">
        <f>+X134-'1.2a Proyección Empresas '!X134</f>
        <v>-254.17339172298034</v>
      </c>
    </row>
    <row r="135" spans="2:70" x14ac:dyDescent="0.3">
      <c r="B135" s="96">
        <v>18</v>
      </c>
      <c r="C135" s="13" t="s">
        <v>58</v>
      </c>
      <c r="D135" s="216">
        <v>328339.91204598435</v>
      </c>
      <c r="E135" s="217">
        <v>338474.9389422877</v>
      </c>
      <c r="F135" s="217">
        <v>348288.16198868759</v>
      </c>
      <c r="G135" s="217">
        <v>358723.253079154</v>
      </c>
      <c r="H135" s="217">
        <v>368953.08934952813</v>
      </c>
      <c r="I135" s="217">
        <v>379333.32278067566</v>
      </c>
      <c r="J135" s="217">
        <v>389768.17358475237</v>
      </c>
      <c r="K135" s="217">
        <v>400261.37767108623</v>
      </c>
      <c r="L135" s="217">
        <v>410831.89885428833</v>
      </c>
      <c r="M135" s="217">
        <v>421467.16382826102</v>
      </c>
      <c r="N135" s="217">
        <v>432175.72685701842</v>
      </c>
      <c r="O135" s="217">
        <v>442956.46158776846</v>
      </c>
      <c r="P135" s="217">
        <v>453811.4115166241</v>
      </c>
      <c r="Q135" s="217">
        <v>464742.23222936556</v>
      </c>
      <c r="R135" s="217">
        <v>475750.29550957691</v>
      </c>
      <c r="S135" s="217">
        <v>486837.33182882873</v>
      </c>
      <c r="T135" s="217">
        <v>498004.94243572018</v>
      </c>
      <c r="U135" s="217">
        <v>509254.74471476488</v>
      </c>
      <c r="V135" s="217">
        <v>520588.74887889641</v>
      </c>
      <c r="W135" s="217">
        <v>532007.52503773046</v>
      </c>
      <c r="X135" s="217">
        <v>543517.56570250425</v>
      </c>
      <c r="Z135" s="96">
        <v>18</v>
      </c>
      <c r="AA135" s="13" t="s">
        <v>58</v>
      </c>
      <c r="AB135" s="19">
        <f>+D135*'1.5 Factores Pérdidas'!E12</f>
        <v>336481.74571723735</v>
      </c>
      <c r="AC135" s="14">
        <f>+E135*'1.5 Factores Pérdidas'!F12</f>
        <v>346868.09053200262</v>
      </c>
      <c r="AD135" s="14">
        <f>+F135*'1.5 Factores Pérdidas'!G12</f>
        <v>356924.65173770464</v>
      </c>
      <c r="AE135" s="14">
        <f>+G135*'1.5 Factores Pérdidas'!H12</f>
        <v>367618.50142828625</v>
      </c>
      <c r="AF135" s="14">
        <f>+H135*'1.5 Factores Pérdidas'!I12</f>
        <v>378102.00660195795</v>
      </c>
      <c r="AG135" s="14">
        <f>+I135*'1.5 Factores Pérdidas'!J12</f>
        <v>388739.63832970173</v>
      </c>
      <c r="AH135" s="14">
        <f>+J135*'1.5 Factores Pérdidas'!K12</f>
        <v>399433.24177552009</v>
      </c>
      <c r="AI135" s="14">
        <f>+K135*'1.5 Factores Pérdidas'!L12</f>
        <v>410186.64548795816</v>
      </c>
      <c r="AJ135" s="14">
        <f>+L135*'1.5 Factores Pérdidas'!M12</f>
        <v>421019.2835266951</v>
      </c>
      <c r="AK135" s="14">
        <f>+M135*'1.5 Factores Pérdidas'!N12</f>
        <v>431918.27080578817</v>
      </c>
      <c r="AL135" s="14">
        <f>+N135*'1.5 Factores Pérdidas'!O12</f>
        <v>442892.37370904628</v>
      </c>
      <c r="AM135" s="14">
        <f>+O135*'1.5 Factores Pérdidas'!P12</f>
        <v>453940.43795354542</v>
      </c>
      <c r="AN135" s="14">
        <f>+P135*'1.5 Factores Pérdidas'!Q12</f>
        <v>465064.55770790234</v>
      </c>
      <c r="AO135" s="14">
        <f>+Q135*'1.5 Factores Pérdidas'!R12</f>
        <v>476266.42961140175</v>
      </c>
      <c r="AP135" s="14">
        <f>+R135*'1.5 Factores Pérdidas'!S12</f>
        <v>487547.45946369879</v>
      </c>
      <c r="AQ135" s="14">
        <f>+S135*'1.5 Factores Pérdidas'!T12</f>
        <v>498909.42064680893</v>
      </c>
      <c r="AR135" s="14">
        <f>+T135*'1.5 Factores Pérdidas'!U12</f>
        <v>510353.95411543851</v>
      </c>
      <c r="AS135" s="14">
        <f>+U135*'1.5 Factores Pérdidas'!V12</f>
        <v>521882.71736033022</v>
      </c>
      <c r="AT135" s="14">
        <f>+V135*'1.5 Factores Pérdidas'!W12</f>
        <v>533497.77044159954</v>
      </c>
      <c r="AU135" s="14">
        <f>+W135*'1.5 Factores Pérdidas'!X12</f>
        <v>545199.69760585111</v>
      </c>
      <c r="AV135" s="14">
        <f>+X135*'1.5 Factores Pérdidas'!Y12</f>
        <v>556995.15235890308</v>
      </c>
      <c r="AX135" s="239">
        <f>+D135-'1.2a Proyección Empresas '!D135</f>
        <v>-4403.4346280927421</v>
      </c>
      <c r="AY135" s="239">
        <f>+E135-'1.2a Proyección Empresas '!E135</f>
        <v>-4191.6051480274764</v>
      </c>
      <c r="AZ135" s="239">
        <f>+F135-'1.2a Proyección Empresas '!F135</f>
        <v>-2431.5173198474222</v>
      </c>
      <c r="BA135" s="239">
        <f>+G135-'1.2a Proyección Empresas '!G135</f>
        <v>-79.313283189665526</v>
      </c>
      <c r="BB135" s="239">
        <f>+H135-'1.2a Proyección Empresas '!H135</f>
        <v>1859.1231173516717</v>
      </c>
      <c r="BC135" s="239">
        <f>+I135-'1.2a Proyección Empresas '!I135</f>
        <v>3912.7218239123467</v>
      </c>
      <c r="BD135" s="239">
        <f>+J135-'1.2a Proyección Empresas '!J135</f>
        <v>5971.73480185261</v>
      </c>
      <c r="BE135" s="239">
        <f>+K135-'1.2a Proyección Empresas '!K135</f>
        <v>8043.707213200978</v>
      </c>
      <c r="BF135" s="239">
        <f>+L135-'1.2a Proyección Empresas '!L135</f>
        <v>10145.512567475846</v>
      </c>
      <c r="BG135" s="239">
        <f>+M135-'1.2a Proyección Empresas '!M135</f>
        <v>12263.91841830418</v>
      </c>
      <c r="BH135" s="239">
        <f>+N135-'1.2a Proyección Empresas '!N135</f>
        <v>14406.448725913651</v>
      </c>
      <c r="BI135" s="239">
        <f>+O135-'1.2a Proyección Empresas '!O135</f>
        <v>16571.01217134326</v>
      </c>
      <c r="BJ135" s="239">
        <f>+P135-'1.2a Proyección Empresas '!P135</f>
        <v>18758.647584703867</v>
      </c>
      <c r="BK135" s="239">
        <f>+Q135-'1.2a Proyección Empresas '!Q135</f>
        <v>20969.991451724432</v>
      </c>
      <c r="BL135" s="239">
        <f>+R135-'1.2a Proyección Empresas '!R135</f>
        <v>23205.371212786878</v>
      </c>
      <c r="BM135" s="239">
        <f>+S135-'1.2a Proyección Empresas '!S135</f>
        <v>25465.467378630594</v>
      </c>
      <c r="BN135" s="239">
        <f>+T135-'1.2a Proyección Empresas '!T135</f>
        <v>27750.75237714313</v>
      </c>
      <c r="BO135" s="239">
        <f>+U135-'1.2a Proyección Empresas '!U135</f>
        <v>30061.91519635648</v>
      </c>
      <c r="BP135" s="239">
        <f>+V135-'1.2a Proyección Empresas '!V135</f>
        <v>32399.159947262669</v>
      </c>
      <c r="BQ135" s="239">
        <f>+W135-'1.2a Proyección Empresas '!W135</f>
        <v>34764.527370057011</v>
      </c>
      <c r="BR135" s="239">
        <f>+X135-'1.2a Proyección Empresas '!X135</f>
        <v>37153.041786370624</v>
      </c>
    </row>
    <row r="136" spans="2:70" x14ac:dyDescent="0.3">
      <c r="B136" s="96">
        <v>20</v>
      </c>
      <c r="C136" s="13" t="s">
        <v>59</v>
      </c>
      <c r="D136" s="216">
        <v>0</v>
      </c>
      <c r="E136" s="217">
        <v>0</v>
      </c>
      <c r="F136" s="217">
        <v>0</v>
      </c>
      <c r="G136" s="217">
        <v>0</v>
      </c>
      <c r="H136" s="217">
        <v>0</v>
      </c>
      <c r="I136" s="217">
        <v>0</v>
      </c>
      <c r="J136" s="217">
        <v>0</v>
      </c>
      <c r="K136" s="217">
        <v>0</v>
      </c>
      <c r="L136" s="217">
        <v>0</v>
      </c>
      <c r="M136" s="217">
        <v>0</v>
      </c>
      <c r="N136" s="217">
        <v>0</v>
      </c>
      <c r="O136" s="217">
        <v>0</v>
      </c>
      <c r="P136" s="217">
        <v>0</v>
      </c>
      <c r="Q136" s="217">
        <v>0</v>
      </c>
      <c r="R136" s="217">
        <v>0</v>
      </c>
      <c r="S136" s="217">
        <v>0</v>
      </c>
      <c r="T136" s="217">
        <v>0</v>
      </c>
      <c r="U136" s="217">
        <v>0</v>
      </c>
      <c r="V136" s="217">
        <v>0</v>
      </c>
      <c r="W136" s="217">
        <v>0</v>
      </c>
      <c r="X136" s="217">
        <v>0</v>
      </c>
      <c r="Z136" s="96">
        <v>20</v>
      </c>
      <c r="AA136" s="13" t="s">
        <v>59</v>
      </c>
      <c r="AB136" s="19">
        <f>+D136*'1.5 Factores Pérdidas'!E13</f>
        <v>0</v>
      </c>
      <c r="AC136" s="14">
        <f>+E136*'1.5 Factores Pérdidas'!F13</f>
        <v>0</v>
      </c>
      <c r="AD136" s="14">
        <f>+F136*'1.5 Factores Pérdidas'!G13</f>
        <v>0</v>
      </c>
      <c r="AE136" s="14">
        <f>+G136*'1.5 Factores Pérdidas'!H13</f>
        <v>0</v>
      </c>
      <c r="AF136" s="14">
        <f>+H136*'1.5 Factores Pérdidas'!I13</f>
        <v>0</v>
      </c>
      <c r="AG136" s="14">
        <f>+I136*'1.5 Factores Pérdidas'!J13</f>
        <v>0</v>
      </c>
      <c r="AH136" s="14">
        <f>+J136*'1.5 Factores Pérdidas'!K13</f>
        <v>0</v>
      </c>
      <c r="AI136" s="14">
        <f>+K136*'1.5 Factores Pérdidas'!L13</f>
        <v>0</v>
      </c>
      <c r="AJ136" s="14">
        <f>+L136*'1.5 Factores Pérdidas'!M13</f>
        <v>0</v>
      </c>
      <c r="AK136" s="14">
        <f>+M136*'1.5 Factores Pérdidas'!N13</f>
        <v>0</v>
      </c>
      <c r="AL136" s="14">
        <f>+N136*'1.5 Factores Pérdidas'!O13</f>
        <v>0</v>
      </c>
      <c r="AM136" s="14">
        <f>+O136*'1.5 Factores Pérdidas'!P13</f>
        <v>0</v>
      </c>
      <c r="AN136" s="14">
        <f>+P136*'1.5 Factores Pérdidas'!Q13</f>
        <v>0</v>
      </c>
      <c r="AO136" s="14">
        <f>+Q136*'1.5 Factores Pérdidas'!R13</f>
        <v>0</v>
      </c>
      <c r="AP136" s="14">
        <f>+R136*'1.5 Factores Pérdidas'!S13</f>
        <v>0</v>
      </c>
      <c r="AQ136" s="14">
        <f>+S136*'1.5 Factores Pérdidas'!T13</f>
        <v>0</v>
      </c>
      <c r="AR136" s="14">
        <f>+T136*'1.5 Factores Pérdidas'!U13</f>
        <v>0</v>
      </c>
      <c r="AS136" s="14">
        <f>+U136*'1.5 Factores Pérdidas'!V13</f>
        <v>0</v>
      </c>
      <c r="AT136" s="14">
        <f>+V136*'1.5 Factores Pérdidas'!W13</f>
        <v>0</v>
      </c>
      <c r="AU136" s="14">
        <f>+W136*'1.5 Factores Pérdidas'!X13</f>
        <v>0</v>
      </c>
      <c r="AV136" s="14">
        <f>+X136*'1.5 Factores Pérdidas'!Y13</f>
        <v>0</v>
      </c>
      <c r="AX136" s="239">
        <f>+D136-'1.2a Proyección Empresas '!D136</f>
        <v>0</v>
      </c>
      <c r="AY136" s="239">
        <f>+E136-'1.2a Proyección Empresas '!E136</f>
        <v>0</v>
      </c>
      <c r="AZ136" s="239">
        <f>+F136-'1.2a Proyección Empresas '!F136</f>
        <v>0</v>
      </c>
      <c r="BA136" s="239">
        <f>+G136-'1.2a Proyección Empresas '!G136</f>
        <v>0</v>
      </c>
      <c r="BB136" s="239">
        <f>+H136-'1.2a Proyección Empresas '!H136</f>
        <v>0</v>
      </c>
      <c r="BC136" s="239">
        <f>+I136-'1.2a Proyección Empresas '!I136</f>
        <v>0</v>
      </c>
      <c r="BD136" s="239">
        <f>+J136-'1.2a Proyección Empresas '!J136</f>
        <v>0</v>
      </c>
      <c r="BE136" s="239">
        <f>+K136-'1.2a Proyección Empresas '!K136</f>
        <v>0</v>
      </c>
      <c r="BF136" s="239">
        <f>+L136-'1.2a Proyección Empresas '!L136</f>
        <v>0</v>
      </c>
      <c r="BG136" s="239">
        <f>+M136-'1.2a Proyección Empresas '!M136</f>
        <v>0</v>
      </c>
      <c r="BH136" s="239">
        <f>+N136-'1.2a Proyección Empresas '!N136</f>
        <v>0</v>
      </c>
      <c r="BI136" s="239">
        <f>+O136-'1.2a Proyección Empresas '!O136</f>
        <v>0</v>
      </c>
      <c r="BJ136" s="239">
        <f>+P136-'1.2a Proyección Empresas '!P136</f>
        <v>0</v>
      </c>
      <c r="BK136" s="239">
        <f>+Q136-'1.2a Proyección Empresas '!Q136</f>
        <v>0</v>
      </c>
      <c r="BL136" s="239">
        <f>+R136-'1.2a Proyección Empresas '!R136</f>
        <v>0</v>
      </c>
      <c r="BM136" s="239">
        <f>+S136-'1.2a Proyección Empresas '!S136</f>
        <v>0</v>
      </c>
      <c r="BN136" s="239">
        <f>+T136-'1.2a Proyección Empresas '!T136</f>
        <v>0</v>
      </c>
      <c r="BO136" s="239">
        <f>+U136-'1.2a Proyección Empresas '!U136</f>
        <v>0</v>
      </c>
      <c r="BP136" s="239">
        <f>+V136-'1.2a Proyección Empresas '!V136</f>
        <v>0</v>
      </c>
      <c r="BQ136" s="239">
        <f>+W136-'1.2a Proyección Empresas '!W136</f>
        <v>0</v>
      </c>
      <c r="BR136" s="239">
        <f>+X136-'1.2a Proyección Empresas '!X136</f>
        <v>0</v>
      </c>
    </row>
    <row r="137" spans="2:70" x14ac:dyDescent="0.3">
      <c r="B137" s="96">
        <v>21</v>
      </c>
      <c r="C137" s="13" t="s">
        <v>60</v>
      </c>
      <c r="D137" s="216">
        <v>1001.0565169131726</v>
      </c>
      <c r="E137" s="217">
        <v>1046.1920410584739</v>
      </c>
      <c r="F137" s="217">
        <v>1089.8942953731673</v>
      </c>
      <c r="G137" s="217">
        <v>1133.5677981280423</v>
      </c>
      <c r="H137" s="217">
        <v>1177.2065835180799</v>
      </c>
      <c r="I137" s="217">
        <v>1220.8259654091296</v>
      </c>
      <c r="J137" s="217">
        <v>1264.4734914759174</v>
      </c>
      <c r="K137" s="217">
        <v>1308.1866170188721</v>
      </c>
      <c r="L137" s="217">
        <v>1351.8944996515916</v>
      </c>
      <c r="M137" s="217">
        <v>1395.5792223119515</v>
      </c>
      <c r="N137" s="217">
        <v>1439.2427021626572</v>
      </c>
      <c r="O137" s="217">
        <v>1482.8867250069266</v>
      </c>
      <c r="P137" s="217">
        <v>1526.5129072266818</v>
      </c>
      <c r="Q137" s="217">
        <v>1570.1227280479168</v>
      </c>
      <c r="R137" s="217">
        <v>1613.7175370016307</v>
      </c>
      <c r="S137" s="217">
        <v>1657.2985819363207</v>
      </c>
      <c r="T137" s="217">
        <v>1700.8669655551957</v>
      </c>
      <c r="U137" s="217">
        <v>1744.4238662188066</v>
      </c>
      <c r="V137" s="217">
        <v>1787.96973360276</v>
      </c>
      <c r="W137" s="217">
        <v>1831.5074354162045</v>
      </c>
      <c r="X137" s="217">
        <v>1875.0300928371109</v>
      </c>
      <c r="Z137" s="96">
        <v>21</v>
      </c>
      <c r="AA137" s="13" t="s">
        <v>60</v>
      </c>
      <c r="AB137" s="19">
        <f>+D137*'1.5 Factores Pérdidas'!E14</f>
        <v>1029.8368917744262</v>
      </c>
      <c r="AC137" s="14">
        <f>+E137*'1.5 Factores Pérdidas'!F14</f>
        <v>1076.2700622389052</v>
      </c>
      <c r="AD137" s="14">
        <f>+F137*'1.5 Factores Pérdidas'!G14</f>
        <v>1121.228756365146</v>
      </c>
      <c r="AE137" s="14">
        <f>+G137*'1.5 Factores Pérdidas'!H14</f>
        <v>1166.1578723242237</v>
      </c>
      <c r="AF137" s="14">
        <f>+H137*'1.5 Factores Pérdidas'!I14</f>
        <v>1211.0512727942248</v>
      </c>
      <c r="AG137" s="14">
        <f>+I137*'1.5 Factores Pérdidas'!J14</f>
        <v>1255.9247119146421</v>
      </c>
      <c r="AH137" s="14">
        <f>+J137*'1.5 Factores Pérdidas'!K14</f>
        <v>1300.82710435585</v>
      </c>
      <c r="AI137" s="14">
        <f>+K137*'1.5 Factores Pérdidas'!L14</f>
        <v>1345.7969822581647</v>
      </c>
      <c r="AJ137" s="14">
        <f>+L137*'1.5 Factores Pérdidas'!M14</f>
        <v>1390.761466516575</v>
      </c>
      <c r="AK137" s="14">
        <f>+M137*'1.5 Factores Pérdidas'!N14</f>
        <v>1435.7021249534203</v>
      </c>
      <c r="AL137" s="14">
        <f>+N137*'1.5 Factores Pérdidas'!O14</f>
        <v>1480.6209298498336</v>
      </c>
      <c r="AM137" s="14">
        <f>+O137*'1.5 Factores Pérdidas'!P14</f>
        <v>1525.5197183508758</v>
      </c>
      <c r="AN137" s="14">
        <f>+P137*'1.5 Factores Pérdidas'!Q14</f>
        <v>1570.400153309449</v>
      </c>
      <c r="AO137" s="14">
        <f>+Q137*'1.5 Factores Pérdidas'!R14</f>
        <v>1615.2637564792944</v>
      </c>
      <c r="AP137" s="14">
        <f>+R137*'1.5 Factores Pérdidas'!S14</f>
        <v>1660.1119161904278</v>
      </c>
      <c r="AQ137" s="14">
        <f>+S137*'1.5 Factores Pérdidas'!T14</f>
        <v>1704.9459161669899</v>
      </c>
      <c r="AR137" s="14">
        <f>+T137*'1.5 Factores Pérdidas'!U14</f>
        <v>1749.7668908149078</v>
      </c>
      <c r="AS137" s="14">
        <f>+U137*'1.5 Factores Pérdidas'!V14</f>
        <v>1794.5760523725974</v>
      </c>
      <c r="AT137" s="14">
        <f>+V137*'1.5 Factores Pérdidas'!W14</f>
        <v>1839.3738634438394</v>
      </c>
      <c r="AU137" s="14">
        <f>+W137*'1.5 Factores Pérdidas'!X14</f>
        <v>1884.1632741844205</v>
      </c>
      <c r="AV137" s="14">
        <f>+X137*'1.5 Factores Pérdidas'!Y14</f>
        <v>1928.937208006178</v>
      </c>
      <c r="AX137" s="239">
        <f>+D137-'1.2a Proyección Empresas '!D137</f>
        <v>-30.482205057184956</v>
      </c>
      <c r="AY137" s="239">
        <f>+E137-'1.2a Proyección Empresas '!E137</f>
        <v>-25.465125544543071</v>
      </c>
      <c r="AZ137" s="239">
        <f>+F137-'1.2a Proyección Empresas '!F137</f>
        <v>-22.556100977583583</v>
      </c>
      <c r="BA137" s="239">
        <f>+G137-'1.2a Proyección Empresas '!G137</f>
        <v>-20.317866993087364</v>
      </c>
      <c r="BB137" s="239">
        <f>+H137-'1.2a Proyección Empresas '!H137</f>
        <v>-19.835128355830648</v>
      </c>
      <c r="BC137" s="239">
        <f>+I137-'1.2a Proyección Empresas '!I137</f>
        <v>-20.183435053184212</v>
      </c>
      <c r="BD137" s="239">
        <f>+J137-'1.2a Proyección Empresas '!J137</f>
        <v>-21.402788306637376</v>
      </c>
      <c r="BE137" s="239">
        <f>+K137-'1.2a Proyección Empresas '!K137</f>
        <v>-23.446423296622015</v>
      </c>
      <c r="BF137" s="239">
        <f>+L137-'1.2a Proyección Empresas '!L137</f>
        <v>-26.409963646023925</v>
      </c>
      <c r="BG137" s="239">
        <f>+M137-'1.2a Proyección Empresas '!M137</f>
        <v>-30.327782985493968</v>
      </c>
      <c r="BH137" s="239">
        <f>+N137-'1.2a Proyección Empresas '!N137</f>
        <v>-35.217008679966966</v>
      </c>
      <c r="BI137" s="239">
        <f>+O137-'1.2a Proyección Empresas '!O137</f>
        <v>-41.094700250004053</v>
      </c>
      <c r="BJ137" s="239">
        <f>+P137-'1.2a Proyección Empresas '!P137</f>
        <v>-47.97861260752461</v>
      </c>
      <c r="BK137" s="239">
        <f>+Q137-'1.2a Proyección Empresas '!Q137</f>
        <v>-55.88698063547713</v>
      </c>
      <c r="BL137" s="239">
        <f>+R137-'1.2a Proyección Empresas '!R137</f>
        <v>-64.83859464031184</v>
      </c>
      <c r="BM137" s="239">
        <f>+S137-'1.2a Proyección Empresas '!S137</f>
        <v>-74.852658211933658</v>
      </c>
      <c r="BN137" s="239">
        <f>+T137-'1.2a Proyección Empresas '!T137</f>
        <v>-85.949271808820868</v>
      </c>
      <c r="BO137" s="239">
        <f>+U137-'1.2a Proyección Empresas '!U137</f>
        <v>-98.147544607013515</v>
      </c>
      <c r="BP137" s="239">
        <f>+V137-'1.2a Proyección Empresas '!V137</f>
        <v>-111.47294633555998</v>
      </c>
      <c r="BQ137" s="239">
        <f>+W137-'1.2a Proyección Empresas '!W137</f>
        <v>-125.92862744979175</v>
      </c>
      <c r="BR137" s="239">
        <f>+X137-'1.2a Proyección Empresas '!X137</f>
        <v>-141.60856909274662</v>
      </c>
    </row>
    <row r="138" spans="2:70" x14ac:dyDescent="0.3">
      <c r="B138" s="96">
        <v>22</v>
      </c>
      <c r="C138" s="13" t="s">
        <v>61</v>
      </c>
      <c r="D138" s="216">
        <v>8534.5193453177853</v>
      </c>
      <c r="E138" s="217">
        <v>8835.8418127826317</v>
      </c>
      <c r="F138" s="217">
        <v>9131.4552171422747</v>
      </c>
      <c r="G138" s="217">
        <v>9428.11663709596</v>
      </c>
      <c r="H138" s="217">
        <v>9726.6859797959605</v>
      </c>
      <c r="I138" s="217">
        <v>10027.310423336257</v>
      </c>
      <c r="J138" s="217">
        <v>10330.006275770271</v>
      </c>
      <c r="K138" s="217">
        <v>10634.823838148932</v>
      </c>
      <c r="L138" s="217">
        <v>10941.80592714563</v>
      </c>
      <c r="M138" s="217">
        <v>11250.998442341361</v>
      </c>
      <c r="N138" s="217">
        <v>11562.447688972599</v>
      </c>
      <c r="O138" s="217">
        <v>11876.201086568397</v>
      </c>
      <c r="P138" s="217">
        <v>12192.307017841209</v>
      </c>
      <c r="Q138" s="217">
        <v>12510.814875688871</v>
      </c>
      <c r="R138" s="217">
        <v>12831.775147259157</v>
      </c>
      <c r="S138" s="217">
        <v>13155.239148867577</v>
      </c>
      <c r="T138" s="217">
        <v>13481.260178592775</v>
      </c>
      <c r="U138" s="217">
        <v>13809.889123818355</v>
      </c>
      <c r="V138" s="217">
        <v>14141.19172363894</v>
      </c>
      <c r="W138" s="217">
        <v>14475.181257416916</v>
      </c>
      <c r="X138" s="217">
        <v>14812.084584850089</v>
      </c>
      <c r="Z138" s="96">
        <v>22</v>
      </c>
      <c r="AA138" s="13" t="s">
        <v>61</v>
      </c>
      <c r="AB138" s="19">
        <f>+D138*'1.5 Factores Pérdidas'!E15</f>
        <v>8779.8867764956722</v>
      </c>
      <c r="AC138" s="14">
        <f>+E138*'1.5 Factores Pérdidas'!F15</f>
        <v>9089.872264900132</v>
      </c>
      <c r="AD138" s="14">
        <f>+F138*'1.5 Factores Pérdidas'!G15</f>
        <v>9393.9845546351153</v>
      </c>
      <c r="AE138" s="14">
        <f>+G138*'1.5 Factores Pérdidas'!H15</f>
        <v>9699.1749904124699</v>
      </c>
      <c r="AF138" s="14">
        <f>+H138*'1.5 Factores Pérdidas'!I15</f>
        <v>10006.328201715094</v>
      </c>
      <c r="AG138" s="14">
        <f>+I138*'1.5 Factores Pérdidas'!J15</f>
        <v>10315.595598007176</v>
      </c>
      <c r="AH138" s="14">
        <f>+J138*'1.5 Factores Pérdidas'!K15</f>
        <v>10626.993956198667</v>
      </c>
      <c r="AI138" s="14">
        <f>+K138*'1.5 Factores Pérdidas'!L15</f>
        <v>10940.575023495714</v>
      </c>
      <c r="AJ138" s="14">
        <f>+L138*'1.5 Factores Pérdidas'!M15</f>
        <v>11256.382847551067</v>
      </c>
      <c r="AK138" s="14">
        <f>+M138*'1.5 Factores Pérdidas'!N15</f>
        <v>11574.464647558676</v>
      </c>
      <c r="AL138" s="14">
        <f>+N138*'1.5 Factores Pérdidas'!O15</f>
        <v>11894.868060030562</v>
      </c>
      <c r="AM138" s="14">
        <f>+O138*'1.5 Factores Pérdidas'!P15</f>
        <v>12217.641867807239</v>
      </c>
      <c r="AN138" s="14">
        <f>+P138*'1.5 Factores Pérdidas'!Q15</f>
        <v>12542.835844604144</v>
      </c>
      <c r="AO138" s="14">
        <f>+Q138*'1.5 Factores Pérdidas'!R15</f>
        <v>12870.500803364926</v>
      </c>
      <c r="AP138" s="14">
        <f>+R138*'1.5 Factores Pérdidas'!S15</f>
        <v>13200.688682742859</v>
      </c>
      <c r="AQ138" s="14">
        <f>+S138*'1.5 Factores Pérdidas'!T15</f>
        <v>13533.452274397519</v>
      </c>
      <c r="AR138" s="14">
        <f>+T138*'1.5 Factores Pérdidas'!U15</f>
        <v>13868.846408727317</v>
      </c>
      <c r="AS138" s="14">
        <f>+U138*'1.5 Factores Pérdidas'!V15</f>
        <v>14206.923436128134</v>
      </c>
      <c r="AT138" s="14">
        <f>+V138*'1.5 Factores Pérdidas'!W15</f>
        <v>14547.750985693559</v>
      </c>
      <c r="AU138" s="14">
        <f>+W138*'1.5 Factores Pérdidas'!X15</f>
        <v>14891.342718567654</v>
      </c>
      <c r="AV138" s="14">
        <f>+X138*'1.5 Factores Pérdidas'!Y15</f>
        <v>15237.93201666453</v>
      </c>
      <c r="AX138" s="239">
        <f>+D138-'1.2a Proyección Empresas '!D138</f>
        <v>-124.5941446877714</v>
      </c>
      <c r="AY138" s="239">
        <f>+E138-'1.2a Proyección Empresas '!E138</f>
        <v>-104.93649246415589</v>
      </c>
      <c r="AZ138" s="239">
        <f>+F138-'1.2a Proyección Empresas '!F138</f>
        <v>-86.630871782284885</v>
      </c>
      <c r="BA138" s="239">
        <f>+G138-'1.2a Proyección Empresas '!G138</f>
        <v>-67.479275132824114</v>
      </c>
      <c r="BB138" s="239">
        <f>+H138-'1.2a Proyección Empresas '!H138</f>
        <v>-46.898671300123169</v>
      </c>
      <c r="BC138" s="239">
        <f>+I138-'1.2a Proyección Empresas '!I138</f>
        <v>-24.490721630560074</v>
      </c>
      <c r="BD138" s="239">
        <f>+J138-'1.2a Proyección Empresas '!J138</f>
        <v>-0.2660748764701566</v>
      </c>
      <c r="BE138" s="239">
        <f>+K138-'1.2a Proyección Empresas '!K138</f>
        <v>25.828385719119979</v>
      </c>
      <c r="BF138" s="239">
        <f>+L138-'1.2a Proyección Empresas '!L138</f>
        <v>53.828416705287964</v>
      </c>
      <c r="BG138" s="239">
        <f>+M138-'1.2a Proyección Empresas '!M138</f>
        <v>83.775270041945987</v>
      </c>
      <c r="BH138" s="239">
        <f>+N138-'1.2a Proyección Empresas '!N138</f>
        <v>115.70985642640699</v>
      </c>
      <c r="BI138" s="239">
        <f>+O138-'1.2a Proyección Empresas '!O138</f>
        <v>149.6742608932509</v>
      </c>
      <c r="BJ138" s="239">
        <f>+P138-'1.2a Proyección Empresas '!P138</f>
        <v>185.71138180775961</v>
      </c>
      <c r="BK138" s="239">
        <f>+Q138-'1.2a Proyección Empresas '!Q138</f>
        <v>223.86503096193701</v>
      </c>
      <c r="BL138" s="239">
        <f>+R138-'1.2a Proyección Empresas '!R138</f>
        <v>264.17999359164605</v>
      </c>
      <c r="BM138" s="239">
        <f>+S138-'1.2a Proyección Empresas '!S138</f>
        <v>306.70179675131112</v>
      </c>
      <c r="BN138" s="239">
        <f>+T138-'1.2a Proyección Empresas '!T138</f>
        <v>351.47773311491983</v>
      </c>
      <c r="BO138" s="239">
        <f>+U138-'1.2a Proyección Empresas '!U138</f>
        <v>398.55295684140219</v>
      </c>
      <c r="BP138" s="239">
        <f>+V138-'1.2a Proyección Empresas '!V138</f>
        <v>447.985828806879</v>
      </c>
      <c r="BQ138" s="239">
        <f>+W138-'1.2a Proyección Empresas '!W138</f>
        <v>499.78808186382594</v>
      </c>
      <c r="BR138" s="239">
        <f>+X138-'1.2a Proyección Empresas '!X138</f>
        <v>554.16127364505337</v>
      </c>
    </row>
    <row r="139" spans="2:70" x14ac:dyDescent="0.3">
      <c r="B139" s="96">
        <v>23</v>
      </c>
      <c r="C139" s="13" t="s">
        <v>62</v>
      </c>
      <c r="D139" s="216">
        <v>41799.198559424767</v>
      </c>
      <c r="E139" s="217">
        <v>44265.993604506883</v>
      </c>
      <c r="F139" s="217">
        <v>46575.40578419363</v>
      </c>
      <c r="G139" s="217">
        <v>48840.599822753786</v>
      </c>
      <c r="H139" s="217">
        <v>51111.558677593872</v>
      </c>
      <c r="I139" s="217">
        <v>53390.255460670618</v>
      </c>
      <c r="J139" s="217">
        <v>55677.267066191322</v>
      </c>
      <c r="K139" s="217">
        <v>57972.983707154119</v>
      </c>
      <c r="L139" s="217">
        <v>60277.624626662575</v>
      </c>
      <c r="M139" s="217">
        <v>62591.370391410615</v>
      </c>
      <c r="N139" s="217">
        <v>64914.3830842362</v>
      </c>
      <c r="O139" s="217">
        <v>67246.822231071361</v>
      </c>
      <c r="P139" s="217">
        <v>69588.848941203629</v>
      </c>
      <c r="Q139" s="217">
        <v>71940.627999089702</v>
      </c>
      <c r="R139" s="217">
        <v>74302.328861416405</v>
      </c>
      <c r="S139" s="217">
        <v>76674.124934776512</v>
      </c>
      <c r="T139" s="217">
        <v>79056.197881487606</v>
      </c>
      <c r="U139" s="217">
        <v>81448.721511028663</v>
      </c>
      <c r="V139" s="217">
        <v>83851.925047929428</v>
      </c>
      <c r="W139" s="217">
        <v>86265.846531616582</v>
      </c>
      <c r="X139" s="217">
        <v>88691.308435566054</v>
      </c>
      <c r="Z139" s="96">
        <v>23</v>
      </c>
      <c r="AA139" s="13" t="s">
        <v>62</v>
      </c>
      <c r="AB139" s="19">
        <f>+D139*'1.5 Factores Pérdidas'!E16</f>
        <v>42710.313096430022</v>
      </c>
      <c r="AC139" s="14">
        <f>+E139*'1.5 Factores Pérdidas'!F16</f>
        <v>45230.877900331587</v>
      </c>
      <c r="AD139" s="14">
        <f>+F139*'1.5 Factores Pérdidas'!G16</f>
        <v>47590.629298983462</v>
      </c>
      <c r="AE139" s="14">
        <f>+G139*'1.5 Factores Pérdidas'!H16</f>
        <v>49905.198715273305</v>
      </c>
      <c r="AF139" s="14">
        <f>+H139*'1.5 Factores Pérdidas'!I16</f>
        <v>52225.658605944111</v>
      </c>
      <c r="AG139" s="14">
        <f>+I139*'1.5 Factores Pérdidas'!J16</f>
        <v>54554.025091695585</v>
      </c>
      <c r="AH139" s="14">
        <f>+J139*'1.5 Factores Pérdidas'!K16</f>
        <v>56890.887641538277</v>
      </c>
      <c r="AI139" s="14">
        <f>+K139*'1.5 Factores Pérdidas'!L16</f>
        <v>59236.64497410554</v>
      </c>
      <c r="AJ139" s="14">
        <f>+L139*'1.5 Factores Pérdidas'!M16</f>
        <v>61591.521111434166</v>
      </c>
      <c r="AK139" s="14">
        <f>+M139*'1.5 Factores Pérdidas'!N16</f>
        <v>63955.700556105505</v>
      </c>
      <c r="AL139" s="14">
        <f>+N139*'1.5 Factores Pérdidas'!O16</f>
        <v>66329.348923944621</v>
      </c>
      <c r="AM139" s="14">
        <f>+O139*'1.5 Factores Pérdidas'!P16</f>
        <v>68712.629218136717</v>
      </c>
      <c r="AN139" s="14">
        <f>+P139*'1.5 Factores Pérdidas'!Q16</f>
        <v>71105.706059735559</v>
      </c>
      <c r="AO139" s="14">
        <f>+Q139*'1.5 Factores Pérdidas'!R16</f>
        <v>73508.747825073267</v>
      </c>
      <c r="AP139" s="14">
        <f>+R139*'1.5 Factores Pérdidas'!S16</f>
        <v>75921.927664554634</v>
      </c>
      <c r="AQ139" s="14">
        <f>+S139*'1.5 Factores Pérdidas'!T16</f>
        <v>78345.422764588133</v>
      </c>
      <c r="AR139" s="14">
        <f>+T139*'1.5 Factores Pérdidas'!U16</f>
        <v>80779.418747260555</v>
      </c>
      <c r="AS139" s="14">
        <f>+U139*'1.5 Factores Pérdidas'!V16</f>
        <v>83224.09321064844</v>
      </c>
      <c r="AT139" s="14">
        <f>+V139*'1.5 Factores Pérdidas'!W16</f>
        <v>85679.680375784083</v>
      </c>
      <c r="AU139" s="14">
        <f>+W139*'1.5 Factores Pérdidas'!X16</f>
        <v>88146.219111255385</v>
      </c>
      <c r="AV139" s="14">
        <f>+X139*'1.5 Factores Pérdidas'!Y16</f>
        <v>90624.549818335116</v>
      </c>
      <c r="AX139" s="239">
        <f>+D139-'1.2a Proyección Empresas '!D139</f>
        <v>-426.59865978590824</v>
      </c>
      <c r="AY139" s="239">
        <f>+E139-'1.2a Proyección Empresas '!E139</f>
        <v>1044.2861754792539</v>
      </c>
      <c r="AZ139" s="239">
        <f>+F139-'1.2a Proyección Empresas '!F139</f>
        <v>2349.1861114160565</v>
      </c>
      <c r="BA139" s="239">
        <f>+G139-'1.2a Proyección Empresas '!G139</f>
        <v>3592.0603764274783</v>
      </c>
      <c r="BB139" s="239">
        <f>+H139-'1.2a Proyección Empresas '!H139</f>
        <v>4799.0457023228228</v>
      </c>
      <c r="BC139" s="239">
        <f>+I139-'1.2a Proyección Empresas '!I139</f>
        <v>5993.9652175143419</v>
      </c>
      <c r="BD139" s="239">
        <f>+J139-'1.2a Proyección Empresas '!J139</f>
        <v>7175.0192363094029</v>
      </c>
      <c r="BE139" s="239">
        <f>+K139-'1.2a Proyección Empresas '!K139</f>
        <v>8342.8468110085887</v>
      </c>
      <c r="BF139" s="239">
        <f>+L139-'1.2a Proyección Empresas '!L139</f>
        <v>9497.051545870796</v>
      </c>
      <c r="BG139" s="239">
        <f>+M139-'1.2a Proyección Empresas '!M139</f>
        <v>10637.409582733533</v>
      </c>
      <c r="BH139" s="239">
        <f>+N139-'1.2a Proyección Empresas '!N139</f>
        <v>11763.613249372174</v>
      </c>
      <c r="BI139" s="239">
        <f>+O139-'1.2a Proyección Empresas '!O139</f>
        <v>12875.357621156079</v>
      </c>
      <c r="BJ139" s="239">
        <f>+P139-'1.2a Proyección Empresas '!P139</f>
        <v>13972.326288105134</v>
      </c>
      <c r="BK139" s="239">
        <f>+Q139-'1.2a Proyección Empresas '!Q139</f>
        <v>15054.198102725553</v>
      </c>
      <c r="BL139" s="239">
        <f>+R139-'1.2a Proyección Empresas '!R139</f>
        <v>16120.646042913657</v>
      </c>
      <c r="BM139" s="239">
        <f>+S139-'1.2a Proyección Empresas '!S139</f>
        <v>17171.339537431784</v>
      </c>
      <c r="BN139" s="239">
        <f>+T139-'1.2a Proyección Empresas '!T139</f>
        <v>18205.937037601238</v>
      </c>
      <c r="BO139" s="239">
        <f>+U139-'1.2a Proyección Empresas '!U139</f>
        <v>19224.11445591152</v>
      </c>
      <c r="BP139" s="239">
        <f>+V139-'1.2a Proyección Empresas '!V139</f>
        <v>20225.453582898605</v>
      </c>
      <c r="BQ139" s="239">
        <f>+W139-'1.2a Proyección Empresas '!W139</f>
        <v>21209.877425526145</v>
      </c>
      <c r="BR139" s="239">
        <f>+X139-'1.2a Proyección Empresas '!X139</f>
        <v>22175.929593422174</v>
      </c>
    </row>
    <row r="140" spans="2:70" x14ac:dyDescent="0.3">
      <c r="B140" s="96">
        <v>26</v>
      </c>
      <c r="C140" s="13" t="s">
        <v>63</v>
      </c>
      <c r="D140" s="216">
        <v>3035.7659780752306</v>
      </c>
      <c r="E140" s="217">
        <v>3092.7456626542985</v>
      </c>
      <c r="F140" s="217">
        <v>3149.719473086589</v>
      </c>
      <c r="G140" s="217">
        <v>3206.7281324073874</v>
      </c>
      <c r="H140" s="217">
        <v>3234.3708588276581</v>
      </c>
      <c r="I140" s="217">
        <v>3337.5381243955908</v>
      </c>
      <c r="J140" s="217">
        <v>3380.2220262716824</v>
      </c>
      <c r="K140" s="217">
        <v>3448.0569599756641</v>
      </c>
      <c r="L140" s="217">
        <v>3491.6344508183547</v>
      </c>
      <c r="M140" s="217">
        <v>3548.5734608898001</v>
      </c>
      <c r="N140" s="217">
        <v>3605.5483522242221</v>
      </c>
      <c r="O140" s="217">
        <v>3662.5591113711989</v>
      </c>
      <c r="P140" s="217">
        <v>3723.0353547131463</v>
      </c>
      <c r="Q140" s="217">
        <v>3782.582853888061</v>
      </c>
      <c r="R140" s="217">
        <v>3866.6593464291977</v>
      </c>
      <c r="S140" s="217">
        <v>3952.6413614512335</v>
      </c>
      <c r="T140" s="217">
        <v>4039.0556556713823</v>
      </c>
      <c r="U140" s="217">
        <v>4127.3282618319508</v>
      </c>
      <c r="V140" s="217">
        <v>4155.5787898072231</v>
      </c>
      <c r="W140" s="217">
        <v>4190.2216008690475</v>
      </c>
      <c r="X140" s="217">
        <v>4225.1634266529172</v>
      </c>
      <c r="Z140" s="96">
        <v>26</v>
      </c>
      <c r="AA140" s="13" t="s">
        <v>63</v>
      </c>
      <c r="AB140" s="19">
        <f>+D140*'1.5 Factores Pérdidas'!E17</f>
        <v>3123.0442499448936</v>
      </c>
      <c r="AC140" s="14">
        <f>+E140*'1.5 Factores Pérdidas'!F17</f>
        <v>3181.6621004556096</v>
      </c>
      <c r="AD140" s="14">
        <f>+F140*'1.5 Factores Pérdidas'!G17</f>
        <v>3240.2739079378284</v>
      </c>
      <c r="AE140" s="14">
        <f>+G140*'1.5 Factores Pérdidas'!H17</f>
        <v>3298.9215662141</v>
      </c>
      <c r="AF140" s="14">
        <f>+H140*'1.5 Factores Pérdidas'!I17</f>
        <v>3327.3590210189536</v>
      </c>
      <c r="AG140" s="14">
        <f>+I140*'1.5 Factores Pérdidas'!J17</f>
        <v>3433.4923454719642</v>
      </c>
      <c r="AH140" s="14">
        <f>+J140*'1.5 Factores Pérdidas'!K17</f>
        <v>3477.4034095269935</v>
      </c>
      <c r="AI140" s="14">
        <f>+K140*'1.5 Factores Pérdidas'!L17</f>
        <v>3547.1885975749647</v>
      </c>
      <c r="AJ140" s="14">
        <f>+L140*'1.5 Factores Pérdidas'!M17</f>
        <v>3592.0189412793825</v>
      </c>
      <c r="AK140" s="14">
        <f>+M140*'1.5 Factores Pérdidas'!N17</f>
        <v>3650.5949478903822</v>
      </c>
      <c r="AL140" s="14">
        <f>+N140*'1.5 Factores Pérdidas'!O17</f>
        <v>3709.2078673506685</v>
      </c>
      <c r="AM140" s="14">
        <f>+O140*'1.5 Factores Pérdidas'!P17</f>
        <v>3767.8576858231213</v>
      </c>
      <c r="AN140" s="14">
        <f>+P140*'1.5 Factores Pérdidas'!Q17</f>
        <v>3830.0726211611495</v>
      </c>
      <c r="AO140" s="14">
        <f>+Q140*'1.5 Factores Pérdidas'!R17</f>
        <v>3891.3321109373428</v>
      </c>
      <c r="AP140" s="14">
        <f>+R140*'1.5 Factores Pérdidas'!S17</f>
        <v>3977.8258026390372</v>
      </c>
      <c r="AQ140" s="14">
        <f>+S140*'1.5 Factores Pérdidas'!T17</f>
        <v>4066.2798005929567</v>
      </c>
      <c r="AR140" s="14">
        <f>+T140*'1.5 Factores Pérdidas'!U17</f>
        <v>4155.1785057719344</v>
      </c>
      <c r="AS140" s="14">
        <f>+U140*'1.5 Factores Pérdidas'!V17</f>
        <v>4245.9889493596193</v>
      </c>
      <c r="AT140" s="14">
        <f>+V140*'1.5 Factores Pérdidas'!W17</f>
        <v>4275.0516800141813</v>
      </c>
      <c r="AU140" s="14">
        <f>+W140*'1.5 Factores Pérdidas'!X17</f>
        <v>4310.6904718940332</v>
      </c>
      <c r="AV140" s="14">
        <f>+X140*'1.5 Factores Pérdidas'!Y17</f>
        <v>4346.6368751691889</v>
      </c>
      <c r="AX140" s="239">
        <f>+D140-'1.2a Proyección Empresas '!D140</f>
        <v>-63.027612401030183</v>
      </c>
      <c r="AY140" s="239">
        <f>+E140-'1.2a Proyección Empresas '!E140</f>
        <v>-176.03099136373157</v>
      </c>
      <c r="AZ140" s="239">
        <f>+F140-'1.2a Proyección Empresas '!F140</f>
        <v>-289.32976960427959</v>
      </c>
      <c r="BA140" s="239">
        <f>+G140-'1.2a Proyección Empresas '!G140</f>
        <v>-405.55509637439263</v>
      </c>
      <c r="BB140" s="239">
        <f>+H140-'1.2a Proyección Empresas '!H140</f>
        <v>-558.24198386290163</v>
      </c>
      <c r="BC140" s="239">
        <f>+I140-'1.2a Proyección Empresas '!I140</f>
        <v>-638.75295848609085</v>
      </c>
      <c r="BD140" s="239">
        <f>+J140-'1.2a Proyección Empresas '!J140</f>
        <v>-783.50828279330972</v>
      </c>
      <c r="BE140" s="239">
        <f>+K140-'1.2a Proyección Empresas '!K140</f>
        <v>-906.82907425324947</v>
      </c>
      <c r="BF140" s="239">
        <f>+L140-'1.2a Proyección Empresas '!L140</f>
        <v>-1058.2287385080017</v>
      </c>
      <c r="BG140" s="239">
        <f>+M140-'1.2a Proyección Empresas '!M140</f>
        <v>-1200.1567042242195</v>
      </c>
      <c r="BH140" s="239">
        <f>+N140-'1.2a Proyección Empresas '!N140</f>
        <v>-1346.0182627915101</v>
      </c>
      <c r="BI140" s="239">
        <f>+O140-'1.2a Proyección Empresas '!O140</f>
        <v>-1495.8921332492837</v>
      </c>
      <c r="BJ140" s="239">
        <f>+P140-'1.2a Proyección Empresas '!P140</f>
        <v>-1646.4296323388517</v>
      </c>
      <c r="BK140" s="239">
        <f>+Q140-'1.2a Proyección Empresas '!Q140</f>
        <v>-1802.1073436072206</v>
      </c>
      <c r="BL140" s="239">
        <f>+R140-'1.2a Proyección Empresas '!R140</f>
        <v>-1937.5516750638785</v>
      </c>
      <c r="BM140" s="239">
        <f>+S140-'1.2a Proyección Empresas '!S140</f>
        <v>-2075.4715058813886</v>
      </c>
      <c r="BN140" s="239">
        <f>+T140-'1.2a Proyección Empresas '!T140</f>
        <v>-2217.4287785400052</v>
      </c>
      <c r="BO140" s="239">
        <f>+U140-'1.2a Proyección Empresas '!U140</f>
        <v>-2362.0817473871057</v>
      </c>
      <c r="BP140" s="239">
        <f>+V140-'1.2a Proyección Empresas '!V140</f>
        <v>-2571.4209093037271</v>
      </c>
      <c r="BQ140" s="239">
        <f>+W140-'1.2a Proyección Empresas '!W140</f>
        <v>-2779.0499188813783</v>
      </c>
      <c r="BR140" s="239">
        <f>+X140-'1.2a Proyección Empresas '!X140</f>
        <v>-2991.4538991754316</v>
      </c>
    </row>
    <row r="141" spans="2:70" x14ac:dyDescent="0.3">
      <c r="B141" s="96">
        <v>28</v>
      </c>
      <c r="C141" s="13" t="s">
        <v>64</v>
      </c>
      <c r="D141" s="216">
        <v>4005.0445866443952</v>
      </c>
      <c r="E141" s="217">
        <v>4075.9346376430326</v>
      </c>
      <c r="F141" s="217">
        <v>4075.0267800060255</v>
      </c>
      <c r="G141" s="217">
        <v>4073.1268042825932</v>
      </c>
      <c r="H141" s="217">
        <v>4071.2475957985407</v>
      </c>
      <c r="I141" s="217">
        <v>4069.398055946152</v>
      </c>
      <c r="J141" s="217">
        <v>4067.5668947138802</v>
      </c>
      <c r="K141" s="217">
        <v>4065.755566528615</v>
      </c>
      <c r="L141" s="217">
        <v>4063.963763966121</v>
      </c>
      <c r="M141" s="217">
        <v>4062.1916004933528</v>
      </c>
      <c r="N141" s="217">
        <v>4060.4390746159538</v>
      </c>
      <c r="O141" s="217">
        <v>4058.706203428444</v>
      </c>
      <c r="P141" s="217">
        <v>4056.99298937617</v>
      </c>
      <c r="Q141" s="217">
        <v>4055.2994295983858</v>
      </c>
      <c r="R141" s="217">
        <v>4053.6255105454629</v>
      </c>
      <c r="S141" s="217">
        <v>4051.9712220733481</v>
      </c>
      <c r="T141" s="217">
        <v>4050.3365062404714</v>
      </c>
      <c r="U141" s="217">
        <v>4048.7214535666562</v>
      </c>
      <c r="V141" s="217">
        <v>4047.1255532668929</v>
      </c>
      <c r="W141" s="217">
        <v>4045.5505632940708</v>
      </c>
      <c r="X141" s="217">
        <v>4043.9894112647489</v>
      </c>
      <c r="Z141" s="96">
        <v>28</v>
      </c>
      <c r="AA141" s="13" t="s">
        <v>64</v>
      </c>
      <c r="AB141" s="19">
        <f>+D141*'1.5 Factores Pérdidas'!E18</f>
        <v>4074.8124633437405</v>
      </c>
      <c r="AC141" s="14">
        <f>+E141*'1.5 Factores Pérdidas'!F18</f>
        <v>4146.9374190307744</v>
      </c>
      <c r="AD141" s="14">
        <f>+F141*'1.5 Factores Pérdidas'!G18</f>
        <v>4146.0137465137304</v>
      </c>
      <c r="AE141" s="14">
        <f>+G141*'1.5 Factores Pérdidas'!H18</f>
        <v>4144.080673213196</v>
      </c>
      <c r="AF141" s="14">
        <f>+H141*'1.5 Factores Pérdidas'!I18</f>
        <v>4142.1687289173515</v>
      </c>
      <c r="AG141" s="14">
        <f>+I141*'1.5 Factores Pérdidas'!J18</f>
        <v>4140.2869700807341</v>
      </c>
      <c r="AH141" s="14">
        <f>+J141*'1.5 Factores Pérdidas'!K18</f>
        <v>4138.4239100197956</v>
      </c>
      <c r="AI141" s="14">
        <f>+K141*'1.5 Factores Pérdidas'!L18</f>
        <v>4136.5810284975432</v>
      </c>
      <c r="AJ141" s="14">
        <f>+L141*'1.5 Factores Pérdidas'!M18</f>
        <v>4134.7580127344108</v>
      </c>
      <c r="AK141" s="14">
        <f>+M141*'1.5 Factores Pérdidas'!N18</f>
        <v>4132.954978173947</v>
      </c>
      <c r="AL141" s="14">
        <f>+N141*'1.5 Factores Pérdidas'!O18</f>
        <v>4131.1719232957639</v>
      </c>
      <c r="AM141" s="14">
        <f>+O141*'1.5 Factores Pérdidas'!P18</f>
        <v>4129.4088654921679</v>
      </c>
      <c r="AN141" s="14">
        <f>+P141*'1.5 Factores Pérdidas'!Q18</f>
        <v>4127.6658072511027</v>
      </c>
      <c r="AO141" s="14">
        <f>+Q141*'1.5 Factores Pérdidas'!R18</f>
        <v>4125.9427456619896</v>
      </c>
      <c r="AP141" s="14">
        <f>+R141*'1.5 Factores Pérdidas'!S18</f>
        <v>4124.2396669391646</v>
      </c>
      <c r="AQ141" s="14">
        <f>+S141*'1.5 Factores Pérdidas'!T18</f>
        <v>4122.5565607618655</v>
      </c>
      <c r="AR141" s="14">
        <f>+T141*'1.5 Factores Pérdidas'!U18</f>
        <v>4120.8933681791805</v>
      </c>
      <c r="AS141" s="14">
        <f>+U141*'1.5 Factores Pérdidas'!V18</f>
        <v>4119.2501812877872</v>
      </c>
      <c r="AT141" s="14">
        <f>+V141*'1.5 Factores Pérdidas'!W18</f>
        <v>4117.6264804048024</v>
      </c>
      <c r="AU141" s="14">
        <f>+W141*'1.5 Factores Pérdidas'!X18</f>
        <v>4116.0240541066532</v>
      </c>
      <c r="AV141" s="14">
        <f>+X141*'1.5 Factores Pérdidas'!Y18</f>
        <v>4114.4357068089812</v>
      </c>
      <c r="AX141" s="239">
        <f>+D141-'1.2a Proyección Empresas '!D141</f>
        <v>-132.22783729998719</v>
      </c>
      <c r="AY141" s="239">
        <f>+E141-'1.2a Proyección Empresas '!E141</f>
        <v>-148.3466430599351</v>
      </c>
      <c r="AZ141" s="239">
        <f>+F141-'1.2a Proyección Empresas '!F141</f>
        <v>-210.37122464858021</v>
      </c>
      <c r="BA141" s="239">
        <f>+G141-'1.2a Proyección Empresas '!G141</f>
        <v>-273.76776718804558</v>
      </c>
      <c r="BB141" s="239">
        <f>+H141-'1.2a Proyección Empresas '!H141</f>
        <v>-339.70676435554287</v>
      </c>
      <c r="BC141" s="239">
        <f>+I141-'1.2a Proyección Empresas '!I141</f>
        <v>-406.81382998489289</v>
      </c>
      <c r="BD141" s="239">
        <f>+J141-'1.2a Proyección Empresas '!J141</f>
        <v>-475.23852022840128</v>
      </c>
      <c r="BE141" s="239">
        <f>+K141-'1.2a Proyección Empresas '!K141</f>
        <v>-544.96382006766135</v>
      </c>
      <c r="BF141" s="239">
        <f>+L141-'1.2a Proyección Empresas '!L141</f>
        <v>-616.02726441703317</v>
      </c>
      <c r="BG141" s="239">
        <f>+M141-'1.2a Proyección Empresas '!M141</f>
        <v>-688.45305107645891</v>
      </c>
      <c r="BH141" s="239">
        <f>+N141-'1.2a Proyección Empresas '!N141</f>
        <v>-762.26947747167515</v>
      </c>
      <c r="BI141" s="239">
        <f>+O141-'1.2a Proyección Empresas '!O141</f>
        <v>-837.50448999116861</v>
      </c>
      <c r="BJ141" s="239">
        <f>+P141-'1.2a Proyección Empresas '!P141</f>
        <v>-914.18683982768471</v>
      </c>
      <c r="BK141" s="239">
        <f>+Q141-'1.2a Proyección Empresas '!Q141</f>
        <v>-992.34578961851139</v>
      </c>
      <c r="BL141" s="239">
        <f>+R141-'1.2a Proyección Empresas '!R141</f>
        <v>-1072.0112462352863</v>
      </c>
      <c r="BM141" s="239">
        <f>+S141-'1.2a Proyección Empresas '!S141</f>
        <v>-1153.2135714046572</v>
      </c>
      <c r="BN141" s="239">
        <f>+T141-'1.2a Proyección Empresas '!T141</f>
        <v>-1235.984306327487</v>
      </c>
      <c r="BO141" s="239">
        <f>+U141-'1.2a Proyección Empresas '!U141</f>
        <v>-1320.3534226378242</v>
      </c>
      <c r="BP141" s="239">
        <f>+V141-'1.2a Proyección Empresas '!V141</f>
        <v>-1406.3600948430039</v>
      </c>
      <c r="BQ141" s="239">
        <f>+W141-'1.2a Proyección Empresas '!W141</f>
        <v>-1494.0107433145863</v>
      </c>
      <c r="BR141" s="239">
        <f>+X141-'1.2a Proyección Empresas '!X141</f>
        <v>-1583.4445993931004</v>
      </c>
    </row>
    <row r="142" spans="2:70" x14ac:dyDescent="0.3">
      <c r="B142" s="96">
        <v>29</v>
      </c>
      <c r="C142" s="13" t="s">
        <v>65</v>
      </c>
      <c r="D142" s="216">
        <v>2609.0789964064488</v>
      </c>
      <c r="E142" s="217">
        <v>2635.1813533353397</v>
      </c>
      <c r="F142" s="217">
        <v>2695.3221203767248</v>
      </c>
      <c r="G142" s="217">
        <v>2746.9476651208088</v>
      </c>
      <c r="H142" s="217">
        <v>2801.9327765415128</v>
      </c>
      <c r="I142" s="217">
        <v>2855.6066292511059</v>
      </c>
      <c r="J142" s="217">
        <v>2909.7936287048242</v>
      </c>
      <c r="K142" s="217">
        <v>2963.7730902735971</v>
      </c>
      <c r="L142" s="217">
        <v>3017.8298018146752</v>
      </c>
      <c r="M142" s="217">
        <v>3071.8517140845061</v>
      </c>
      <c r="N142" s="217">
        <v>3125.8834149907307</v>
      </c>
      <c r="O142" s="217">
        <v>3179.9076261723953</v>
      </c>
      <c r="P142" s="217">
        <v>3233.9314817155509</v>
      </c>
      <c r="Q142" s="217">
        <v>3287.9524577508178</v>
      </c>
      <c r="R142" s="217">
        <v>3341.9718283405086</v>
      </c>
      <c r="S142" s="217">
        <v>3395.9893545204536</v>
      </c>
      <c r="T142" s="217">
        <v>3450.0053731502649</v>
      </c>
      <c r="U142" s="217">
        <v>3504.0200097508596</v>
      </c>
      <c r="V142" s="217">
        <v>3558.0333483959521</v>
      </c>
      <c r="W142" s="217">
        <v>3612.0459087847285</v>
      </c>
      <c r="X142" s="217">
        <v>3666.0561942161148</v>
      </c>
      <c r="Z142" s="96">
        <v>29</v>
      </c>
      <c r="AA142" s="13" t="s">
        <v>65</v>
      </c>
      <c r="AB142" s="19">
        <f>+D142*'1.5 Factores Pérdidas'!E19</f>
        <v>2684.0900175531342</v>
      </c>
      <c r="AC142" s="14">
        <f>+E142*'1.5 Factores Pérdidas'!F19</f>
        <v>2710.942817243731</v>
      </c>
      <c r="AD142" s="14">
        <f>+F142*'1.5 Factores Pérdidas'!G19</f>
        <v>2772.8126313375556</v>
      </c>
      <c r="AE142" s="14">
        <f>+G142*'1.5 Factores Pérdidas'!H19</f>
        <v>2825.9224104930322</v>
      </c>
      <c r="AF142" s="14">
        <f>+H142*'1.5 Factores Pérdidas'!I19</f>
        <v>2882.4883438670813</v>
      </c>
      <c r="AG142" s="14">
        <f>+I142*'1.5 Factores Pérdidas'!J19</f>
        <v>2937.7053198420754</v>
      </c>
      <c r="AH142" s="14">
        <f>+J142*'1.5 Factores Pérdidas'!K19</f>
        <v>2993.450195530088</v>
      </c>
      <c r="AI142" s="14">
        <f>+K142*'1.5 Factores Pérdidas'!L19</f>
        <v>3048.9815666189629</v>
      </c>
      <c r="AJ142" s="14">
        <f>+L142*'1.5 Factores Pérdidas'!M19</f>
        <v>3104.5924086168475</v>
      </c>
      <c r="AK142" s="14">
        <f>+M142*'1.5 Factores Pérdidas'!N19</f>
        <v>3160.167450864436</v>
      </c>
      <c r="AL142" s="14">
        <f>+N142*'1.5 Factores Pérdidas'!O19</f>
        <v>3215.7525631717144</v>
      </c>
      <c r="AM142" s="14">
        <f>+O142*'1.5 Factores Pérdidas'!P19</f>
        <v>3271.329970424852</v>
      </c>
      <c r="AN142" s="14">
        <f>+P142*'1.5 Factores Pérdidas'!Q19</f>
        <v>3326.9070118148734</v>
      </c>
      <c r="AO142" s="14">
        <f>+Q142*'1.5 Factores Pérdidas'!R19</f>
        <v>3382.4810909111538</v>
      </c>
      <c r="AP142" s="14">
        <f>+R142*'1.5 Factores Pérdidas'!S19</f>
        <v>3438.0535184052983</v>
      </c>
      <c r="AQ142" s="14">
        <f>+S142*'1.5 Factores Pérdidas'!T19</f>
        <v>3493.624048462917</v>
      </c>
      <c r="AR142" s="14">
        <f>+T142*'1.5 Factores Pérdidas'!U19</f>
        <v>3549.1930276283351</v>
      </c>
      <c r="AS142" s="14">
        <f>+U142*'1.5 Factores Pérdidas'!V19</f>
        <v>3604.760585031197</v>
      </c>
      <c r="AT142" s="14">
        <f>+V142*'1.5 Factores Pérdidas'!W19</f>
        <v>3660.3268071623361</v>
      </c>
      <c r="AU142" s="14">
        <f>+W142*'1.5 Factores Pérdidas'!X19</f>
        <v>3715.8922286622897</v>
      </c>
      <c r="AV142" s="14">
        <f>+X142*'1.5 Factores Pérdidas'!Y19</f>
        <v>3771.4553097998282</v>
      </c>
      <c r="AX142" s="239">
        <f>+D142-'1.2a Proyección Empresas '!D142</f>
        <v>-66.051766387121006</v>
      </c>
      <c r="AY142" s="239">
        <f>+E142-'1.2a Proyección Empresas '!E142</f>
        <v>-104.76347596002142</v>
      </c>
      <c r="AZ142" s="239">
        <f>+F142-'1.2a Proyección Empresas '!F142</f>
        <v>-116.03267706812539</v>
      </c>
      <c r="BA142" s="239">
        <f>+G142-'1.2a Proyección Empresas '!G142</f>
        <v>-136.90718795895509</v>
      </c>
      <c r="BB142" s="239">
        <f>+H142-'1.2a Proyección Empresas '!H142</f>
        <v>-157.46983657176406</v>
      </c>
      <c r="BC142" s="239">
        <f>+I142-'1.2a Proyección Empresas '!I142</f>
        <v>-180.74360200630508</v>
      </c>
      <c r="BD142" s="239">
        <f>+J142-'1.2a Proyección Empresas '!J142</f>
        <v>-205.08172303706669</v>
      </c>
      <c r="BE142" s="239">
        <f>+K142-'1.2a Proyección Empresas '!K142</f>
        <v>-231.18386025000791</v>
      </c>
      <c r="BF142" s="239">
        <f>+L142-'1.2a Proyección Empresas '!L142</f>
        <v>-258.80980151519498</v>
      </c>
      <c r="BG142" s="239">
        <f>+M142-'1.2a Proyección Empresas '!M142</f>
        <v>-288.10008930998083</v>
      </c>
      <c r="BH142" s="239">
        <f>+N142-'1.2a Proyección Empresas '!N142</f>
        <v>-319.04354577579534</v>
      </c>
      <c r="BI142" s="239">
        <f>+O142-'1.2a Proyección Empresas '!O142</f>
        <v>-351.69041137195791</v>
      </c>
      <c r="BJ142" s="239">
        <f>+P142-'1.2a Proyección Empresas '!P142</f>
        <v>-386.06746032054207</v>
      </c>
      <c r="BK142" s="239">
        <f>+Q142-'1.2a Proyección Empresas '!Q142</f>
        <v>-422.21171729805019</v>
      </c>
      <c r="BL142" s="239">
        <f>+R142-'1.2a Proyección Empresas '!R142</f>
        <v>-460.15715958679812</v>
      </c>
      <c r="BM142" s="239">
        <f>+S142-'1.2a Proyección Empresas '!S142</f>
        <v>-499.93980769351856</v>
      </c>
      <c r="BN142" s="239">
        <f>+T142-'1.2a Proyección Empresas '!T142</f>
        <v>-541.59647954220463</v>
      </c>
      <c r="BO142" s="239">
        <f>+U142-'1.2a Proyección Empresas '!U142</f>
        <v>-585.16237737158463</v>
      </c>
      <c r="BP142" s="239">
        <f>+V142-'1.2a Proyección Empresas '!V142</f>
        <v>-630.68347838229056</v>
      </c>
      <c r="BQ142" s="239">
        <f>+W142-'1.2a Proyección Empresas '!W142</f>
        <v>-678.16706924417667</v>
      </c>
      <c r="BR142" s="239">
        <f>+X142-'1.2a Proyección Empresas '!X142</f>
        <v>-727.77759331446123</v>
      </c>
    </row>
    <row r="143" spans="2:70" x14ac:dyDescent="0.3">
      <c r="B143" s="96">
        <v>31</v>
      </c>
      <c r="C143" s="13" t="s">
        <v>66</v>
      </c>
      <c r="D143" s="216">
        <v>2276.3948922609216</v>
      </c>
      <c r="E143" s="217">
        <v>2339.9094138602604</v>
      </c>
      <c r="F143" s="217">
        <v>2395.281020311957</v>
      </c>
      <c r="G143" s="217">
        <v>2447.6732162972075</v>
      </c>
      <c r="H143" s="217">
        <v>2499.5586205001136</v>
      </c>
      <c r="I143" s="217">
        <v>2552.0037214318158</v>
      </c>
      <c r="J143" s="217">
        <v>2605.3683927522038</v>
      </c>
      <c r="K143" s="217">
        <v>2659.7921916290466</v>
      </c>
      <c r="L143" s="217">
        <v>2715.3366823962006</v>
      </c>
      <c r="M143" s="217">
        <v>2772.0388663110684</v>
      </c>
      <c r="N143" s="217">
        <v>2829.9275498630718</v>
      </c>
      <c r="O143" s="217">
        <v>2889.0292202513338</v>
      </c>
      <c r="P143" s="217">
        <v>2949.3699212630618</v>
      </c>
      <c r="Q143" s="217">
        <v>3010.9759030854379</v>
      </c>
      <c r="R143" s="217">
        <v>3073.8738851482162</v>
      </c>
      <c r="S143" s="217">
        <v>3138.0909804990761</v>
      </c>
      <c r="T143" s="217">
        <v>3203.6553535575749</v>
      </c>
      <c r="U143" s="217">
        <v>3270.5938118763388</v>
      </c>
      <c r="V143" s="217">
        <v>3338.9413014003062</v>
      </c>
      <c r="W143" s="217">
        <v>3408.7038958339667</v>
      </c>
      <c r="X143" s="217">
        <v>3480.0048949325901</v>
      </c>
      <c r="Z143" s="96">
        <v>31</v>
      </c>
      <c r="AA143" s="13" t="s">
        <v>66</v>
      </c>
      <c r="AB143" s="19">
        <f>+D143*'1.5 Factores Pérdidas'!E20</f>
        <v>2341.8412454134232</v>
      </c>
      <c r="AC143" s="14">
        <f>+E143*'1.5 Factores Pérdidas'!F20</f>
        <v>2407.1818095087428</v>
      </c>
      <c r="AD143" s="14">
        <f>+F143*'1.5 Factores Pérdidas'!G20</f>
        <v>2464.1453496459258</v>
      </c>
      <c r="AE143" s="14">
        <f>+G143*'1.5 Factores Pérdidas'!H20</f>
        <v>2518.0438212657523</v>
      </c>
      <c r="AF143" s="14">
        <f>+H143*'1.5 Factores Pérdidas'!I20</f>
        <v>2571.420930839492</v>
      </c>
      <c r="AG143" s="14">
        <f>+I143*'1.5 Factores Pérdidas'!J20</f>
        <v>2625.3738284229808</v>
      </c>
      <c r="AH143" s="14">
        <f>+J143*'1.5 Factores Pérdidas'!K20</f>
        <v>2680.27273404383</v>
      </c>
      <c r="AI143" s="14">
        <f>+K143*'1.5 Factores Pérdidas'!L20</f>
        <v>2736.2612171383817</v>
      </c>
      <c r="AJ143" s="14">
        <f>+L143*'1.5 Factores Pérdidas'!M20</f>
        <v>2793.4026120150916</v>
      </c>
      <c r="AK143" s="14">
        <f>+M143*'1.5 Factores Pérdidas'!N20</f>
        <v>2851.734983717512</v>
      </c>
      <c r="AL143" s="14">
        <f>+N143*'1.5 Factores Pérdidas'!O20</f>
        <v>2911.2879669216354</v>
      </c>
      <c r="AM143" s="14">
        <f>+O143*'1.5 Factores Pérdidas'!P20</f>
        <v>2972.0888103335596</v>
      </c>
      <c r="AN143" s="14">
        <f>+P143*'1.5 Factores Pérdidas'!Q20</f>
        <v>3034.164306499375</v>
      </c>
      <c r="AO143" s="14">
        <f>+Q143*'1.5 Factores Pérdidas'!R20</f>
        <v>3097.5414602991445</v>
      </c>
      <c r="AP143" s="14">
        <f>+R143*'1.5 Factores Pérdidas'!S20</f>
        <v>3162.2477593462277</v>
      </c>
      <c r="AQ143" s="14">
        <f>+S143*'1.5 Factores Pérdidas'!T20</f>
        <v>3228.3110961884245</v>
      </c>
      <c r="AR143" s="14">
        <f>+T143*'1.5 Factores Pérdidas'!U20</f>
        <v>3295.7604449723553</v>
      </c>
      <c r="AS143" s="14">
        <f>+U143*'1.5 Factores Pérdidas'!V20</f>
        <v>3364.6233839677839</v>
      </c>
      <c r="AT143" s="14">
        <f>+V143*'1.5 Factores Pérdidas'!W20</f>
        <v>3434.935863815565</v>
      </c>
      <c r="AU143" s="14">
        <f>+W143*'1.5 Factores Pérdidas'!X20</f>
        <v>3506.7041328391933</v>
      </c>
      <c r="AV143" s="14">
        <f>+X143*'1.5 Factores Pérdidas'!Y20</f>
        <v>3580.0550356619024</v>
      </c>
      <c r="AX143" s="239">
        <f>+D143-'1.2a Proyección Empresas '!D143</f>
        <v>-45.476902769295975</v>
      </c>
      <c r="AY143" s="239">
        <f>+E143-'1.2a Proyección Empresas '!E143</f>
        <v>-43.982534051976927</v>
      </c>
      <c r="AZ143" s="239">
        <f>+F143-'1.2a Proyección Empresas '!F143</f>
        <v>-53.739236707496275</v>
      </c>
      <c r="BA143" s="239">
        <f>+G143-'1.2a Proyección Empresas '!G143</f>
        <v>-67.565796996511381</v>
      </c>
      <c r="BB143" s="239">
        <f>+H143-'1.2a Proyección Empresas '!H143</f>
        <v>-84.638665958072124</v>
      </c>
      <c r="BC143" s="239">
        <f>+I143-'1.2a Proyección Empresas '!I143</f>
        <v>-102.42636227459252</v>
      </c>
      <c r="BD143" s="239">
        <f>+J143-'1.2a Proyección Empresas '!J143</f>
        <v>-120.7339795625644</v>
      </c>
      <c r="BE143" s="239">
        <f>+K143-'1.2a Proyección Empresas '!K143</f>
        <v>-139.40320997208028</v>
      </c>
      <c r="BF143" s="239">
        <f>+L143-'1.2a Proyección Empresas '!L143</f>
        <v>-158.41305712369194</v>
      </c>
      <c r="BG143" s="239">
        <f>+M143-'1.2a Proyección Empresas '!M143</f>
        <v>-177.75255666589146</v>
      </c>
      <c r="BH143" s="239">
        <f>+N143-'1.2a Proyección Empresas '!N143</f>
        <v>-197.42338876439544</v>
      </c>
      <c r="BI143" s="239">
        <f>+O143-'1.2a Proyección Empresas '!O143</f>
        <v>-217.42915374236645</v>
      </c>
      <c r="BJ143" s="239">
        <f>+P143-'1.2a Proyección Empresas '!P143</f>
        <v>-237.77475656711886</v>
      </c>
      <c r="BK143" s="239">
        <f>+Q143-'1.2a Proyección Empresas '!Q143</f>
        <v>-258.46543684968583</v>
      </c>
      <c r="BL143" s="239">
        <f>+R143-'1.2a Proyección Empresas '!R143</f>
        <v>-279.5066513615343</v>
      </c>
      <c r="BM143" s="239">
        <f>+S143-'1.2a Proyección Empresas '!S143</f>
        <v>-300.90394126271349</v>
      </c>
      <c r="BN143" s="239">
        <f>+T143-'1.2a Proyección Empresas '!T143</f>
        <v>-322.66307300430617</v>
      </c>
      <c r="BO143" s="239">
        <f>+U143-'1.2a Proyección Empresas '!U143</f>
        <v>-344.78941149116827</v>
      </c>
      <c r="BP143" s="239">
        <f>+V143-'1.2a Proyección Empresas '!V143</f>
        <v>-367.29033464539316</v>
      </c>
      <c r="BQ143" s="239">
        <f>+W143-'1.2a Proyección Empresas '!W143</f>
        <v>-390.16579124690406</v>
      </c>
      <c r="BR143" s="239">
        <f>+X143-'1.2a Proyección Empresas '!X143</f>
        <v>-413.4456042578181</v>
      </c>
    </row>
    <row r="144" spans="2:70" x14ac:dyDescent="0.3">
      <c r="B144" s="96">
        <v>32</v>
      </c>
      <c r="C144" s="13" t="s">
        <v>67</v>
      </c>
      <c r="D144" s="216">
        <v>12543.355063098883</v>
      </c>
      <c r="E144" s="217">
        <v>12939.578114248639</v>
      </c>
      <c r="F144" s="217">
        <v>13241.484625175122</v>
      </c>
      <c r="G144" s="217">
        <v>13554.293537485859</v>
      </c>
      <c r="H144" s="217">
        <v>13873.531696665446</v>
      </c>
      <c r="I144" s="217">
        <v>14200.08368228349</v>
      </c>
      <c r="J144" s="217">
        <v>14533.854742600985</v>
      </c>
      <c r="K144" s="217">
        <v>14874.878388022107</v>
      </c>
      <c r="L144" s="217">
        <v>15223.582817498555</v>
      </c>
      <c r="M144" s="217">
        <v>15580.114618252515</v>
      </c>
      <c r="N144" s="217">
        <v>15944.608073805479</v>
      </c>
      <c r="O144" s="217">
        <v>16317.203542219253</v>
      </c>
      <c r="P144" s="217">
        <v>16698.046116420766</v>
      </c>
      <c r="Q144" s="217">
        <v>17087.285794148007</v>
      </c>
      <c r="R144" s="217">
        <v>17485.077551963779</v>
      </c>
      <c r="S144" s="217">
        <v>17891.58045454698</v>
      </c>
      <c r="T144" s="217">
        <v>18306.960979168507</v>
      </c>
      <c r="U144" s="217">
        <v>18731.379843676343</v>
      </c>
      <c r="V144" s="217">
        <v>19165.043421415485</v>
      </c>
      <c r="W144" s="217">
        <v>19608.002610293734</v>
      </c>
      <c r="X144" s="217">
        <v>20060.949425956562</v>
      </c>
      <c r="Z144" s="96">
        <v>32</v>
      </c>
      <c r="AA144" s="13" t="s">
        <v>67</v>
      </c>
      <c r="AB144" s="19">
        <f>+D144*'1.5 Factores Pérdidas'!E21</f>
        <v>12903.976521162976</v>
      </c>
      <c r="AC144" s="14">
        <f>+E144*'1.5 Factores Pérdidas'!F21</f>
        <v>13311.590985033288</v>
      </c>
      <c r="AD144" s="14">
        <f>+F144*'1.5 Factores Pérdidas'!G21</f>
        <v>13622.177308148908</v>
      </c>
      <c r="AE144" s="14">
        <f>+G144*'1.5 Factores Pérdidas'!H21</f>
        <v>13943.979476688579</v>
      </c>
      <c r="AF144" s="14">
        <f>+H144*'1.5 Factores Pérdidas'!I21</f>
        <v>14272.395732944578</v>
      </c>
      <c r="AG144" s="14">
        <f>+I144*'1.5 Factores Pérdidas'!J21</f>
        <v>14608.336088149141</v>
      </c>
      <c r="AH144" s="14">
        <f>+J144*'1.5 Factores Pérdidas'!K21</f>
        <v>14951.703066450764</v>
      </c>
      <c r="AI144" s="14">
        <f>+K144*'1.5 Factores Pérdidas'!L21</f>
        <v>15302.531141677744</v>
      </c>
      <c r="AJ144" s="14">
        <f>+L144*'1.5 Factores Pérdidas'!M21</f>
        <v>15661.26082350164</v>
      </c>
      <c r="AK144" s="14">
        <f>+M144*'1.5 Factores Pérdidas'!N21</f>
        <v>16028.042913527275</v>
      </c>
      <c r="AL144" s="14">
        <f>+N144*'1.5 Factores Pérdidas'!O21</f>
        <v>16403.015555927388</v>
      </c>
      <c r="AM144" s="14">
        <f>+O144*'1.5 Factores Pérdidas'!P21</f>
        <v>16786.323144058057</v>
      </c>
      <c r="AN144" s="14">
        <f>+P144*'1.5 Factores Pérdidas'!Q21</f>
        <v>17178.114942267865</v>
      </c>
      <c r="AO144" s="14">
        <f>+Q144*'1.5 Factores Pérdidas'!R21</f>
        <v>17578.545260729763</v>
      </c>
      <c r="AP144" s="14">
        <f>+R144*'1.5 Factores Pérdidas'!S21</f>
        <v>17987.773531582738</v>
      </c>
      <c r="AQ144" s="14">
        <f>+S144*'1.5 Factores Pérdidas'!T21</f>
        <v>18405.963392615206</v>
      </c>
      <c r="AR144" s="14">
        <f>+T144*'1.5 Factores Pérdidas'!U21</f>
        <v>18833.286107319604</v>
      </c>
      <c r="AS144" s="14">
        <f>+U144*'1.5 Factores Pérdidas'!V21</f>
        <v>19269.907014182038</v>
      </c>
      <c r="AT144" s="14">
        <f>+V144*'1.5 Factores Pérdidas'!W21</f>
        <v>19716.03841978118</v>
      </c>
      <c r="AU144" s="14">
        <f>+W144*'1.5 Factores Pérdidas'!X21</f>
        <v>20171.732685339681</v>
      </c>
      <c r="AV144" s="14">
        <f>+X144*'1.5 Factores Pérdidas'!Y21</f>
        <v>20637.701721952813</v>
      </c>
      <c r="AX144" s="239">
        <f>+D144-'1.2a Proyección Empresas '!D144</f>
        <v>-129.04568504785493</v>
      </c>
      <c r="AY144" s="239">
        <f>+E144-'1.2a Proyección Empresas '!E144</f>
        <v>-127.97189756587431</v>
      </c>
      <c r="AZ144" s="239">
        <f>+F144-'1.2a Proyección Empresas '!F144</f>
        <v>-268.41847014498853</v>
      </c>
      <c r="BA144" s="239">
        <f>+G144-'1.2a Proyección Empresas '!G144</f>
        <v>-404.96986897004899</v>
      </c>
      <c r="BB144" s="239">
        <f>+H144-'1.2a Proyección Empresas '!H144</f>
        <v>-553.7545286704717</v>
      </c>
      <c r="BC144" s="239">
        <f>+I144-'1.2a Proyección Empresas '!I144</f>
        <v>-703.98666649629558</v>
      </c>
      <c r="BD144" s="239">
        <f>+J144-'1.2a Proyección Empresas '!J144</f>
        <v>-856.75672198186476</v>
      </c>
      <c r="BE144" s="239">
        <f>+K144-'1.2a Proyección Empresas '!K144</f>
        <v>-1011.9225900207057</v>
      </c>
      <c r="BF144" s="239">
        <f>+L144-'1.2a Proyección Empresas '!L144</f>
        <v>-1169.326738799391</v>
      </c>
      <c r="BG144" s="239">
        <f>+M144-'1.2a Proyección Empresas '!M144</f>
        <v>-1329.0005413572035</v>
      </c>
      <c r="BH144" s="239">
        <f>+N144-'1.2a Proyección Empresas '!N144</f>
        <v>-1491.0163615283291</v>
      </c>
      <c r="BI144" s="239">
        <f>+O144-'1.2a Proyección Empresas '!O144</f>
        <v>-1655.4381688652174</v>
      </c>
      <c r="BJ144" s="239">
        <f>+P144-'1.2a Proyección Empresas '!P144</f>
        <v>-1822.3309425103434</v>
      </c>
      <c r="BK144" s="239">
        <f>+Q144-'1.2a Proyección Empresas '!Q144</f>
        <v>-1991.7584641660324</v>
      </c>
      <c r="BL144" s="239">
        <f>+R144-'1.2a Proyección Empresas '!R144</f>
        <v>-2163.784154728688</v>
      </c>
      <c r="BM144" s="239">
        <f>+S144-'1.2a Proyección Empresas '!S144</f>
        <v>-2338.4707303869618</v>
      </c>
      <c r="BN144" s="239">
        <f>+T144-'1.2a Proyección Empresas '!T144</f>
        <v>-2515.8816268426126</v>
      </c>
      <c r="BO144" s="239">
        <f>+U144-'1.2a Proyección Empresas '!U144</f>
        <v>-2696.0761875048083</v>
      </c>
      <c r="BP144" s="239">
        <f>+V144-'1.2a Proyección Empresas '!V144</f>
        <v>-2879.1288700498881</v>
      </c>
      <c r="BQ144" s="239">
        <f>+W144-'1.2a Proyección Empresas '!W144</f>
        <v>-3065.054978877004</v>
      </c>
      <c r="BR144" s="239">
        <f>+X144-'1.2a Proyección Empresas '!X144</f>
        <v>-3254.103637018794</v>
      </c>
    </row>
    <row r="145" spans="2:70" x14ac:dyDescent="0.3">
      <c r="B145" s="96">
        <v>33</v>
      </c>
      <c r="C145" s="13" t="s">
        <v>68</v>
      </c>
      <c r="D145" s="216">
        <v>7419.8933824006563</v>
      </c>
      <c r="E145" s="217">
        <v>7894.8918760940714</v>
      </c>
      <c r="F145" s="217">
        <v>8254.8697286606075</v>
      </c>
      <c r="G145" s="217">
        <v>8648.6807668196798</v>
      </c>
      <c r="H145" s="217">
        <v>9276.6175830506672</v>
      </c>
      <c r="I145" s="217">
        <v>9834.6750436583643</v>
      </c>
      <c r="J145" s="217">
        <v>10283.023360736874</v>
      </c>
      <c r="K145" s="217">
        <v>10779.626137784284</v>
      </c>
      <c r="L145" s="217">
        <v>11325.731119612805</v>
      </c>
      <c r="M145" s="217">
        <v>11714.82921023267</v>
      </c>
      <c r="N145" s="217">
        <v>12104.702289141414</v>
      </c>
      <c r="O145" s="217">
        <v>12495.346573769066</v>
      </c>
      <c r="P145" s="217">
        <v>12886.759763451382</v>
      </c>
      <c r="Q145" s="217">
        <v>13278.941072329011</v>
      </c>
      <c r="R145" s="217">
        <v>13671.891060932498</v>
      </c>
      <c r="S145" s="217">
        <v>14065.611599467005</v>
      </c>
      <c r="T145" s="217">
        <v>14460.105554241316</v>
      </c>
      <c r="U145" s="217">
        <v>14855.377573606469</v>
      </c>
      <c r="V145" s="217">
        <v>15251.430631570012</v>
      </c>
      <c r="W145" s="217">
        <v>15648.27920542418</v>
      </c>
      <c r="X145" s="217">
        <v>16045.899576610855</v>
      </c>
      <c r="Z145" s="96">
        <v>33</v>
      </c>
      <c r="AA145" s="13" t="s">
        <v>68</v>
      </c>
      <c r="AB145" s="19">
        <f>+D145*'1.5 Factores Pérdidas'!E22</f>
        <v>7633.2153171446753</v>
      </c>
      <c r="AC145" s="14">
        <f>+E145*'1.5 Factores Pérdidas'!F22</f>
        <v>8121.8700175317763</v>
      </c>
      <c r="AD145" s="14">
        <f>+F145*'1.5 Factores Pérdidas'!G22</f>
        <v>8492.1972333596004</v>
      </c>
      <c r="AE145" s="14">
        <f>+G145*'1.5 Factores Pérdidas'!H22</f>
        <v>8897.3303388657459</v>
      </c>
      <c r="AF145" s="14">
        <f>+H145*'1.5 Factores Pérdidas'!I22</f>
        <v>9543.3203385633751</v>
      </c>
      <c r="AG145" s="14">
        <f>+I145*'1.5 Factores Pérdidas'!J22</f>
        <v>10117.421951163542</v>
      </c>
      <c r="AH145" s="14">
        <f>+J145*'1.5 Factores Pérdidas'!K22</f>
        <v>10578.66028235806</v>
      </c>
      <c r="AI145" s="14">
        <f>+K145*'1.5 Factores Pérdidas'!L22</f>
        <v>11089.540389245583</v>
      </c>
      <c r="AJ145" s="14">
        <f>+L145*'1.5 Factores Pérdidas'!M22</f>
        <v>11651.345889301674</v>
      </c>
      <c r="AK145" s="14">
        <f>+M145*'1.5 Factores Pérdidas'!N22</f>
        <v>12051.630550026861</v>
      </c>
      <c r="AL145" s="14">
        <f>+N145*'1.5 Factores Pérdidas'!O22</f>
        <v>12452.712479954231</v>
      </c>
      <c r="AM145" s="14">
        <f>+O145*'1.5 Factores Pérdidas'!P22</f>
        <v>12854.587787764927</v>
      </c>
      <c r="AN145" s="14">
        <f>+P145*'1.5 Factores Pérdidas'!Q22</f>
        <v>13257.254106650611</v>
      </c>
      <c r="AO145" s="14">
        <f>+Q145*'1.5 Factores Pérdidas'!R22</f>
        <v>13660.710628158471</v>
      </c>
      <c r="AP145" s="14">
        <f>+R145*'1.5 Factores Pérdidas'!S22</f>
        <v>14064.957928934307</v>
      </c>
      <c r="AQ145" s="14">
        <f>+S145*'1.5 Factores Pérdidas'!T22</f>
        <v>14469.997932951683</v>
      </c>
      <c r="AR145" s="14">
        <f>+T145*'1.5 Factores Pérdidas'!U22</f>
        <v>14875.833588925754</v>
      </c>
      <c r="AS145" s="14">
        <f>+U145*'1.5 Factores Pérdidas'!V22</f>
        <v>15282.469678847656</v>
      </c>
      <c r="AT145" s="14">
        <f>+V145*'1.5 Factores Pérdidas'!W22</f>
        <v>15689.909262227651</v>
      </c>
      <c r="AU145" s="14">
        <f>+W145*'1.5 Factores Pérdidas'!X22</f>
        <v>16098.167232580126</v>
      </c>
      <c r="AV145" s="14">
        <f>+X145*'1.5 Factores Pérdidas'!Y22</f>
        <v>16507.219189438416</v>
      </c>
      <c r="AX145" s="239">
        <f>+D145-'1.2a Proyección Empresas '!D145</f>
        <v>-83.18984968438599</v>
      </c>
      <c r="AY145" s="239">
        <f>+E145-'1.2a Proyección Empresas '!E145</f>
        <v>85.559516959040593</v>
      </c>
      <c r="AZ145" s="239">
        <f>+F145-'1.2a Proyección Empresas '!F145</f>
        <v>133.89054511000904</v>
      </c>
      <c r="BA145" s="239">
        <f>+G145-'1.2a Proyección Empresas '!G145</f>
        <v>210.54967874310751</v>
      </c>
      <c r="BB145" s="239">
        <f>+H145-'1.2a Proyección Empresas '!H145</f>
        <v>508.51086792398382</v>
      </c>
      <c r="BC145" s="239">
        <f>+I145-'1.2a Proyección Empresas '!I145</f>
        <v>730.34772691875878</v>
      </c>
      <c r="BD145" s="239">
        <f>+J145-'1.2a Proyección Empresas '!J145</f>
        <v>835.61168337898016</v>
      </c>
      <c r="BE145" s="239">
        <f>+K145-'1.2a Proyección Empresas '!K145</f>
        <v>982.32225850377472</v>
      </c>
      <c r="BF145" s="239">
        <f>+L145-'1.2a Proyección Empresas '!L145</f>
        <v>1171.5416218932096</v>
      </c>
      <c r="BG145" s="239">
        <f>+M145-'1.2a Proyección Empresas '!M145</f>
        <v>1196.6338333175299</v>
      </c>
      <c r="BH145" s="239">
        <f>+N145-'1.2a Proyección Empresas '!N145</f>
        <v>1215.2354005371471</v>
      </c>
      <c r="BI145" s="239">
        <f>+O145-'1.2a Proyección Empresas '!O145</f>
        <v>1227.1983689492135</v>
      </c>
      <c r="BJ145" s="239">
        <f>+P145-'1.2a Proyección Empresas '!P145</f>
        <v>1232.3723274881031</v>
      </c>
      <c r="BK145" s="239">
        <f>+Q145-'1.2a Proyección Empresas '!Q145</f>
        <v>1230.6057343931625</v>
      </c>
      <c r="BL145" s="239">
        <f>+R145-'1.2a Proyección Empresas '!R145</f>
        <v>1221.7451553134724</v>
      </c>
      <c r="BM145" s="239">
        <f>+S145-'1.2a Proyección Empresas '!S145</f>
        <v>1205.6360383989377</v>
      </c>
      <c r="BN145" s="239">
        <f>+T145-'1.2a Proyección Empresas '!T145</f>
        <v>1182.1192480819627</v>
      </c>
      <c r="BO145" s="239">
        <f>+U145-'1.2a Proyección Empresas '!U145</f>
        <v>1151.0437757497639</v>
      </c>
      <c r="BP145" s="239">
        <f>+V145-'1.2a Proyección Empresas '!V145</f>
        <v>1112.2164380878312</v>
      </c>
      <c r="BQ145" s="239">
        <f>+W145-'1.2a Proyección Empresas '!W145</f>
        <v>1065.5977169252601</v>
      </c>
      <c r="BR145" s="239">
        <f>+X145-'1.2a Proyección Empresas '!X145</f>
        <v>1010.52773141535</v>
      </c>
    </row>
    <row r="146" spans="2:70" x14ac:dyDescent="0.3">
      <c r="B146" s="96">
        <v>34</v>
      </c>
      <c r="C146" s="13" t="s">
        <v>69</v>
      </c>
      <c r="D146" s="216">
        <v>1545.9824095717131</v>
      </c>
      <c r="E146" s="217">
        <v>1623.6981776413895</v>
      </c>
      <c r="F146" s="217">
        <v>1710.4398948515509</v>
      </c>
      <c r="G146" s="217">
        <v>1798.9410328455131</v>
      </c>
      <c r="H146" s="217">
        <v>1888.6643140092644</v>
      </c>
      <c r="I146" s="217">
        <v>1979.665594593833</v>
      </c>
      <c r="J146" s="217">
        <v>2071.9024237755534</v>
      </c>
      <c r="K146" s="217">
        <v>2165.3797144222872</v>
      </c>
      <c r="L146" s="217">
        <v>2260.0908366318599</v>
      </c>
      <c r="M146" s="217">
        <v>2356.0347718551857</v>
      </c>
      <c r="N146" s="217">
        <v>2453.2103687213807</v>
      </c>
      <c r="O146" s="217">
        <v>2551.618104828643</v>
      </c>
      <c r="P146" s="217">
        <v>2651.2594225934718</v>
      </c>
      <c r="Q146" s="217">
        <v>2752.1368681095728</v>
      </c>
      <c r="R146" s="217">
        <v>2854.2539912851371</v>
      </c>
      <c r="S146" s="217">
        <v>2957.6152737104499</v>
      </c>
      <c r="T146" s="217">
        <v>3062.2262892166304</v>
      </c>
      <c r="U146" s="217">
        <v>3168.0928709615914</v>
      </c>
      <c r="V146" s="217">
        <v>3275.2242490200852</v>
      </c>
      <c r="W146" s="217">
        <v>3383.6205543039296</v>
      </c>
      <c r="X146" s="217">
        <v>3493.3224755053639</v>
      </c>
      <c r="Z146" s="96">
        <v>34</v>
      </c>
      <c r="AA146" s="13" t="s">
        <v>69</v>
      </c>
      <c r="AB146" s="19">
        <f>+D146*'1.5 Factores Pérdidas'!E23</f>
        <v>1590.4294038469</v>
      </c>
      <c r="AC146" s="14">
        <f>+E146*'1.5 Factores Pérdidas'!F23</f>
        <v>1670.3795002485795</v>
      </c>
      <c r="AD146" s="14">
        <f>+F146*'1.5 Factores Pérdidas'!G23</f>
        <v>1759.6150418285331</v>
      </c>
      <c r="AE146" s="14">
        <f>+G146*'1.5 Factores Pérdidas'!H23</f>
        <v>1850.6605875398216</v>
      </c>
      <c r="AF146" s="14">
        <f>+H146*'1.5 Factores Pérdidas'!I23</f>
        <v>1942.9634130370309</v>
      </c>
      <c r="AG146" s="14">
        <f>+I146*'1.5 Factores Pérdidas'!J23</f>
        <v>2036.5809804384057</v>
      </c>
      <c r="AH146" s="14">
        <f>+J146*'1.5 Factores Pérdidas'!K23</f>
        <v>2131.4696184591007</v>
      </c>
      <c r="AI146" s="14">
        <f>+K146*'1.5 Factores Pérdidas'!L23</f>
        <v>2227.634381211928</v>
      </c>
      <c r="AJ146" s="14">
        <f>+L146*'1.5 Factores Pérdidas'!M23</f>
        <v>2325.0684481850262</v>
      </c>
      <c r="AK146" s="14">
        <f>+M146*'1.5 Factores Pérdidas'!N23</f>
        <v>2423.7707715460224</v>
      </c>
      <c r="AL146" s="14">
        <f>+N146*'1.5 Factores Pérdidas'!O23</f>
        <v>2523.7401668221205</v>
      </c>
      <c r="AM146" s="14">
        <f>+O146*'1.5 Factores Pérdidas'!P23</f>
        <v>2624.9771253424665</v>
      </c>
      <c r="AN146" s="14">
        <f>+P146*'1.5 Factores Pérdidas'!Q23</f>
        <v>2727.4831309930341</v>
      </c>
      <c r="AO146" s="14">
        <f>+Q146*'1.5 Factores Pérdidas'!R23</f>
        <v>2831.2608030677234</v>
      </c>
      <c r="AP146" s="14">
        <f>+R146*'1.5 Factores Pérdidas'!S23</f>
        <v>2936.3137935345849</v>
      </c>
      <c r="AQ146" s="14">
        <f>+S146*'1.5 Factores Pérdidas'!T23</f>
        <v>3042.6467128296254</v>
      </c>
      <c r="AR146" s="14">
        <f>+T146*'1.5 Factores Pérdidas'!U23</f>
        <v>3150.2652950316087</v>
      </c>
      <c r="AS146" s="14">
        <f>+U146*'1.5 Factores Pérdidas'!V23</f>
        <v>3259.1755410017372</v>
      </c>
      <c r="AT146" s="14">
        <f>+V146*'1.5 Factores Pérdidas'!W23</f>
        <v>3369.3869461794129</v>
      </c>
      <c r="AU146" s="14">
        <f>+W146*'1.5 Factores Pérdidas'!X23</f>
        <v>3480.8996452401675</v>
      </c>
      <c r="AV146" s="14">
        <f>+X146*'1.5 Factores Pérdidas'!Y23</f>
        <v>3593.7554966761431</v>
      </c>
      <c r="AX146" s="239">
        <f>+D146-'1.2a Proyección Empresas '!D146</f>
        <v>-43.854422545297211</v>
      </c>
      <c r="AY146" s="239">
        <f>+E146-'1.2a Proyección Empresas '!E146</f>
        <v>-63.45436369663139</v>
      </c>
      <c r="AZ146" s="239">
        <f>+F146-'1.2a Proyección Empresas '!F146</f>
        <v>-73.582712742736931</v>
      </c>
      <c r="BA146" s="239">
        <f>+G146-'1.2a Proyección Empresas '!G146</f>
        <v>-84.004494594925973</v>
      </c>
      <c r="BB146" s="239">
        <f>+H146-'1.2a Proyección Empresas '!H146</f>
        <v>-97.140635024614539</v>
      </c>
      <c r="BC146" s="239">
        <f>+I146-'1.2a Proyección Empresas '!I146</f>
        <v>-110.96088891318936</v>
      </c>
      <c r="BD146" s="239">
        <f>+J146-'1.2a Proyección Empresas '!J146</f>
        <v>-125.67563641317338</v>
      </c>
      <c r="BE146" s="239">
        <f>+K146-'1.2a Proyección Empresas '!K146</f>
        <v>-141.27598127791634</v>
      </c>
      <c r="BF146" s="239">
        <f>+L146-'1.2a Proyección Empresas '!L146</f>
        <v>-157.82126110959871</v>
      </c>
      <c r="BG146" s="239">
        <f>+M146-'1.2a Proyección Empresas '!M146</f>
        <v>-175.3539187712413</v>
      </c>
      <c r="BH146" s="239">
        <f>+N146-'1.2a Proyección Empresas '!N146</f>
        <v>-193.91975440170563</v>
      </c>
      <c r="BI146" s="239">
        <f>+O146-'1.2a Proyección Empresas '!O146</f>
        <v>-213.56346931029975</v>
      </c>
      <c r="BJ146" s="239">
        <f>+P146-'1.2a Proyección Empresas '!P146</f>
        <v>-234.32971300677764</v>
      </c>
      <c r="BK146" s="239">
        <f>+Q146-'1.2a Proyección Empresas '!Q146</f>
        <v>-256.26296267124144</v>
      </c>
      <c r="BL146" s="239">
        <f>+R146-'1.2a Proyección Empresas '!R146</f>
        <v>-279.40767214605557</v>
      </c>
      <c r="BM146" s="239">
        <f>+S146-'1.2a Proyección Empresas '!S146</f>
        <v>-303.80810209707943</v>
      </c>
      <c r="BN146" s="239">
        <f>+T146-'1.2a Proyección Empresas '!T146</f>
        <v>-329.50927627700912</v>
      </c>
      <c r="BO146" s="239">
        <f>+U146-'1.2a Proyección Empresas '!U146</f>
        <v>-356.55351347942451</v>
      </c>
      <c r="BP146" s="239">
        <f>+V146-'1.2a Proyección Empresas '!V146</f>
        <v>-384.99419297531585</v>
      </c>
      <c r="BQ146" s="239">
        <f>+W146-'1.2a Proyección Empresas '!W146</f>
        <v>-414.8423197548841</v>
      </c>
      <c r="BR146" s="239">
        <f>+X146-'1.2a Proyección Empresas '!X146</f>
        <v>-446.27738642149916</v>
      </c>
    </row>
    <row r="147" spans="2:70" x14ac:dyDescent="0.3">
      <c r="B147" s="96">
        <v>35</v>
      </c>
      <c r="C147" s="3" t="s">
        <v>70</v>
      </c>
      <c r="D147" s="216">
        <v>602.3538610796686</v>
      </c>
      <c r="E147" s="217">
        <v>627.32334065227644</v>
      </c>
      <c r="F147" s="217">
        <v>649.37561079893601</v>
      </c>
      <c r="G147" s="217">
        <v>674.1224926328922</v>
      </c>
      <c r="H147" s="217">
        <v>699.61309365493241</v>
      </c>
      <c r="I147" s="217">
        <v>725.61882488024185</v>
      </c>
      <c r="J147" s="217">
        <v>752.24179952456473</v>
      </c>
      <c r="K147" s="217">
        <v>779.50624562660425</v>
      </c>
      <c r="L147" s="217">
        <v>807.43732906652519</v>
      </c>
      <c r="M147" s="217">
        <v>836.05317160859749</v>
      </c>
      <c r="N147" s="217">
        <v>865.37117974320563</v>
      </c>
      <c r="O147" s="217">
        <v>895.40818951894289</v>
      </c>
      <c r="P147" s="217">
        <v>926.18116000185114</v>
      </c>
      <c r="Q147" s="217">
        <v>957.70730196441389</v>
      </c>
      <c r="R147" s="217">
        <v>990.00417747638653</v>
      </c>
      <c r="S147" s="217">
        <v>1023.0897366589036</v>
      </c>
      <c r="T147" s="217">
        <v>1056.9823380835205</v>
      </c>
      <c r="U147" s="217">
        <v>1091.7007775062573</v>
      </c>
      <c r="V147" s="217">
        <v>1127.2642393855881</v>
      </c>
      <c r="W147" s="217">
        <v>1163.692573060209</v>
      </c>
      <c r="X147" s="217">
        <v>1201.0051950681448</v>
      </c>
      <c r="Z147" s="96">
        <v>35</v>
      </c>
      <c r="AA147" s="3" t="s">
        <v>70</v>
      </c>
      <c r="AB147" s="19">
        <f>+D147*'1.5 Factores Pérdidas'!E24</f>
        <v>615.29242201565989</v>
      </c>
      <c r="AC147" s="14">
        <f>+E147*'1.5 Factores Pérdidas'!F24</f>
        <v>640.79824600948734</v>
      </c>
      <c r="AD147" s="14">
        <f>+F147*'1.5 Factores Pérdidas'!G24</f>
        <v>663.32419891889708</v>
      </c>
      <c r="AE147" s="14">
        <f>+G147*'1.5 Factores Pérdidas'!H24</f>
        <v>688.60264377464671</v>
      </c>
      <c r="AF147" s="14">
        <f>+H147*'1.5 Factores Pérdidas'!I24</f>
        <v>714.64078290664031</v>
      </c>
      <c r="AG147" s="14">
        <f>+I147*'1.5 Factores Pérdidas'!J24</f>
        <v>741.20511723866935</v>
      </c>
      <c r="AH147" s="14">
        <f>+J147*'1.5 Factores Pérdidas'!K24</f>
        <v>768.39995337835228</v>
      </c>
      <c r="AI147" s="14">
        <f>+K147*'1.5 Factores Pérdidas'!L24</f>
        <v>796.25003978266363</v>
      </c>
      <c r="AJ147" s="14">
        <f>+L147*'1.5 Factores Pérdidas'!M24</f>
        <v>824.78108289487409</v>
      </c>
      <c r="AK147" s="14">
        <f>+M147*'1.5 Factores Pérdidas'!N24</f>
        <v>854.01159373475014</v>
      </c>
      <c r="AL147" s="14">
        <f>+N147*'1.5 Factores Pérdidas'!O24</f>
        <v>883.95935268408959</v>
      </c>
      <c r="AM147" s="14">
        <f>+O147*'1.5 Factores Pérdidas'!P24</f>
        <v>914.64155742980972</v>
      </c>
      <c r="AN147" s="14">
        <f>+P147*'1.5 Factores Pérdidas'!Q24</f>
        <v>946.07553131869088</v>
      </c>
      <c r="AO147" s="14">
        <f>+Q147*'1.5 Factores Pérdidas'!R24</f>
        <v>978.27885481060946</v>
      </c>
      <c r="AP147" s="14">
        <f>+R147*'1.5 Factores Pérdidas'!S24</f>
        <v>1011.2694672085793</v>
      </c>
      <c r="AQ147" s="14">
        <f>+S147*'1.5 Factores Pérdidas'!T24</f>
        <v>1045.0657042023367</v>
      </c>
      <c r="AR147" s="14">
        <f>+T147*'1.5 Factores Pérdidas'!U24</f>
        <v>1079.6863187055544</v>
      </c>
      <c r="AS147" s="14">
        <f>+U147*'1.5 Factores Pérdidas'!V24</f>
        <v>1115.1505102070917</v>
      </c>
      <c r="AT147" s="14">
        <f>+V147*'1.5 Factores Pérdidas'!W24</f>
        <v>1151.4778752475904</v>
      </c>
      <c r="AU147" s="14">
        <f>+W147*'1.5 Factores Pérdidas'!X24</f>
        <v>1188.6886895295422</v>
      </c>
      <c r="AV147" s="14">
        <f>+X147*'1.5 Factores Pérdidas'!Y24</f>
        <v>1226.8027866582083</v>
      </c>
      <c r="AX147" s="239">
        <f>+D147-'1.2a Proyección Empresas '!D147</f>
        <v>-16.226366249591365</v>
      </c>
      <c r="AY147" s="239">
        <f>+E147-'1.2a Proyección Empresas '!E147</f>
        <v>-13.810233545599203</v>
      </c>
      <c r="AZ147" s="239">
        <f>+F147-'1.2a Proyección Empresas '!F147</f>
        <v>-14.849838689726084</v>
      </c>
      <c r="BA147" s="239">
        <f>+G147-'1.2a Proyección Empresas '!G147</f>
        <v>-13.757135646822576</v>
      </c>
      <c r="BB147" s="239">
        <f>+H147-'1.2a Proyección Empresas '!H147</f>
        <v>-12.905275507753004</v>
      </c>
      <c r="BC147" s="239">
        <f>+I147-'1.2a Proyección Empresas '!I147</f>
        <v>-11.997866423965775</v>
      </c>
      <c r="BD147" s="239">
        <f>+J147-'1.2a Proyección Empresas '!J147</f>
        <v>-10.994735012925958</v>
      </c>
      <c r="BE147" s="239">
        <f>+K147-'1.2a Proyección Empresas '!K147</f>
        <v>-9.860227724037145</v>
      </c>
      <c r="BF147" s="239">
        <f>+L147-'1.2a Proyección Empresas '!L147</f>
        <v>-8.5825631205163972</v>
      </c>
      <c r="BG147" s="239">
        <f>+M147-'1.2a Proyección Empresas '!M147</f>
        <v>-7.1522681411964868</v>
      </c>
      <c r="BH147" s="239">
        <f>+N147-'1.2a Proyección Empresas '!N147</f>
        <v>-5.5626185336240042</v>
      </c>
      <c r="BI147" s="239">
        <f>+O147-'1.2a Proyección Empresas '!O147</f>
        <v>-3.8074329857919338</v>
      </c>
      <c r="BJ147" s="239">
        <f>+P147-'1.2a Proyección Empresas '!P147</f>
        <v>-1.8807789888265916</v>
      </c>
      <c r="BK147" s="239">
        <f>+Q147-'1.2a Proyección Empresas '!Q147</f>
        <v>0.22331326373432603</v>
      </c>
      <c r="BL147" s="239">
        <f>+R147-'1.2a Proyección Empresas '!R147</f>
        <v>2.5109066531489361</v>
      </c>
      <c r="BM147" s="239">
        <f>+S147-'1.2a Proyección Empresas '!S147</f>
        <v>4.9882886424460366</v>
      </c>
      <c r="BN147" s="239">
        <f>+T147-'1.2a Proyección Empresas '!T147</f>
        <v>7.6616533834969687</v>
      </c>
      <c r="BO147" s="239">
        <f>+U147-'1.2a Proyección Empresas '!U147</f>
        <v>10.538430922581711</v>
      </c>
      <c r="BP147" s="239">
        <f>+V147-'1.2a Proyección Empresas '!V147</f>
        <v>13.622143991068469</v>
      </c>
      <c r="BQ147" s="239">
        <f>+W147-'1.2a Proyección Empresas '!W147</f>
        <v>16.932561379298249</v>
      </c>
      <c r="BR147" s="239">
        <f>+X147-'1.2a Proyección Empresas '!X147</f>
        <v>20.426220876372554</v>
      </c>
    </row>
    <row r="148" spans="2:70" x14ac:dyDescent="0.3">
      <c r="B148" s="96">
        <v>36</v>
      </c>
      <c r="C148" s="13" t="s">
        <v>71</v>
      </c>
      <c r="D148" s="216">
        <v>158.30245026890555</v>
      </c>
      <c r="E148" s="217">
        <v>165.770665442016</v>
      </c>
      <c r="F148" s="217">
        <v>174.43574201965819</v>
      </c>
      <c r="G148" s="217">
        <v>182.72187333387885</v>
      </c>
      <c r="H148" s="217">
        <v>190.88085231532119</v>
      </c>
      <c r="I148" s="217">
        <v>198.90937373554115</v>
      </c>
      <c r="J148" s="217">
        <v>206.81920434899877</v>
      </c>
      <c r="K148" s="217">
        <v>214.61412674987062</v>
      </c>
      <c r="L148" s="217">
        <v>222.29862731884546</v>
      </c>
      <c r="M148" s="217">
        <v>229.87634018553513</v>
      </c>
      <c r="N148" s="217">
        <v>237.35052293960507</v>
      </c>
      <c r="O148" s="217">
        <v>244.72400309574573</v>
      </c>
      <c r="P148" s="217">
        <v>251.99925062861925</v>
      </c>
      <c r="Q148" s="217">
        <v>259.17841055332133</v>
      </c>
      <c r="R148" s="217">
        <v>266.26333801570223</v>
      </c>
      <c r="S148" s="217">
        <v>273.25563096371963</v>
      </c>
      <c r="T148" s="217">
        <v>280.15664385255957</v>
      </c>
      <c r="U148" s="217">
        <v>286.96755813578301</v>
      </c>
      <c r="V148" s="217">
        <v>293.68922200022956</v>
      </c>
      <c r="W148" s="217">
        <v>300.32285386041804</v>
      </c>
      <c r="X148" s="217">
        <v>306.86747511789781</v>
      </c>
      <c r="Z148" s="96">
        <v>36</v>
      </c>
      <c r="AA148" s="13" t="s">
        <v>71</v>
      </c>
      <c r="AB148" s="19">
        <f>+D148*'1.5 Factores Pérdidas'!E25</f>
        <v>161.70278690068162</v>
      </c>
      <c r="AC148" s="14">
        <f>+E148*'1.5 Factores Pérdidas'!F25</f>
        <v>169.33141933571048</v>
      </c>
      <c r="AD148" s="14">
        <f>+F148*'1.5 Factores Pérdidas'!G25</f>
        <v>178.18262175824043</v>
      </c>
      <c r="AE148" s="14">
        <f>+G148*'1.5 Factores Pérdidas'!H25</f>
        <v>186.64673917309057</v>
      </c>
      <c r="AF148" s="14">
        <f>+H148*'1.5 Factores Pérdidas'!I25</f>
        <v>194.98097302305428</v>
      </c>
      <c r="AG148" s="14">
        <f>+I148*'1.5 Factores Pérdidas'!J25</f>
        <v>203.18194708338058</v>
      </c>
      <c r="AH148" s="14">
        <f>+J148*'1.5 Factores Pérdidas'!K25</f>
        <v>211.26168085841525</v>
      </c>
      <c r="AI148" s="14">
        <f>+K148*'1.5 Factores Pérdidas'!L25</f>
        <v>219.22403819245784</v>
      </c>
      <c r="AJ148" s="14">
        <f>+L148*'1.5 Factores Pérdidas'!M25</f>
        <v>227.07360183365424</v>
      </c>
      <c r="AK148" s="14">
        <f>+M148*'1.5 Factores Pérdidas'!N25</f>
        <v>234.8140839727204</v>
      </c>
      <c r="AL148" s="14">
        <f>+N148*'1.5 Factores Pérdidas'!O25</f>
        <v>242.44881217234777</v>
      </c>
      <c r="AM148" s="14">
        <f>+O148*'1.5 Factores Pérdidas'!P25</f>
        <v>249.98067468224232</v>
      </c>
      <c r="AN148" s="14">
        <f>+P148*'1.5 Factores Pérdidas'!Q25</f>
        <v>257.41219453212199</v>
      </c>
      <c r="AO148" s="14">
        <f>+Q148*'1.5 Factores Pérdidas'!R25</f>
        <v>264.74556281200665</v>
      </c>
      <c r="AP148" s="14">
        <f>+R148*'1.5 Factores Pérdidas'!S25</f>
        <v>271.98267451627947</v>
      </c>
      <c r="AQ148" s="14">
        <f>+S148*'1.5 Factores Pérdidas'!T25</f>
        <v>279.12516191682033</v>
      </c>
      <c r="AR148" s="14">
        <f>+T148*'1.5 Factores Pérdidas'!U25</f>
        <v>286.17440856251255</v>
      </c>
      <c r="AS148" s="14">
        <f>+U148*'1.5 Factores Pérdidas'!V25</f>
        <v>293.13162128453962</v>
      </c>
      <c r="AT148" s="14">
        <f>+V148*'1.5 Factores Pérdidas'!W25</f>
        <v>299.99766648879449</v>
      </c>
      <c r="AU148" s="14">
        <f>+W148*'1.5 Factores Pérdidas'!X25</f>
        <v>306.7737887613398</v>
      </c>
      <c r="AV148" s="14">
        <f>+X148*'1.5 Factores Pérdidas'!Y25</f>
        <v>313.45898848343023</v>
      </c>
      <c r="AX148" s="239">
        <f>+D148-'1.2a Proyección Empresas '!D148</f>
        <v>-10.589861163103137</v>
      </c>
      <c r="AY148" s="239">
        <f>+E148-'1.2a Proyección Empresas '!E148</f>
        <v>-3.8079510641461241</v>
      </c>
      <c r="AZ148" s="239">
        <f>+F148-'1.2a Proyección Empresas '!F148</f>
        <v>1.5264427460863317</v>
      </c>
      <c r="BA148" s="239">
        <f>+G148-'1.2a Proyección Empresas '!G148</f>
        <v>6.8704207373334611</v>
      </c>
      <c r="BB148" s="239">
        <f>+H148-'1.2a Proyección Empresas '!H148</f>
        <v>12.19689308521734</v>
      </c>
      <c r="BC148" s="239">
        <f>+I148-'1.2a Proyección Empresas '!I148</f>
        <v>17.437581797782713</v>
      </c>
      <c r="BD148" s="239">
        <f>+J148-'1.2a Proyección Empresas '!J148</f>
        <v>22.606331465714334</v>
      </c>
      <c r="BE148" s="239">
        <f>+K148-'1.2a Proyección Empresas '!K148</f>
        <v>27.706416810189836</v>
      </c>
      <c r="BF148" s="239">
        <f>+L148-'1.2a Proyección Empresas '!L148</f>
        <v>32.743621401511234</v>
      </c>
      <c r="BG148" s="239">
        <f>+M148-'1.2a Proyección Empresas '!M148</f>
        <v>37.722432294716867</v>
      </c>
      <c r="BH148" s="239">
        <f>+N148-'1.2a Proyección Empresas '!N148</f>
        <v>42.647097531041311</v>
      </c>
      <c r="BI148" s="239">
        <f>+O148-'1.2a Proyección Empresas '!O148</f>
        <v>47.521423946783301</v>
      </c>
      <c r="BJ148" s="239">
        <f>+P148-'1.2a Proyección Empresas '!P148</f>
        <v>52.348888350393594</v>
      </c>
      <c r="BK148" s="239">
        <f>+Q148-'1.2a Proyección Empresas '!Q148</f>
        <v>57.132660466114089</v>
      </c>
      <c r="BL148" s="239">
        <f>+R148-'1.2a Proyección Empresas '!R148</f>
        <v>61.875641858716278</v>
      </c>
      <c r="BM148" s="239">
        <f>+S148-'1.2a Proyección Empresas '!S148</f>
        <v>66.580494767551414</v>
      </c>
      <c r="BN148" s="239">
        <f>+T148-'1.2a Proyección Empresas '!T148</f>
        <v>71.249670455109396</v>
      </c>
      <c r="BO148" s="239">
        <f>+U148-'1.2a Proyección Empresas '!U148</f>
        <v>75.885425168049494</v>
      </c>
      <c r="BP148" s="239">
        <f>+V148-'1.2a Proyección Empresas '!V148</f>
        <v>80.489874798328231</v>
      </c>
      <c r="BQ148" s="239">
        <f>+W148-'1.2a Proyección Empresas '!W148</f>
        <v>85.064860916240917</v>
      </c>
      <c r="BR148" s="239">
        <f>+X148-'1.2a Proyección Empresas '!X148</f>
        <v>89.612659731147744</v>
      </c>
    </row>
    <row r="149" spans="2:70" x14ac:dyDescent="0.3">
      <c r="B149" s="96">
        <v>39</v>
      </c>
      <c r="C149" s="13" t="s">
        <v>72</v>
      </c>
      <c r="D149" s="216">
        <v>3140.6828860643109</v>
      </c>
      <c r="E149" s="217">
        <v>3334.4065407470321</v>
      </c>
      <c r="F149" s="217">
        <v>3516.7292485859966</v>
      </c>
      <c r="G149" s="217">
        <v>3696.9044290568941</v>
      </c>
      <c r="H149" s="217">
        <v>3876.4450385003956</v>
      </c>
      <c r="I149" s="217">
        <v>4055.4459563895603</v>
      </c>
      <c r="J149" s="217">
        <v>4233.9142056162336</v>
      </c>
      <c r="K149" s="217">
        <v>4411.8344451349903</v>
      </c>
      <c r="L149" s="217">
        <v>4589.1927143725288</v>
      </c>
      <c r="M149" s="217">
        <v>4765.9747860239613</v>
      </c>
      <c r="N149" s="217">
        <v>4942.166492097771</v>
      </c>
      <c r="O149" s="217">
        <v>5117.7535915501167</v>
      </c>
      <c r="P149" s="217">
        <v>5292.7217570822095</v>
      </c>
      <c r="Q149" s="217">
        <v>5467.0565435188128</v>
      </c>
      <c r="R149" s="217">
        <v>5640.7433472566754</v>
      </c>
      <c r="S149" s="217">
        <v>5813.7674443857695</v>
      </c>
      <c r="T149" s="217">
        <v>5986.1137289864555</v>
      </c>
      <c r="U149" s="217">
        <v>6157.7676397247606</v>
      </c>
      <c r="V149" s="217">
        <v>6328.7114391601554</v>
      </c>
      <c r="W149" s="217">
        <v>6498.9387168541916</v>
      </c>
      <c r="X149" s="217">
        <v>6668.3971061637667</v>
      </c>
      <c r="Z149" s="96">
        <v>39</v>
      </c>
      <c r="AA149" s="13" t="s">
        <v>72</v>
      </c>
      <c r="AB149" s="19">
        <f>+D149*'1.5 Factores Pérdidas'!E26</f>
        <v>3208.1447544569719</v>
      </c>
      <c r="AC149" s="14">
        <f>+E149*'1.5 Factores Pérdidas'!F26</f>
        <v>3406.0295932422782</v>
      </c>
      <c r="AD149" s="14">
        <f>+F149*'1.5 Factores Pérdidas'!G26</f>
        <v>3592.2685928456235</v>
      </c>
      <c r="AE149" s="14">
        <f>+G149*'1.5 Factores Pérdidas'!H26</f>
        <v>3776.3139361930357</v>
      </c>
      <c r="AF149" s="14">
        <f>+H149*'1.5 Factores Pérdidas'!I26</f>
        <v>3959.7110779273839</v>
      </c>
      <c r="AG149" s="14">
        <f>+I149*'1.5 Factores Pérdidas'!J26</f>
        <v>4142.556935532808</v>
      </c>
      <c r="AH149" s="14">
        <f>+J149*'1.5 Factores Pérdidas'!K26</f>
        <v>4324.8586827528698</v>
      </c>
      <c r="AI149" s="14">
        <f>+K149*'1.5 Factores Pérdidas'!L26</f>
        <v>4506.60064901649</v>
      </c>
      <c r="AJ149" s="14">
        <f>+L149*'1.5 Factores Pérdidas'!M26</f>
        <v>4687.7685738772507</v>
      </c>
      <c r="AK149" s="14">
        <f>+M149*'1.5 Factores Pérdidas'!N26</f>
        <v>4868.347924427756</v>
      </c>
      <c r="AL149" s="14">
        <f>+N149*'1.5 Factores Pérdidas'!O26</f>
        <v>5048.3242283480304</v>
      </c>
      <c r="AM149" s="14">
        <f>+O149*'1.5 Factores Pérdidas'!P26</f>
        <v>5227.6829386966128</v>
      </c>
      <c r="AN149" s="14">
        <f>+P149*'1.5 Factores Pérdidas'!Q26</f>
        <v>5406.4094204243347</v>
      </c>
      <c r="AO149" s="14">
        <f>+Q149*'1.5 Factores Pérdidas'!R26</f>
        <v>5584.4889180735963</v>
      </c>
      <c r="AP149" s="14">
        <f>+R149*'1.5 Factores Pérdidas'!S26</f>
        <v>5761.9065143557482</v>
      </c>
      <c r="AQ149" s="14">
        <f>+S149*'1.5 Factores Pérdidas'!T26</f>
        <v>5938.6471690911758</v>
      </c>
      <c r="AR149" s="14">
        <f>+T149*'1.5 Factores Pérdidas'!U26</f>
        <v>6114.6954518850844</v>
      </c>
      <c r="AS149" s="14">
        <f>+U149*'1.5 Factores Pérdidas'!V26</f>
        <v>6290.0364886260477</v>
      </c>
      <c r="AT149" s="14">
        <f>+V149*'1.5 Factores Pérdidas'!W26</f>
        <v>6464.6521608733156</v>
      </c>
      <c r="AU149" s="14">
        <f>+W149*'1.5 Factores Pérdidas'!X26</f>
        <v>6638.5359204922197</v>
      </c>
      <c r="AV149" s="14">
        <f>+X149*'1.5 Factores Pérdidas'!Y26</f>
        <v>6811.6342760041643</v>
      </c>
      <c r="AX149" s="239">
        <f>+D149-'1.2a Proyección Empresas '!D149</f>
        <v>39.889837618682577</v>
      </c>
      <c r="AY149" s="239">
        <f>+E149-'1.2a Proyección Empresas '!E149</f>
        <v>105.69334092971985</v>
      </c>
      <c r="AZ149" s="239">
        <f>+F149-'1.2a Proyección Empresas '!F149</f>
        <v>128.49191480820446</v>
      </c>
      <c r="BA149" s="239">
        <f>+G149-'1.2a Proyección Empresas '!G149</f>
        <v>137.81875202433775</v>
      </c>
      <c r="BB149" s="239">
        <f>+H149-'1.2a Proyección Empresas '!H149</f>
        <v>139.51377030601907</v>
      </c>
      <c r="BC149" s="239">
        <f>+I149-'1.2a Proyección Empresas '!I149</f>
        <v>137.37571374536356</v>
      </c>
      <c r="BD149" s="239">
        <f>+J149-'1.2a Proyección Empresas '!J149</f>
        <v>130.99706108324699</v>
      </c>
      <c r="BE149" s="239">
        <f>+K149-'1.2a Proyección Empresas '!K149</f>
        <v>120.40498227164062</v>
      </c>
      <c r="BF149" s="239">
        <f>+L149-'1.2a Proyección Empresas '!L149</f>
        <v>105.48242907570784</v>
      </c>
      <c r="BG149" s="239">
        <f>+M149-'1.2a Proyección Empresas '!M149</f>
        <v>86.147629003916336</v>
      </c>
      <c r="BH149" s="239">
        <f>+N149-'1.2a Proyección Empresas '!N149</f>
        <v>62.307887886077879</v>
      </c>
      <c r="BI149" s="239">
        <f>+O149-'1.2a Proyección Empresas '!O149</f>
        <v>33.871340929822509</v>
      </c>
      <c r="BJ149" s="239">
        <f>+P149-'1.2a Proyección Empresas '!P149</f>
        <v>0.7438484724771115</v>
      </c>
      <c r="BK149" s="239">
        <f>+Q149-'1.2a Proyección Empresas '!Q149</f>
        <v>-37.170250807074808</v>
      </c>
      <c r="BL149" s="239">
        <f>+R149-'1.2a Proyección Empresas '!R149</f>
        <v>-79.96854462383817</v>
      </c>
      <c r="BM149" s="239">
        <f>+S149-'1.2a Proyección Empresas '!S149</f>
        <v>-127.74997505596093</v>
      </c>
      <c r="BN149" s="239">
        <f>+T149-'1.2a Proyección Empresas '!T149</f>
        <v>-180.61715588718926</v>
      </c>
      <c r="BO149" s="239">
        <f>+U149-'1.2a Proyección Empresas '!U149</f>
        <v>-238.6676322913363</v>
      </c>
      <c r="BP149" s="239">
        <f>+V149-'1.2a Proyección Empresas '!V149</f>
        <v>-302.02826297164756</v>
      </c>
      <c r="BQ149" s="239">
        <f>+W149-'1.2a Proyección Empresas '!W149</f>
        <v>-370.72112653312161</v>
      </c>
      <c r="BR149" s="239">
        <f>+X149-'1.2a Proyección Empresas '!X149</f>
        <v>-445.19366683385033</v>
      </c>
    </row>
    <row r="150" spans="2:70" x14ac:dyDescent="0.3">
      <c r="B150" s="96">
        <v>40</v>
      </c>
      <c r="C150" s="13" t="s">
        <v>73</v>
      </c>
      <c r="D150" s="216">
        <v>0</v>
      </c>
      <c r="E150" s="217">
        <v>0</v>
      </c>
      <c r="F150" s="217">
        <v>0</v>
      </c>
      <c r="G150" s="217">
        <v>0</v>
      </c>
      <c r="H150" s="217">
        <v>0</v>
      </c>
      <c r="I150" s="217">
        <v>0</v>
      </c>
      <c r="J150" s="217">
        <v>0</v>
      </c>
      <c r="K150" s="217">
        <v>0</v>
      </c>
      <c r="L150" s="217">
        <v>0</v>
      </c>
      <c r="M150" s="217">
        <v>0</v>
      </c>
      <c r="N150" s="217">
        <v>0</v>
      </c>
      <c r="O150" s="217">
        <v>0</v>
      </c>
      <c r="P150" s="217">
        <v>0</v>
      </c>
      <c r="Q150" s="217">
        <v>0</v>
      </c>
      <c r="R150" s="217">
        <v>0</v>
      </c>
      <c r="S150" s="217">
        <v>0</v>
      </c>
      <c r="T150" s="217">
        <v>0</v>
      </c>
      <c r="U150" s="217">
        <v>0</v>
      </c>
      <c r="V150" s="217">
        <v>0</v>
      </c>
      <c r="W150" s="217">
        <v>0</v>
      </c>
      <c r="X150" s="217">
        <v>0</v>
      </c>
      <c r="Z150" s="96">
        <v>40</v>
      </c>
      <c r="AA150" s="13" t="s">
        <v>73</v>
      </c>
      <c r="AB150" s="19">
        <f>+D150*'1.5 Factores Pérdidas'!E27</f>
        <v>0</v>
      </c>
      <c r="AC150" s="14">
        <f>+E150*'1.5 Factores Pérdidas'!F27</f>
        <v>0</v>
      </c>
      <c r="AD150" s="14">
        <f>+F150*'1.5 Factores Pérdidas'!G27</f>
        <v>0</v>
      </c>
      <c r="AE150" s="14">
        <f>+G150*'1.5 Factores Pérdidas'!H27</f>
        <v>0</v>
      </c>
      <c r="AF150" s="14">
        <f>+H150*'1.5 Factores Pérdidas'!I27</f>
        <v>0</v>
      </c>
      <c r="AG150" s="14">
        <f>+I150*'1.5 Factores Pérdidas'!J27</f>
        <v>0</v>
      </c>
      <c r="AH150" s="14">
        <f>+J150*'1.5 Factores Pérdidas'!K27</f>
        <v>0</v>
      </c>
      <c r="AI150" s="14">
        <f>+K150*'1.5 Factores Pérdidas'!L27</f>
        <v>0</v>
      </c>
      <c r="AJ150" s="14">
        <f>+L150*'1.5 Factores Pérdidas'!M27</f>
        <v>0</v>
      </c>
      <c r="AK150" s="14">
        <f>+M150*'1.5 Factores Pérdidas'!N27</f>
        <v>0</v>
      </c>
      <c r="AL150" s="14">
        <f>+N150*'1.5 Factores Pérdidas'!O27</f>
        <v>0</v>
      </c>
      <c r="AM150" s="14">
        <f>+O150*'1.5 Factores Pérdidas'!P27</f>
        <v>0</v>
      </c>
      <c r="AN150" s="14">
        <f>+P150*'1.5 Factores Pérdidas'!Q27</f>
        <v>0</v>
      </c>
      <c r="AO150" s="14">
        <f>+Q150*'1.5 Factores Pérdidas'!R27</f>
        <v>0</v>
      </c>
      <c r="AP150" s="14">
        <f>+R150*'1.5 Factores Pérdidas'!S27</f>
        <v>0</v>
      </c>
      <c r="AQ150" s="14">
        <f>+S150*'1.5 Factores Pérdidas'!T27</f>
        <v>0</v>
      </c>
      <c r="AR150" s="14">
        <f>+T150*'1.5 Factores Pérdidas'!U27</f>
        <v>0</v>
      </c>
      <c r="AS150" s="14">
        <f>+U150*'1.5 Factores Pérdidas'!V27</f>
        <v>0</v>
      </c>
      <c r="AT150" s="14">
        <f>+V150*'1.5 Factores Pérdidas'!W27</f>
        <v>0</v>
      </c>
      <c r="AU150" s="14">
        <f>+W150*'1.5 Factores Pérdidas'!X27</f>
        <v>0</v>
      </c>
      <c r="AV150" s="14">
        <f>+X150*'1.5 Factores Pérdidas'!Y27</f>
        <v>0</v>
      </c>
      <c r="AX150" s="239">
        <f>+D150-'1.2a Proyección Empresas '!D150</f>
        <v>0</v>
      </c>
      <c r="AY150" s="239">
        <f>+E150-'1.2a Proyección Empresas '!E150</f>
        <v>0</v>
      </c>
      <c r="AZ150" s="239">
        <f>+F150-'1.2a Proyección Empresas '!F150</f>
        <v>0</v>
      </c>
      <c r="BA150" s="239">
        <f>+G150-'1.2a Proyección Empresas '!G150</f>
        <v>0</v>
      </c>
      <c r="BB150" s="239">
        <f>+H150-'1.2a Proyección Empresas '!H150</f>
        <v>0</v>
      </c>
      <c r="BC150" s="239">
        <f>+I150-'1.2a Proyección Empresas '!I150</f>
        <v>0</v>
      </c>
      <c r="BD150" s="239">
        <f>+J150-'1.2a Proyección Empresas '!J150</f>
        <v>0</v>
      </c>
      <c r="BE150" s="239">
        <f>+K150-'1.2a Proyección Empresas '!K150</f>
        <v>0</v>
      </c>
      <c r="BF150" s="239">
        <f>+L150-'1.2a Proyección Empresas '!L150</f>
        <v>0</v>
      </c>
      <c r="BG150" s="239">
        <f>+M150-'1.2a Proyección Empresas '!M150</f>
        <v>0</v>
      </c>
      <c r="BH150" s="239">
        <f>+N150-'1.2a Proyección Empresas '!N150</f>
        <v>0</v>
      </c>
      <c r="BI150" s="239">
        <f>+O150-'1.2a Proyección Empresas '!O150</f>
        <v>0</v>
      </c>
      <c r="BJ150" s="239">
        <f>+P150-'1.2a Proyección Empresas '!P150</f>
        <v>0</v>
      </c>
      <c r="BK150" s="239">
        <f>+Q150-'1.2a Proyección Empresas '!Q150</f>
        <v>0</v>
      </c>
      <c r="BL150" s="239">
        <f>+R150-'1.2a Proyección Empresas '!R150</f>
        <v>0</v>
      </c>
      <c r="BM150" s="239">
        <f>+S150-'1.2a Proyección Empresas '!S150</f>
        <v>0</v>
      </c>
      <c r="BN150" s="239">
        <f>+T150-'1.2a Proyección Empresas '!T150</f>
        <v>0</v>
      </c>
      <c r="BO150" s="239">
        <f>+U150-'1.2a Proyección Empresas '!U150</f>
        <v>0</v>
      </c>
      <c r="BP150" s="239">
        <f>+V150-'1.2a Proyección Empresas '!V150</f>
        <v>0</v>
      </c>
      <c r="BQ150" s="239">
        <f>+W150-'1.2a Proyección Empresas '!W150</f>
        <v>0</v>
      </c>
      <c r="BR150" s="239">
        <f>+X150-'1.2a Proyección Empresas '!X150</f>
        <v>0</v>
      </c>
    </row>
    <row r="151" spans="2:70" s="126" customFormat="1" x14ac:dyDescent="0.3">
      <c r="B151" s="96">
        <v>45</v>
      </c>
      <c r="C151" s="13" t="s">
        <v>74</v>
      </c>
      <c r="D151" s="216">
        <v>0</v>
      </c>
      <c r="E151" s="217">
        <v>0</v>
      </c>
      <c r="F151" s="217">
        <v>0</v>
      </c>
      <c r="G151" s="217">
        <v>0</v>
      </c>
      <c r="H151" s="217">
        <v>0</v>
      </c>
      <c r="I151" s="217">
        <v>0</v>
      </c>
      <c r="J151" s="217">
        <v>0</v>
      </c>
      <c r="K151" s="217">
        <v>0</v>
      </c>
      <c r="L151" s="217">
        <v>0</v>
      </c>
      <c r="M151" s="217">
        <v>0</v>
      </c>
      <c r="N151" s="217">
        <v>0</v>
      </c>
      <c r="O151" s="217">
        <v>0</v>
      </c>
      <c r="P151" s="217">
        <v>0</v>
      </c>
      <c r="Q151" s="217">
        <v>0</v>
      </c>
      <c r="R151" s="217">
        <v>0</v>
      </c>
      <c r="S151" s="217">
        <v>0</v>
      </c>
      <c r="T151" s="217">
        <v>0</v>
      </c>
      <c r="U151" s="217">
        <v>0</v>
      </c>
      <c r="V151" s="217">
        <v>0</v>
      </c>
      <c r="W151" s="217">
        <v>0</v>
      </c>
      <c r="X151" s="217">
        <v>0</v>
      </c>
      <c r="Z151" s="96">
        <v>45</v>
      </c>
      <c r="AA151" s="13" t="s">
        <v>74</v>
      </c>
      <c r="AB151" s="19">
        <f>+D151*'1.5 Factores Pérdidas'!E28</f>
        <v>0</v>
      </c>
      <c r="AC151" s="14">
        <f>+E151*'1.5 Factores Pérdidas'!F28</f>
        <v>0</v>
      </c>
      <c r="AD151" s="14">
        <f>+F151*'1.5 Factores Pérdidas'!G28</f>
        <v>0</v>
      </c>
      <c r="AE151" s="14">
        <f>+G151*'1.5 Factores Pérdidas'!H28</f>
        <v>0</v>
      </c>
      <c r="AF151" s="14">
        <f>+H151*'1.5 Factores Pérdidas'!I28</f>
        <v>0</v>
      </c>
      <c r="AG151" s="14">
        <f>+I151*'1.5 Factores Pérdidas'!J28</f>
        <v>0</v>
      </c>
      <c r="AH151" s="14">
        <f>+J151*'1.5 Factores Pérdidas'!K28</f>
        <v>0</v>
      </c>
      <c r="AI151" s="14">
        <f>+K151*'1.5 Factores Pérdidas'!L28</f>
        <v>0</v>
      </c>
      <c r="AJ151" s="14">
        <f>+L151*'1.5 Factores Pérdidas'!M28</f>
        <v>0</v>
      </c>
      <c r="AK151" s="14">
        <f>+M151*'1.5 Factores Pérdidas'!N28</f>
        <v>0</v>
      </c>
      <c r="AL151" s="14">
        <f>+N151*'1.5 Factores Pérdidas'!O28</f>
        <v>0</v>
      </c>
      <c r="AM151" s="14">
        <f>+O151*'1.5 Factores Pérdidas'!P28</f>
        <v>0</v>
      </c>
      <c r="AN151" s="14">
        <f>+P151*'1.5 Factores Pérdidas'!Q28</f>
        <v>0</v>
      </c>
      <c r="AO151" s="14">
        <f>+Q151*'1.5 Factores Pérdidas'!R28</f>
        <v>0</v>
      </c>
      <c r="AP151" s="14">
        <f>+R151*'1.5 Factores Pérdidas'!S28</f>
        <v>0</v>
      </c>
      <c r="AQ151" s="14">
        <f>+S151*'1.5 Factores Pérdidas'!T28</f>
        <v>0</v>
      </c>
      <c r="AR151" s="14">
        <f>+T151*'1.5 Factores Pérdidas'!U28</f>
        <v>0</v>
      </c>
      <c r="AS151" s="14">
        <f>+U151*'1.5 Factores Pérdidas'!V28</f>
        <v>0</v>
      </c>
      <c r="AT151" s="14">
        <f>+V151*'1.5 Factores Pérdidas'!W28</f>
        <v>0</v>
      </c>
      <c r="AU151" s="14">
        <f>+W151*'1.5 Factores Pérdidas'!X28</f>
        <v>0</v>
      </c>
      <c r="AV151" s="14">
        <f>+X151*'1.5 Factores Pérdidas'!Y28</f>
        <v>0</v>
      </c>
      <c r="AX151" s="239">
        <f>+D151-'1.2a Proyección Empresas '!D151</f>
        <v>0</v>
      </c>
      <c r="AY151" s="239">
        <f>+E151-'1.2a Proyección Empresas '!E151</f>
        <v>0</v>
      </c>
      <c r="AZ151" s="239">
        <f>+F151-'1.2a Proyección Empresas '!F151</f>
        <v>0</v>
      </c>
      <c r="BA151" s="239">
        <f>+G151-'1.2a Proyección Empresas '!G151</f>
        <v>0</v>
      </c>
      <c r="BB151" s="239">
        <f>+H151-'1.2a Proyección Empresas '!H151</f>
        <v>0</v>
      </c>
      <c r="BC151" s="239">
        <f>+I151-'1.2a Proyección Empresas '!I151</f>
        <v>0</v>
      </c>
      <c r="BD151" s="239">
        <f>+J151-'1.2a Proyección Empresas '!J151</f>
        <v>0</v>
      </c>
      <c r="BE151" s="239">
        <f>+K151-'1.2a Proyección Empresas '!K151</f>
        <v>0</v>
      </c>
      <c r="BF151" s="239">
        <f>+L151-'1.2a Proyección Empresas '!L151</f>
        <v>0</v>
      </c>
      <c r="BG151" s="239">
        <f>+M151-'1.2a Proyección Empresas '!M151</f>
        <v>0</v>
      </c>
      <c r="BH151" s="239">
        <f>+N151-'1.2a Proyección Empresas '!N151</f>
        <v>0</v>
      </c>
      <c r="BI151" s="239">
        <f>+O151-'1.2a Proyección Empresas '!O151</f>
        <v>0</v>
      </c>
      <c r="BJ151" s="239">
        <f>+P151-'1.2a Proyección Empresas '!P151</f>
        <v>0</v>
      </c>
      <c r="BK151" s="239">
        <f>+Q151-'1.2a Proyección Empresas '!Q151</f>
        <v>0</v>
      </c>
      <c r="BL151" s="239">
        <f>+R151-'1.2a Proyección Empresas '!R151</f>
        <v>0</v>
      </c>
      <c r="BM151" s="239">
        <f>+S151-'1.2a Proyección Empresas '!S151</f>
        <v>0</v>
      </c>
      <c r="BN151" s="239">
        <f>+T151-'1.2a Proyección Empresas '!T151</f>
        <v>0</v>
      </c>
      <c r="BO151" s="239">
        <f>+U151-'1.2a Proyección Empresas '!U151</f>
        <v>0</v>
      </c>
      <c r="BP151" s="239">
        <f>+V151-'1.2a Proyección Empresas '!V151</f>
        <v>0</v>
      </c>
      <c r="BQ151" s="239">
        <f>+W151-'1.2a Proyección Empresas '!W151</f>
        <v>0</v>
      </c>
      <c r="BR151" s="239">
        <f>+X151-'1.2a Proyección Empresas '!X151</f>
        <v>0</v>
      </c>
    </row>
    <row r="152" spans="2:70" ht="14.4" thickBot="1" x14ac:dyDescent="0.35">
      <c r="B152" s="96">
        <v>46</v>
      </c>
      <c r="C152" s="21" t="s">
        <v>75</v>
      </c>
      <c r="D152" s="216">
        <v>0</v>
      </c>
      <c r="E152" s="217">
        <v>0</v>
      </c>
      <c r="F152" s="217">
        <v>0</v>
      </c>
      <c r="G152" s="217">
        <v>0</v>
      </c>
      <c r="H152" s="217">
        <v>0</v>
      </c>
      <c r="I152" s="217">
        <v>0</v>
      </c>
      <c r="J152" s="217">
        <v>0</v>
      </c>
      <c r="K152" s="217">
        <v>0</v>
      </c>
      <c r="L152" s="217">
        <v>0</v>
      </c>
      <c r="M152" s="217">
        <v>0</v>
      </c>
      <c r="N152" s="217">
        <v>0</v>
      </c>
      <c r="O152" s="217">
        <v>0</v>
      </c>
      <c r="P152" s="217">
        <v>0</v>
      </c>
      <c r="Q152" s="217">
        <v>0</v>
      </c>
      <c r="R152" s="217">
        <v>0</v>
      </c>
      <c r="S152" s="217">
        <v>0</v>
      </c>
      <c r="T152" s="217">
        <v>0</v>
      </c>
      <c r="U152" s="217">
        <v>0</v>
      </c>
      <c r="V152" s="217">
        <v>0</v>
      </c>
      <c r="W152" s="217">
        <v>0</v>
      </c>
      <c r="X152" s="217">
        <v>0</v>
      </c>
      <c r="Z152" s="96">
        <v>46</v>
      </c>
      <c r="AA152" s="21" t="s">
        <v>75</v>
      </c>
      <c r="AB152" s="19">
        <f>+D152*'1.5 Factores Pérdidas'!E29</f>
        <v>0</v>
      </c>
      <c r="AC152" s="14">
        <f>+E152*'1.5 Factores Pérdidas'!F29</f>
        <v>0</v>
      </c>
      <c r="AD152" s="14">
        <f>+F152*'1.5 Factores Pérdidas'!G29</f>
        <v>0</v>
      </c>
      <c r="AE152" s="14">
        <f>+G152*'1.5 Factores Pérdidas'!H29</f>
        <v>0</v>
      </c>
      <c r="AF152" s="14">
        <f>+H152*'1.5 Factores Pérdidas'!I29</f>
        <v>0</v>
      </c>
      <c r="AG152" s="14">
        <f>+I152*'1.5 Factores Pérdidas'!J29</f>
        <v>0</v>
      </c>
      <c r="AH152" s="14">
        <f>+J152*'1.5 Factores Pérdidas'!K29</f>
        <v>0</v>
      </c>
      <c r="AI152" s="14">
        <f>+K152*'1.5 Factores Pérdidas'!L29</f>
        <v>0</v>
      </c>
      <c r="AJ152" s="14">
        <f>+L152*'1.5 Factores Pérdidas'!M29</f>
        <v>0</v>
      </c>
      <c r="AK152" s="14">
        <f>+M152*'1.5 Factores Pérdidas'!N29</f>
        <v>0</v>
      </c>
      <c r="AL152" s="14">
        <f>+N152*'1.5 Factores Pérdidas'!O29</f>
        <v>0</v>
      </c>
      <c r="AM152" s="14">
        <f>+O152*'1.5 Factores Pérdidas'!P29</f>
        <v>0</v>
      </c>
      <c r="AN152" s="14">
        <f>+P152*'1.5 Factores Pérdidas'!Q29</f>
        <v>0</v>
      </c>
      <c r="AO152" s="14">
        <f>+Q152*'1.5 Factores Pérdidas'!R29</f>
        <v>0</v>
      </c>
      <c r="AP152" s="14">
        <f>+R152*'1.5 Factores Pérdidas'!S29</f>
        <v>0</v>
      </c>
      <c r="AQ152" s="14">
        <f>+S152*'1.5 Factores Pérdidas'!T29</f>
        <v>0</v>
      </c>
      <c r="AR152" s="14">
        <f>+T152*'1.5 Factores Pérdidas'!U29</f>
        <v>0</v>
      </c>
      <c r="AS152" s="14">
        <f>+U152*'1.5 Factores Pérdidas'!V29</f>
        <v>0</v>
      </c>
      <c r="AT152" s="14">
        <f>+V152*'1.5 Factores Pérdidas'!W29</f>
        <v>0</v>
      </c>
      <c r="AU152" s="14">
        <f>+W152*'1.5 Factores Pérdidas'!X29</f>
        <v>0</v>
      </c>
      <c r="AV152" s="14">
        <f>+X152*'1.5 Factores Pérdidas'!Y29</f>
        <v>0</v>
      </c>
      <c r="AX152" s="239">
        <f>+D152-'1.2a Proyección Empresas '!D152</f>
        <v>0</v>
      </c>
      <c r="AY152" s="239">
        <f>+E152-'1.2a Proyección Empresas '!E152</f>
        <v>0</v>
      </c>
      <c r="AZ152" s="239">
        <f>+F152-'1.2a Proyección Empresas '!F152</f>
        <v>0</v>
      </c>
      <c r="BA152" s="239">
        <f>+G152-'1.2a Proyección Empresas '!G152</f>
        <v>0</v>
      </c>
      <c r="BB152" s="239">
        <f>+H152-'1.2a Proyección Empresas '!H152</f>
        <v>0</v>
      </c>
      <c r="BC152" s="239">
        <f>+I152-'1.2a Proyección Empresas '!I152</f>
        <v>0</v>
      </c>
      <c r="BD152" s="239">
        <f>+J152-'1.2a Proyección Empresas '!J152</f>
        <v>0</v>
      </c>
      <c r="BE152" s="239">
        <f>+K152-'1.2a Proyección Empresas '!K152</f>
        <v>0</v>
      </c>
      <c r="BF152" s="239">
        <f>+L152-'1.2a Proyección Empresas '!L152</f>
        <v>0</v>
      </c>
      <c r="BG152" s="239">
        <f>+M152-'1.2a Proyección Empresas '!M152</f>
        <v>0</v>
      </c>
      <c r="BH152" s="239">
        <f>+N152-'1.2a Proyección Empresas '!N152</f>
        <v>0</v>
      </c>
      <c r="BI152" s="239">
        <f>+O152-'1.2a Proyección Empresas '!O152</f>
        <v>0</v>
      </c>
      <c r="BJ152" s="239">
        <f>+P152-'1.2a Proyección Empresas '!P152</f>
        <v>0</v>
      </c>
      <c r="BK152" s="239">
        <f>+Q152-'1.2a Proyección Empresas '!Q152</f>
        <v>0</v>
      </c>
      <c r="BL152" s="239">
        <f>+R152-'1.2a Proyección Empresas '!R152</f>
        <v>0</v>
      </c>
      <c r="BM152" s="239">
        <f>+S152-'1.2a Proyección Empresas '!S152</f>
        <v>0</v>
      </c>
      <c r="BN152" s="239">
        <f>+T152-'1.2a Proyección Empresas '!T152</f>
        <v>0</v>
      </c>
      <c r="BO152" s="239">
        <f>+U152-'1.2a Proyección Empresas '!U152</f>
        <v>0</v>
      </c>
      <c r="BP152" s="239">
        <f>+V152-'1.2a Proyección Empresas '!V152</f>
        <v>0</v>
      </c>
      <c r="BQ152" s="239">
        <f>+W152-'1.2a Proyección Empresas '!W152</f>
        <v>0</v>
      </c>
      <c r="BR152" s="239">
        <f>+X152-'1.2a Proyección Empresas '!X152</f>
        <v>0</v>
      </c>
    </row>
    <row r="153" spans="2:70" ht="14.4" thickBot="1" x14ac:dyDescent="0.35">
      <c r="B153" s="22"/>
      <c r="C153" s="23" t="s">
        <v>76</v>
      </c>
      <c r="D153" s="24">
        <f t="shared" ref="D153" si="314">+SUM(D129:D152)</f>
        <v>685891.62186805485</v>
      </c>
      <c r="E153" s="24">
        <f t="shared" ref="E153" si="315">+SUM(E129:E152)</f>
        <v>703087.92313733406</v>
      </c>
      <c r="F153" s="24">
        <f t="shared" ref="F153" si="316">+SUM(F129:F152)</f>
        <v>719715.39634050266</v>
      </c>
      <c r="G153" s="24">
        <f t="shared" ref="G153" si="317">+SUM(G129:G152)</f>
        <v>736983.41887670092</v>
      </c>
      <c r="H153" s="24">
        <f t="shared" ref="H153" si="318">+SUM(H129:H152)</f>
        <v>754305.68769870175</v>
      </c>
      <c r="I153" s="24">
        <f t="shared" ref="I153" si="319">+SUM(I129:I152)</f>
        <v>771858.79757098819</v>
      </c>
      <c r="J153" s="24">
        <f t="shared" ref="J153" si="320">+SUM(J129:J152)</f>
        <v>789379.62152930803</v>
      </c>
      <c r="K153" s="24">
        <f t="shared" ref="K153" si="321">+SUM(K129:K152)</f>
        <v>807118.92880797421</v>
      </c>
      <c r="L153" s="24">
        <f t="shared" ref="L153" si="322">+SUM(L129:L152)</f>
        <v>825050.47556620219</v>
      </c>
      <c r="M153" s="24">
        <f t="shared" ref="M153" si="323">+SUM(M129:M152)</f>
        <v>842994.76145049313</v>
      </c>
      <c r="N153" s="24">
        <f t="shared" ref="N153" si="324">+SUM(N129:N152)</f>
        <v>861106.76748978009</v>
      </c>
      <c r="O153" s="24">
        <f t="shared" ref="O153" si="325">+SUM(O129:O152)</f>
        <v>879387.26427742466</v>
      </c>
      <c r="P153" s="24">
        <f t="shared" ref="P153" si="326">+SUM(P129:P152)</f>
        <v>897843.66969805455</v>
      </c>
      <c r="Q153" s="24">
        <f t="shared" ref="Q153" si="327">+SUM(Q129:Q152)</f>
        <v>916475.2191755739</v>
      </c>
      <c r="R153" s="24">
        <f t="shared" ref="R153" si="328">+SUM(R129:R152)</f>
        <v>935310.76635313651</v>
      </c>
      <c r="S153" s="24">
        <f t="shared" ref="S153" si="329">+SUM(S129:S152)</f>
        <v>954331.47829934454</v>
      </c>
      <c r="T153" s="24">
        <f t="shared" ref="T153" si="330">+SUM(T129:T152)</f>
        <v>973539.62583333044</v>
      </c>
      <c r="U153" s="24">
        <f t="shared" ref="U153" si="331">+SUM(U129:U152)</f>
        <v>992940.30799703521</v>
      </c>
      <c r="V153" s="24">
        <f t="shared" ref="V153" si="332">+SUM(V129:V152)</f>
        <v>1012476.2880514292</v>
      </c>
      <c r="W153" s="24">
        <f t="shared" ref="W153" si="333">+SUM(W129:W152)</f>
        <v>1032215.1689698125</v>
      </c>
      <c r="X153" s="24">
        <f t="shared" ref="X153" si="334">+SUM(X129:X152)</f>
        <v>1052166.2102026774</v>
      </c>
      <c r="Z153" s="22"/>
      <c r="AA153" s="23" t="s">
        <v>76</v>
      </c>
      <c r="AB153" s="24">
        <f t="shared" ref="AB153" si="335">+SUM(AB129:AB152)</f>
        <v>700231.68275378691</v>
      </c>
      <c r="AC153" s="24">
        <f t="shared" ref="AC153" si="336">+SUM(AC129:AC152)</f>
        <v>717823.25352878787</v>
      </c>
      <c r="AD153" s="24">
        <f t="shared" ref="AD153" si="337">+SUM(AD129:AD152)</f>
        <v>734830.59066063061</v>
      </c>
      <c r="AE153" s="24">
        <f t="shared" ref="AE153" si="338">+SUM(AE129:AE152)</f>
        <v>752494.18097077264</v>
      </c>
      <c r="AF153" s="24">
        <f t="shared" ref="AF153" si="339">+SUM(AF129:AF152)</f>
        <v>770213.7791217214</v>
      </c>
      <c r="AG153" s="24">
        <f t="shared" ref="AG153" si="340">+SUM(AG129:AG152)</f>
        <v>788169.39128701773</v>
      </c>
      <c r="AH153" s="24">
        <f t="shared" ref="AH153" si="341">+SUM(AH129:AH152)</f>
        <v>806090.63446313993</v>
      </c>
      <c r="AI153" s="24">
        <f t="shared" ref="AI153" si="342">+SUM(AI129:AI152)</f>
        <v>824235.4262092167</v>
      </c>
      <c r="AJ153" s="24">
        <f t="shared" ref="AJ153" si="343">+SUM(AJ129:AJ152)</f>
        <v>842576.66571485321</v>
      </c>
      <c r="AK153" s="24">
        <f t="shared" ref="AK153" si="344">+SUM(AK129:AK152)</f>
        <v>860929.71765743219</v>
      </c>
      <c r="AL153" s="24">
        <f t="shared" ref="AL153" si="345">+SUM(AL129:AL152)</f>
        <v>879453.96249671013</v>
      </c>
      <c r="AM153" s="24">
        <f t="shared" ref="AM153" si="346">+SUM(AM129:AM152)</f>
        <v>898150.17502812739</v>
      </c>
      <c r="AN153" s="24">
        <f t="shared" ref="AN153" si="347">+SUM(AN129:AN152)</f>
        <v>917025.95566604647</v>
      </c>
      <c r="AO153" s="24">
        <f t="shared" ref="AO153" si="348">+SUM(AO129:AO152)</f>
        <v>936080.4882412554</v>
      </c>
      <c r="AP153" s="24">
        <f t="shared" ref="AP153" si="349">+SUM(AP129:AP152)</f>
        <v>955343.42695635662</v>
      </c>
      <c r="AQ153" s="24">
        <f t="shared" ref="AQ153" si="350">+SUM(AQ129:AQ152)</f>
        <v>974795.36664205359</v>
      </c>
      <c r="AR153" s="24">
        <f t="shared" ref="AR153" si="351">+SUM(AR129:AR152)</f>
        <v>994438.61220996187</v>
      </c>
      <c r="AS153" s="24">
        <f t="shared" ref="AS153" si="352">+SUM(AS129:AS152)</f>
        <v>1014278.3790979584</v>
      </c>
      <c r="AT153" s="24">
        <f t="shared" ref="AT153" si="353">+SUM(AT129:AT152)</f>
        <v>1034255.7465639466</v>
      </c>
      <c r="AU153" s="24">
        <f t="shared" ref="AU153" si="354">+SUM(AU129:AU152)</f>
        <v>1054440.2519303362</v>
      </c>
      <c r="AV153" s="24">
        <f t="shared" ref="AV153" si="355">+SUM(AV129:AV152)</f>
        <v>1074841.2922600368</v>
      </c>
      <c r="AX153" s="239">
        <f>+D153-'1.2a Proyección Empresas '!D153</f>
        <v>-11180.130268437322</v>
      </c>
      <c r="AY153" s="239">
        <f>+E153-'1.2a Proyección Empresas '!E153</f>
        <v>-9970.1353494316572</v>
      </c>
      <c r="AZ153" s="239">
        <f>+F153-'1.2a Proyección Empresas '!F153</f>
        <v>-7405.2165994622046</v>
      </c>
      <c r="BA153" s="239">
        <f>+G153-'1.2a Proyección Empresas '!G153</f>
        <v>-4334.811305272975</v>
      </c>
      <c r="BB153" s="239">
        <f>+H153-'1.2a Proyección Empresas '!H153</f>
        <v>-1658.489548961632</v>
      </c>
      <c r="BC153" s="239">
        <f>+I153-'1.2a Proyección Empresas '!I153</f>
        <v>1099.8879406693159</v>
      </c>
      <c r="BD153" s="239">
        <f>+J153-'1.2a Proyección Empresas '!J153</f>
        <v>3649.9605271681212</v>
      </c>
      <c r="BE153" s="239">
        <f>+K153-'1.2a Proyección Empresas '!K153</f>
        <v>6247.7052080023568</v>
      </c>
      <c r="BF153" s="239">
        <f>+L153-'1.2a Proyección Empresas '!L153</f>
        <v>8861.2775123374304</v>
      </c>
      <c r="BG153" s="239">
        <f>+M153-'1.2a Proyección Empresas '!M153</f>
        <v>11308.20318752958</v>
      </c>
      <c r="BH153" s="239">
        <f>+N153-'1.2a Proyección Empresas '!N153</f>
        <v>13739.747939840425</v>
      </c>
      <c r="BI153" s="239">
        <f>+O153-'1.2a Proyección Empresas '!O153</f>
        <v>16153.061381842825</v>
      </c>
      <c r="BJ153" s="239">
        <f>+P153-'1.2a Proyección Empresas '!P153</f>
        <v>18551.826323567308</v>
      </c>
      <c r="BK153" s="239">
        <f>+Q153-'1.2a Proyección Empresas '!Q153</f>
        <v>20931.480403186753</v>
      </c>
      <c r="BL153" s="239">
        <f>+R153-'1.2a Proyección Empresas '!R153</f>
        <v>23316.994041592116</v>
      </c>
      <c r="BM153" s="239">
        <f>+S153-'1.2a Proyección Empresas '!S153</f>
        <v>25685.602244200069</v>
      </c>
      <c r="BN153" s="239">
        <f>+T153-'1.2a Proyección Empresas '!T153</f>
        <v>28035.456197937368</v>
      </c>
      <c r="BO153" s="239">
        <f>+U153-'1.2a Proyección Empresas '!U153</f>
        <v>30367.875540032284</v>
      </c>
      <c r="BP153" s="239">
        <f>+V153-'1.2a Proyección Empresas '!V153</f>
        <v>32620.130645944271</v>
      </c>
      <c r="BQ153" s="239">
        <f>+W153-'1.2a Proyección Empresas '!W153</f>
        <v>34860.577308288775</v>
      </c>
      <c r="BR153" s="239">
        <f>+X153-'1.2a Proyección Empresas '!X153</f>
        <v>37074.213350254926</v>
      </c>
    </row>
    <row r="156" spans="2:70" s="126" customFormat="1" x14ac:dyDescent="0.3">
      <c r="B156" s="211" t="s">
        <v>197</v>
      </c>
      <c r="Z156" s="211" t="s">
        <v>204</v>
      </c>
    </row>
    <row r="157" spans="2:70" ht="14.4" thickBot="1" x14ac:dyDescent="0.35"/>
    <row r="158" spans="2:70" ht="14.4" thickBot="1" x14ac:dyDescent="0.35">
      <c r="B158" s="89" t="s">
        <v>40</v>
      </c>
      <c r="C158" s="90" t="s">
        <v>41</v>
      </c>
      <c r="D158" s="91">
        <f>+D128</f>
        <v>2025</v>
      </c>
      <c r="E158" s="92">
        <f t="shared" ref="E158" si="356">+D158+1</f>
        <v>2026</v>
      </c>
      <c r="F158" s="92">
        <f t="shared" ref="F158" si="357">+E158+1</f>
        <v>2027</v>
      </c>
      <c r="G158" s="92">
        <f t="shared" ref="G158" si="358">+F158+1</f>
        <v>2028</v>
      </c>
      <c r="H158" s="92">
        <f t="shared" ref="H158" si="359">+G158+1</f>
        <v>2029</v>
      </c>
      <c r="I158" s="92">
        <f t="shared" ref="I158" si="360">+H158+1</f>
        <v>2030</v>
      </c>
      <c r="J158" s="92">
        <f t="shared" ref="J158" si="361">+I158+1</f>
        <v>2031</v>
      </c>
      <c r="K158" s="92">
        <f t="shared" ref="K158" si="362">+J158+1</f>
        <v>2032</v>
      </c>
      <c r="L158" s="92">
        <f t="shared" ref="L158" si="363">+K158+1</f>
        <v>2033</v>
      </c>
      <c r="M158" s="92">
        <f t="shared" ref="M158" si="364">+L158+1</f>
        <v>2034</v>
      </c>
      <c r="N158" s="92">
        <f t="shared" ref="N158" si="365">+M158+1</f>
        <v>2035</v>
      </c>
      <c r="O158" s="92">
        <f t="shared" ref="O158" si="366">+N158+1</f>
        <v>2036</v>
      </c>
      <c r="P158" s="92">
        <f t="shared" ref="P158" si="367">+O158+1</f>
        <v>2037</v>
      </c>
      <c r="Q158" s="92">
        <f t="shared" ref="Q158" si="368">+P158+1</f>
        <v>2038</v>
      </c>
      <c r="R158" s="92">
        <f t="shared" ref="R158" si="369">+Q158+1</f>
        <v>2039</v>
      </c>
      <c r="S158" s="92">
        <f t="shared" ref="S158" si="370">+R158+1</f>
        <v>2040</v>
      </c>
      <c r="T158" s="92">
        <f t="shared" ref="T158" si="371">+S158+1</f>
        <v>2041</v>
      </c>
      <c r="U158" s="92">
        <f t="shared" ref="U158" si="372">+T158+1</f>
        <v>2042</v>
      </c>
      <c r="V158" s="92">
        <f t="shared" ref="V158" si="373">+U158+1</f>
        <v>2043</v>
      </c>
      <c r="W158" s="92">
        <f t="shared" ref="W158" si="374">+V158+1</f>
        <v>2044</v>
      </c>
      <c r="X158" s="92">
        <f t="shared" ref="X158" si="375">+W158+1</f>
        <v>2045</v>
      </c>
      <c r="Z158" s="89" t="s">
        <v>40</v>
      </c>
      <c r="AA158" s="90" t="s">
        <v>41</v>
      </c>
      <c r="AB158" s="91">
        <f t="shared" ref="AB158" si="376">+D158</f>
        <v>2025</v>
      </c>
      <c r="AC158" s="92">
        <f t="shared" ref="AC158" si="377">+E158</f>
        <v>2026</v>
      </c>
      <c r="AD158" s="92">
        <f t="shared" ref="AD158" si="378">+F158</f>
        <v>2027</v>
      </c>
      <c r="AE158" s="92">
        <f t="shared" ref="AE158" si="379">+G158</f>
        <v>2028</v>
      </c>
      <c r="AF158" s="92">
        <f t="shared" ref="AF158" si="380">+H158</f>
        <v>2029</v>
      </c>
      <c r="AG158" s="92">
        <f t="shared" ref="AG158" si="381">+I158</f>
        <v>2030</v>
      </c>
      <c r="AH158" s="92">
        <f t="shared" ref="AH158" si="382">+J158</f>
        <v>2031</v>
      </c>
      <c r="AI158" s="92">
        <f t="shared" ref="AI158" si="383">+K158</f>
        <v>2032</v>
      </c>
      <c r="AJ158" s="92">
        <f t="shared" ref="AJ158" si="384">+L158</f>
        <v>2033</v>
      </c>
      <c r="AK158" s="92">
        <f t="shared" ref="AK158" si="385">+M158</f>
        <v>2034</v>
      </c>
      <c r="AL158" s="92">
        <f t="shared" ref="AL158" si="386">+N158</f>
        <v>2035</v>
      </c>
      <c r="AM158" s="92">
        <f t="shared" ref="AM158" si="387">+O158</f>
        <v>2036</v>
      </c>
      <c r="AN158" s="92">
        <f t="shared" ref="AN158" si="388">+P158</f>
        <v>2037</v>
      </c>
      <c r="AO158" s="92">
        <f t="shared" ref="AO158" si="389">+Q158</f>
        <v>2038</v>
      </c>
      <c r="AP158" s="92">
        <f t="shared" ref="AP158" si="390">+R158</f>
        <v>2039</v>
      </c>
      <c r="AQ158" s="92">
        <f t="shared" ref="AQ158" si="391">+S158</f>
        <v>2040</v>
      </c>
      <c r="AR158" s="92">
        <f t="shared" ref="AR158" si="392">+T158</f>
        <v>2041</v>
      </c>
      <c r="AS158" s="92">
        <f t="shared" ref="AS158" si="393">+U158</f>
        <v>2042</v>
      </c>
      <c r="AT158" s="92">
        <f t="shared" ref="AT158" si="394">+V158</f>
        <v>2043</v>
      </c>
      <c r="AU158" s="92">
        <f t="shared" ref="AU158" si="395">+W158</f>
        <v>2044</v>
      </c>
      <c r="AV158" s="92">
        <f t="shared" ref="AV158" si="396">+X158</f>
        <v>2045</v>
      </c>
    </row>
    <row r="159" spans="2:70" x14ac:dyDescent="0.3">
      <c r="B159" s="96">
        <v>6</v>
      </c>
      <c r="C159" s="174" t="s">
        <v>49</v>
      </c>
      <c r="D159" s="216">
        <v>23659.271635691359</v>
      </c>
      <c r="E159" s="217">
        <v>23909.09763116543</v>
      </c>
      <c r="F159" s="217">
        <v>24180.627902780332</v>
      </c>
      <c r="G159" s="217">
        <v>24439.470563055744</v>
      </c>
      <c r="H159" s="217">
        <v>24696.765657062904</v>
      </c>
      <c r="I159" s="217">
        <v>24957.170162933839</v>
      </c>
      <c r="J159" s="217">
        <v>25222.229794925141</v>
      </c>
      <c r="K159" s="217">
        <v>25492.590770833471</v>
      </c>
      <c r="L159" s="217">
        <v>25768.54002242822</v>
      </c>
      <c r="M159" s="217">
        <v>26050.256520801908</v>
      </c>
      <c r="N159" s="217">
        <v>26337.881548070985</v>
      </c>
      <c r="O159" s="217">
        <v>26631.54613498722</v>
      </c>
      <c r="P159" s="217">
        <v>26931.37941923361</v>
      </c>
      <c r="Q159" s="217">
        <v>27237.511692473901</v>
      </c>
      <c r="R159" s="217">
        <v>27550.075602179706</v>
      </c>
      <c r="S159" s="217">
        <v>27869.205837107609</v>
      </c>
      <c r="T159" s="217">
        <v>28195.042077328999</v>
      </c>
      <c r="U159" s="217">
        <v>28527.718235273322</v>
      </c>
      <c r="V159" s="217">
        <v>28867.404926259198</v>
      </c>
      <c r="W159" s="217">
        <v>29214.143908563445</v>
      </c>
      <c r="X159" s="217">
        <v>29568.502351615578</v>
      </c>
      <c r="Z159" s="96">
        <v>6</v>
      </c>
      <c r="AA159" s="174" t="s">
        <v>49</v>
      </c>
      <c r="AB159" s="233">
        <f>+D159*'1.5 Factores Pérdidas'!E6</f>
        <v>24071.416147585103</v>
      </c>
      <c r="AC159" s="14">
        <f>+E159*'1.5 Factores Pérdidas'!F6</f>
        <v>24325.594111900333</v>
      </c>
      <c r="AD159" s="14">
        <f>+F159*'1.5 Factores Pérdidas'!G6</f>
        <v>24601.854440846764</v>
      </c>
      <c r="AE159" s="14">
        <f>+G159*'1.5 Factores Pérdidas'!H6</f>
        <v>24865.206140264174</v>
      </c>
      <c r="AF159" s="14">
        <f>+H159*'1.5 Factores Pérdidas'!I6</f>
        <v>25126.983314808938</v>
      </c>
      <c r="AG159" s="14">
        <f>+I159*'1.5 Factores Pérdidas'!J6</f>
        <v>25391.924067172145</v>
      </c>
      <c r="AH159" s="14">
        <f>+J159*'1.5 Factores Pérdidas'!K6</f>
        <v>25661.601037952736</v>
      </c>
      <c r="AI159" s="14">
        <f>+K159*'1.5 Factores Pérdidas'!L6</f>
        <v>25936.671702061391</v>
      </c>
      <c r="AJ159" s="14">
        <f>+L159*'1.5 Factores Pérdidas'!M6</f>
        <v>26217.427989618918</v>
      </c>
      <c r="AK159" s="14">
        <f>+M159*'1.5 Factores Pérdidas'!N6</f>
        <v>26504.051989394276</v>
      </c>
      <c r="AL159" s="14">
        <f>+N159*'1.5 Factores Pérdidas'!O6</f>
        <v>26796.687444638381</v>
      </c>
      <c r="AM159" s="14">
        <f>+O159*'1.5 Factores Pérdidas'!P6</f>
        <v>27095.467668658697</v>
      </c>
      <c r="AN159" s="14">
        <f>+P159*'1.5 Factores Pérdidas'!Q6</f>
        <v>27400.524048716659</v>
      </c>
      <c r="AO159" s="14">
        <f>+Q159*'1.5 Factores Pérdidas'!R6</f>
        <v>27711.989146156797</v>
      </c>
      <c r="AP159" s="14">
        <f>+R159*'1.5 Factores Pérdidas'!S6</f>
        <v>28029.997919169677</v>
      </c>
      <c r="AQ159" s="14">
        <f>+S159*'1.5 Factores Pérdidas'!T6</f>
        <v>28354.687402790023</v>
      </c>
      <c r="AR159" s="14">
        <f>+T159*'1.5 Factores Pérdidas'!U6</f>
        <v>28686.199710316068</v>
      </c>
      <c r="AS159" s="14">
        <f>+U159*'1.5 Factores Pérdidas'!V6</f>
        <v>29024.671086931783</v>
      </c>
      <c r="AT159" s="14">
        <f>+V159*'1.5 Factores Pérdidas'!W6</f>
        <v>29370.275120074632</v>
      </c>
      <c r="AU159" s="14">
        <f>+W159*'1.5 Factores Pérdidas'!X6</f>
        <v>29723.05429545062</v>
      </c>
      <c r="AV159" s="14">
        <f>+X159*'1.5 Factores Pérdidas'!Y6</f>
        <v>30083.585662580721</v>
      </c>
      <c r="AX159" s="239">
        <f>+D159-'1.2a Proyección Empresas '!D159</f>
        <v>-568.78077153849154</v>
      </c>
      <c r="AY159" s="239">
        <f>+E159-'1.2a Proyección Empresas '!E159</f>
        <v>-626.26416816221899</v>
      </c>
      <c r="AZ159" s="239">
        <f>+F159-'1.2a Proyección Empresas '!F159</f>
        <v>-647.60229930163041</v>
      </c>
      <c r="BA159" s="239">
        <f>+G159-'1.2a Proyección Empresas '!G159</f>
        <v>-686.1075066763442</v>
      </c>
      <c r="BB159" s="239">
        <f>+H159-'1.2a Proyección Empresas '!H159</f>
        <v>-738.66496725364414</v>
      </c>
      <c r="BC159" s="239">
        <f>+I159-'1.2a Proyección Empresas '!I159</f>
        <v>-793.89800600482704</v>
      </c>
      <c r="BD159" s="239">
        <f>+J159-'1.2a Proyección Empresas '!J159</f>
        <v>-850.9403748681143</v>
      </c>
      <c r="BE159" s="239">
        <f>+K159-'1.2a Proyección Empresas '!K159</f>
        <v>-909.0675372079786</v>
      </c>
      <c r="BF159" s="239">
        <f>+L159-'1.2a Proyección Empresas '!L159</f>
        <v>-968.17340044669982</v>
      </c>
      <c r="BG159" s="239">
        <f>+M159-'1.2a Proyección Empresas '!M159</f>
        <v>-1028.19638397788</v>
      </c>
      <c r="BH159" s="239">
        <f>+N159-'1.2a Proyección Empresas '!N159</f>
        <v>-1089.1321192377363</v>
      </c>
      <c r="BI159" s="239">
        <f>+O159-'1.2a Proyección Empresas '!O159</f>
        <v>-1150.9848169894722</v>
      </c>
      <c r="BJ159" s="239">
        <f>+P159-'1.2a Proyección Empresas '!P159</f>
        <v>-1213.7644193555061</v>
      </c>
      <c r="BK159" s="239">
        <f>+Q159-'1.2a Proyección Empresas '!Q159</f>
        <v>-1277.4821582381919</v>
      </c>
      <c r="BL159" s="239">
        <f>+R159-'1.2a Proyección Empresas '!R159</f>
        <v>-1342.1499757004422</v>
      </c>
      <c r="BM159" s="239">
        <f>+S159-'1.2a Proyección Empresas '!S159</f>
        <v>-1407.7799866659298</v>
      </c>
      <c r="BN159" s="239">
        <f>+T159-'1.2a Proyección Empresas '!T159</f>
        <v>-1474.3847967713809</v>
      </c>
      <c r="BO159" s="239">
        <f>+U159-'1.2a Proyección Empresas '!U159</f>
        <v>-1541.9758734604293</v>
      </c>
      <c r="BP159" s="239">
        <f>+V159-'1.2a Proyección Empresas '!V159</f>
        <v>-1610.5697113908136</v>
      </c>
      <c r="BQ159" s="239">
        <f>+W159-'1.2a Proyección Empresas '!W159</f>
        <v>-1680.1637183697785</v>
      </c>
      <c r="BR159" s="239">
        <f>+X159-'1.2a Proyección Empresas '!X159</f>
        <v>-1750.8313502433048</v>
      </c>
    </row>
    <row r="160" spans="2:70" x14ac:dyDescent="0.3">
      <c r="B160" s="96">
        <v>8</v>
      </c>
      <c r="C160" s="3" t="s">
        <v>51</v>
      </c>
      <c r="D160" s="216">
        <v>0</v>
      </c>
      <c r="E160" s="217">
        <v>0</v>
      </c>
      <c r="F160" s="217">
        <v>0</v>
      </c>
      <c r="G160" s="217">
        <v>0</v>
      </c>
      <c r="H160" s="217">
        <v>0</v>
      </c>
      <c r="I160" s="217">
        <v>0</v>
      </c>
      <c r="J160" s="217">
        <v>0</v>
      </c>
      <c r="K160" s="217">
        <v>0</v>
      </c>
      <c r="L160" s="217">
        <v>0</v>
      </c>
      <c r="M160" s="217">
        <v>0</v>
      </c>
      <c r="N160" s="217">
        <v>0</v>
      </c>
      <c r="O160" s="217">
        <v>0</v>
      </c>
      <c r="P160" s="217">
        <v>0</v>
      </c>
      <c r="Q160" s="217">
        <v>0</v>
      </c>
      <c r="R160" s="217">
        <v>0</v>
      </c>
      <c r="S160" s="217">
        <v>0</v>
      </c>
      <c r="T160" s="217">
        <v>0</v>
      </c>
      <c r="U160" s="217">
        <v>0</v>
      </c>
      <c r="V160" s="217">
        <v>0</v>
      </c>
      <c r="W160" s="217">
        <v>0</v>
      </c>
      <c r="X160" s="217">
        <v>0</v>
      </c>
      <c r="Z160" s="96">
        <v>8</v>
      </c>
      <c r="AA160" s="3" t="s">
        <v>51</v>
      </c>
      <c r="AB160" s="19">
        <f>+D160*'1.5 Factores Pérdidas'!E7</f>
        <v>0</v>
      </c>
      <c r="AC160" s="14">
        <f>+E160*'1.5 Factores Pérdidas'!F7</f>
        <v>0</v>
      </c>
      <c r="AD160" s="14">
        <f>+F160*'1.5 Factores Pérdidas'!G7</f>
        <v>0</v>
      </c>
      <c r="AE160" s="14">
        <f>+G160*'1.5 Factores Pérdidas'!H7</f>
        <v>0</v>
      </c>
      <c r="AF160" s="14">
        <f>+H160*'1.5 Factores Pérdidas'!I7</f>
        <v>0</v>
      </c>
      <c r="AG160" s="14">
        <f>+I160*'1.5 Factores Pérdidas'!J7</f>
        <v>0</v>
      </c>
      <c r="AH160" s="14">
        <f>+J160*'1.5 Factores Pérdidas'!K7</f>
        <v>0</v>
      </c>
      <c r="AI160" s="14">
        <f>+K160*'1.5 Factores Pérdidas'!L7</f>
        <v>0</v>
      </c>
      <c r="AJ160" s="14">
        <f>+L160*'1.5 Factores Pérdidas'!M7</f>
        <v>0</v>
      </c>
      <c r="AK160" s="14">
        <f>+M160*'1.5 Factores Pérdidas'!N7</f>
        <v>0</v>
      </c>
      <c r="AL160" s="14">
        <f>+N160*'1.5 Factores Pérdidas'!O7</f>
        <v>0</v>
      </c>
      <c r="AM160" s="14">
        <f>+O160*'1.5 Factores Pérdidas'!P7</f>
        <v>0</v>
      </c>
      <c r="AN160" s="14">
        <f>+P160*'1.5 Factores Pérdidas'!Q7</f>
        <v>0</v>
      </c>
      <c r="AO160" s="14">
        <f>+Q160*'1.5 Factores Pérdidas'!R7</f>
        <v>0</v>
      </c>
      <c r="AP160" s="14">
        <f>+R160*'1.5 Factores Pérdidas'!S7</f>
        <v>0</v>
      </c>
      <c r="AQ160" s="14">
        <f>+S160*'1.5 Factores Pérdidas'!T7</f>
        <v>0</v>
      </c>
      <c r="AR160" s="14">
        <f>+T160*'1.5 Factores Pérdidas'!U7</f>
        <v>0</v>
      </c>
      <c r="AS160" s="14">
        <f>+U160*'1.5 Factores Pérdidas'!V7</f>
        <v>0</v>
      </c>
      <c r="AT160" s="14">
        <f>+V160*'1.5 Factores Pérdidas'!W7</f>
        <v>0</v>
      </c>
      <c r="AU160" s="14">
        <f>+W160*'1.5 Factores Pérdidas'!X7</f>
        <v>0</v>
      </c>
      <c r="AV160" s="14">
        <f>+X160*'1.5 Factores Pérdidas'!Y7</f>
        <v>0</v>
      </c>
      <c r="AX160" s="239">
        <f>+D160-'1.2a Proyección Empresas '!D160</f>
        <v>0</v>
      </c>
      <c r="AY160" s="239">
        <f>+E160-'1.2a Proyección Empresas '!E160</f>
        <v>0</v>
      </c>
      <c r="AZ160" s="239">
        <f>+F160-'1.2a Proyección Empresas '!F160</f>
        <v>0</v>
      </c>
      <c r="BA160" s="239">
        <f>+G160-'1.2a Proyección Empresas '!G160</f>
        <v>0</v>
      </c>
      <c r="BB160" s="239">
        <f>+H160-'1.2a Proyección Empresas '!H160</f>
        <v>0</v>
      </c>
      <c r="BC160" s="239">
        <f>+I160-'1.2a Proyección Empresas '!I160</f>
        <v>0</v>
      </c>
      <c r="BD160" s="239">
        <f>+J160-'1.2a Proyección Empresas '!J160</f>
        <v>0</v>
      </c>
      <c r="BE160" s="239">
        <f>+K160-'1.2a Proyección Empresas '!K160</f>
        <v>0</v>
      </c>
      <c r="BF160" s="239">
        <f>+L160-'1.2a Proyección Empresas '!L160</f>
        <v>0</v>
      </c>
      <c r="BG160" s="239">
        <f>+M160-'1.2a Proyección Empresas '!M160</f>
        <v>0</v>
      </c>
      <c r="BH160" s="239">
        <f>+N160-'1.2a Proyección Empresas '!N160</f>
        <v>0</v>
      </c>
      <c r="BI160" s="239">
        <f>+O160-'1.2a Proyección Empresas '!O160</f>
        <v>0</v>
      </c>
      <c r="BJ160" s="239">
        <f>+P160-'1.2a Proyección Empresas '!P160</f>
        <v>0</v>
      </c>
      <c r="BK160" s="239">
        <f>+Q160-'1.2a Proyección Empresas '!Q160</f>
        <v>0</v>
      </c>
      <c r="BL160" s="239">
        <f>+R160-'1.2a Proyección Empresas '!R160</f>
        <v>0</v>
      </c>
      <c r="BM160" s="239">
        <f>+S160-'1.2a Proyección Empresas '!S160</f>
        <v>0</v>
      </c>
      <c r="BN160" s="239">
        <f>+T160-'1.2a Proyección Empresas '!T160</f>
        <v>0</v>
      </c>
      <c r="BO160" s="239">
        <f>+U160-'1.2a Proyección Empresas '!U160</f>
        <v>0</v>
      </c>
      <c r="BP160" s="239">
        <f>+V160-'1.2a Proyección Empresas '!V160</f>
        <v>0</v>
      </c>
      <c r="BQ160" s="239">
        <f>+W160-'1.2a Proyección Empresas '!W160</f>
        <v>0</v>
      </c>
      <c r="BR160" s="239">
        <f>+X160-'1.2a Proyección Empresas '!X160</f>
        <v>0</v>
      </c>
    </row>
    <row r="161" spans="2:70" x14ac:dyDescent="0.3">
      <c r="B161" s="96">
        <v>9</v>
      </c>
      <c r="C161" s="13" t="s">
        <v>52</v>
      </c>
      <c r="D161" s="216">
        <v>0</v>
      </c>
      <c r="E161" s="217">
        <v>0</v>
      </c>
      <c r="F161" s="217">
        <v>0</v>
      </c>
      <c r="G161" s="217">
        <v>0</v>
      </c>
      <c r="H161" s="217">
        <v>0</v>
      </c>
      <c r="I161" s="217">
        <v>0</v>
      </c>
      <c r="J161" s="217">
        <v>0</v>
      </c>
      <c r="K161" s="217">
        <v>0</v>
      </c>
      <c r="L161" s="217">
        <v>0</v>
      </c>
      <c r="M161" s="217">
        <v>0</v>
      </c>
      <c r="N161" s="217">
        <v>0</v>
      </c>
      <c r="O161" s="217">
        <v>0</v>
      </c>
      <c r="P161" s="217">
        <v>0</v>
      </c>
      <c r="Q161" s="217">
        <v>0</v>
      </c>
      <c r="R161" s="217">
        <v>0</v>
      </c>
      <c r="S161" s="217">
        <v>0</v>
      </c>
      <c r="T161" s="217">
        <v>0</v>
      </c>
      <c r="U161" s="217">
        <v>0</v>
      </c>
      <c r="V161" s="217">
        <v>0</v>
      </c>
      <c r="W161" s="217">
        <v>0</v>
      </c>
      <c r="X161" s="217">
        <v>0</v>
      </c>
      <c r="Z161" s="96">
        <v>9</v>
      </c>
      <c r="AA161" s="13" t="s">
        <v>52</v>
      </c>
      <c r="AB161" s="19">
        <f>+D161*'1.5 Factores Pérdidas'!E8</f>
        <v>0</v>
      </c>
      <c r="AC161" s="14">
        <f>+E161*'1.5 Factores Pérdidas'!F8</f>
        <v>0</v>
      </c>
      <c r="AD161" s="14">
        <f>+F161*'1.5 Factores Pérdidas'!G8</f>
        <v>0</v>
      </c>
      <c r="AE161" s="14">
        <f>+G161*'1.5 Factores Pérdidas'!H8</f>
        <v>0</v>
      </c>
      <c r="AF161" s="14">
        <f>+H161*'1.5 Factores Pérdidas'!I8</f>
        <v>0</v>
      </c>
      <c r="AG161" s="14">
        <f>+I161*'1.5 Factores Pérdidas'!J8</f>
        <v>0</v>
      </c>
      <c r="AH161" s="14">
        <f>+J161*'1.5 Factores Pérdidas'!K8</f>
        <v>0</v>
      </c>
      <c r="AI161" s="14">
        <f>+K161*'1.5 Factores Pérdidas'!L8</f>
        <v>0</v>
      </c>
      <c r="AJ161" s="14">
        <f>+L161*'1.5 Factores Pérdidas'!M8</f>
        <v>0</v>
      </c>
      <c r="AK161" s="14">
        <f>+M161*'1.5 Factores Pérdidas'!N8</f>
        <v>0</v>
      </c>
      <c r="AL161" s="14">
        <f>+N161*'1.5 Factores Pérdidas'!O8</f>
        <v>0</v>
      </c>
      <c r="AM161" s="14">
        <f>+O161*'1.5 Factores Pérdidas'!P8</f>
        <v>0</v>
      </c>
      <c r="AN161" s="14">
        <f>+P161*'1.5 Factores Pérdidas'!Q8</f>
        <v>0</v>
      </c>
      <c r="AO161" s="14">
        <f>+Q161*'1.5 Factores Pérdidas'!R8</f>
        <v>0</v>
      </c>
      <c r="AP161" s="14">
        <f>+R161*'1.5 Factores Pérdidas'!S8</f>
        <v>0</v>
      </c>
      <c r="AQ161" s="14">
        <f>+S161*'1.5 Factores Pérdidas'!T8</f>
        <v>0</v>
      </c>
      <c r="AR161" s="14">
        <f>+T161*'1.5 Factores Pérdidas'!U8</f>
        <v>0</v>
      </c>
      <c r="AS161" s="14">
        <f>+U161*'1.5 Factores Pérdidas'!V8</f>
        <v>0</v>
      </c>
      <c r="AT161" s="14">
        <f>+V161*'1.5 Factores Pérdidas'!W8</f>
        <v>0</v>
      </c>
      <c r="AU161" s="14">
        <f>+W161*'1.5 Factores Pérdidas'!X8</f>
        <v>0</v>
      </c>
      <c r="AV161" s="14">
        <f>+X161*'1.5 Factores Pérdidas'!Y8</f>
        <v>0</v>
      </c>
      <c r="AX161" s="239">
        <f>+D161-'1.2a Proyección Empresas '!D161</f>
        <v>0</v>
      </c>
      <c r="AY161" s="239">
        <f>+E161-'1.2a Proyección Empresas '!E161</f>
        <v>0</v>
      </c>
      <c r="AZ161" s="239">
        <f>+F161-'1.2a Proyección Empresas '!F161</f>
        <v>0</v>
      </c>
      <c r="BA161" s="239">
        <f>+G161-'1.2a Proyección Empresas '!G161</f>
        <v>0</v>
      </c>
      <c r="BB161" s="239">
        <f>+H161-'1.2a Proyección Empresas '!H161</f>
        <v>0</v>
      </c>
      <c r="BC161" s="239">
        <f>+I161-'1.2a Proyección Empresas '!I161</f>
        <v>0</v>
      </c>
      <c r="BD161" s="239">
        <f>+J161-'1.2a Proyección Empresas '!J161</f>
        <v>0</v>
      </c>
      <c r="BE161" s="239">
        <f>+K161-'1.2a Proyección Empresas '!K161</f>
        <v>0</v>
      </c>
      <c r="BF161" s="239">
        <f>+L161-'1.2a Proyección Empresas '!L161</f>
        <v>0</v>
      </c>
      <c r="BG161" s="239">
        <f>+M161-'1.2a Proyección Empresas '!M161</f>
        <v>0</v>
      </c>
      <c r="BH161" s="239">
        <f>+N161-'1.2a Proyección Empresas '!N161</f>
        <v>0</v>
      </c>
      <c r="BI161" s="239">
        <f>+O161-'1.2a Proyección Empresas '!O161</f>
        <v>0</v>
      </c>
      <c r="BJ161" s="239">
        <f>+P161-'1.2a Proyección Empresas '!P161</f>
        <v>0</v>
      </c>
      <c r="BK161" s="239">
        <f>+Q161-'1.2a Proyección Empresas '!Q161</f>
        <v>0</v>
      </c>
      <c r="BL161" s="239">
        <f>+R161-'1.2a Proyección Empresas '!R161</f>
        <v>0</v>
      </c>
      <c r="BM161" s="239">
        <f>+S161-'1.2a Proyección Empresas '!S161</f>
        <v>0</v>
      </c>
      <c r="BN161" s="239">
        <f>+T161-'1.2a Proyección Empresas '!T161</f>
        <v>0</v>
      </c>
      <c r="BO161" s="239">
        <f>+U161-'1.2a Proyección Empresas '!U161</f>
        <v>0</v>
      </c>
      <c r="BP161" s="239">
        <f>+V161-'1.2a Proyección Empresas '!V161</f>
        <v>0</v>
      </c>
      <c r="BQ161" s="239">
        <f>+W161-'1.2a Proyección Empresas '!W161</f>
        <v>0</v>
      </c>
      <c r="BR161" s="239">
        <f>+X161-'1.2a Proyección Empresas '!X161</f>
        <v>0</v>
      </c>
    </row>
    <row r="162" spans="2:70" x14ac:dyDescent="0.3">
      <c r="B162" s="96">
        <v>10</v>
      </c>
      <c r="C162" s="13" t="s">
        <v>53</v>
      </c>
      <c r="D162" s="216">
        <v>214901.93064253032</v>
      </c>
      <c r="E162" s="217">
        <v>217181.34163352248</v>
      </c>
      <c r="F162" s="217">
        <v>219564.56914157851</v>
      </c>
      <c r="G162" s="217">
        <v>222030.86484873723</v>
      </c>
      <c r="H162" s="217">
        <v>224545.87000860056</v>
      </c>
      <c r="I162" s="217">
        <v>227114.48968925269</v>
      </c>
      <c r="J162" s="217">
        <v>229736.86066114597</v>
      </c>
      <c r="K162" s="217">
        <v>232414.35327145248</v>
      </c>
      <c r="L162" s="217">
        <v>235148.06332690813</v>
      </c>
      <c r="M162" s="217">
        <v>237939.18716558936</v>
      </c>
      <c r="N162" s="217">
        <v>240788.92642522362</v>
      </c>
      <c r="O162" s="217">
        <v>243698.51302472551</v>
      </c>
      <c r="P162" s="217">
        <v>246669.20355212045</v>
      </c>
      <c r="Q162" s="217">
        <v>249702.28093387187</v>
      </c>
      <c r="R162" s="217">
        <v>252799.05643901168</v>
      </c>
      <c r="S162" s="217">
        <v>255960.86309142408</v>
      </c>
      <c r="T162" s="217">
        <v>259189.08455003847</v>
      </c>
      <c r="U162" s="217">
        <v>262485.04511676281</v>
      </c>
      <c r="V162" s="217">
        <v>265850.44213128748</v>
      </c>
      <c r="W162" s="217">
        <v>269285.65995544294</v>
      </c>
      <c r="X162" s="217">
        <v>272796.44025993242</v>
      </c>
      <c r="Z162" s="96">
        <v>10</v>
      </c>
      <c r="AA162" s="13" t="s">
        <v>53</v>
      </c>
      <c r="AB162" s="19">
        <f>+D162*'1.5 Factores Pérdidas'!E9</f>
        <v>217857.38675339177</v>
      </c>
      <c r="AC162" s="14">
        <f>+E162*'1.5 Factores Pérdidas'!F9</f>
        <v>220168.14552763719</v>
      </c>
      <c r="AD162" s="14">
        <f>+F162*'1.5 Factores Pérdidas'!G9</f>
        <v>222584.14856395952</v>
      </c>
      <c r="AE162" s="14">
        <f>+G162*'1.5 Factores Pérdidas'!H9</f>
        <v>225084.3622014836</v>
      </c>
      <c r="AF162" s="14">
        <f>+H162*'1.5 Factores Pérdidas'!I9</f>
        <v>227633.95517238398</v>
      </c>
      <c r="AG162" s="14">
        <f>+I162*'1.5 Factores Pérdidas'!J9</f>
        <v>230237.90000208883</v>
      </c>
      <c r="AH162" s="14">
        <f>+J162*'1.5 Factores Pérdidas'!K9</f>
        <v>232896.33534199712</v>
      </c>
      <c r="AI162" s="14">
        <f>+K162*'1.5 Factores Pérdidas'!L9</f>
        <v>235610.65038509079</v>
      </c>
      <c r="AJ162" s="14">
        <f>+L162*'1.5 Factores Pérdidas'!M9</f>
        <v>238381.95600827617</v>
      </c>
      <c r="AK162" s="14">
        <f>+M162*'1.5 Factores Pérdidas'!N9</f>
        <v>241211.46500236544</v>
      </c>
      <c r="AL162" s="14">
        <f>+N162*'1.5 Factores Pérdidas'!O9</f>
        <v>244100.39553070569</v>
      </c>
      <c r="AM162" s="14">
        <f>+O162*'1.5 Factores Pérdidas'!P9</f>
        <v>247049.99645427565</v>
      </c>
      <c r="AN162" s="14">
        <f>+P162*'1.5 Factores Pérdidas'!Q9</f>
        <v>250061.5416424287</v>
      </c>
      <c r="AO162" s="14">
        <f>+Q162*'1.5 Factores Pérdidas'!R9</f>
        <v>253136.33166517786</v>
      </c>
      <c r="AP162" s="14">
        <f>+R162*'1.5 Factores Pérdidas'!S9</f>
        <v>256275.69582488801</v>
      </c>
      <c r="AQ162" s="14">
        <f>+S162*'1.5 Factores Pérdidas'!T9</f>
        <v>259480.98547796166</v>
      </c>
      <c r="AR162" s="14">
        <f>+T162*'1.5 Factores Pérdidas'!U9</f>
        <v>262753.60331220913</v>
      </c>
      <c r="AS162" s="14">
        <f>+U162*'1.5 Factores Pérdidas'!V9</f>
        <v>266094.89184210694</v>
      </c>
      <c r="AT162" s="14">
        <f>+V162*'1.5 Factores Pérdidas'!W9</f>
        <v>269506.57175014645</v>
      </c>
      <c r="AU162" s="14">
        <f>+W162*'1.5 Factores Pérdidas'!X9</f>
        <v>272989.03268412501</v>
      </c>
      <c r="AV162" s="14">
        <f>+X162*'1.5 Factores Pérdidas'!Y9</f>
        <v>276548.09527753468</v>
      </c>
      <c r="AX162" s="239">
        <f>+D162-'1.2a Proyección Empresas '!D162</f>
        <v>-4224.4902187986881</v>
      </c>
      <c r="AY162" s="239">
        <f>+E162-'1.2a Proyección Empresas '!E162</f>
        <v>-4601.5953033370315</v>
      </c>
      <c r="AZ162" s="239">
        <f>+F162-'1.2a Proyección Empresas '!F162</f>
        <v>-4789.005536111421</v>
      </c>
      <c r="BA162" s="239">
        <f>+G162-'1.2a Proyección Empresas '!G162</f>
        <v>-4939.2868978786573</v>
      </c>
      <c r="BB162" s="239">
        <f>+H162-'1.2a Proyección Empresas '!H162</f>
        <v>-5147.1280332618335</v>
      </c>
      <c r="BC162" s="239">
        <f>+I162-'1.2a Proyección Empresas '!I162</f>
        <v>-5352.1796638392843</v>
      </c>
      <c r="BD162" s="239">
        <f>+J162-'1.2a Proyección Empresas '!J162</f>
        <v>-5560.2172726280696</v>
      </c>
      <c r="BE162" s="239">
        <f>+K162-'1.2a Proyección Empresas '!K162</f>
        <v>-5769.268243159866</v>
      </c>
      <c r="BF162" s="239">
        <f>+L162-'1.2a Proyección Empresas '!L162</f>
        <v>-5979.803526013653</v>
      </c>
      <c r="BG162" s="239">
        <f>+M162-'1.2a Proyección Empresas '!M162</f>
        <v>-6191.6640612466144</v>
      </c>
      <c r="BH162" s="239">
        <f>+N162-'1.2a Proyección Empresas '!N162</f>
        <v>-6404.8498502856237</v>
      </c>
      <c r="BI162" s="239">
        <f>+O162-'1.2a Proyección Empresas '!O162</f>
        <v>-6619.3177646550175</v>
      </c>
      <c r="BJ162" s="239">
        <f>+P162-'1.2a Proyección Empresas '!P162</f>
        <v>-6835.0332642363792</v>
      </c>
      <c r="BK162" s="239">
        <f>+Q162-'1.2a Proyección Empresas '!Q162</f>
        <v>-7051.9570578708663</v>
      </c>
      <c r="BL162" s="239">
        <f>+R162-'1.2a Proyección Empresas '!R162</f>
        <v>-7270.0484540142934</v>
      </c>
      <c r="BM162" s="239">
        <f>+S162-'1.2a Proyección Empresas '!S162</f>
        <v>-7489.2643477213278</v>
      </c>
      <c r="BN162" s="239">
        <f>+T162-'1.2a Proyección Empresas '!T162</f>
        <v>-7709.5596487619041</v>
      </c>
      <c r="BO162" s="239">
        <f>+U162-'1.2a Proyección Empresas '!U162</f>
        <v>-7930.886072237452</v>
      </c>
      <c r="BP162" s="239">
        <f>+V162-'1.2a Proyección Empresas '!V162</f>
        <v>-8153.1962762454059</v>
      </c>
      <c r="BQ162" s="239">
        <f>+W162-'1.2a Proyección Empresas '!W162</f>
        <v>-8376.427410988661</v>
      </c>
      <c r="BR162" s="239">
        <f>+X162-'1.2a Proyección Empresas '!X162</f>
        <v>-8600.565779987257</v>
      </c>
    </row>
    <row r="163" spans="2:70" x14ac:dyDescent="0.3">
      <c r="B163" s="96">
        <v>13</v>
      </c>
      <c r="C163" s="13" t="s">
        <v>55</v>
      </c>
      <c r="D163" s="216">
        <v>530.85545206623863</v>
      </c>
      <c r="E163" s="217">
        <v>537.60106189777196</v>
      </c>
      <c r="F163" s="217">
        <v>540.90101125014337</v>
      </c>
      <c r="G163" s="217">
        <v>543.85979755794256</v>
      </c>
      <c r="H163" s="217">
        <v>546.41622493466264</v>
      </c>
      <c r="I163" s="217">
        <v>548.74914179419818</v>
      </c>
      <c r="J163" s="217">
        <v>550.84837515499157</v>
      </c>
      <c r="K163" s="217">
        <v>552.72432092348117</v>
      </c>
      <c r="L163" s="217">
        <v>554.38076759095804</v>
      </c>
      <c r="M163" s="217">
        <v>555.82315572915343</v>
      </c>
      <c r="N163" s="217">
        <v>557.05647643972452</v>
      </c>
      <c r="O163" s="217">
        <v>558.08580001631901</v>
      </c>
      <c r="P163" s="217">
        <v>558.91613839800061</v>
      </c>
      <c r="Q163" s="217">
        <v>559.55247796836909</v>
      </c>
      <c r="R163" s="217">
        <v>559.9997632355055</v>
      </c>
      <c r="S163" s="217">
        <v>560.26291668174395</v>
      </c>
      <c r="T163" s="217">
        <v>560.34675881575276</v>
      </c>
      <c r="U163" s="217">
        <v>560.25630249510391</v>
      </c>
      <c r="V163" s="217">
        <v>559.99561195957506</v>
      </c>
      <c r="W163" s="217">
        <v>559.57217724001305</v>
      </c>
      <c r="X163" s="217">
        <v>558.97991428039154</v>
      </c>
      <c r="Z163" s="96">
        <v>13</v>
      </c>
      <c r="AA163" s="13" t="s">
        <v>55</v>
      </c>
      <c r="AB163" s="19">
        <f>+D163*'1.5 Factores Pérdidas'!E10</f>
        <v>538.8720549289236</v>
      </c>
      <c r="AC163" s="14">
        <f>+E163*'1.5 Factores Pérdidas'!F10</f>
        <v>545.71953218006342</v>
      </c>
      <c r="AD163" s="14">
        <f>+F163*'1.5 Factores Pérdidas'!G10</f>
        <v>549.06931502914654</v>
      </c>
      <c r="AE163" s="14">
        <f>+G163*'1.5 Factores Pérdidas'!H10</f>
        <v>552.07278283111293</v>
      </c>
      <c r="AF163" s="14">
        <f>+H163*'1.5 Factores Pérdidas'!I10</f>
        <v>554.6678155625425</v>
      </c>
      <c r="AG163" s="14">
        <f>+I163*'1.5 Factores Pérdidas'!J10</f>
        <v>557.03596247934081</v>
      </c>
      <c r="AH163" s="14">
        <f>+J163*'1.5 Factores Pérdidas'!K10</f>
        <v>559.16689697479171</v>
      </c>
      <c r="AI163" s="14">
        <f>+K163*'1.5 Factores Pérdidas'!L10</f>
        <v>561.07117194694558</v>
      </c>
      <c r="AJ163" s="14">
        <f>+L163*'1.5 Factores Pérdidas'!M10</f>
        <v>562.75263309820468</v>
      </c>
      <c r="AK163" s="14">
        <f>+M163*'1.5 Factores Pérdidas'!N10</f>
        <v>564.216803159959</v>
      </c>
      <c r="AL163" s="14">
        <f>+N163*'1.5 Factores Pérdidas'!O10</f>
        <v>565.4687486059463</v>
      </c>
      <c r="AM163" s="14">
        <f>+O163*'1.5 Factores Pérdidas'!P10</f>
        <v>566.51361629779592</v>
      </c>
      <c r="AN163" s="14">
        <f>+P163*'1.5 Factores Pérdidas'!Q10</f>
        <v>567.35649386132388</v>
      </c>
      <c r="AO163" s="14">
        <f>+Q163*'1.5 Factores Pérdidas'!R10</f>
        <v>568.00244298096152</v>
      </c>
      <c r="AP163" s="14">
        <f>+R163*'1.5 Factores Pérdidas'!S10</f>
        <v>568.45648283324726</v>
      </c>
      <c r="AQ163" s="14">
        <f>+S163*'1.5 Factores Pérdidas'!T10</f>
        <v>568.72361023635517</v>
      </c>
      <c r="AR163" s="14">
        <f>+T163*'1.5 Factores Pérdidas'!U10</f>
        <v>568.8087184948597</v>
      </c>
      <c r="AS163" s="14">
        <f>+U163*'1.5 Factores Pérdidas'!V10</f>
        <v>568.71689616695551</v>
      </c>
      <c r="AT163" s="14">
        <f>+V163*'1.5 Factores Pérdidas'!W10</f>
        <v>568.45226886768944</v>
      </c>
      <c r="AU163" s="14">
        <f>+W163*'1.5 Factores Pérdidas'!X10</f>
        <v>568.02243973704662</v>
      </c>
      <c r="AV163" s="14">
        <f>+X163*'1.5 Factores Pérdidas'!Y10</f>
        <v>567.42123284189779</v>
      </c>
      <c r="AX163" s="239">
        <f>+D163-'1.2a Proyección Empresas '!D163</f>
        <v>-15.040435830976662</v>
      </c>
      <c r="AY163" s="239">
        <f>+E163-'1.2a Proyección Empresas '!E163</f>
        <v>-11.448076361637163</v>
      </c>
      <c r="AZ163" s="239">
        <f>+F163-'1.2a Proyección Empresas '!F163</f>
        <v>-8.4874671691814001</v>
      </c>
      <c r="BA163" s="239">
        <f>+G163-'1.2a Proyección Empresas '!G163</f>
        <v>-5.5273105814071641</v>
      </c>
      <c r="BB163" s="239">
        <f>+H163-'1.2a Proyección Empresas '!H163</f>
        <v>-2.9708819138646732</v>
      </c>
      <c r="BC163" s="239">
        <f>+I163-'1.2a Proyección Empresas '!I163</f>
        <v>-0.63796505311324836</v>
      </c>
      <c r="BD163" s="239">
        <f>+J163-'1.2a Proyección Empresas '!J163</f>
        <v>1.4612683076813937</v>
      </c>
      <c r="BE163" s="239">
        <f>+K163-'1.2a Proyección Empresas '!K163</f>
        <v>3.3372140761709943</v>
      </c>
      <c r="BF163" s="239">
        <f>+L163-'1.2a Proyección Empresas '!L163</f>
        <v>4.9936607436478653</v>
      </c>
      <c r="BG163" s="239">
        <f>+M163-'1.2a Proyección Empresas '!M163</f>
        <v>6.4360488818432486</v>
      </c>
      <c r="BH163" s="239">
        <f>+N163-'1.2a Proyección Empresas '!N163</f>
        <v>7.6693695924143412</v>
      </c>
      <c r="BI163" s="239">
        <f>+O163-'1.2a Proyección Empresas '!O163</f>
        <v>8.698693169008834</v>
      </c>
      <c r="BJ163" s="239">
        <f>+P163-'1.2a Proyección Empresas '!P163</f>
        <v>9.5290315506904335</v>
      </c>
      <c r="BK163" s="239">
        <f>+Q163-'1.2a Proyección Empresas '!Q163</f>
        <v>10.165371121058911</v>
      </c>
      <c r="BL163" s="239">
        <f>+R163-'1.2a Proyección Empresas '!R163</f>
        <v>10.612656388195319</v>
      </c>
      <c r="BM163" s="239">
        <f>+S163-'1.2a Proyección Empresas '!S163</f>
        <v>10.875809834433767</v>
      </c>
      <c r="BN163" s="239">
        <f>+T163-'1.2a Proyección Empresas '!T163</f>
        <v>10.959651968442586</v>
      </c>
      <c r="BO163" s="239">
        <f>+U163-'1.2a Proyección Empresas '!U163</f>
        <v>10.869195647793731</v>
      </c>
      <c r="BP163" s="239">
        <f>+V163-'1.2a Proyección Empresas '!V163</f>
        <v>10.608505112264879</v>
      </c>
      <c r="BQ163" s="239">
        <f>+W163-'1.2a Proyección Empresas '!W163</f>
        <v>10.185070392702869</v>
      </c>
      <c r="BR163" s="239">
        <f>+X163-'1.2a Proyección Empresas '!X163</f>
        <v>9.5928074330813615</v>
      </c>
    </row>
    <row r="164" spans="2:70" x14ac:dyDescent="0.3">
      <c r="B164" s="96">
        <v>14</v>
      </c>
      <c r="C164" s="13" t="s">
        <v>56</v>
      </c>
      <c r="D164" s="216">
        <v>2845.4005469445829</v>
      </c>
      <c r="E164" s="217">
        <v>2861.4982136252061</v>
      </c>
      <c r="F164" s="217">
        <v>2888.7041018186269</v>
      </c>
      <c r="G164" s="217">
        <v>2920.0434377054148</v>
      </c>
      <c r="H164" s="217">
        <v>2952.0028186493141</v>
      </c>
      <c r="I164" s="217">
        <v>2984.642830738605</v>
      </c>
      <c r="J164" s="217">
        <v>3017.9659218725628</v>
      </c>
      <c r="K164" s="217">
        <v>3051.989362678094</v>
      </c>
      <c r="L164" s="217">
        <v>3086.7271138228134</v>
      </c>
      <c r="M164" s="217">
        <v>3122.1943669687212</v>
      </c>
      <c r="N164" s="217">
        <v>3158.4063932535646</v>
      </c>
      <c r="O164" s="217">
        <v>3195.3788454309715</v>
      </c>
      <c r="P164" s="217">
        <v>3233.1276905666919</v>
      </c>
      <c r="Q164" s="217">
        <v>3271.6692301403109</v>
      </c>
      <c r="R164" s="217">
        <v>3311.0201260540844</v>
      </c>
      <c r="S164" s="217">
        <v>3351.1973157821494</v>
      </c>
      <c r="T164" s="217">
        <v>3392.2183835893329</v>
      </c>
      <c r="U164" s="217">
        <v>3434.1001462052259</v>
      </c>
      <c r="V164" s="217">
        <v>3476.8642129668251</v>
      </c>
      <c r="W164" s="217">
        <v>3520.5153024390238</v>
      </c>
      <c r="X164" s="217">
        <v>3565.1270144022051</v>
      </c>
      <c r="Z164" s="96">
        <v>14</v>
      </c>
      <c r="AA164" s="13" t="s">
        <v>56</v>
      </c>
      <c r="AB164" s="19">
        <f>+D164*'1.5 Factores Pérdidas'!E11</f>
        <v>2884.5248044650707</v>
      </c>
      <c r="AC164" s="14">
        <f>+E164*'1.5 Factores Pérdidas'!F11</f>
        <v>2900.8438140625526</v>
      </c>
      <c r="AD164" s="14">
        <f>+F164*'1.5 Factores Pérdidas'!G11</f>
        <v>2928.4237832186327</v>
      </c>
      <c r="AE164" s="14">
        <f>+G164*'1.5 Factores Pérdidas'!H11</f>
        <v>2960.1940349738643</v>
      </c>
      <c r="AF164" s="14">
        <f>+H164*'1.5 Factores Pérdidas'!I11</f>
        <v>2992.5928574057421</v>
      </c>
      <c r="AG164" s="14">
        <f>+I164*'1.5 Factores Pérdidas'!J11</f>
        <v>3025.6816696612605</v>
      </c>
      <c r="AH164" s="14">
        <f>+J164*'1.5 Factores Pérdidas'!K11</f>
        <v>3059.4629532983104</v>
      </c>
      <c r="AI164" s="14">
        <f>+K164*'1.5 Factores Pérdidas'!L11</f>
        <v>3093.9542164149175</v>
      </c>
      <c r="AJ164" s="14">
        <f>+L164*'1.5 Factores Pérdidas'!M11</f>
        <v>3129.1696116378771</v>
      </c>
      <c r="AK164" s="14">
        <f>+M164*'1.5 Factores Pérdidas'!N11</f>
        <v>3165.1245395145411</v>
      </c>
      <c r="AL164" s="14">
        <f>+N164*'1.5 Factores Pérdidas'!O11</f>
        <v>3201.8344811608008</v>
      </c>
      <c r="AM164" s="14">
        <f>+O164*'1.5 Factores Pérdidas'!P11</f>
        <v>3239.3153045556473</v>
      </c>
      <c r="AN164" s="14">
        <f>+P164*'1.5 Factores Pérdidas'!Q11</f>
        <v>3277.5831963119836</v>
      </c>
      <c r="AO164" s="14">
        <f>+Q164*'1.5 Factores Pérdidas'!R11</f>
        <v>3316.6546820547401</v>
      </c>
      <c r="AP164" s="14">
        <f>+R164*'1.5 Factores Pérdidas'!S11</f>
        <v>3356.5466527873277</v>
      </c>
      <c r="AQ164" s="14">
        <f>+S164*'1.5 Factores Pérdidas'!T11</f>
        <v>3397.2762788741538</v>
      </c>
      <c r="AR164" s="14">
        <f>+T164*'1.5 Factores Pérdidas'!U11</f>
        <v>3438.8613863636861</v>
      </c>
      <c r="AS164" s="14">
        <f>+U164*'1.5 Factores Pérdidas'!V11</f>
        <v>3481.3190232155475</v>
      </c>
      <c r="AT164" s="14">
        <f>+V164*'1.5 Factores Pérdidas'!W11</f>
        <v>3524.6710958951189</v>
      </c>
      <c r="AU164" s="14">
        <f>+W164*'1.5 Factores Pérdidas'!X11</f>
        <v>3568.92238784756</v>
      </c>
      <c r="AV164" s="14">
        <f>+X164*'1.5 Factores Pérdidas'!Y11</f>
        <v>3614.147510850235</v>
      </c>
      <c r="AX164" s="239">
        <f>+D164-'1.2a Proyección Empresas '!D164</f>
        <v>-50.48756291746713</v>
      </c>
      <c r="AY164" s="239">
        <f>+E164-'1.2a Proyección Empresas '!E164</f>
        <v>-82.19559055330501</v>
      </c>
      <c r="AZ164" s="239">
        <f>+F164-'1.2a Proyección Empresas '!F164</f>
        <v>-100.77761102822114</v>
      </c>
      <c r="BA164" s="239">
        <f>+G164-'1.2a Proyección Empresas '!G164</f>
        <v>-116.03828202741624</v>
      </c>
      <c r="BB164" s="239">
        <f>+H164-'1.2a Proyección Empresas '!H164</f>
        <v>-132.57673954501524</v>
      </c>
      <c r="BC164" s="239">
        <f>+I164-'1.2a Proyección Empresas '!I164</f>
        <v>-149.33793598896318</v>
      </c>
      <c r="BD164" s="239">
        <f>+J164-'1.2a Proyección Empresas '!J164</f>
        <v>-166.42696854780434</v>
      </c>
      <c r="BE164" s="239">
        <f>+K164-'1.2a Proyección Empresas '!K164</f>
        <v>-183.81536926946956</v>
      </c>
      <c r="BF164" s="239">
        <f>+L164-'1.2a Proyección Empresas '!L164</f>
        <v>-201.51720278485573</v>
      </c>
      <c r="BG164" s="239">
        <f>+M164-'1.2a Proyección Empresas '!M164</f>
        <v>-219.53572153360801</v>
      </c>
      <c r="BH164" s="239">
        <f>+N164-'1.2a Proyección Empresas '!N164</f>
        <v>-237.87706449326242</v>
      </c>
      <c r="BI164" s="239">
        <f>+O164-'1.2a Proyección Empresas '!O164</f>
        <v>-256.5467502817678</v>
      </c>
      <c r="BJ164" s="239">
        <f>+P164-'1.2a Proyección Empresas '!P164</f>
        <v>-275.55057811819597</v>
      </c>
      <c r="BK164" s="239">
        <f>+Q164-'1.2a Proyección Empresas '!Q164</f>
        <v>-294.89439651182965</v>
      </c>
      <c r="BL164" s="239">
        <f>+R164-'1.2a Proyección Empresas '!R164</f>
        <v>-314.58417411417713</v>
      </c>
      <c r="BM164" s="239">
        <f>+S164-'1.2a Proyección Empresas '!S164</f>
        <v>-334.62594636344147</v>
      </c>
      <c r="BN164" s="239">
        <f>+T164-'1.2a Proyección Empresas '!T164</f>
        <v>-355.02597656051194</v>
      </c>
      <c r="BO164" s="239">
        <f>+U164-'1.2a Proyección Empresas '!U164</f>
        <v>-375.79014962111341</v>
      </c>
      <c r="BP164" s="239">
        <f>+V164-'1.2a Proyección Empresas '!V164</f>
        <v>-396.92634305053116</v>
      </c>
      <c r="BQ164" s="239">
        <f>+W164-'1.2a Proyección Empresas '!W164</f>
        <v>-418.43517828503445</v>
      </c>
      <c r="BR164" s="239">
        <f>+X164-'1.2a Proyección Empresas '!X164</f>
        <v>-440.34655855396795</v>
      </c>
    </row>
    <row r="165" spans="2:70" x14ac:dyDescent="0.3">
      <c r="B165" s="96">
        <v>18</v>
      </c>
      <c r="C165" s="13" t="s">
        <v>58</v>
      </c>
      <c r="D165" s="216">
        <v>182252.15856867851</v>
      </c>
      <c r="E165" s="217">
        <v>187361.60889998454</v>
      </c>
      <c r="F165" s="217">
        <v>192465.95602985861</v>
      </c>
      <c r="G165" s="217">
        <v>197913.56677065819</v>
      </c>
      <c r="H165" s="217">
        <v>203245.1226676275</v>
      </c>
      <c r="I165" s="217">
        <v>208662.65700118916</v>
      </c>
      <c r="J165" s="217">
        <v>214114.0928381384</v>
      </c>
      <c r="K165" s="217">
        <v>219601.83170317422</v>
      </c>
      <c r="L165" s="217">
        <v>225136.69783489162</v>
      </c>
      <c r="M165" s="217">
        <v>230712.14467441459</v>
      </c>
      <c r="N165" s="217">
        <v>236333.22446143348</v>
      </c>
      <c r="O165" s="217">
        <v>241999.66803169172</v>
      </c>
      <c r="P165" s="217">
        <v>247712.93769184712</v>
      </c>
      <c r="Q165" s="217">
        <v>253474.2759477713</v>
      </c>
      <c r="R165" s="217">
        <v>259284.76563206935</v>
      </c>
      <c r="S165" s="217">
        <v>265145.68106171489</v>
      </c>
      <c r="T165" s="217">
        <v>271058.22222616168</v>
      </c>
      <c r="U165" s="217">
        <v>277023.59682250634</v>
      </c>
      <c r="V165" s="217">
        <v>283043.21981240599</v>
      </c>
      <c r="W165" s="217">
        <v>289117.73450518906</v>
      </c>
      <c r="X165" s="217">
        <v>295250.97004859126</v>
      </c>
      <c r="Z165" s="96">
        <v>18</v>
      </c>
      <c r="AA165" s="13" t="s">
        <v>58</v>
      </c>
      <c r="AB165" s="19">
        <f>+D165*'1.5 Factores Pérdidas'!E12</f>
        <v>186771.45916800739</v>
      </c>
      <c r="AC165" s="14">
        <f>+E165*'1.5 Factores Pérdidas'!F12</f>
        <v>192007.6083660147</v>
      </c>
      <c r="AD165" s="14">
        <f>+F165*'1.5 Factores Pérdidas'!G12</f>
        <v>197238.52781867707</v>
      </c>
      <c r="AE165" s="14">
        <f>+G165*'1.5 Factores Pérdidas'!H12</f>
        <v>202821.22277839156</v>
      </c>
      <c r="AF165" s="14">
        <f>+H165*'1.5 Factores Pérdidas'!I12</f>
        <v>208284.98508624654</v>
      </c>
      <c r="AG165" s="14">
        <f>+I165*'1.5 Factores Pérdidas'!J12</f>
        <v>213836.85783507215</v>
      </c>
      <c r="AH165" s="14">
        <f>+J165*'1.5 Factores Pérdidas'!K12</f>
        <v>219423.47274171587</v>
      </c>
      <c r="AI165" s="14">
        <f>+K165*'1.5 Factores Pérdidas'!L12</f>
        <v>225047.29088140331</v>
      </c>
      <c r="AJ165" s="14">
        <f>+L165*'1.5 Factores Pérdidas'!M12</f>
        <v>230719.40490100704</v>
      </c>
      <c r="AK165" s="14">
        <f>+M165*'1.5 Factores Pérdidas'!N12</f>
        <v>236433.10590685249</v>
      </c>
      <c r="AL165" s="14">
        <f>+N165*'1.5 Factores Pérdidas'!O12</f>
        <v>242193.57141884635</v>
      </c>
      <c r="AM165" s="14">
        <f>+O165*'1.5 Factores Pérdidas'!P12</f>
        <v>248000.52559827513</v>
      </c>
      <c r="AN165" s="14">
        <f>+P165*'1.5 Factores Pérdidas'!Q12</f>
        <v>253855.46701256526</v>
      </c>
      <c r="AO165" s="14">
        <f>+Q165*'1.5 Factores Pérdidas'!R12</f>
        <v>259759.66897796438</v>
      </c>
      <c r="AP165" s="14">
        <f>+R165*'1.5 Factores Pérdidas'!S12</f>
        <v>265714.24117804097</v>
      </c>
      <c r="AQ165" s="14">
        <f>+S165*'1.5 Factores Pérdidas'!T12</f>
        <v>271720.4895289634</v>
      </c>
      <c r="AR165" s="14">
        <f>+T165*'1.5 Factores Pérdidas'!U12</f>
        <v>277779.64377628337</v>
      </c>
      <c r="AS165" s="14">
        <f>+U165*'1.5 Factores Pérdidas'!V12</f>
        <v>283892.9415643214</v>
      </c>
      <c r="AT165" s="14">
        <f>+V165*'1.5 Factores Pérdidas'!W12</f>
        <v>290061.83294149087</v>
      </c>
      <c r="AU165" s="14">
        <f>+W165*'1.5 Factores Pérdidas'!X12</f>
        <v>296286.97716923978</v>
      </c>
      <c r="AV165" s="14">
        <f>+X165*'1.5 Factores Pérdidas'!Y12</f>
        <v>302572.29834655055</v>
      </c>
      <c r="AX165" s="239">
        <f>+D165-'1.2a Proyección Empresas '!D165</f>
        <v>-2444.2214809802826</v>
      </c>
      <c r="AY165" s="239">
        <f>+E165-'1.2a Proyección Empresas '!E165</f>
        <v>-2320.2482489901595</v>
      </c>
      <c r="AZ165" s="239">
        <f>+F165-'1.2a Proyección Empresas '!F165</f>
        <v>-1343.6698591633176</v>
      </c>
      <c r="BA165" s="239">
        <f>+G165-'1.2a Proyección Empresas '!G165</f>
        <v>-43.758453441783786</v>
      </c>
      <c r="BB165" s="239">
        <f>+H165-'1.2a Proyección Empresas '!H165</f>
        <v>1024.1348207885749</v>
      </c>
      <c r="BC165" s="239">
        <f>+I165-'1.2a Proyección Empresas '!I165</f>
        <v>2152.2995288134844</v>
      </c>
      <c r="BD165" s="239">
        <f>+J165-'1.2a Proyección Empresas '!J165</f>
        <v>3280.4950902195123</v>
      </c>
      <c r="BE165" s="239">
        <f>+K165-'1.2a Proyección Empresas '!K165</f>
        <v>4413.1483481639298</v>
      </c>
      <c r="BF165" s="239">
        <f>+L165-'1.2a Proyección Empresas '!L165</f>
        <v>5559.7610693175811</v>
      </c>
      <c r="BG165" s="239">
        <f>+M165-'1.2a Proyección Empresas '!M165</f>
        <v>6713.2985988724686</v>
      </c>
      <c r="BH165" s="239">
        <f>+N165-'1.2a Proyección Empresas '!N165</f>
        <v>7878.0974239210482</v>
      </c>
      <c r="BI165" s="239">
        <f>+O165-'1.2a Proyección Empresas '!O165</f>
        <v>9053.2135597250017</v>
      </c>
      <c r="BJ165" s="239">
        <f>+P165-'1.2a Proyección Empresas '!P165</f>
        <v>10239.406904299161</v>
      </c>
      <c r="BK165" s="239">
        <f>+Q165-'1.2a Proyección Empresas '!Q165</f>
        <v>11437.207620144793</v>
      </c>
      <c r="BL165" s="239">
        <f>+R165-'1.2a Proyección Empresas '!R165</f>
        <v>12646.968994245224</v>
      </c>
      <c r="BM165" s="239">
        <f>+S165-'1.2a Proyección Empresas '!S165</f>
        <v>13869.229515118437</v>
      </c>
      <c r="BN165" s="239">
        <f>+T165-'1.2a Proyección Empresas '!T165</f>
        <v>15104.407534585334</v>
      </c>
      <c r="BO165" s="239">
        <f>+U165-'1.2a Proyección Empresas '!U165</f>
        <v>16353.033450345771</v>
      </c>
      <c r="BP165" s="239">
        <f>+V165-'1.2a Proyección Empresas '!V165</f>
        <v>17615.368312202336</v>
      </c>
      <c r="BQ165" s="239">
        <f>+W165-'1.2a Proyección Empresas '!W165</f>
        <v>18892.667718678771</v>
      </c>
      <c r="BR165" s="239">
        <f>+X165-'1.2a Proyección Empresas '!X165</f>
        <v>20182.368188052147</v>
      </c>
    </row>
    <row r="166" spans="2:70" x14ac:dyDescent="0.3">
      <c r="B166" s="96">
        <v>20</v>
      </c>
      <c r="C166" s="13" t="s">
        <v>59</v>
      </c>
      <c r="D166" s="216">
        <v>0</v>
      </c>
      <c r="E166" s="217">
        <v>0</v>
      </c>
      <c r="F166" s="217">
        <v>0</v>
      </c>
      <c r="G166" s="217">
        <v>0</v>
      </c>
      <c r="H166" s="217">
        <v>0</v>
      </c>
      <c r="I166" s="217">
        <v>0</v>
      </c>
      <c r="J166" s="217">
        <v>0</v>
      </c>
      <c r="K166" s="217">
        <v>0</v>
      </c>
      <c r="L166" s="217">
        <v>0</v>
      </c>
      <c r="M166" s="217">
        <v>0</v>
      </c>
      <c r="N166" s="217">
        <v>0</v>
      </c>
      <c r="O166" s="217">
        <v>0</v>
      </c>
      <c r="P166" s="217">
        <v>0</v>
      </c>
      <c r="Q166" s="217">
        <v>0</v>
      </c>
      <c r="R166" s="217">
        <v>0</v>
      </c>
      <c r="S166" s="217">
        <v>0</v>
      </c>
      <c r="T166" s="217">
        <v>0</v>
      </c>
      <c r="U166" s="217">
        <v>0</v>
      </c>
      <c r="V166" s="217">
        <v>0</v>
      </c>
      <c r="W166" s="217">
        <v>0</v>
      </c>
      <c r="X166" s="217">
        <v>0</v>
      </c>
      <c r="Z166" s="96">
        <v>20</v>
      </c>
      <c r="AA166" s="13" t="s">
        <v>59</v>
      </c>
      <c r="AB166" s="19">
        <f>+D166*'1.5 Factores Pérdidas'!E13</f>
        <v>0</v>
      </c>
      <c r="AC166" s="14">
        <f>+E166*'1.5 Factores Pérdidas'!F13</f>
        <v>0</v>
      </c>
      <c r="AD166" s="14">
        <f>+F166*'1.5 Factores Pérdidas'!G13</f>
        <v>0</v>
      </c>
      <c r="AE166" s="14">
        <f>+G166*'1.5 Factores Pérdidas'!H13</f>
        <v>0</v>
      </c>
      <c r="AF166" s="14">
        <f>+H166*'1.5 Factores Pérdidas'!I13</f>
        <v>0</v>
      </c>
      <c r="AG166" s="14">
        <f>+I166*'1.5 Factores Pérdidas'!J13</f>
        <v>0</v>
      </c>
      <c r="AH166" s="14">
        <f>+J166*'1.5 Factores Pérdidas'!K13</f>
        <v>0</v>
      </c>
      <c r="AI166" s="14">
        <f>+K166*'1.5 Factores Pérdidas'!L13</f>
        <v>0</v>
      </c>
      <c r="AJ166" s="14">
        <f>+L166*'1.5 Factores Pérdidas'!M13</f>
        <v>0</v>
      </c>
      <c r="AK166" s="14">
        <f>+M166*'1.5 Factores Pérdidas'!N13</f>
        <v>0</v>
      </c>
      <c r="AL166" s="14">
        <f>+N166*'1.5 Factores Pérdidas'!O13</f>
        <v>0</v>
      </c>
      <c r="AM166" s="14">
        <f>+O166*'1.5 Factores Pérdidas'!P13</f>
        <v>0</v>
      </c>
      <c r="AN166" s="14">
        <f>+P166*'1.5 Factores Pérdidas'!Q13</f>
        <v>0</v>
      </c>
      <c r="AO166" s="14">
        <f>+Q166*'1.5 Factores Pérdidas'!R13</f>
        <v>0</v>
      </c>
      <c r="AP166" s="14">
        <f>+R166*'1.5 Factores Pérdidas'!S13</f>
        <v>0</v>
      </c>
      <c r="AQ166" s="14">
        <f>+S166*'1.5 Factores Pérdidas'!T13</f>
        <v>0</v>
      </c>
      <c r="AR166" s="14">
        <f>+T166*'1.5 Factores Pérdidas'!U13</f>
        <v>0</v>
      </c>
      <c r="AS166" s="14">
        <f>+U166*'1.5 Factores Pérdidas'!V13</f>
        <v>0</v>
      </c>
      <c r="AT166" s="14">
        <f>+V166*'1.5 Factores Pérdidas'!W13</f>
        <v>0</v>
      </c>
      <c r="AU166" s="14">
        <f>+W166*'1.5 Factores Pérdidas'!X13</f>
        <v>0</v>
      </c>
      <c r="AV166" s="14">
        <f>+X166*'1.5 Factores Pérdidas'!Y13</f>
        <v>0</v>
      </c>
      <c r="AX166" s="239">
        <f>+D166-'1.2a Proyección Empresas '!D166</f>
        <v>0</v>
      </c>
      <c r="AY166" s="239">
        <f>+E166-'1.2a Proyección Empresas '!E166</f>
        <v>0</v>
      </c>
      <c r="AZ166" s="239">
        <f>+F166-'1.2a Proyección Empresas '!F166</f>
        <v>0</v>
      </c>
      <c r="BA166" s="239">
        <f>+G166-'1.2a Proyección Empresas '!G166</f>
        <v>0</v>
      </c>
      <c r="BB166" s="239">
        <f>+H166-'1.2a Proyección Empresas '!H166</f>
        <v>0</v>
      </c>
      <c r="BC166" s="239">
        <f>+I166-'1.2a Proyección Empresas '!I166</f>
        <v>0</v>
      </c>
      <c r="BD166" s="239">
        <f>+J166-'1.2a Proyección Empresas '!J166</f>
        <v>0</v>
      </c>
      <c r="BE166" s="239">
        <f>+K166-'1.2a Proyección Empresas '!K166</f>
        <v>0</v>
      </c>
      <c r="BF166" s="239">
        <f>+L166-'1.2a Proyección Empresas '!L166</f>
        <v>0</v>
      </c>
      <c r="BG166" s="239">
        <f>+M166-'1.2a Proyección Empresas '!M166</f>
        <v>0</v>
      </c>
      <c r="BH166" s="239">
        <f>+N166-'1.2a Proyección Empresas '!N166</f>
        <v>0</v>
      </c>
      <c r="BI166" s="239">
        <f>+O166-'1.2a Proyección Empresas '!O166</f>
        <v>0</v>
      </c>
      <c r="BJ166" s="239">
        <f>+P166-'1.2a Proyección Empresas '!P166</f>
        <v>0</v>
      </c>
      <c r="BK166" s="239">
        <f>+Q166-'1.2a Proyección Empresas '!Q166</f>
        <v>0</v>
      </c>
      <c r="BL166" s="239">
        <f>+R166-'1.2a Proyección Empresas '!R166</f>
        <v>0</v>
      </c>
      <c r="BM166" s="239">
        <f>+S166-'1.2a Proyección Empresas '!S166</f>
        <v>0</v>
      </c>
      <c r="BN166" s="239">
        <f>+T166-'1.2a Proyección Empresas '!T166</f>
        <v>0</v>
      </c>
      <c r="BO166" s="239">
        <f>+U166-'1.2a Proyección Empresas '!U166</f>
        <v>0</v>
      </c>
      <c r="BP166" s="239">
        <f>+V166-'1.2a Proyección Empresas '!V166</f>
        <v>0</v>
      </c>
      <c r="BQ166" s="239">
        <f>+W166-'1.2a Proyección Empresas '!W166</f>
        <v>0</v>
      </c>
      <c r="BR166" s="239">
        <f>+X166-'1.2a Proyección Empresas '!X166</f>
        <v>0</v>
      </c>
    </row>
    <row r="167" spans="2:70" x14ac:dyDescent="0.3">
      <c r="B167" s="96">
        <v>21</v>
      </c>
      <c r="C167" s="13" t="s">
        <v>60</v>
      </c>
      <c r="D167" s="216">
        <v>0</v>
      </c>
      <c r="E167" s="217">
        <v>0</v>
      </c>
      <c r="F167" s="217">
        <v>0</v>
      </c>
      <c r="G167" s="217">
        <v>0</v>
      </c>
      <c r="H167" s="217">
        <v>0</v>
      </c>
      <c r="I167" s="217">
        <v>0</v>
      </c>
      <c r="J167" s="217">
        <v>0</v>
      </c>
      <c r="K167" s="217">
        <v>0</v>
      </c>
      <c r="L167" s="217">
        <v>0</v>
      </c>
      <c r="M167" s="217">
        <v>0</v>
      </c>
      <c r="N167" s="217">
        <v>0</v>
      </c>
      <c r="O167" s="217">
        <v>0</v>
      </c>
      <c r="P167" s="217">
        <v>0</v>
      </c>
      <c r="Q167" s="217">
        <v>0</v>
      </c>
      <c r="R167" s="217">
        <v>0</v>
      </c>
      <c r="S167" s="217">
        <v>0</v>
      </c>
      <c r="T167" s="217">
        <v>0</v>
      </c>
      <c r="U167" s="217">
        <v>0</v>
      </c>
      <c r="V167" s="217">
        <v>0</v>
      </c>
      <c r="W167" s="217">
        <v>0</v>
      </c>
      <c r="X167" s="217">
        <v>0</v>
      </c>
      <c r="Z167" s="96">
        <v>21</v>
      </c>
      <c r="AA167" s="13" t="s">
        <v>60</v>
      </c>
      <c r="AB167" s="19">
        <f>+D167*'1.5 Factores Pérdidas'!E14</f>
        <v>0</v>
      </c>
      <c r="AC167" s="14">
        <f>+E167*'1.5 Factores Pérdidas'!F14</f>
        <v>0</v>
      </c>
      <c r="AD167" s="14">
        <f>+F167*'1.5 Factores Pérdidas'!G14</f>
        <v>0</v>
      </c>
      <c r="AE167" s="14">
        <f>+G167*'1.5 Factores Pérdidas'!H14</f>
        <v>0</v>
      </c>
      <c r="AF167" s="14">
        <f>+H167*'1.5 Factores Pérdidas'!I14</f>
        <v>0</v>
      </c>
      <c r="AG167" s="14">
        <f>+I167*'1.5 Factores Pérdidas'!J14</f>
        <v>0</v>
      </c>
      <c r="AH167" s="14">
        <f>+J167*'1.5 Factores Pérdidas'!K14</f>
        <v>0</v>
      </c>
      <c r="AI167" s="14">
        <f>+K167*'1.5 Factores Pérdidas'!L14</f>
        <v>0</v>
      </c>
      <c r="AJ167" s="14">
        <f>+L167*'1.5 Factores Pérdidas'!M14</f>
        <v>0</v>
      </c>
      <c r="AK167" s="14">
        <f>+M167*'1.5 Factores Pérdidas'!N14</f>
        <v>0</v>
      </c>
      <c r="AL167" s="14">
        <f>+N167*'1.5 Factores Pérdidas'!O14</f>
        <v>0</v>
      </c>
      <c r="AM167" s="14">
        <f>+O167*'1.5 Factores Pérdidas'!P14</f>
        <v>0</v>
      </c>
      <c r="AN167" s="14">
        <f>+P167*'1.5 Factores Pérdidas'!Q14</f>
        <v>0</v>
      </c>
      <c r="AO167" s="14">
        <f>+Q167*'1.5 Factores Pérdidas'!R14</f>
        <v>0</v>
      </c>
      <c r="AP167" s="14">
        <f>+R167*'1.5 Factores Pérdidas'!S14</f>
        <v>0</v>
      </c>
      <c r="AQ167" s="14">
        <f>+S167*'1.5 Factores Pérdidas'!T14</f>
        <v>0</v>
      </c>
      <c r="AR167" s="14">
        <f>+T167*'1.5 Factores Pérdidas'!U14</f>
        <v>0</v>
      </c>
      <c r="AS167" s="14">
        <f>+U167*'1.5 Factores Pérdidas'!V14</f>
        <v>0</v>
      </c>
      <c r="AT167" s="14">
        <f>+V167*'1.5 Factores Pérdidas'!W14</f>
        <v>0</v>
      </c>
      <c r="AU167" s="14">
        <f>+W167*'1.5 Factores Pérdidas'!X14</f>
        <v>0</v>
      </c>
      <c r="AV167" s="14">
        <f>+X167*'1.5 Factores Pérdidas'!Y14</f>
        <v>0</v>
      </c>
      <c r="AX167" s="239">
        <f>+D167-'1.2a Proyección Empresas '!D167</f>
        <v>0</v>
      </c>
      <c r="AY167" s="239">
        <f>+E167-'1.2a Proyección Empresas '!E167</f>
        <v>0</v>
      </c>
      <c r="AZ167" s="239">
        <f>+F167-'1.2a Proyección Empresas '!F167</f>
        <v>0</v>
      </c>
      <c r="BA167" s="239">
        <f>+G167-'1.2a Proyección Empresas '!G167</f>
        <v>0</v>
      </c>
      <c r="BB167" s="239">
        <f>+H167-'1.2a Proyección Empresas '!H167</f>
        <v>0</v>
      </c>
      <c r="BC167" s="239">
        <f>+I167-'1.2a Proyección Empresas '!I167</f>
        <v>0</v>
      </c>
      <c r="BD167" s="239">
        <f>+J167-'1.2a Proyección Empresas '!J167</f>
        <v>0</v>
      </c>
      <c r="BE167" s="239">
        <f>+K167-'1.2a Proyección Empresas '!K167</f>
        <v>0</v>
      </c>
      <c r="BF167" s="239">
        <f>+L167-'1.2a Proyección Empresas '!L167</f>
        <v>0</v>
      </c>
      <c r="BG167" s="239">
        <f>+M167-'1.2a Proyección Empresas '!M167</f>
        <v>0</v>
      </c>
      <c r="BH167" s="239">
        <f>+N167-'1.2a Proyección Empresas '!N167</f>
        <v>0</v>
      </c>
      <c r="BI167" s="239">
        <f>+O167-'1.2a Proyección Empresas '!O167</f>
        <v>0</v>
      </c>
      <c r="BJ167" s="239">
        <f>+P167-'1.2a Proyección Empresas '!P167</f>
        <v>0</v>
      </c>
      <c r="BK167" s="239">
        <f>+Q167-'1.2a Proyección Empresas '!Q167</f>
        <v>0</v>
      </c>
      <c r="BL167" s="239">
        <f>+R167-'1.2a Proyección Empresas '!R167</f>
        <v>0</v>
      </c>
      <c r="BM167" s="239">
        <f>+S167-'1.2a Proyección Empresas '!S167</f>
        <v>0</v>
      </c>
      <c r="BN167" s="239">
        <f>+T167-'1.2a Proyección Empresas '!T167</f>
        <v>0</v>
      </c>
      <c r="BO167" s="239">
        <f>+U167-'1.2a Proyección Empresas '!U167</f>
        <v>0</v>
      </c>
      <c r="BP167" s="239">
        <f>+V167-'1.2a Proyección Empresas '!V167</f>
        <v>0</v>
      </c>
      <c r="BQ167" s="239">
        <f>+W167-'1.2a Proyección Empresas '!W167</f>
        <v>0</v>
      </c>
      <c r="BR167" s="239">
        <f>+X167-'1.2a Proyección Empresas '!X167</f>
        <v>0</v>
      </c>
    </row>
    <row r="168" spans="2:70" x14ac:dyDescent="0.3">
      <c r="B168" s="96">
        <v>22</v>
      </c>
      <c r="C168" s="13" t="s">
        <v>61</v>
      </c>
      <c r="D168" s="216">
        <v>18470.59051110665</v>
      </c>
      <c r="E168" s="217">
        <v>19118.936030637044</v>
      </c>
      <c r="F168" s="217">
        <v>19757.133517634989</v>
      </c>
      <c r="G168" s="217">
        <v>20397.687581022397</v>
      </c>
      <c r="H168" s="217">
        <v>21042.317540321517</v>
      </c>
      <c r="I168" s="217">
        <v>21691.385086523747</v>
      </c>
      <c r="J168" s="217">
        <v>22344.926374397084</v>
      </c>
      <c r="K168" s="217">
        <v>23003.050795585714</v>
      </c>
      <c r="L168" s="217">
        <v>23665.850566233461</v>
      </c>
      <c r="M168" s="217">
        <v>24333.424829881274</v>
      </c>
      <c r="N168" s="217">
        <v>25005.873541632976</v>
      </c>
      <c r="O168" s="217">
        <v>25683.299083664333</v>
      </c>
      <c r="P168" s="217">
        <v>26365.80591665169</v>
      </c>
      <c r="Q168" s="217">
        <v>27053.500686289019</v>
      </c>
      <c r="R168" s="217">
        <v>27746.492404340173</v>
      </c>
      <c r="S168" s="217">
        <v>28444.891871548862</v>
      </c>
      <c r="T168" s="217">
        <v>29148.814185001011</v>
      </c>
      <c r="U168" s="217">
        <v>29858.369179905341</v>
      </c>
      <c r="V168" s="217">
        <v>30573.698990305082</v>
      </c>
      <c r="W168" s="217">
        <v>31294.831587306009</v>
      </c>
      <c r="X168" s="217">
        <v>32022.259724599811</v>
      </c>
      <c r="Z168" s="96">
        <v>22</v>
      </c>
      <c r="AA168" s="13" t="s">
        <v>61</v>
      </c>
      <c r="AB168" s="19">
        <f>+D168*'1.5 Factores Pérdidas'!E15</f>
        <v>19001.619988300965</v>
      </c>
      <c r="AC168" s="14">
        <f>+E168*'1.5 Factores Pérdidas'!F15</f>
        <v>19668.605441517859</v>
      </c>
      <c r="AD168" s="14">
        <f>+F168*'1.5 Factores Pérdidas'!G15</f>
        <v>20325.151106266996</v>
      </c>
      <c r="AE168" s="14">
        <f>+G168*'1.5 Factores Pérdidas'!H15</f>
        <v>20984.121098976793</v>
      </c>
      <c r="AF168" s="14">
        <f>+H168*'1.5 Factores Pérdidas'!I15</f>
        <v>21647.284169605762</v>
      </c>
      <c r="AG168" s="14">
        <f>+I168*'1.5 Factores Pérdidas'!J15</f>
        <v>22315.012407761307</v>
      </c>
      <c r="AH168" s="14">
        <f>+J168*'1.5 Factores Pérdidas'!K15</f>
        <v>22987.343007661002</v>
      </c>
      <c r="AI168" s="14">
        <f>+K168*'1.5 Factores Pérdidas'!L15</f>
        <v>23664.388505958803</v>
      </c>
      <c r="AJ168" s="14">
        <f>+L168*'1.5 Factores Pérdidas'!M15</f>
        <v>24346.243770012676</v>
      </c>
      <c r="AK168" s="14">
        <f>+M168*'1.5 Factores Pérdidas'!N15</f>
        <v>25033.010793740363</v>
      </c>
      <c r="AL168" s="14">
        <f>+N168*'1.5 Factores Pérdidas'!O15</f>
        <v>25724.792405954926</v>
      </c>
      <c r="AM168" s="14">
        <f>+O168*'1.5 Factores Pérdidas'!P15</f>
        <v>26421.693932319686</v>
      </c>
      <c r="AN168" s="14">
        <f>+P168*'1.5 Factores Pérdidas'!Q15</f>
        <v>27123.822836755429</v>
      </c>
      <c r="AO168" s="14">
        <f>+Q168*'1.5 Factores Pérdidas'!R15</f>
        <v>27831.288831019829</v>
      </c>
      <c r="AP168" s="14">
        <f>+R168*'1.5 Factores Pérdidas'!S15</f>
        <v>28544.204060964956</v>
      </c>
      <c r="AQ168" s="14">
        <f>+S168*'1.5 Factores Pérdidas'!T15</f>
        <v>29262.682512855892</v>
      </c>
      <c r="AR168" s="14">
        <f>+T168*'1.5 Factores Pérdidas'!U15</f>
        <v>29986.84259281979</v>
      </c>
      <c r="AS168" s="14">
        <f>+U168*'1.5 Factores Pérdidas'!V15</f>
        <v>30716.797293827622</v>
      </c>
      <c r="AT168" s="14">
        <f>+V168*'1.5 Factores Pérdidas'!W15</f>
        <v>31452.692836276354</v>
      </c>
      <c r="AU168" s="14">
        <f>+W168*'1.5 Factores Pérdidas'!X15</f>
        <v>32194.557995441057</v>
      </c>
      <c r="AV168" s="14">
        <f>+X168*'1.5 Factores Pérdidas'!Y15</f>
        <v>32942.899691682054</v>
      </c>
      <c r="AX168" s="239">
        <f>+D168-'1.2a Proyección Empresas '!D168</f>
        <v>-269.64933038343224</v>
      </c>
      <c r="AY168" s="239">
        <f>+E168-'1.2a Proyección Empresas '!E168</f>
        <v>-227.06088782612642</v>
      </c>
      <c r="AZ168" s="239">
        <f>+F168-'1.2a Proyección Empresas '!F168</f>
        <v>-187.43756168662367</v>
      </c>
      <c r="BA168" s="239">
        <f>+G168-'1.2a Proyección Empresas '!G168</f>
        <v>-145.99110568249671</v>
      </c>
      <c r="BB168" s="239">
        <f>+H168-'1.2a Proyección Empresas '!H168</f>
        <v>-101.45868138091464</v>
      </c>
      <c r="BC168" s="239">
        <f>+I168-'1.2a Proyección Empresas '!I168</f>
        <v>-52.979079285207263</v>
      </c>
      <c r="BD168" s="239">
        <f>+J168-'1.2a Proyección Empresas '!J168</f>
        <v>-0.57554887829610379</v>
      </c>
      <c r="BE168" s="239">
        <f>+K168-'1.2a Proyección Empresas '!K168</f>
        <v>55.866620614218846</v>
      </c>
      <c r="BF168" s="239">
        <f>+L168-'1.2a Proyección Empresas '!L168</f>
        <v>116.42458972918394</v>
      </c>
      <c r="BG168" s="239">
        <f>+M168-'1.2a Proyección Empresas '!M168</f>
        <v>181.18740719907873</v>
      </c>
      <c r="BH168" s="239">
        <f>+N168-'1.2a Proyección Empresas '!N168</f>
        <v>250.2433840266167</v>
      </c>
      <c r="BI168" s="239">
        <f>+O168-'1.2a Proyección Empresas '!O168</f>
        <v>323.68337144403631</v>
      </c>
      <c r="BJ168" s="239">
        <f>+P168-'1.2a Proyección Empresas '!P168</f>
        <v>401.59997956839288</v>
      </c>
      <c r="BK168" s="239">
        <f>+Q168-'1.2a Proyección Empresas '!Q168</f>
        <v>484.08779355640218</v>
      </c>
      <c r="BL168" s="239">
        <f>+R168-'1.2a Proyección Empresas '!R168</f>
        <v>571.24350305771804</v>
      </c>
      <c r="BM168" s="239">
        <f>+S168-'1.2a Proyección Empresas '!S168</f>
        <v>663.16540099932536</v>
      </c>
      <c r="BN168" s="239">
        <f>+T168-'1.2a Proyección Empresas '!T168</f>
        <v>759.95559740036333</v>
      </c>
      <c r="BO168" s="239">
        <f>+U168-'1.2a Proyección Empresas '!U168</f>
        <v>861.7115761334353</v>
      </c>
      <c r="BP168" s="239">
        <f>+V168-'1.2a Proyección Empresas '!V168</f>
        <v>968.55937954424007</v>
      </c>
      <c r="BQ168" s="239">
        <f>+W168-'1.2a Proyección Empresas '!W168</f>
        <v>1080.5242140409791</v>
      </c>
      <c r="BR168" s="239">
        <f>+X168-'1.2a Proyección Empresas '!X168</f>
        <v>1198.0417835398548</v>
      </c>
    </row>
    <row r="169" spans="2:70" x14ac:dyDescent="0.3">
      <c r="B169" s="96">
        <v>23</v>
      </c>
      <c r="C169" s="13" t="s">
        <v>62</v>
      </c>
      <c r="D169" s="216">
        <v>41164.467339890594</v>
      </c>
      <c r="E169" s="217">
        <v>43590.243025020063</v>
      </c>
      <c r="F169" s="217">
        <v>45860.729289248236</v>
      </c>
      <c r="G169" s="217">
        <v>48089.226868288963</v>
      </c>
      <c r="H169" s="217">
        <v>50322.33380632737</v>
      </c>
      <c r="I169" s="217">
        <v>52562.851994068413</v>
      </c>
      <c r="J169" s="217">
        <v>54811.367361606375</v>
      </c>
      <c r="K169" s="217">
        <v>57068.287355744098</v>
      </c>
      <c r="L169" s="217">
        <v>59333.828890798206</v>
      </c>
      <c r="M169" s="217">
        <v>61608.176343931991</v>
      </c>
      <c r="N169" s="217">
        <v>63891.494135954468</v>
      </c>
      <c r="O169" s="217">
        <v>66183.944328158381</v>
      </c>
      <c r="P169" s="217">
        <v>68485.690214427625</v>
      </c>
      <c r="Q169" s="217">
        <v>70796.898516449917</v>
      </c>
      <c r="R169" s="217">
        <v>73117.740350742723</v>
      </c>
      <c r="S169" s="217">
        <v>75448.390496458247</v>
      </c>
      <c r="T169" s="217">
        <v>77789.031791414527</v>
      </c>
      <c r="U169" s="217">
        <v>80139.838686173665</v>
      </c>
      <c r="V169" s="217">
        <v>82501.041883373342</v>
      </c>
      <c r="W169" s="217">
        <v>84872.676321116058</v>
      </c>
      <c r="X169" s="217">
        <v>87255.581112039916</v>
      </c>
      <c r="Z169" s="96">
        <v>23</v>
      </c>
      <c r="AA169" s="13" t="s">
        <v>62</v>
      </c>
      <c r="AB169" s="19">
        <f>+D169*'1.5 Factores Pérdidas'!E16</f>
        <v>42061.746376189141</v>
      </c>
      <c r="AC169" s="14">
        <f>+E169*'1.5 Factores Pérdidas'!F16</f>
        <v>44540.397704067909</v>
      </c>
      <c r="AD169" s="14">
        <f>+F169*'1.5 Factores Pérdidas'!G16</f>
        <v>46860.374702872447</v>
      </c>
      <c r="AE169" s="14">
        <f>+G169*'1.5 Factores Pérdidas'!H16</f>
        <v>49137.44777163359</v>
      </c>
      <c r="AF169" s="14">
        <f>+H169*'1.5 Factores Pérdidas'!I16</f>
        <v>51419.230671509911</v>
      </c>
      <c r="AG169" s="14">
        <f>+I169*'1.5 Factores Pérdidas'!J16</f>
        <v>53708.586367184827</v>
      </c>
      <c r="AH169" s="14">
        <f>+J169*'1.5 Factores Pérdidas'!K16</f>
        <v>56006.113560514881</v>
      </c>
      <c r="AI169" s="14">
        <f>+K169*'1.5 Factores Pérdidas'!L16</f>
        <v>58312.228579590541</v>
      </c>
      <c r="AJ169" s="14">
        <f>+L169*'1.5 Factores Pérdidas'!M16</f>
        <v>60627.153066900122</v>
      </c>
      <c r="AK169" s="14">
        <f>+M169*'1.5 Factores Pérdidas'!N16</f>
        <v>62951.075418552718</v>
      </c>
      <c r="AL169" s="14">
        <f>+N169*'1.5 Factores Pérdidas'!O16</f>
        <v>65284.163639306185</v>
      </c>
      <c r="AM169" s="14">
        <f>+O169*'1.5 Factores Pérdidas'!P16</f>
        <v>67626.58332297075</v>
      </c>
      <c r="AN169" s="14">
        <f>+P169*'1.5 Factores Pérdidas'!Q16</f>
        <v>69978.501322815107</v>
      </c>
      <c r="AO169" s="14">
        <f>+Q169*'1.5 Factores Pérdidas'!R16</f>
        <v>72340.087994629008</v>
      </c>
      <c r="AP169" s="14">
        <f>+R169*'1.5 Factores Pérdidas'!S16</f>
        <v>74711.518184827917</v>
      </c>
      <c r="AQ169" s="14">
        <f>+S169*'1.5 Factores Pérdidas'!T16</f>
        <v>77092.970482297998</v>
      </c>
      <c r="AR169" s="14">
        <f>+T169*'1.5 Factores Pérdidas'!U16</f>
        <v>79484.631710249349</v>
      </c>
      <c r="AS169" s="14">
        <f>+U169*'1.5 Factores Pérdidas'!V16</f>
        <v>81886.680121815618</v>
      </c>
      <c r="AT169" s="14">
        <f>+V169*'1.5 Factores Pérdidas'!W16</f>
        <v>84299.351448355941</v>
      </c>
      <c r="AU169" s="14">
        <f>+W169*'1.5 Factores Pérdidas'!X16</f>
        <v>86722.681389533202</v>
      </c>
      <c r="AV169" s="14">
        <f>+X169*'1.5 Factores Pérdidas'!Y16</f>
        <v>89157.527348473071</v>
      </c>
      <c r="AX169" s="239">
        <f>+D169-'1.2a Proyección Empresas '!D169</f>
        <v>-420.12065310373146</v>
      </c>
      <c r="AY169" s="239">
        <f>+E169-'1.2a Proyección Empresas '!E169</f>
        <v>1028.3444348615012</v>
      </c>
      <c r="AZ169" s="239">
        <f>+F169-'1.2a Proyección Empresas '!F169</f>
        <v>2313.1390160056471</v>
      </c>
      <c r="BA169" s="239">
        <f>+G169-'1.2a Proyección Empresas '!G169</f>
        <v>3536.7994454101063</v>
      </c>
      <c r="BB169" s="239">
        <f>+H169-'1.2a Proyección Empresas '!H169</f>
        <v>4724.9425772252434</v>
      </c>
      <c r="BC169" s="239">
        <f>+I169-'1.2a Proyección Empresas '!I169</f>
        <v>5901.0750907136244</v>
      </c>
      <c r="BD169" s="239">
        <f>+J169-'1.2a Proyección Empresas '!J169</f>
        <v>7063.4324547648721</v>
      </c>
      <c r="BE169" s="239">
        <f>+K169-'1.2a Proyección Empresas '!K169</f>
        <v>8212.6526656042624</v>
      </c>
      <c r="BF169" s="239">
        <f>+L169-'1.2a Proyección Empresas '!L169</f>
        <v>9348.3516459030725</v>
      </c>
      <c r="BG169" s="239">
        <f>+M169-'1.2a Proyección Empresas '!M169</f>
        <v>10470.315657214196</v>
      </c>
      <c r="BH169" s="239">
        <f>+N169-'1.2a Proyección Empresas '!N169</f>
        <v>11578.248012687596</v>
      </c>
      <c r="BI169" s="239">
        <f>+O169-'1.2a Proyección Empresas '!O169</f>
        <v>12671.854575902806</v>
      </c>
      <c r="BJ169" s="239">
        <f>+P169-'1.2a Proyección Empresas '!P169</f>
        <v>13750.829684660705</v>
      </c>
      <c r="BK169" s="239">
        <f>+Q169-'1.2a Proyección Empresas '!Q169</f>
        <v>14814.862824643118</v>
      </c>
      <c r="BL169" s="239">
        <f>+R169-'1.2a Proyección Empresas '!R169</f>
        <v>15863.637515998038</v>
      </c>
      <c r="BM169" s="239">
        <f>+S169-'1.2a Proyección Empresas '!S169</f>
        <v>16896.83360415911</v>
      </c>
      <c r="BN169" s="239">
        <f>+T169-'1.2a Proyección Empresas '!T169</f>
        <v>17914.119992634849</v>
      </c>
      <c r="BO169" s="239">
        <f>+U169-'1.2a Proyección Empresas '!U169</f>
        <v>18915.18249519336</v>
      </c>
      <c r="BP169" s="239">
        <f>+V169-'1.2a Proyección Empresas '!V169</f>
        <v>19899.614614681348</v>
      </c>
      <c r="BQ169" s="239">
        <f>+W169-'1.2a Proyección Empresas '!W169</f>
        <v>20867.343611906399</v>
      </c>
      <c r="BR169" s="239">
        <f>+X169-'1.2a Proyección Empresas '!X169</f>
        <v>21816.947539786124</v>
      </c>
    </row>
    <row r="170" spans="2:70" x14ac:dyDescent="0.3">
      <c r="B170" s="96">
        <v>26</v>
      </c>
      <c r="C170" s="13" t="s">
        <v>63</v>
      </c>
      <c r="D170" s="216">
        <v>1341.6491055351316</v>
      </c>
      <c r="E170" s="217">
        <v>1366.8311332017199</v>
      </c>
      <c r="F170" s="217">
        <v>1392.0105648039798</v>
      </c>
      <c r="G170" s="217">
        <v>1417.2053977844841</v>
      </c>
      <c r="H170" s="217">
        <v>1429.4220308992101</v>
      </c>
      <c r="I170" s="217">
        <v>1475.0165433120148</v>
      </c>
      <c r="J170" s="217">
        <v>1493.8805859247843</v>
      </c>
      <c r="K170" s="217">
        <v>1523.8600635213033</v>
      </c>
      <c r="L170" s="217">
        <v>1543.1190255206172</v>
      </c>
      <c r="M170" s="217">
        <v>1568.2830771913086</v>
      </c>
      <c r="N170" s="217">
        <v>1593.4629864955346</v>
      </c>
      <c r="O170" s="217">
        <v>1618.6587474889154</v>
      </c>
      <c r="P170" s="217">
        <v>1645.3860704682993</v>
      </c>
      <c r="Q170" s="217">
        <v>1671.702937309115</v>
      </c>
      <c r="R170" s="217">
        <v>1708.8603308068393</v>
      </c>
      <c r="S170" s="217">
        <v>1746.8598651515667</v>
      </c>
      <c r="T170" s="217">
        <v>1785.0504441959431</v>
      </c>
      <c r="U170" s="217">
        <v>1824.0622995082138</v>
      </c>
      <c r="V170" s="217">
        <v>1836.547548984837</v>
      </c>
      <c r="W170" s="217">
        <v>1851.857851824383</v>
      </c>
      <c r="X170" s="217">
        <v>1867.3003034650114</v>
      </c>
      <c r="Z170" s="96">
        <v>26</v>
      </c>
      <c r="AA170" s="13" t="s">
        <v>63</v>
      </c>
      <c r="AB170" s="19">
        <f>+D170*'1.5 Factores Pérdidas'!E17</f>
        <v>1380.2215173192667</v>
      </c>
      <c r="AC170" s="14">
        <f>+E170*'1.5 Factores Pérdidas'!F17</f>
        <v>1406.1275282812694</v>
      </c>
      <c r="AD170" s="14">
        <f>+F170*'1.5 Factores Pérdidas'!G17</f>
        <v>1432.0308685420944</v>
      </c>
      <c r="AE170" s="14">
        <f>+G170*'1.5 Factores Pérdidas'!H17</f>
        <v>1457.9500529707882</v>
      </c>
      <c r="AF170" s="14">
        <f>+H170*'1.5 Factores Pérdidas'!I17</f>
        <v>1470.5179142875625</v>
      </c>
      <c r="AG170" s="14">
        <f>+I170*'1.5 Factores Pérdidas'!J17</f>
        <v>1517.4232689322353</v>
      </c>
      <c r="AH170" s="14">
        <f>+J170*'1.5 Factores Pérdidas'!K17</f>
        <v>1536.829652770122</v>
      </c>
      <c r="AI170" s="14">
        <f>+K170*'1.5 Factores Pérdidas'!L17</f>
        <v>1567.6710403475408</v>
      </c>
      <c r="AJ170" s="14">
        <f>+L170*'1.5 Factores Pérdidas'!M17</f>
        <v>1587.4836975043352</v>
      </c>
      <c r="AK170" s="14">
        <f>+M170*'1.5 Factores Pérdidas'!N17</f>
        <v>1613.3712156605588</v>
      </c>
      <c r="AL170" s="14">
        <f>+N170*'1.5 Factores Pérdidas'!O17</f>
        <v>1639.2750473572812</v>
      </c>
      <c r="AM170" s="14">
        <f>+O170*'1.5 Factores Pérdidas'!P17</f>
        <v>1665.1951864792218</v>
      </c>
      <c r="AN170" s="14">
        <f>+P170*'1.5 Factores Pérdidas'!Q17</f>
        <v>1692.6909199942629</v>
      </c>
      <c r="AO170" s="14">
        <f>+Q170*'1.5 Factores Pérdidas'!R17</f>
        <v>1719.7643967567521</v>
      </c>
      <c r="AP170" s="14">
        <f>+R170*'1.5 Factores Pérdidas'!S17</f>
        <v>1757.9900653175362</v>
      </c>
      <c r="AQ170" s="14">
        <f>+S170*'1.5 Factores Pérdidas'!T17</f>
        <v>1797.0820862746743</v>
      </c>
      <c r="AR170" s="14">
        <f>+T170*'1.5 Factores Pérdidas'!U17</f>
        <v>1836.3706444665766</v>
      </c>
      <c r="AS170" s="14">
        <f>+U170*'1.5 Factores Pérdidas'!V17</f>
        <v>1876.504090619075</v>
      </c>
      <c r="AT170" s="14">
        <f>+V170*'1.5 Factores Pérdidas'!W17</f>
        <v>1889.3482910181513</v>
      </c>
      <c r="AU170" s="14">
        <f>+W170*'1.5 Factores Pérdidas'!X17</f>
        <v>1905.0987650643342</v>
      </c>
      <c r="AV170" s="14">
        <f>+X170*'1.5 Factores Pérdidas'!Y17</f>
        <v>1920.9851871896306</v>
      </c>
      <c r="AX170" s="239">
        <f>+D170-'1.2a Proyección Empresas '!D170</f>
        <v>-27.854894090179869</v>
      </c>
      <c r="AY170" s="239">
        <f>+E170-'1.2a Proyección Empresas '!E170</f>
        <v>-77.796451971358238</v>
      </c>
      <c r="AZ170" s="239">
        <f>+F170-'1.2a Proyección Empresas '!F170</f>
        <v>-127.86856081718975</v>
      </c>
      <c r="BA170" s="239">
        <f>+G170-'1.2a Proyección Empresas '!G170</f>
        <v>-179.23405039307477</v>
      </c>
      <c r="BB170" s="239">
        <f>+H170-'1.2a Proyección Empresas '!H170</f>
        <v>-246.71363462498698</v>
      </c>
      <c r="BC170" s="239">
        <f>+I170-'1.2a Proyección Empresas '!I170</f>
        <v>-282.29525648552635</v>
      </c>
      <c r="BD170" s="239">
        <f>+J170-'1.2a Proyección Empresas '!J170</f>
        <v>-346.26950640493692</v>
      </c>
      <c r="BE170" s="239">
        <f>+K170-'1.2a Proyección Empresas '!K170</f>
        <v>-400.7708186770426</v>
      </c>
      <c r="BF170" s="239">
        <f>+L170-'1.2a Proyección Empresas '!L170</f>
        <v>-467.68151785237728</v>
      </c>
      <c r="BG170" s="239">
        <f>+M170-'1.2a Proyección Empresas '!M170</f>
        <v>-530.40622378452372</v>
      </c>
      <c r="BH170" s="239">
        <f>+N170-'1.2a Proyección Empresas '!N170</f>
        <v>-594.86937114077773</v>
      </c>
      <c r="BI170" s="239">
        <f>+O170-'1.2a Proyección Empresas '!O170</f>
        <v>-661.10574960175859</v>
      </c>
      <c r="BJ170" s="239">
        <f>+P170-'1.2a Proyección Empresas '!P170</f>
        <v>-727.63541706020578</v>
      </c>
      <c r="BK170" s="239">
        <f>+Q170-'1.2a Proyección Empresas '!Q170</f>
        <v>-796.43678830667841</v>
      </c>
      <c r="BL170" s="239">
        <f>+R170-'1.2a Proyección Empresas '!R170</f>
        <v>-856.29606845575131</v>
      </c>
      <c r="BM170" s="239">
        <f>+S170-'1.2a Proyección Empresas '!S170</f>
        <v>-917.24938929413474</v>
      </c>
      <c r="BN170" s="239">
        <f>+T170-'1.2a Proyección Empresas '!T170</f>
        <v>-979.98704735544402</v>
      </c>
      <c r="BO170" s="239">
        <f>+U170-'1.2a Proyección Empresas '!U170</f>
        <v>-1043.9160615378094</v>
      </c>
      <c r="BP170" s="239">
        <f>+V170-'1.2a Proyección Empresas '!V170</f>
        <v>-1136.4329753471472</v>
      </c>
      <c r="BQ170" s="239">
        <f>+W170-'1.2a Proyección Empresas '!W170</f>
        <v>-1228.1940916501972</v>
      </c>
      <c r="BR170" s="239">
        <f>+X170-'1.2a Proyección Empresas '!X170</f>
        <v>-1322.0654941995786</v>
      </c>
    </row>
    <row r="171" spans="2:70" x14ac:dyDescent="0.3">
      <c r="B171" s="96">
        <v>28</v>
      </c>
      <c r="C171" s="13" t="s">
        <v>64</v>
      </c>
      <c r="D171" s="216">
        <v>910.22240326283134</v>
      </c>
      <c r="E171" s="217">
        <v>925.73566929780952</v>
      </c>
      <c r="F171" s="217">
        <v>926.18506415118748</v>
      </c>
      <c r="G171" s="217">
        <v>926.46593015759152</v>
      </c>
      <c r="H171" s="217">
        <v>926.74400750506811</v>
      </c>
      <c r="I171" s="217">
        <v>927.01575151016084</v>
      </c>
      <c r="J171" s="217">
        <v>927.285150903724</v>
      </c>
      <c r="K171" s="217">
        <v>927.55154325615933</v>
      </c>
      <c r="L171" s="217">
        <v>927.81508647057967</v>
      </c>
      <c r="M171" s="217">
        <v>928.07573543944488</v>
      </c>
      <c r="N171" s="217">
        <v>928.33349755163692</v>
      </c>
      <c r="O171" s="217">
        <v>928.58836848366684</v>
      </c>
      <c r="P171" s="217">
        <v>928.84034833424539</v>
      </c>
      <c r="Q171" s="217">
        <v>929.08943740138886</v>
      </c>
      <c r="R171" s="217">
        <v>929.33563773608989</v>
      </c>
      <c r="S171" s="217">
        <v>929.57895071139444</v>
      </c>
      <c r="T171" s="217">
        <v>929.81938528022681</v>
      </c>
      <c r="U171" s="217">
        <v>930.05692647905857</v>
      </c>
      <c r="V171" s="217">
        <v>930.29165577629499</v>
      </c>
      <c r="W171" s="217">
        <v>930.52329023556354</v>
      </c>
      <c r="X171" s="217">
        <v>930.75296129057438</v>
      </c>
      <c r="Z171" s="96">
        <v>28</v>
      </c>
      <c r="AA171" s="13" t="s">
        <v>64</v>
      </c>
      <c r="AB171" s="19">
        <f>+D171*'1.5 Factores Pérdidas'!E18</f>
        <v>926.07847752766986</v>
      </c>
      <c r="AC171" s="14">
        <f>+E171*'1.5 Factores Pérdidas'!F18</f>
        <v>941.86198465697737</v>
      </c>
      <c r="AD171" s="14">
        <f>+F171*'1.5 Factores Pérdidas'!G18</f>
        <v>942.31920796870111</v>
      </c>
      <c r="AE171" s="14">
        <f>+G171*'1.5 Factores Pérdidas'!H18</f>
        <v>942.60496666093673</v>
      </c>
      <c r="AF171" s="14">
        <f>+H171*'1.5 Factores Pérdidas'!I18</f>
        <v>942.88788811580639</v>
      </c>
      <c r="AG171" s="14">
        <f>+I171*'1.5 Factores Pérdidas'!J18</f>
        <v>943.16436590146782</v>
      </c>
      <c r="AH171" s="14">
        <f>+J171*'1.5 Factores Pérdidas'!K18</f>
        <v>943.43845823246681</v>
      </c>
      <c r="AI171" s="14">
        <f>+K171*'1.5 Factores Pérdidas'!L18</f>
        <v>943.70949113968163</v>
      </c>
      <c r="AJ171" s="14">
        <f>+L171*'1.5 Factores Pérdidas'!M18</f>
        <v>943.97762527689713</v>
      </c>
      <c r="AK171" s="14">
        <f>+M171*'1.5 Factores Pérdidas'!N18</f>
        <v>944.24281475079999</v>
      </c>
      <c r="AL171" s="14">
        <f>+N171*'1.5 Factores Pérdidas'!O18</f>
        <v>944.50506707898649</v>
      </c>
      <c r="AM171" s="14">
        <f>+O171*'1.5 Factores Pérdidas'!P18</f>
        <v>944.76437786265228</v>
      </c>
      <c r="AN171" s="14">
        <f>+P171*'1.5 Factores Pérdidas'!Q18</f>
        <v>945.02074720222788</v>
      </c>
      <c r="AO171" s="14">
        <f>+Q171*'1.5 Factores Pérdidas'!R18</f>
        <v>945.27417540092108</v>
      </c>
      <c r="AP171" s="14">
        <f>+R171*'1.5 Factores Pérdidas'!S18</f>
        <v>945.52466454545254</v>
      </c>
      <c r="AQ171" s="14">
        <f>+S171*'1.5 Factores Pérdidas'!T18</f>
        <v>945.7722160327869</v>
      </c>
      <c r="AR171" s="14">
        <f>+T171*'1.5 Factores Pérdidas'!U18</f>
        <v>946.0168389718084</v>
      </c>
      <c r="AS171" s="14">
        <f>+U171*'1.5 Factores Pérdidas'!V18</f>
        <v>946.25851813832378</v>
      </c>
      <c r="AT171" s="14">
        <f>+V171*'1.5 Factores Pérdidas'!W18</f>
        <v>946.49733641991804</v>
      </c>
      <c r="AU171" s="14">
        <f>+W171*'1.5 Factores Pérdidas'!X18</f>
        <v>946.73300595146702</v>
      </c>
      <c r="AV171" s="14">
        <f>+X171*'1.5 Factores Pérdidas'!Y18</f>
        <v>946.9666778762562</v>
      </c>
      <c r="AX171" s="239">
        <f>+D171-'1.2a Proyección Empresas '!D171</f>
        <v>-30.051285882507841</v>
      </c>
      <c r="AY171" s="239">
        <f>+E171-'1.2a Proyección Empresas '!E171</f>
        <v>-33.692831487745593</v>
      </c>
      <c r="AZ171" s="239">
        <f>+F171-'1.2a Proyección Empresas '!F171</f>
        <v>-47.813841899812473</v>
      </c>
      <c r="BA171" s="239">
        <f>+G171-'1.2a Proyección Empresas '!G171</f>
        <v>-62.270712713475973</v>
      </c>
      <c r="BB171" s="239">
        <f>+H171-'1.2a Proyección Empresas '!H171</f>
        <v>-77.327944510259158</v>
      </c>
      <c r="BC171" s="239">
        <f>+I171-'1.2a Proyección Empresas '!I171</f>
        <v>-92.672877694312888</v>
      </c>
      <c r="BD171" s="239">
        <f>+J171-'1.2a Proyección Empresas '!J171</f>
        <v>-108.34035047289706</v>
      </c>
      <c r="BE171" s="239">
        <f>+K171-'1.2a Proyección Empresas '!K171</f>
        <v>-124.32671469084823</v>
      </c>
      <c r="BF171" s="239">
        <f>+L171-'1.2a Proyección Empresas '!L171</f>
        <v>-140.64086758626149</v>
      </c>
      <c r="BG171" s="239">
        <f>+M171-'1.2a Proyección Empresas '!M171</f>
        <v>-157.28863493679512</v>
      </c>
      <c r="BH171" s="239">
        <f>+N171-'1.2a Proyección Empresas '!N171</f>
        <v>-174.27679053774966</v>
      </c>
      <c r="BI171" s="239">
        <f>+O171-'1.2a Proyección Empresas '!O171</f>
        <v>-191.61202831131607</v>
      </c>
      <c r="BJ171" s="239">
        <f>+P171-'1.2a Proyección Empresas '!P171</f>
        <v>-209.30122999268451</v>
      </c>
      <c r="BK171" s="239">
        <f>+Q171-'1.2a Proyección Empresas '!Q171</f>
        <v>-227.35139720018344</v>
      </c>
      <c r="BL171" s="239">
        <f>+R171-'1.2a Proyección Empresas '!R171</f>
        <v>-245.76968261833144</v>
      </c>
      <c r="BM171" s="239">
        <f>+S171-'1.2a Proyección Empresas '!S171</f>
        <v>-264.56334532009566</v>
      </c>
      <c r="BN171" s="239">
        <f>+T171-'1.2a Proyección Empresas '!T171</f>
        <v>-283.73992288165721</v>
      </c>
      <c r="BO171" s="239">
        <f>+U171-'1.2a Proyección Empresas '!U171</f>
        <v>-303.30657720176077</v>
      </c>
      <c r="BP171" s="239">
        <f>+V171-'1.2a Proyección Empresas '!V171</f>
        <v>-323.27266451941648</v>
      </c>
      <c r="BQ171" s="239">
        <f>+W171-'1.2a Proyección Empresas '!W171</f>
        <v>-343.63970262292196</v>
      </c>
      <c r="BR171" s="239">
        <f>+X171-'1.2a Proyección Empresas '!X171</f>
        <v>-364.44105066629459</v>
      </c>
    </row>
    <row r="172" spans="2:70" x14ac:dyDescent="0.3">
      <c r="B172" s="96">
        <v>29</v>
      </c>
      <c r="C172" s="13" t="s">
        <v>65</v>
      </c>
      <c r="D172" s="216">
        <v>3328.3926907155565</v>
      </c>
      <c r="E172" s="217">
        <v>3368.9589306692255</v>
      </c>
      <c r="F172" s="217">
        <v>3450.6798301089461</v>
      </c>
      <c r="G172" s="217">
        <v>3521.7428436434197</v>
      </c>
      <c r="H172" s="217">
        <v>3597.165315852254</v>
      </c>
      <c r="I172" s="217">
        <v>3670.9155941256381</v>
      </c>
      <c r="J172" s="217">
        <v>3745.3589709029943</v>
      </c>
      <c r="K172" s="217">
        <v>3819.5627866281734</v>
      </c>
      <c r="L172" s="217">
        <v>3893.8923475653887</v>
      </c>
      <c r="M172" s="217">
        <v>3968.2009584290113</v>
      </c>
      <c r="N172" s="217">
        <v>4042.5442478134419</v>
      </c>
      <c r="O172" s="217">
        <v>4116.898037164482</v>
      </c>
      <c r="P172" s="217">
        <v>4191.2698094636899</v>
      </c>
      <c r="Q172" s="217">
        <v>4265.6546443013076</v>
      </c>
      <c r="R172" s="217">
        <v>4340.0526371615333</v>
      </c>
      <c r="S172" s="217">
        <v>4414.4619772512897</v>
      </c>
      <c r="T172" s="217">
        <v>4488.8817916249845</v>
      </c>
      <c r="U172" s="217">
        <v>4563.3105788841267</v>
      </c>
      <c r="V172" s="217">
        <v>4637.7485029717354</v>
      </c>
      <c r="W172" s="217">
        <v>4712.1900149095118</v>
      </c>
      <c r="X172" s="217">
        <v>4786.651608709386</v>
      </c>
      <c r="Z172" s="96">
        <v>29</v>
      </c>
      <c r="AA172" s="13" t="s">
        <v>65</v>
      </c>
      <c r="AB172" s="19">
        <f>+D172*'1.5 Factores Pérdidas'!E19</f>
        <v>3424.0839805736291</v>
      </c>
      <c r="AC172" s="14">
        <f>+E172*'1.5 Factores Pérdidas'!F19</f>
        <v>3465.8164999259661</v>
      </c>
      <c r="AD172" s="14">
        <f>+F172*'1.5 Factores Pérdidas'!G19</f>
        <v>3549.8868752245785</v>
      </c>
      <c r="AE172" s="14">
        <f>+G172*'1.5 Factores Pérdidas'!H19</f>
        <v>3622.9929503981684</v>
      </c>
      <c r="AF172" s="14">
        <f>+H172*'1.5 Factores Pérdidas'!I19</f>
        <v>3700.5838186830065</v>
      </c>
      <c r="AG172" s="14">
        <f>+I172*'1.5 Factores Pérdidas'!J19</f>
        <v>3776.4544174567504</v>
      </c>
      <c r="AH172" s="14">
        <f>+J172*'1.5 Factores Pérdidas'!K19</f>
        <v>3853.0380413164557</v>
      </c>
      <c r="AI172" s="14">
        <f>+K172*'1.5 Factores Pérdidas'!L19</f>
        <v>3929.3752167437337</v>
      </c>
      <c r="AJ172" s="14">
        <f>+L172*'1.5 Factores Pérdidas'!M19</f>
        <v>4005.8417525578939</v>
      </c>
      <c r="AK172" s="14">
        <f>+M172*'1.5 Factores Pérdidas'!N19</f>
        <v>4082.2867359838456</v>
      </c>
      <c r="AL172" s="14">
        <f>+N172*'1.5 Factores Pérdidas'!O19</f>
        <v>4158.7673949380787</v>
      </c>
      <c r="AM172" s="14">
        <f>+O172*'1.5 Factores Pérdidas'!P19</f>
        <v>4235.2588557329609</v>
      </c>
      <c r="AN172" s="14">
        <f>+P172*'1.5 Factores Pérdidas'!Q19</f>
        <v>4311.7688164857709</v>
      </c>
      <c r="AO172" s="14">
        <f>+Q172*'1.5 Factores Pérdidas'!R19</f>
        <v>4388.2922153249701</v>
      </c>
      <c r="AP172" s="14">
        <f>+R172*'1.5 Factores Pérdidas'!S19</f>
        <v>4464.8291504799272</v>
      </c>
      <c r="AQ172" s="14">
        <f>+S172*'1.5 Factores Pérdidas'!T19</f>
        <v>4541.3777590972641</v>
      </c>
      <c r="AR172" s="14">
        <f>+T172*'1.5 Factores Pérdidas'!U19</f>
        <v>4617.9371431342033</v>
      </c>
      <c r="AS172" s="14">
        <f>+U172*'1.5 Factores Pérdidas'!V19</f>
        <v>4694.5057580270459</v>
      </c>
      <c r="AT172" s="14">
        <f>+V172*'1.5 Factores Pérdidas'!W19</f>
        <v>4771.0837724321727</v>
      </c>
      <c r="AU172" s="14">
        <f>+W172*'1.5 Factores Pérdidas'!X19</f>
        <v>4847.6654778381608</v>
      </c>
      <c r="AV172" s="14">
        <f>+X172*'1.5 Factores Pérdidas'!Y19</f>
        <v>4924.2678424597807</v>
      </c>
      <c r="AX172" s="239">
        <f>+D172-'1.2a Proyección Empresas '!D172</f>
        <v>-84.262000788226032</v>
      </c>
      <c r="AY172" s="239">
        <f>+E172-'1.2a Proyección Empresas '!E172</f>
        <v>-133.93531625318519</v>
      </c>
      <c r="AZ172" s="239">
        <f>+F172-'1.2a Proyección Empresas '!F172</f>
        <v>-148.5505629793015</v>
      </c>
      <c r="BA172" s="239">
        <f>+G172-'1.2a Proyección Empresas '!G172</f>
        <v>-175.52278682258429</v>
      </c>
      <c r="BB172" s="239">
        <f>+H172-'1.2a Proyección Empresas '!H172</f>
        <v>-202.16224998375901</v>
      </c>
      <c r="BC172" s="239">
        <f>+I172-'1.2a Proyección Empresas '!I172</f>
        <v>-232.34800632095084</v>
      </c>
      <c r="BD172" s="239">
        <f>+J172-'1.2a Proyección Empresas '!J172</f>
        <v>-263.97221561276547</v>
      </c>
      <c r="BE172" s="239">
        <f>+K172-'1.2a Proyección Empresas '!K172</f>
        <v>-297.93821678786617</v>
      </c>
      <c r="BF172" s="239">
        <f>+L172-'1.2a Proyección Empresas '!L172</f>
        <v>-333.9411337872466</v>
      </c>
      <c r="BG172" s="239">
        <f>+M172-'1.2a Proyección Empresas '!M172</f>
        <v>-372.16609294048021</v>
      </c>
      <c r="BH172" s="239">
        <f>+N172-'1.2a Proyección Empresas '!N172</f>
        <v>-412.60260846349229</v>
      </c>
      <c r="BI172" s="239">
        <f>+O172-'1.2a Proyección Empresas '!O172</f>
        <v>-455.31937857250432</v>
      </c>
      <c r="BJ172" s="239">
        <f>+P172-'1.2a Proyección Empresas '!P172</f>
        <v>-500.35472303804818</v>
      </c>
      <c r="BK172" s="239">
        <f>+Q172-'1.2a Proyección Empresas '!Q172</f>
        <v>-547.76016256721414</v>
      </c>
      <c r="BL172" s="239">
        <f>+R172-'1.2a Proyección Empresas '!R172</f>
        <v>-597.58322228740235</v>
      </c>
      <c r="BM172" s="239">
        <f>+S172-'1.2a Proyección Empresas '!S172</f>
        <v>-649.87402538221522</v>
      </c>
      <c r="BN172" s="239">
        <f>+T172-'1.2a Proyección Empresas '!T172</f>
        <v>-704.68370697210139</v>
      </c>
      <c r="BO172" s="239">
        <f>+U172-'1.2a Proyección Empresas '!U172</f>
        <v>-762.06119245723039</v>
      </c>
      <c r="BP172" s="239">
        <f>+V172-'1.2a Proyección Empresas '!V172</f>
        <v>-822.06968606269947</v>
      </c>
      <c r="BQ172" s="239">
        <f>+W172-'1.2a Proyección Empresas '!W172</f>
        <v>-884.72078507109472</v>
      </c>
      <c r="BR172" s="239">
        <f>+X172-'1.2a Proyección Empresas '!X172</f>
        <v>-950.23578561544218</v>
      </c>
    </row>
    <row r="173" spans="2:70" x14ac:dyDescent="0.3">
      <c r="B173" s="96">
        <v>31</v>
      </c>
      <c r="C173" s="13" t="s">
        <v>66</v>
      </c>
      <c r="D173" s="216">
        <v>2375.7723385940044</v>
      </c>
      <c r="E173" s="217">
        <v>2434.8596461230954</v>
      </c>
      <c r="F173" s="217">
        <v>2486.1072233470136</v>
      </c>
      <c r="G173" s="217">
        <v>2534.2009770257523</v>
      </c>
      <c r="H173" s="217">
        <v>2581.5448244945019</v>
      </c>
      <c r="I173" s="217">
        <v>2629.4699794888829</v>
      </c>
      <c r="J173" s="217">
        <v>2678.2847363168598</v>
      </c>
      <c r="K173" s="217">
        <v>2728.1421190810256</v>
      </c>
      <c r="L173" s="217">
        <v>2779.098273178095</v>
      </c>
      <c r="M173" s="217">
        <v>2831.1880129316492</v>
      </c>
      <c r="N173" s="217">
        <v>2884.4367334077779</v>
      </c>
      <c r="O173" s="217">
        <v>2938.8677515204395</v>
      </c>
      <c r="P173" s="217">
        <v>2994.50391008015</v>
      </c>
      <c r="Q173" s="217">
        <v>3051.3683255697738</v>
      </c>
      <c r="R173" s="217">
        <v>3109.4846123473808</v>
      </c>
      <c r="S173" s="217">
        <v>3168.8768754848606</v>
      </c>
      <c r="T173" s="217">
        <v>3229.5701005780952</v>
      </c>
      <c r="U173" s="217">
        <v>3291.5887571897483</v>
      </c>
      <c r="V173" s="217">
        <v>3354.9623395514332</v>
      </c>
      <c r="W173" s="217">
        <v>3419.7037047013764</v>
      </c>
      <c r="X173" s="217">
        <v>3485.8957137831821</v>
      </c>
      <c r="Z173" s="96">
        <v>31</v>
      </c>
      <c r="AA173" s="13" t="s">
        <v>66</v>
      </c>
      <c r="AB173" s="19">
        <f>+D173*'1.5 Factores Pérdidas'!E20</f>
        <v>2444.0757933285822</v>
      </c>
      <c r="AC173" s="14">
        <f>+E173*'1.5 Factores Pérdidas'!F20</f>
        <v>2504.8618609491346</v>
      </c>
      <c r="AD173" s="14">
        <f>+F173*'1.5 Factores Pérdidas'!G20</f>
        <v>2557.5828060182403</v>
      </c>
      <c r="AE173" s="14">
        <f>+G173*'1.5 Factores Pérdidas'!H20</f>
        <v>2607.0592551152426</v>
      </c>
      <c r="AF173" s="14">
        <f>+H173*'1.5 Factores Pérdidas'!I20</f>
        <v>2655.7642381987189</v>
      </c>
      <c r="AG173" s="14">
        <f>+I173*'1.5 Factores Pérdidas'!J20</f>
        <v>2705.0672413991883</v>
      </c>
      <c r="AH173" s="14">
        <f>+J173*'1.5 Factores Pérdidas'!K20</f>
        <v>2755.2854224859698</v>
      </c>
      <c r="AI173" s="14">
        <f>+K173*'1.5 Factores Pérdidas'!L20</f>
        <v>2806.5762050046051</v>
      </c>
      <c r="AJ173" s="14">
        <f>+L173*'1.5 Factores Pérdidas'!M20</f>
        <v>2858.9973485319656</v>
      </c>
      <c r="AK173" s="14">
        <f>+M173*'1.5 Factores Pérdidas'!N20</f>
        <v>2912.5846683034342</v>
      </c>
      <c r="AL173" s="14">
        <f>+N173*'1.5 Factores Pérdidas'!O20</f>
        <v>2967.3642894932518</v>
      </c>
      <c r="AM173" s="14">
        <f>+O173*'1.5 Factores Pérdidas'!P20</f>
        <v>3023.3601993766524</v>
      </c>
      <c r="AN173" s="14">
        <f>+P173*'1.5 Factores Pérdidas'!Q20</f>
        <v>3080.5958974949544</v>
      </c>
      <c r="AO173" s="14">
        <f>+Q173*'1.5 Factores Pérdidas'!R20</f>
        <v>3139.095164929905</v>
      </c>
      <c r="AP173" s="14">
        <f>+R173*'1.5 Factores Pérdidas'!S20</f>
        <v>3198.8822949523683</v>
      </c>
      <c r="AQ173" s="14">
        <f>+S173*'1.5 Factores Pérdidas'!T20</f>
        <v>3259.9820856550505</v>
      </c>
      <c r="AR173" s="14">
        <f>+T173*'1.5 Factores Pérdidas'!U20</f>
        <v>3322.4202409697155</v>
      </c>
      <c r="AS173" s="14">
        <f>+U173*'1.5 Factores Pérdidas'!V20</f>
        <v>3386.2219339589537</v>
      </c>
      <c r="AT173" s="14">
        <f>+V173*'1.5 Factores Pérdidas'!W20</f>
        <v>3451.4175068135369</v>
      </c>
      <c r="AU173" s="14">
        <f>+W173*'1.5 Factores Pérdidas'!X20</f>
        <v>3518.0201862115414</v>
      </c>
      <c r="AV173" s="14">
        <f>+X173*'1.5 Factores Pérdidas'!Y20</f>
        <v>3586.1152155544487</v>
      </c>
      <c r="AX173" s="239">
        <f>+D173-'1.2a Proyección Empresas '!D173</f>
        <v>-47.462225473943818</v>
      </c>
      <c r="AY173" s="239">
        <f>+E173-'1.2a Proyección Empresas '!E173</f>
        <v>-45.767283409797074</v>
      </c>
      <c r="AZ173" s="239">
        <f>+F173-'1.2a Proyección Empresas '!F173</f>
        <v>-55.776964549346303</v>
      </c>
      <c r="BA173" s="239">
        <f>+G173-'1.2a Proyección Empresas '!G173</f>
        <v>-69.954317276515212</v>
      </c>
      <c r="BB173" s="239">
        <f>+H173-'1.2a Proyección Empresas '!H173</f>
        <v>-87.414837269334839</v>
      </c>
      <c r="BC173" s="239">
        <f>+I173-'1.2a Proyección Empresas '!I173</f>
        <v>-105.53552193026826</v>
      </c>
      <c r="BD173" s="239">
        <f>+J173-'1.2a Proyección Empresas '!J173</f>
        <v>-124.11295673838413</v>
      </c>
      <c r="BE173" s="239">
        <f>+K173-'1.2a Proyección Empresas '!K173</f>
        <v>-142.98551964204307</v>
      </c>
      <c r="BF173" s="239">
        <f>+L173-'1.2a Proyección Empresas '!L173</f>
        <v>-162.13291572845128</v>
      </c>
      <c r="BG173" s="239">
        <f>+M173-'1.2a Proyección Empresas '!M173</f>
        <v>-181.54540104631815</v>
      </c>
      <c r="BH173" s="239">
        <f>+N173-'1.2a Proyección Empresas '!N173</f>
        <v>-201.2260966233639</v>
      </c>
      <c r="BI173" s="239">
        <f>+O173-'1.2a Proyección Empresas '!O173</f>
        <v>-221.18001565876557</v>
      </c>
      <c r="BJ173" s="239">
        <f>+P173-'1.2a Proyección Empresas '!P173</f>
        <v>-241.41340600424655</v>
      </c>
      <c r="BK173" s="239">
        <f>+Q173-'1.2a Proyección Empresas '!Q173</f>
        <v>-261.93276620032339</v>
      </c>
      <c r="BL173" s="239">
        <f>+R173-'1.2a Proyección Empresas '!R173</f>
        <v>-282.74472666451948</v>
      </c>
      <c r="BM173" s="239">
        <f>+S173-'1.2a Proyección Empresas '!S173</f>
        <v>-303.85592614590814</v>
      </c>
      <c r="BN173" s="239">
        <f>+T173-'1.2a Proyección Empresas '!T173</f>
        <v>-325.273132760105</v>
      </c>
      <c r="BO173" s="239">
        <f>+U173-'1.2a Proyección Empresas '!U173</f>
        <v>-347.00272052777609</v>
      </c>
      <c r="BP173" s="239">
        <f>+V173-'1.2a Proyección Empresas '!V173</f>
        <v>-369.05268142921568</v>
      </c>
      <c r="BQ173" s="239">
        <f>+W173-'1.2a Proyección Empresas '!W173</f>
        <v>-391.4248472580648</v>
      </c>
      <c r="BR173" s="239">
        <f>+X173-'1.2a Proyección Empresas '!X173</f>
        <v>-414.14546912375636</v>
      </c>
    </row>
    <row r="174" spans="2:70" x14ac:dyDescent="0.3">
      <c r="B174" s="96">
        <v>32</v>
      </c>
      <c r="C174" s="13" t="s">
        <v>67</v>
      </c>
      <c r="D174" s="216">
        <v>9950.4826225427969</v>
      </c>
      <c r="E174" s="217">
        <v>10223.876936572598</v>
      </c>
      <c r="F174" s="217">
        <v>10435.838710138627</v>
      </c>
      <c r="G174" s="217">
        <v>10656.283780274694</v>
      </c>
      <c r="H174" s="217">
        <v>10881.231938561748</v>
      </c>
      <c r="I174" s="217">
        <v>11112.03015385081</v>
      </c>
      <c r="J174" s="217">
        <v>11348.409786450631</v>
      </c>
      <c r="K174" s="217">
        <v>11590.402669152008</v>
      </c>
      <c r="L174" s="217">
        <v>11838.30650070955</v>
      </c>
      <c r="M174" s="217">
        <v>12092.210891041466</v>
      </c>
      <c r="N174" s="217">
        <v>12352.19455346155</v>
      </c>
      <c r="O174" s="217">
        <v>12618.342866333267</v>
      </c>
      <c r="P174" s="217">
        <v>12890.745834911186</v>
      </c>
      <c r="Q174" s="217">
        <v>13169.498316006857</v>
      </c>
      <c r="R174" s="217">
        <v>13454.699871515046</v>
      </c>
      <c r="S174" s="217">
        <v>13746.454126728331</v>
      </c>
      <c r="T174" s="217">
        <v>14044.870719178773</v>
      </c>
      <c r="U174" s="217">
        <v>14350.057074720295</v>
      </c>
      <c r="V174" s="217">
        <v>14662.150169578026</v>
      </c>
      <c r="W174" s="217">
        <v>14981.191675171405</v>
      </c>
      <c r="X174" s="217">
        <v>15307.624229181627</v>
      </c>
      <c r="Z174" s="96">
        <v>32</v>
      </c>
      <c r="AA174" s="13" t="s">
        <v>67</v>
      </c>
      <c r="AB174" s="19">
        <f>+D174*'1.5 Factores Pérdidas'!E21</f>
        <v>10236.558997940903</v>
      </c>
      <c r="AC174" s="14">
        <f>+E174*'1.5 Factores Pérdidas'!F21</f>
        <v>10517.813398499062</v>
      </c>
      <c r="AD174" s="14">
        <f>+F174*'1.5 Factores Pérdidas'!G21</f>
        <v>10735.869073055113</v>
      </c>
      <c r="AE174" s="14">
        <f>+G174*'1.5 Factores Pérdidas'!H21</f>
        <v>10962.651938957593</v>
      </c>
      <c r="AF174" s="14">
        <f>+H174*'1.5 Factores Pérdidas'!I21</f>
        <v>11194.0673567954</v>
      </c>
      <c r="AG174" s="14">
        <f>+I174*'1.5 Factores Pérdidas'!J21</f>
        <v>11431.501020774022</v>
      </c>
      <c r="AH174" s="14">
        <f>+J174*'1.5 Factores Pérdidas'!K21</f>
        <v>11674.676567811088</v>
      </c>
      <c r="AI174" s="14">
        <f>+K174*'1.5 Factores Pérdidas'!L21</f>
        <v>11923.626745890129</v>
      </c>
      <c r="AJ174" s="14">
        <f>+L174*'1.5 Factores Pérdidas'!M21</f>
        <v>12178.65781260495</v>
      </c>
      <c r="AK174" s="14">
        <f>+M174*'1.5 Factores Pérdidas'!N21</f>
        <v>12439.861954158909</v>
      </c>
      <c r="AL174" s="14">
        <f>+N174*'1.5 Factores Pérdidas'!O21</f>
        <v>12707.32014687357</v>
      </c>
      <c r="AM174" s="14">
        <f>+O174*'1.5 Factores Pérdidas'!P21</f>
        <v>12981.120223740349</v>
      </c>
      <c r="AN174" s="14">
        <f>+P174*'1.5 Factores Pérdidas'!Q21</f>
        <v>13261.354777664883</v>
      </c>
      <c r="AO174" s="14">
        <f>+Q174*'1.5 Factores Pérdidas'!R21</f>
        <v>13548.121392592055</v>
      </c>
      <c r="AP174" s="14">
        <f>+R174*'1.5 Factores Pérdidas'!S21</f>
        <v>13841.522492821105</v>
      </c>
      <c r="AQ174" s="14">
        <f>+S174*'1.5 Factores Pérdidas'!T21</f>
        <v>14141.664682871771</v>
      </c>
      <c r="AR174" s="14">
        <f>+T174*'1.5 Factores Pérdidas'!U21</f>
        <v>14448.660752355163</v>
      </c>
      <c r="AS174" s="14">
        <f>+U174*'1.5 Factores Pérdidas'!V21</f>
        <v>14762.621215618505</v>
      </c>
      <c r="AT174" s="14">
        <f>+V174*'1.5 Factores Pérdidas'!W21</f>
        <v>15083.686986953395</v>
      </c>
      <c r="AU174" s="14">
        <f>+W174*'1.5 Factores Pérdidas'!X21</f>
        <v>15411.900935832584</v>
      </c>
      <c r="AV174" s="14">
        <f>+X174*'1.5 Factores Pérdidas'!Y21</f>
        <v>15747.718425770599</v>
      </c>
      <c r="AX174" s="239">
        <f>+D174-'1.2a Proyección Empresas '!D174</f>
        <v>-102.37028610952802</v>
      </c>
      <c r="AY174" s="239">
        <f>+E174-'1.2a Proyección Empresas '!E174</f>
        <v>-101.11372414935613</v>
      </c>
      <c r="AZ174" s="239">
        <f>+F174-'1.2a Proyección Empresas '!F174</f>
        <v>-211.54515075519339</v>
      </c>
      <c r="BA174" s="239">
        <f>+G174-'1.2a Proyección Empresas '!G174</f>
        <v>-318.38426947672269</v>
      </c>
      <c r="BB174" s="239">
        <f>+H174-'1.2a Proyección Empresas '!H174</f>
        <v>-434.31849908416552</v>
      </c>
      <c r="BC174" s="239">
        <f>+I174-'1.2a Proyección Empresas '!I174</f>
        <v>-550.89260324399584</v>
      </c>
      <c r="BD174" s="239">
        <f>+J174-'1.2a Proyección Empresas '!J174</f>
        <v>-668.9778135629258</v>
      </c>
      <c r="BE174" s="239">
        <f>+K174-'1.2a Proyección Empresas '!K174</f>
        <v>-788.48310435906387</v>
      </c>
      <c r="BF174" s="239">
        <f>+L174-'1.2a Proyección Empresas '!L174</f>
        <v>-909.30292161388206</v>
      </c>
      <c r="BG174" s="239">
        <f>+M174-'1.2a Proyección Empresas '!M174</f>
        <v>-1031.4786003931258</v>
      </c>
      <c r="BH174" s="239">
        <f>+N174-'1.2a Proyección Empresas '!N174</f>
        <v>-1155.0816485887208</v>
      </c>
      <c r="BI174" s="239">
        <f>+O174-'1.2a Proyección Empresas '!O174</f>
        <v>-1280.1756351637196</v>
      </c>
      <c r="BJ174" s="239">
        <f>+P174-'1.2a Proyección Empresas '!P174</f>
        <v>-1406.8235794302836</v>
      </c>
      <c r="BK174" s="239">
        <f>+Q174-'1.2a Proyección Empresas '!Q174</f>
        <v>-1535.0863826898858</v>
      </c>
      <c r="BL174" s="239">
        <f>+R174-'1.2a Proyección Empresas '!R174</f>
        <v>-1665.0235780821367</v>
      </c>
      <c r="BM174" s="239">
        <f>+S174-'1.2a Proyección Empresas '!S174</f>
        <v>-1796.6931822276056</v>
      </c>
      <c r="BN174" s="239">
        <f>+T174-'1.2a Proyección Empresas '!T174</f>
        <v>-1930.1528109427672</v>
      </c>
      <c r="BO174" s="239">
        <f>+U174-'1.2a Proyección Empresas '!U174</f>
        <v>-2065.4563353777412</v>
      </c>
      <c r="BP174" s="239">
        <f>+V174-'1.2a Proyección Empresas '!V174</f>
        <v>-2202.6675819094544</v>
      </c>
      <c r="BQ174" s="239">
        <f>+W174-'1.2a Proyección Empresas '!W174</f>
        <v>-2341.8079365916092</v>
      </c>
      <c r="BR174" s="239">
        <f>+X174-'1.2a Proyección Empresas '!X174</f>
        <v>-2483.0627215402492</v>
      </c>
    </row>
    <row r="175" spans="2:70" x14ac:dyDescent="0.3">
      <c r="B175" s="96">
        <v>33</v>
      </c>
      <c r="C175" s="13" t="s">
        <v>68</v>
      </c>
      <c r="D175" s="216">
        <v>5301.4777208821779</v>
      </c>
      <c r="E175" s="217">
        <v>5641.6720429098414</v>
      </c>
      <c r="F175" s="217">
        <v>5900.011253953794</v>
      </c>
      <c r="G175" s="217">
        <v>6182.3495178159701</v>
      </c>
      <c r="H175" s="217">
        <v>6632.2839804126988</v>
      </c>
      <c r="I175" s="217">
        <v>7032.2712708436766</v>
      </c>
      <c r="J175" s="217">
        <v>7353.8708036001099</v>
      </c>
      <c r="K175" s="217">
        <v>7710.0135698105742</v>
      </c>
      <c r="L175" s="217">
        <v>8101.6061809579287</v>
      </c>
      <c r="M175" s="217">
        <v>8380.9180482916472</v>
      </c>
      <c r="N175" s="217">
        <v>8660.8000323571632</v>
      </c>
      <c r="O175" s="217">
        <v>8941.2482381633326</v>
      </c>
      <c r="P175" s="217">
        <v>9222.2600171098493</v>
      </c>
      <c r="Q175" s="217">
        <v>9503.8338678852979</v>
      </c>
      <c r="R175" s="217">
        <v>9785.9693482963285</v>
      </c>
      <c r="S175" s="217">
        <v>10068.666982445964</v>
      </c>
      <c r="T175" s="217">
        <v>10351.928231874346</v>
      </c>
      <c r="U175" s="217">
        <v>10635.755272331358</v>
      </c>
      <c r="V175" s="217">
        <v>10920.151540916826</v>
      </c>
      <c r="W175" s="217">
        <v>11205.119412910637</v>
      </c>
      <c r="X175" s="217">
        <v>11490.669685389428</v>
      </c>
      <c r="Z175" s="96">
        <v>33</v>
      </c>
      <c r="AA175" s="13" t="s">
        <v>68</v>
      </c>
      <c r="AB175" s="19">
        <f>+D175*'1.5 Factores Pérdidas'!E22</f>
        <v>5453.8952053575404</v>
      </c>
      <c r="AC175" s="14">
        <f>+E175*'1.5 Factores Pérdidas'!F22</f>
        <v>5803.8701141434994</v>
      </c>
      <c r="AD175" s="14">
        <f>+F175*'1.5 Factores Pérdidas'!G22</f>
        <v>6069.6365775049662</v>
      </c>
      <c r="AE175" s="14">
        <f>+G175*'1.5 Factores Pérdidas'!H22</f>
        <v>6360.0920664531795</v>
      </c>
      <c r="AF175" s="14">
        <f>+H175*'1.5 Factores Pérdidas'!I22</f>
        <v>6822.9621448495645</v>
      </c>
      <c r="AG175" s="14">
        <f>+I175*'1.5 Factores Pérdidas'!J22</f>
        <v>7234.4490698804329</v>
      </c>
      <c r="AH175" s="14">
        <f>+J175*'1.5 Factores Pérdidas'!K22</f>
        <v>7565.2945892036132</v>
      </c>
      <c r="AI175" s="14">
        <f>+K175*'1.5 Factores Pérdidas'!L22</f>
        <v>7931.6764599426288</v>
      </c>
      <c r="AJ175" s="14">
        <f>+L175*'1.5 Factores Pérdidas'!M22</f>
        <v>8334.527358660469</v>
      </c>
      <c r="AK175" s="14">
        <f>+M175*'1.5 Factores Pérdidas'!N22</f>
        <v>8621.8694421800319</v>
      </c>
      <c r="AL175" s="14">
        <f>+N175*'1.5 Factores Pérdidas'!O22</f>
        <v>8909.7980332874322</v>
      </c>
      <c r="AM175" s="14">
        <f>+O175*'1.5 Factores Pérdidas'!P22</f>
        <v>9198.3091250105281</v>
      </c>
      <c r="AN175" s="14">
        <f>+P175*'1.5 Factores Pérdidas'!Q22</f>
        <v>9487.3999926017586</v>
      </c>
      <c r="AO175" s="14">
        <f>+Q175*'1.5 Factores Pérdidas'!R22</f>
        <v>9777.069091587</v>
      </c>
      <c r="AP175" s="14">
        <f>+R175*'1.5 Factores Pérdidas'!S22</f>
        <v>10067.315967059849</v>
      </c>
      <c r="AQ175" s="14">
        <f>+S175*'1.5 Factores Pérdidas'!T22</f>
        <v>10358.141158191285</v>
      </c>
      <c r="AR175" s="14">
        <f>+T175*'1.5 Factores Pérdidas'!U22</f>
        <v>10649.546168540734</v>
      </c>
      <c r="AS175" s="14">
        <f>+U175*'1.5 Factores Pérdidas'!V22</f>
        <v>10941.533236410885</v>
      </c>
      <c r="AT175" s="14">
        <f>+V175*'1.5 Factores Pérdidas'!W22</f>
        <v>11234.105897718186</v>
      </c>
      <c r="AU175" s="14">
        <f>+W175*'1.5 Factores Pérdidas'!X22</f>
        <v>11527.266596031819</v>
      </c>
      <c r="AV175" s="14">
        <f>+X175*'1.5 Factores Pérdidas'!Y22</f>
        <v>11821.026438844376</v>
      </c>
      <c r="AX175" s="239">
        <f>+D175-'1.2a Proyección Empresas '!D175</f>
        <v>-59.438742846547029</v>
      </c>
      <c r="AY175" s="239">
        <f>+E175-'1.2a Proyección Empresas '!E175</f>
        <v>61.140639087701857</v>
      </c>
      <c r="AZ175" s="239">
        <f>+F175-'1.2a Proyección Empresas '!F175</f>
        <v>95.695722514478803</v>
      </c>
      <c r="BA175" s="239">
        <f>+G175-'1.2a Proyección Empresas '!G175</f>
        <v>150.50754443933783</v>
      </c>
      <c r="BB175" s="239">
        <f>+H175-'1.2a Proyección Empresas '!H175</f>
        <v>363.55799438796203</v>
      </c>
      <c r="BC175" s="239">
        <f>+I175-'1.2a Proyección Empresas '!I175</f>
        <v>522.23416787406586</v>
      </c>
      <c r="BD175" s="239">
        <f>+J175-'1.2a Proyección Empresas '!J175</f>
        <v>597.58498507461081</v>
      </c>
      <c r="BE175" s="239">
        <f>+K175-'1.2a Proyección Empresas '!K175</f>
        <v>702.59560453993799</v>
      </c>
      <c r="BF175" s="239">
        <f>+L175-'1.2a Proyección Empresas '!L175</f>
        <v>838.03586231561439</v>
      </c>
      <c r="BG175" s="239">
        <f>+M175-'1.2a Proyección Empresas '!M175</f>
        <v>856.08504493495002</v>
      </c>
      <c r="BH175" s="239">
        <f>+N175-'1.2a Proyección Empresas '!N175</f>
        <v>869.48943847508872</v>
      </c>
      <c r="BI175" s="239">
        <f>+O175-'1.2a Proyección Empresas '!O175</f>
        <v>878.14172976030568</v>
      </c>
      <c r="BJ175" s="239">
        <f>+P175-'1.2a Proyección Empresas '!P175</f>
        <v>881.93294905827133</v>
      </c>
      <c r="BK175" s="239">
        <f>+Q175-'1.2a Proyección Empresas '!Q175</f>
        <v>880.75339688877102</v>
      </c>
      <c r="BL175" s="239">
        <f>+R175-'1.2a Proyección Empresas '!R175</f>
        <v>874.49209389119642</v>
      </c>
      <c r="BM175" s="239">
        <f>+S175-'1.2a Proyección Empresas '!S175</f>
        <v>863.03732239658348</v>
      </c>
      <c r="BN175" s="239">
        <f>+T175-'1.2a Proyección Empresas '!T175</f>
        <v>846.27415559027031</v>
      </c>
      <c r="BO175" s="239">
        <f>+U175-'1.2a Proyección Empresas '!U175</f>
        <v>824.09348708614925</v>
      </c>
      <c r="BP175" s="239">
        <f>+V175-'1.2a Proyección Empresas '!V175</f>
        <v>796.35624641513095</v>
      </c>
      <c r="BQ175" s="239">
        <f>+W175-'1.2a Proyección Empresas '!W175</f>
        <v>763.0327595467279</v>
      </c>
      <c r="BR175" s="239">
        <f>+X175-'1.2a Proyección Empresas '!X175</f>
        <v>723.65156681806184</v>
      </c>
    </row>
    <row r="176" spans="2:70" x14ac:dyDescent="0.3">
      <c r="B176" s="96">
        <v>34</v>
      </c>
      <c r="C176" s="13" t="s">
        <v>69</v>
      </c>
      <c r="D176" s="216">
        <v>2344.8786082704628</v>
      </c>
      <c r="E176" s="217">
        <v>2462.2709717680636</v>
      </c>
      <c r="F176" s="217">
        <v>2593.2673804269739</v>
      </c>
      <c r="G176" s="217">
        <v>2727.0306974549635</v>
      </c>
      <c r="H176" s="217">
        <v>2862.5560703227316</v>
      </c>
      <c r="I176" s="217">
        <v>3000.0278345703427</v>
      </c>
      <c r="J176" s="217">
        <v>3139.363877842994</v>
      </c>
      <c r="K176" s="217">
        <v>3280.5755212212939</v>
      </c>
      <c r="L176" s="217">
        <v>3423.6517014719261</v>
      </c>
      <c r="M176" s="217">
        <v>3568.5909752525718</v>
      </c>
      <c r="N176" s="217">
        <v>3715.3914837345451</v>
      </c>
      <c r="O176" s="217">
        <v>3864.0538893924872</v>
      </c>
      <c r="P176" s="217">
        <v>4014.5803199009665</v>
      </c>
      <c r="Q176" s="217">
        <v>4166.9745825792161</v>
      </c>
      <c r="R176" s="217">
        <v>4321.2420060413251</v>
      </c>
      <c r="S176" s="217">
        <v>4477.3893540066401</v>
      </c>
      <c r="T176" s="217">
        <v>4635.4249684124507</v>
      </c>
      <c r="U176" s="217">
        <v>4795.3578931356687</v>
      </c>
      <c r="V176" s="217">
        <v>4957.2011240202282</v>
      </c>
      <c r="W176" s="217">
        <v>5120.9585153715298</v>
      </c>
      <c r="X176" s="217">
        <v>5286.6776695903282</v>
      </c>
      <c r="Z176" s="96">
        <v>34</v>
      </c>
      <c r="AA176" s="13" t="s">
        <v>69</v>
      </c>
      <c r="AB176" s="19">
        <f>+D176*'1.5 Factores Pérdidas'!E23</f>
        <v>2412.2938682582389</v>
      </c>
      <c r="AC176" s="14">
        <f>+E176*'1.5 Factores Pérdidas'!F23</f>
        <v>2533.0612622063954</v>
      </c>
      <c r="AD176" s="14">
        <f>+F176*'1.5 Factores Pérdidas'!G23</f>
        <v>2667.8238176142495</v>
      </c>
      <c r="AE176" s="14">
        <f>+G176*'1.5 Factores Pérdidas'!H23</f>
        <v>2805.4328300067937</v>
      </c>
      <c r="AF176" s="14">
        <f>+H176*'1.5 Factores Pérdidas'!I23</f>
        <v>2944.8545573445103</v>
      </c>
      <c r="AG176" s="14">
        <f>+I176*'1.5 Factores Pérdidas'!J23</f>
        <v>3086.2786348142404</v>
      </c>
      <c r="AH176" s="14">
        <f>+J176*'1.5 Factores Pérdidas'!K23</f>
        <v>3229.6205893309802</v>
      </c>
      <c r="AI176" s="14">
        <f>+K176*'1.5 Factores Pérdidas'!L23</f>
        <v>3374.8920674564065</v>
      </c>
      <c r="AJ176" s="14">
        <f>+L176*'1.5 Factores Pérdidas'!M23</f>
        <v>3522.0816878892442</v>
      </c>
      <c r="AK176" s="14">
        <f>+M176*'1.5 Factores Pérdidas'!N23</f>
        <v>3671.1879657910836</v>
      </c>
      <c r="AL176" s="14">
        <f>+N176*'1.5 Factores Pérdidas'!O23</f>
        <v>3822.2089888919136</v>
      </c>
      <c r="AM176" s="14">
        <f>+O176*'1.5 Factores Pérdidas'!P23</f>
        <v>3975.1454387125214</v>
      </c>
      <c r="AN176" s="14">
        <f>+P176*'1.5 Factores Pérdidas'!Q23</f>
        <v>4129.9995040981194</v>
      </c>
      <c r="AO176" s="14">
        <f>+Q176*'1.5 Factores Pérdidas'!R23</f>
        <v>4286.7751018283689</v>
      </c>
      <c r="AP176" s="14">
        <f>+R176*'1.5 Factores Pérdidas'!S23</f>
        <v>4445.4777137150131</v>
      </c>
      <c r="AQ176" s="14">
        <f>+S176*'1.5 Factores Pérdidas'!T23</f>
        <v>4606.1142979343313</v>
      </c>
      <c r="AR176" s="14">
        <f>+T176*'1.5 Factores Pérdidas'!U23</f>
        <v>4768.6934362543088</v>
      </c>
      <c r="AS176" s="14">
        <f>+U176*'1.5 Factores Pérdidas'!V23</f>
        <v>4933.2244325633192</v>
      </c>
      <c r="AT176" s="14">
        <f>+V176*'1.5 Factores Pérdidas'!W23</f>
        <v>5099.7206563358104</v>
      </c>
      <c r="AU176" s="14">
        <f>+W176*'1.5 Factores Pérdidas'!X23</f>
        <v>5268.1860726884615</v>
      </c>
      <c r="AV176" s="14">
        <f>+X176*'1.5 Factores Pérdidas'!Y23</f>
        <v>5438.6696525910502</v>
      </c>
      <c r="AX176" s="239">
        <f>+D176-'1.2a Proyección Empresas '!D176</f>
        <v>-66.516473064534694</v>
      </c>
      <c r="AY176" s="239">
        <f>+E176-'1.2a Proyección Empresas '!E176</f>
        <v>-96.225911880487729</v>
      </c>
      <c r="AZ176" s="239">
        <f>+F176-'1.2a Proyección Empresas '!F176</f>
        <v>-111.56173876289813</v>
      </c>
      <c r="BA176" s="239">
        <f>+G176-'1.2a Proyección Empresas '!G176</f>
        <v>-127.34315983787201</v>
      </c>
      <c r="BB176" s="239">
        <f>+H176-'1.2a Proyección Empresas '!H176</f>
        <v>-147.23130648581264</v>
      </c>
      <c r="BC176" s="239">
        <f>+I176-'1.2a Proyección Empresas '!I176</f>
        <v>-168.15251838355744</v>
      </c>
      <c r="BD176" s="239">
        <f>+J176-'1.2a Proyección Empresas '!J176</f>
        <v>-190.42477519838349</v>
      </c>
      <c r="BE176" s="239">
        <f>+K176-'1.2a Proyección Empresas '!K176</f>
        <v>-214.03475927569662</v>
      </c>
      <c r="BF176" s="239">
        <f>+L176-'1.2a Proyección Empresas '!L176</f>
        <v>-239.07226221559858</v>
      </c>
      <c r="BG176" s="239">
        <f>+M176-'1.2a Proyección Empresas '!M176</f>
        <v>-265.60151805802298</v>
      </c>
      <c r="BH176" s="239">
        <f>+N176-'1.2a Proyección Empresas '!N176</f>
        <v>-293.69181429292212</v>
      </c>
      <c r="BI176" s="239">
        <f>+O176-'1.2a Proyección Empresas '!O176</f>
        <v>-323.41076145328452</v>
      </c>
      <c r="BJ176" s="239">
        <f>+P176-'1.2a Proyección Empresas '!P176</f>
        <v>-354.82587867045504</v>
      </c>
      <c r="BK176" s="239">
        <f>+Q176-'1.2a Proyección Empresas '!Q176</f>
        <v>-388.00441369073451</v>
      </c>
      <c r="BL176" s="239">
        <f>+R176-'1.2a Proyección Empresas '!R176</f>
        <v>-423.01356970131746</v>
      </c>
      <c r="BM176" s="239">
        <f>+S176-'1.2a Proyección Empresas '!S176</f>
        <v>-459.92025199542422</v>
      </c>
      <c r="BN176" s="239">
        <f>+T176-'1.2a Proyección Empresas '!T176</f>
        <v>-498.79250660104117</v>
      </c>
      <c r="BO176" s="239">
        <f>+U176-'1.2a Proyección Empresas '!U176</f>
        <v>-539.69431289741442</v>
      </c>
      <c r="BP176" s="239">
        <f>+V176-'1.2a Proyección Empresas '!V176</f>
        <v>-582.70625186336383</v>
      </c>
      <c r="BQ176" s="239">
        <f>+W176-'1.2a Proyección Empresas '!W176</f>
        <v>-627.84531415115362</v>
      </c>
      <c r="BR176" s="239">
        <f>+X176-'1.2a Proyección Empresas '!X176</f>
        <v>-675.38130527052544</v>
      </c>
    </row>
    <row r="177" spans="2:70" x14ac:dyDescent="0.3">
      <c r="B177" s="96">
        <v>35</v>
      </c>
      <c r="C177" s="3" t="s">
        <v>70</v>
      </c>
      <c r="D177" s="216">
        <v>1534.7862447410153</v>
      </c>
      <c r="E177" s="217">
        <v>1586.28174487861</v>
      </c>
      <c r="F177" s="217">
        <v>1633.9640683783962</v>
      </c>
      <c r="G177" s="217">
        <v>1689.7295972938309</v>
      </c>
      <c r="H177" s="217">
        <v>1747.8493766218016</v>
      </c>
      <c r="I177" s="217">
        <v>1807.4574004342082</v>
      </c>
      <c r="J177" s="217">
        <v>1868.5866322701665</v>
      </c>
      <c r="K177" s="217">
        <v>1931.2389347828591</v>
      </c>
      <c r="L177" s="217">
        <v>1995.4441343718902</v>
      </c>
      <c r="M177" s="217">
        <v>2061.2333917491551</v>
      </c>
      <c r="N177" s="217">
        <v>2128.6416736374417</v>
      </c>
      <c r="O177" s="217">
        <v>2197.7053372491787</v>
      </c>
      <c r="P177" s="217">
        <v>2268.462033444604</v>
      </c>
      <c r="Q177" s="217">
        <v>2340.9504561977519</v>
      </c>
      <c r="R177" s="217">
        <v>2415.2102890512247</v>
      </c>
      <c r="S177" s="217">
        <v>2491.2822604922108</v>
      </c>
      <c r="T177" s="217">
        <v>2569.207867875738</v>
      </c>
      <c r="U177" s="217">
        <v>2649.0305062952348</v>
      </c>
      <c r="V177" s="217">
        <v>2730.7911335132658</v>
      </c>
      <c r="W177" s="217">
        <v>2814.5453211706626</v>
      </c>
      <c r="X177" s="217">
        <v>2900.2966928821506</v>
      </c>
      <c r="Z177" s="96">
        <v>35</v>
      </c>
      <c r="AA177" s="3" t="s">
        <v>70</v>
      </c>
      <c r="AB177" s="19">
        <f>+D177*'1.5 Factores Pérdidas'!E24</f>
        <v>1567.7534532780521</v>
      </c>
      <c r="AC177" s="14">
        <f>+E177*'1.5 Factores Pérdidas'!F24</f>
        <v>1620.3550767586025</v>
      </c>
      <c r="AD177" s="14">
        <f>+F177*'1.5 Factores Pérdidas'!G24</f>
        <v>1669.061616567164</v>
      </c>
      <c r="AE177" s="14">
        <f>+G177*'1.5 Factores Pérdidas'!H24</f>
        <v>1726.0249890437024</v>
      </c>
      <c r="AF177" s="14">
        <f>+H177*'1.5 Factores Pérdidas'!I24</f>
        <v>1785.3931812316378</v>
      </c>
      <c r="AG177" s="14">
        <f>+I177*'1.5 Factores Pérdidas'!J24</f>
        <v>1846.2815853955349</v>
      </c>
      <c r="AH177" s="14">
        <f>+J177*'1.5 Factores Pérdidas'!K24</f>
        <v>1908.7238731313296</v>
      </c>
      <c r="AI177" s="14">
        <f>+K177*'1.5 Factores Pérdidas'!L24</f>
        <v>1972.7219471019948</v>
      </c>
      <c r="AJ177" s="14">
        <f>+L177*'1.5 Factores Pérdidas'!M24</f>
        <v>2038.3062743781982</v>
      </c>
      <c r="AK177" s="14">
        <f>+M177*'1.5 Factores Pérdidas'!N24</f>
        <v>2105.508685003927</v>
      </c>
      <c r="AL177" s="14">
        <f>+N177*'1.5 Factores Pérdidas'!O24</f>
        <v>2174.3648967871741</v>
      </c>
      <c r="AM177" s="14">
        <f>+O177*'1.5 Factores Pérdidas'!P24</f>
        <v>2244.9120478932909</v>
      </c>
      <c r="AN177" s="14">
        <f>+P177*'1.5 Factores Pérdidas'!Q24</f>
        <v>2317.1885979229942</v>
      </c>
      <c r="AO177" s="14">
        <f>+Q177*'1.5 Factores Pérdidas'!R24</f>
        <v>2391.2340719968797</v>
      </c>
      <c r="AP177" s="14">
        <f>+R177*'1.5 Factores Pérdidas'!S24</f>
        <v>2467.089006060045</v>
      </c>
      <c r="AQ177" s="14">
        <f>+S177*'1.5 Factores Pérdidas'!T24</f>
        <v>2544.7950034475834</v>
      </c>
      <c r="AR177" s="14">
        <f>+T177*'1.5 Factores Pérdidas'!U24</f>
        <v>2624.3944528777088</v>
      </c>
      <c r="AS177" s="14">
        <f>+U177*'1.5 Factores Pérdidas'!V24</f>
        <v>2705.9316815704565</v>
      </c>
      <c r="AT177" s="14">
        <f>+V177*'1.5 Factores Pérdidas'!W24</f>
        <v>2789.4485270611308</v>
      </c>
      <c r="AU177" s="14">
        <f>+W177*'1.5 Factores Pérdidas'!X24</f>
        <v>2875.0017546694085</v>
      </c>
      <c r="AV177" s="14">
        <f>+X177*'1.5 Factores Pérdidas'!Y24</f>
        <v>2962.5950658452589</v>
      </c>
      <c r="AX177" s="239">
        <f>+D177-'1.2a Proyección Empresas '!D177</f>
        <v>-41.344474288525817</v>
      </c>
      <c r="AY177" s="239">
        <f>+E177-'1.2a Proyección Empresas '!E177</f>
        <v>-34.921259813345841</v>
      </c>
      <c r="AZ177" s="239">
        <f>+F177-'1.2a Proyección Empresas '!F177</f>
        <v>-37.365282028956017</v>
      </c>
      <c r="BA177" s="239">
        <f>+G177-'1.2a Proyección Empresas '!G177</f>
        <v>-34.483108827346541</v>
      </c>
      <c r="BB177" s="239">
        <f>+H177-'1.2a Proyección Empresas '!H177</f>
        <v>-32.241360197418089</v>
      </c>
      <c r="BC177" s="239">
        <f>+I177-'1.2a Proyección Empresas '!I177</f>
        <v>-29.885708189829757</v>
      </c>
      <c r="BD177" s="239">
        <f>+J177-'1.2a Proyección Empresas '!J177</f>
        <v>-27.311184892265601</v>
      </c>
      <c r="BE177" s="239">
        <f>+K177-'1.2a Proyección Empresas '!K177</f>
        <v>-24.42886865028072</v>
      </c>
      <c r="BF177" s="239">
        <f>+L177-'1.2a Proyección Empresas '!L177</f>
        <v>-21.210346141056107</v>
      </c>
      <c r="BG177" s="239">
        <f>+M177-'1.2a Proyección Empresas '!M177</f>
        <v>-17.633440575331861</v>
      </c>
      <c r="BH177" s="239">
        <f>+N177-'1.2a Proyección Empresas '!N177</f>
        <v>-13.682939647624607</v>
      </c>
      <c r="BI177" s="239">
        <f>+O177-'1.2a Proyección Empresas '!O177</f>
        <v>-9.3450293308005712</v>
      </c>
      <c r="BJ177" s="239">
        <f>+P177-'1.2a Proyección Empresas '!P177</f>
        <v>-4.6065239865652075</v>
      </c>
      <c r="BK177" s="239">
        <f>+Q177-'1.2a Proyección Empresas '!Q177</f>
        <v>0.54585078921445529</v>
      </c>
      <c r="BL177" s="239">
        <f>+R177-'1.2a Proyección Empresas '!R177</f>
        <v>6.1255979737288726</v>
      </c>
      <c r="BM177" s="239">
        <f>+S177-'1.2a Proyección Empresas '!S177</f>
        <v>12.146769300730284</v>
      </c>
      <c r="BN177" s="239">
        <f>+T177-'1.2a Proyección Empresas '!T177</f>
        <v>18.623187393564422</v>
      </c>
      <c r="BO177" s="239">
        <f>+U177-'1.2a Proyección Empresas '!U177</f>
        <v>25.571681890869058</v>
      </c>
      <c r="BP177" s="239">
        <f>+V177-'1.2a Proyección Empresas '!V177</f>
        <v>32.999565435097793</v>
      </c>
      <c r="BQ177" s="239">
        <f>+W177-'1.2a Proyección Empresas '!W177</f>
        <v>40.953652630275428</v>
      </c>
      <c r="BR177" s="239">
        <f>+X177-'1.2a Proyección Empresas '!X177</f>
        <v>49.327097916893308</v>
      </c>
    </row>
    <row r="178" spans="2:70" x14ac:dyDescent="0.3">
      <c r="B178" s="96">
        <v>36</v>
      </c>
      <c r="C178" s="13" t="s">
        <v>71</v>
      </c>
      <c r="D178" s="216">
        <v>197.75522654407521</v>
      </c>
      <c r="E178" s="217">
        <v>211.59638013504022</v>
      </c>
      <c r="F178" s="217">
        <v>224.40417724107391</v>
      </c>
      <c r="G178" s="217">
        <v>237.1139430781227</v>
      </c>
      <c r="H178" s="217">
        <v>249.74380488706296</v>
      </c>
      <c r="I178" s="217">
        <v>262.28323009241382</v>
      </c>
      <c r="J178" s="217">
        <v>274.72967982562858</v>
      </c>
      <c r="K178" s="217">
        <v>287.079840630403</v>
      </c>
      <c r="L178" s="217">
        <v>299.3307949913339</v>
      </c>
      <c r="M178" s="217">
        <v>311.47955900101164</v>
      </c>
      <c r="N178" s="217">
        <v>323.52318912303718</v>
      </c>
      <c r="O178" s="217">
        <v>335.45874340371699</v>
      </c>
      <c r="P178" s="217">
        <v>347.28328124697896</v>
      </c>
      <c r="Q178" s="217">
        <v>358.99385548353541</v>
      </c>
      <c r="R178" s="217">
        <v>370.58750310521424</v>
      </c>
      <c r="S178" s="217">
        <v>382.06125380417899</v>
      </c>
      <c r="T178" s="217">
        <v>393.41206957462714</v>
      </c>
      <c r="U178" s="217">
        <v>404.63705647105877</v>
      </c>
      <c r="V178" s="217">
        <v>415.73261570706592</v>
      </c>
      <c r="W178" s="217">
        <v>426.69773924477238</v>
      </c>
      <c r="X178" s="217">
        <v>437.52093391274241</v>
      </c>
      <c r="Z178" s="96">
        <v>36</v>
      </c>
      <c r="AA178" s="13" t="s">
        <v>71</v>
      </c>
      <c r="AB178" s="19">
        <f>+D178*'1.5 Factores Pérdidas'!E25</f>
        <v>202.00300881024194</v>
      </c>
      <c r="AC178" s="14">
        <f>+E178*'1.5 Factores Pérdidas'!F25</f>
        <v>216.14147038034088</v>
      </c>
      <c r="AD178" s="14">
        <f>+F178*'1.5 Factores Pérdidas'!G25</f>
        <v>229.22437896821216</v>
      </c>
      <c r="AE178" s="14">
        <f>+G178*'1.5 Factores Pérdidas'!H25</f>
        <v>242.20715057544078</v>
      </c>
      <c r="AF178" s="14">
        <f>+H178*'1.5 Factores Pérdidas'!I25</f>
        <v>255.10830181603706</v>
      </c>
      <c r="AG178" s="14">
        <f>+I178*'1.5 Factores Pérdidas'!J25</f>
        <v>267.91707387479886</v>
      </c>
      <c r="AH178" s="14">
        <f>+J178*'1.5 Factores Pérdidas'!K25</f>
        <v>280.63087334828305</v>
      </c>
      <c r="AI178" s="14">
        <f>+K178*'1.5 Factores Pérdidas'!L25</f>
        <v>293.24631560714403</v>
      </c>
      <c r="AJ178" s="14">
        <f>+L178*'1.5 Factores Pérdidas'!M25</f>
        <v>305.76042046774774</v>
      </c>
      <c r="AK178" s="14">
        <f>+M178*'1.5 Factores Pérdidas'!N25</f>
        <v>318.17013992835336</v>
      </c>
      <c r="AL178" s="14">
        <f>+N178*'1.5 Factores Pérdidas'!O25</f>
        <v>330.47246722540001</v>
      </c>
      <c r="AM178" s="14">
        <f>+O178*'1.5 Factores Pérdidas'!P25</f>
        <v>342.6643972120288</v>
      </c>
      <c r="AN178" s="14">
        <f>+P178*'1.5 Factores Pérdidas'!Q25</f>
        <v>354.74292612816407</v>
      </c>
      <c r="AO178" s="14">
        <f>+Q178*'1.5 Factores Pérdidas'!R25</f>
        <v>366.70504349932173</v>
      </c>
      <c r="AP178" s="14">
        <f>+R178*'1.5 Factores Pérdidas'!S25</f>
        <v>378.54772267191424</v>
      </c>
      <c r="AQ178" s="14">
        <f>+S178*'1.5 Factores Pérdidas'!T25</f>
        <v>390.26792953589273</v>
      </c>
      <c r="AR178" s="14">
        <f>+T178*'1.5 Factores Pérdidas'!U25</f>
        <v>401.86256082909011</v>
      </c>
      <c r="AS178" s="14">
        <f>+U178*'1.5 Factores Pérdidas'!V25</f>
        <v>413.32866044405711</v>
      </c>
      <c r="AT178" s="14">
        <f>+V178*'1.5 Factores Pérdidas'!W25</f>
        <v>424.66255229245365</v>
      </c>
      <c r="AU178" s="14">
        <f>+W178*'1.5 Factores Pérdidas'!X25</f>
        <v>435.86320668375009</v>
      </c>
      <c r="AV178" s="14">
        <f>+X178*'1.5 Factores Pérdidas'!Y25</f>
        <v>446.91888357318811</v>
      </c>
      <c r="AX178" s="239">
        <f>+D178-'1.2a Proyección Empresas '!D178</f>
        <v>-13.229109150378832</v>
      </c>
      <c r="AY178" s="239">
        <f>+E178-'1.2a Proyección Empresas '!E178</f>
        <v>-4.8606227088261846</v>
      </c>
      <c r="AZ178" s="239">
        <f>+F178-'1.2a Proyección Empresas '!F178</f>
        <v>1.9637037947332203</v>
      </c>
      <c r="BA178" s="239">
        <f>+G178-'1.2a Proyección Empresas '!G178</f>
        <v>8.9155858678074935</v>
      </c>
      <c r="BB178" s="239">
        <f>+H178-'1.2a Proyección Empresas '!H178</f>
        <v>15.958114446549956</v>
      </c>
      <c r="BC178" s="239">
        <f>+I178-'1.2a Proyección Empresas '!I178</f>
        <v>22.993311944181727</v>
      </c>
      <c r="BD178" s="239">
        <f>+J178-'1.2a Proyección Empresas '!J178</f>
        <v>30.029272306490185</v>
      </c>
      <c r="BE178" s="239">
        <f>+K178-'1.2a Proyección Empresas '!K178</f>
        <v>37.061650333852583</v>
      </c>
      <c r="BF178" s="239">
        <f>+L178-'1.2a Proyección Empresas '!L178</f>
        <v>44.090124816432962</v>
      </c>
      <c r="BG178" s="239">
        <f>+M178-'1.2a Proyección Empresas '!M178</f>
        <v>51.113422834731864</v>
      </c>
      <c r="BH178" s="239">
        <f>+N178-'1.2a Proyección Empresas '!N178</f>
        <v>58.130586059818711</v>
      </c>
      <c r="BI178" s="239">
        <f>+O178-'1.2a Proyección Empresas '!O178</f>
        <v>65.140635819471697</v>
      </c>
      <c r="BJ178" s="239">
        <f>+P178-'1.2a Proyección Empresas '!P178</f>
        <v>72.142649911085755</v>
      </c>
      <c r="BK178" s="239">
        <f>+Q178-'1.2a Proyección Empresas '!Q178</f>
        <v>79.135735152378516</v>
      </c>
      <c r="BL178" s="239">
        <f>+R178-'1.2a Proyección Empresas '!R178</f>
        <v>86.119027089271583</v>
      </c>
      <c r="BM178" s="239">
        <f>+S178-'1.2a Proyección Empresas '!S178</f>
        <v>93.09168568669196</v>
      </c>
      <c r="BN178" s="239">
        <f>+T178-'1.2a Proyección Empresas '!T178</f>
        <v>100.05288443206291</v>
      </c>
      <c r="BO178" s="239">
        <f>+U178-'1.2a Proyección Empresas '!U178</f>
        <v>107.00183417431919</v>
      </c>
      <c r="BP178" s="239">
        <f>+V178-'1.2a Proyección Empresas '!V178</f>
        <v>113.93767180130664</v>
      </c>
      <c r="BQ178" s="239">
        <f>+W178-'1.2a Proyección Empresas '!W178</f>
        <v>120.85987921185932</v>
      </c>
      <c r="BR178" s="239">
        <f>+X178-'1.2a Proyección Empresas '!X178</f>
        <v>127.76660205162881</v>
      </c>
    </row>
    <row r="179" spans="2:70" x14ac:dyDescent="0.3">
      <c r="B179" s="96">
        <v>39</v>
      </c>
      <c r="C179" s="13" t="s">
        <v>72</v>
      </c>
      <c r="D179" s="216">
        <v>1219.6342545059476</v>
      </c>
      <c r="E179" s="217">
        <v>1293.0161027773786</v>
      </c>
      <c r="F179" s="217">
        <v>1362.8750849620617</v>
      </c>
      <c r="G179" s="217">
        <v>1432.128445835194</v>
      </c>
      <c r="H179" s="217">
        <v>1501.0635320380784</v>
      </c>
      <c r="I179" s="217">
        <v>1569.7922080611052</v>
      </c>
      <c r="J179" s="217">
        <v>1638.3035554301073</v>
      </c>
      <c r="K179" s="217">
        <v>1706.596465037125</v>
      </c>
      <c r="L179" s="217">
        <v>1774.66561799743</v>
      </c>
      <c r="M179" s="217">
        <v>1842.5066389756323</v>
      </c>
      <c r="N179" s="217">
        <v>1910.1147749995089</v>
      </c>
      <c r="O179" s="217">
        <v>1977.4852321282856</v>
      </c>
      <c r="P179" s="217">
        <v>2044.6130882453192</v>
      </c>
      <c r="Q179" s="217">
        <v>2111.4933158271351</v>
      </c>
      <c r="R179" s="217">
        <v>2178.1207675594605</v>
      </c>
      <c r="S179" s="217">
        <v>2244.4902056747269</v>
      </c>
      <c r="T179" s="217">
        <v>2310.596185236333</v>
      </c>
      <c r="U179" s="217">
        <v>2376.4335004085356</v>
      </c>
      <c r="V179" s="217">
        <v>2441.9954329772459</v>
      </c>
      <c r="W179" s="217">
        <v>2507.2805847805553</v>
      </c>
      <c r="X179" s="217">
        <v>2572.266149079705</v>
      </c>
      <c r="Z179" s="96">
        <v>39</v>
      </c>
      <c r="AA179" s="13" t="s">
        <v>72</v>
      </c>
      <c r="AB179" s="19">
        <f>+D179*'1.5 Factores Pérdidas'!E26</f>
        <v>1245.8319982927353</v>
      </c>
      <c r="AC179" s="14">
        <f>+E179*'1.5 Factores Pérdidas'!F26</f>
        <v>1320.7900886650366</v>
      </c>
      <c r="AD179" s="14">
        <f>+F179*'1.5 Factores Pérdidas'!G26</f>
        <v>1392.1496417870467</v>
      </c>
      <c r="AE179" s="14">
        <f>+G179*'1.5 Factores Pérdidas'!H26</f>
        <v>1462.8905648517339</v>
      </c>
      <c r="AF179" s="14">
        <f>+H179*'1.5 Factores Pérdidas'!I26</f>
        <v>1533.3063767062563</v>
      </c>
      <c r="AG179" s="14">
        <f>+I179*'1.5 Factores Pérdidas'!J26</f>
        <v>1603.5113446902576</v>
      </c>
      <c r="AH179" s="14">
        <f>+J179*'1.5 Factores Pérdidas'!K26</f>
        <v>1673.4943158007459</v>
      </c>
      <c r="AI179" s="14">
        <f>+K179*'1.5 Factores Pérdidas'!L26</f>
        <v>1743.2541571061224</v>
      </c>
      <c r="AJ179" s="14">
        <f>+L179*'1.5 Factores Pérdidas'!M26</f>
        <v>1812.7854354720148</v>
      </c>
      <c r="AK179" s="14">
        <f>+M179*'1.5 Factores Pérdidas'!N26</f>
        <v>1882.0836815808289</v>
      </c>
      <c r="AL179" s="14">
        <f>+N179*'1.5 Factores Pérdidas'!O26</f>
        <v>1951.1440403664983</v>
      </c>
      <c r="AM179" s="14">
        <f>+O179*'1.5 Factores Pérdidas'!P26</f>
        <v>2019.961614914401</v>
      </c>
      <c r="AN179" s="14">
        <f>+P179*'1.5 Factores Pérdidas'!Q26</f>
        <v>2088.5313773808284</v>
      </c>
      <c r="AO179" s="14">
        <f>+Q179*'1.5 Factores Pérdidas'!R26</f>
        <v>2156.8481922511019</v>
      </c>
      <c r="AP179" s="14">
        <f>+R179*'1.5 Factores Pérdidas'!S26</f>
        <v>2224.9068016466376</v>
      </c>
      <c r="AQ179" s="14">
        <f>+S179*'1.5 Factores Pérdidas'!T26</f>
        <v>2292.7018552926197</v>
      </c>
      <c r="AR179" s="14">
        <f>+T179*'1.5 Factores Pérdidas'!U26</f>
        <v>2360.2277912952095</v>
      </c>
      <c r="AS179" s="14">
        <f>+U179*'1.5 Factores Pérdidas'!V26</f>
        <v>2427.4792919973106</v>
      </c>
      <c r="AT179" s="14">
        <f>+V179*'1.5 Factores Pérdidas'!W26</f>
        <v>2494.4494948775969</v>
      </c>
      <c r="AU179" s="14">
        <f>+W179*'1.5 Factores Pérdidas'!X26</f>
        <v>2561.1369717416414</v>
      </c>
      <c r="AV179" s="14">
        <f>+X179*'1.5 Factores Pérdidas'!Y26</f>
        <v>2627.5184259619368</v>
      </c>
      <c r="AX179" s="239">
        <f>+D179-'1.2a Proyección Empresas '!D179</f>
        <v>15.490584096311295</v>
      </c>
      <c r="AY179" s="239">
        <f>+E179-'1.2a Proyección Empresas '!E179</f>
        <v>40.98576166655721</v>
      </c>
      <c r="AZ179" s="239">
        <f>+F179-'1.2a Proyección Empresas '!F179</f>
        <v>49.795823599892174</v>
      </c>
      <c r="BA179" s="239">
        <f>+G179-'1.2a Proyección Empresas '!G179</f>
        <v>53.389033698637377</v>
      </c>
      <c r="BB179" s="239">
        <f>+H179-'1.2a Proyección Empresas '!H179</f>
        <v>54.023475308840261</v>
      </c>
      <c r="BC179" s="239">
        <f>+I179-'1.2a Proyección Empresas '!I179</f>
        <v>53.175736363724809</v>
      </c>
      <c r="BD179" s="239">
        <f>+J179-'1.2a Proyección Empresas '!J179</f>
        <v>50.689017420073696</v>
      </c>
      <c r="BE179" s="239">
        <f>+K179-'1.2a Proyección Empresas '!K179</f>
        <v>46.57534630390046</v>
      </c>
      <c r="BF179" s="239">
        <f>+L179-'1.2a Proyección Empresas '!L179</f>
        <v>40.790625243792192</v>
      </c>
      <c r="BG179" s="239">
        <f>+M179-'1.2a Proyección Empresas '!M179</f>
        <v>33.304326081872659</v>
      </c>
      <c r="BH179" s="239">
        <f>+N179-'1.2a Proyección Empresas '!N179</f>
        <v>24.08158799192779</v>
      </c>
      <c r="BI179" s="239">
        <f>+O179-'1.2a Proyección Empresas '!O179</f>
        <v>13.087788476510013</v>
      </c>
      <c r="BJ179" s="239">
        <f>+P179-'1.2a Proyección Empresas '!P179</f>
        <v>0.28735353799038421</v>
      </c>
      <c r="BK179" s="239">
        <f>+Q179-'1.2a Proyección Empresas '!Q179</f>
        <v>-14.355940075249237</v>
      </c>
      <c r="BL179" s="239">
        <f>+R179-'1.2a Proyección Empresas '!R179</f>
        <v>-30.879112392412026</v>
      </c>
      <c r="BM179" s="239">
        <f>+S179-'1.2a Proyección Empresas '!S179</f>
        <v>-49.319751870224536</v>
      </c>
      <c r="BN179" s="239">
        <f>+T179-'1.2a Proyección Empresas '!T179</f>
        <v>-69.716903198869659</v>
      </c>
      <c r="BO179" s="239">
        <f>+U179-'1.2a Proyección Empresas '!U179</f>
        <v>-92.107690647721938</v>
      </c>
      <c r="BP179" s="239">
        <f>+V179-'1.2a Proyección Empresas '!V179</f>
        <v>-116.54057005081131</v>
      </c>
      <c r="BQ179" s="239">
        <f>+W179-'1.2a Proyección Empresas '!W179</f>
        <v>-143.02364176998981</v>
      </c>
      <c r="BR179" s="239">
        <f>+X179-'1.2a Proyección Empresas '!X179</f>
        <v>-171.7289148726436</v>
      </c>
    </row>
    <row r="180" spans="2:70" x14ac:dyDescent="0.3">
      <c r="B180" s="96">
        <v>40</v>
      </c>
      <c r="C180" s="13" t="s">
        <v>73</v>
      </c>
      <c r="D180" s="216">
        <v>1430.4222024957314</v>
      </c>
      <c r="E180" s="217">
        <v>504.39209395719672</v>
      </c>
      <c r="F180" s="217">
        <v>563.53957376941923</v>
      </c>
      <c r="G180" s="217">
        <v>628.44567736869783</v>
      </c>
      <c r="H180" s="217">
        <v>698.11222579692094</v>
      </c>
      <c r="I180" s="217">
        <v>771.70259939493496</v>
      </c>
      <c r="J180" s="217">
        <v>849.41796936128867</v>
      </c>
      <c r="K180" s="217">
        <v>928.75478490084106</v>
      </c>
      <c r="L180" s="217">
        <v>1008.9541066474699</v>
      </c>
      <c r="M180" s="217">
        <v>1089.9430389998784</v>
      </c>
      <c r="N180" s="217">
        <v>1171.6577297621404</v>
      </c>
      <c r="O180" s="217">
        <v>1254.0416813151098</v>
      </c>
      <c r="P180" s="217">
        <v>1337.0448271832377</v>
      </c>
      <c r="Q180" s="217">
        <v>1420.622636858038</v>
      </c>
      <c r="R180" s="217">
        <v>1504.7353976729628</v>
      </c>
      <c r="S180" s="217">
        <v>1589.3475805232313</v>
      </c>
      <c r="T180" s="217">
        <v>1674.4273767576503</v>
      </c>
      <c r="U180" s="217">
        <v>1759.9460220012245</v>
      </c>
      <c r="V180" s="217">
        <v>1845.8782834837734</v>
      </c>
      <c r="W180" s="217">
        <v>1932.1988227926272</v>
      </c>
      <c r="X180" s="217">
        <v>2018.8947388006263</v>
      </c>
      <c r="Z180" s="96">
        <v>40</v>
      </c>
      <c r="AA180" s="13" t="s">
        <v>73</v>
      </c>
      <c r="AB180" s="19">
        <f>+D180*'1.5 Factores Pérdidas'!E27</f>
        <v>1461.1476714053397</v>
      </c>
      <c r="AC180" s="14">
        <f>+E180*'1.5 Factores Pérdidas'!F27</f>
        <v>515.22643613539731</v>
      </c>
      <c r="AD180" s="14">
        <f>+F180*'1.5 Factores Pérdidas'!G27</f>
        <v>575.64440381398629</v>
      </c>
      <c r="AE180" s="14">
        <f>+G180*'1.5 Factores Pérdidas'!H27</f>
        <v>641.94469051857743</v>
      </c>
      <c r="AF180" s="14">
        <f>+H180*'1.5 Factores Pérdidas'!I27</f>
        <v>713.10767640703875</v>
      </c>
      <c r="AG180" s="14">
        <f>+I180*'1.5 Factores Pérdidas'!J27</f>
        <v>788.27877122993812</v>
      </c>
      <c r="AH180" s="14">
        <f>+J180*'1.5 Factores Pérdidas'!K27</f>
        <v>867.66346734316915</v>
      </c>
      <c r="AI180" s="14">
        <f>+K180*'1.5 Factores Pérdidas'!L27</f>
        <v>948.70443768051109</v>
      </c>
      <c r="AJ180" s="14">
        <f>+L180*'1.5 Factores Pérdidas'!M27</f>
        <v>1030.6264408582574</v>
      </c>
      <c r="AK180" s="14">
        <f>+M180*'1.5 Factores Pérdidas'!N27</f>
        <v>1113.3550154775958</v>
      </c>
      <c r="AL180" s="14">
        <f>+N180*'1.5 Factores Pérdidas'!O27</f>
        <v>1196.8249377974312</v>
      </c>
      <c r="AM180" s="14">
        <f>+O180*'1.5 Factores Pérdidas'!P27</f>
        <v>1280.9784966297584</v>
      </c>
      <c r="AN180" s="14">
        <f>+P180*'1.5 Factores Pérdidas'!Q27</f>
        <v>1365.7645500711335</v>
      </c>
      <c r="AO180" s="14">
        <f>+Q180*'1.5 Factores Pérdidas'!R27</f>
        <v>1451.1376110977487</v>
      </c>
      <c r="AP180" s="14">
        <f>+R180*'1.5 Factores Pérdidas'!S27</f>
        <v>1537.057114014978</v>
      </c>
      <c r="AQ180" s="14">
        <f>+S180*'1.5 Factores Pérdidas'!T27</f>
        <v>1623.4867665528702</v>
      </c>
      <c r="AR180" s="14">
        <f>+T180*'1.5 Factores Pérdidas'!U27</f>
        <v>1710.3940768104046</v>
      </c>
      <c r="AS180" s="14">
        <f>+U180*'1.5 Factores Pérdidas'!V27</f>
        <v>1797.7496625538106</v>
      </c>
      <c r="AT180" s="14">
        <f>+V180*'1.5 Factores Pérdidas'!W27</f>
        <v>1885.5277490130047</v>
      </c>
      <c r="AU180" s="14">
        <f>+W180*'1.5 Factores Pérdidas'!X27</f>
        <v>1973.7024535062128</v>
      </c>
      <c r="AV180" s="14">
        <f>+X180*'1.5 Factores Pérdidas'!Y27</f>
        <v>2062.2605977900635</v>
      </c>
      <c r="AX180" s="239">
        <f>+D180-'1.2a Proyección Empresas '!D180</f>
        <v>-13.546656691280305</v>
      </c>
      <c r="AY180" s="239">
        <f>+E180-'1.2a Proyección Empresas '!E180</f>
        <v>-6.9067114582674662</v>
      </c>
      <c r="AZ180" s="239">
        <f>+F180-'1.2a Proyección Empresas '!F180</f>
        <v>-9.1857580202049576</v>
      </c>
      <c r="BA180" s="239">
        <f>+G180-'1.2a Proyección Empresas '!G180</f>
        <v>-9.2554515875903007</v>
      </c>
      <c r="BB180" s="239">
        <f>+H180-'1.2a Proyección Empresas '!H180</f>
        <v>-5.1094193206548653</v>
      </c>
      <c r="BC180" s="239">
        <f>+I180-'1.2a Proyección Empresas '!I180</f>
        <v>2.7277700414165338</v>
      </c>
      <c r="BD180" s="239">
        <f>+J180-'1.2a Proyección Empresas '!J180</f>
        <v>11.284739615787885</v>
      </c>
      <c r="BE180" s="239">
        <f>+K180-'1.2a Proyección Empresas '!K180</f>
        <v>20.512739400159944</v>
      </c>
      <c r="BF180" s="239">
        <f>+L180-'1.2a Proyección Empresas '!L180</f>
        <v>30.322867132198553</v>
      </c>
      <c r="BG180" s="239">
        <f>+M180-'1.2a Proyección Empresas '!M180</f>
        <v>40.637156171250354</v>
      </c>
      <c r="BH180" s="239">
        <f>+N180-'1.2a Proyección Empresas '!N180</f>
        <v>51.385922726932677</v>
      </c>
      <c r="BI180" s="239">
        <f>+O180-'1.2a Proyección Empresas '!O180</f>
        <v>62.506890241642623</v>
      </c>
      <c r="BJ180" s="239">
        <f>+P180-'1.2a Proyección Empresas '!P180</f>
        <v>73.944054191388432</v>
      </c>
      <c r="BK180" s="239">
        <f>+Q180-'1.2a Proyección Empresas '!Q180</f>
        <v>85.64684048625486</v>
      </c>
      <c r="BL180" s="239">
        <f>+R180-'1.2a Proyección Empresas '!R180</f>
        <v>97.569362060056619</v>
      </c>
      <c r="BM180" s="239">
        <f>+S180-'1.2a Proyección Empresas '!S180</f>
        <v>109.66982159877921</v>
      </c>
      <c r="BN180" s="239">
        <f>+T180-'1.2a Proyección Empresas '!T180</f>
        <v>121.90990497412577</v>
      </c>
      <c r="BO180" s="239">
        <f>+U180-'1.2a Proyección Empresas '!U180</f>
        <v>134.25464965844299</v>
      </c>
      <c r="BP180" s="239">
        <f>+V180-'1.2a Proyección Empresas '!V180</f>
        <v>146.67079432828291</v>
      </c>
      <c r="BQ180" s="239">
        <f>+W180-'1.2a Proyección Empresas '!W180</f>
        <v>159.13147874840115</v>
      </c>
      <c r="BR180" s="239">
        <f>+X180-'1.2a Proyección Empresas '!X180</f>
        <v>171.59574540429298</v>
      </c>
    </row>
    <row r="181" spans="2:70" s="126" customFormat="1" x14ac:dyDescent="0.3">
      <c r="B181" s="96">
        <v>45</v>
      </c>
      <c r="C181" s="13" t="s">
        <v>74</v>
      </c>
      <c r="D181" s="216">
        <v>0</v>
      </c>
      <c r="E181" s="217">
        <v>0</v>
      </c>
      <c r="F181" s="217">
        <v>0</v>
      </c>
      <c r="G181" s="217">
        <v>0</v>
      </c>
      <c r="H181" s="217">
        <v>0</v>
      </c>
      <c r="I181" s="217">
        <v>0</v>
      </c>
      <c r="J181" s="217">
        <v>0</v>
      </c>
      <c r="K181" s="217">
        <v>0</v>
      </c>
      <c r="L181" s="217">
        <v>0</v>
      </c>
      <c r="M181" s="217">
        <v>0</v>
      </c>
      <c r="N181" s="217">
        <v>0</v>
      </c>
      <c r="O181" s="217">
        <v>0</v>
      </c>
      <c r="P181" s="217">
        <v>0</v>
      </c>
      <c r="Q181" s="217">
        <v>0</v>
      </c>
      <c r="R181" s="217">
        <v>0</v>
      </c>
      <c r="S181" s="217">
        <v>0</v>
      </c>
      <c r="T181" s="217">
        <v>0</v>
      </c>
      <c r="U181" s="217">
        <v>0</v>
      </c>
      <c r="V181" s="217">
        <v>0</v>
      </c>
      <c r="W181" s="217">
        <v>0</v>
      </c>
      <c r="X181" s="217">
        <v>0</v>
      </c>
      <c r="Z181" s="96">
        <v>45</v>
      </c>
      <c r="AA181" s="13" t="s">
        <v>74</v>
      </c>
      <c r="AB181" s="19">
        <f>+D181*'1.5 Factores Pérdidas'!E28</f>
        <v>0</v>
      </c>
      <c r="AC181" s="14">
        <f>+E181*'1.5 Factores Pérdidas'!F28</f>
        <v>0</v>
      </c>
      <c r="AD181" s="14">
        <f>+F181*'1.5 Factores Pérdidas'!G28</f>
        <v>0</v>
      </c>
      <c r="AE181" s="14">
        <f>+G181*'1.5 Factores Pérdidas'!H28</f>
        <v>0</v>
      </c>
      <c r="AF181" s="14">
        <f>+H181*'1.5 Factores Pérdidas'!I28</f>
        <v>0</v>
      </c>
      <c r="AG181" s="14">
        <f>+I181*'1.5 Factores Pérdidas'!J28</f>
        <v>0</v>
      </c>
      <c r="AH181" s="14">
        <f>+J181*'1.5 Factores Pérdidas'!K28</f>
        <v>0</v>
      </c>
      <c r="AI181" s="14">
        <f>+K181*'1.5 Factores Pérdidas'!L28</f>
        <v>0</v>
      </c>
      <c r="AJ181" s="14">
        <f>+L181*'1.5 Factores Pérdidas'!M28</f>
        <v>0</v>
      </c>
      <c r="AK181" s="14">
        <f>+M181*'1.5 Factores Pérdidas'!N28</f>
        <v>0</v>
      </c>
      <c r="AL181" s="14">
        <f>+N181*'1.5 Factores Pérdidas'!O28</f>
        <v>0</v>
      </c>
      <c r="AM181" s="14">
        <f>+O181*'1.5 Factores Pérdidas'!P28</f>
        <v>0</v>
      </c>
      <c r="AN181" s="14">
        <f>+P181*'1.5 Factores Pérdidas'!Q28</f>
        <v>0</v>
      </c>
      <c r="AO181" s="14">
        <f>+Q181*'1.5 Factores Pérdidas'!R28</f>
        <v>0</v>
      </c>
      <c r="AP181" s="14">
        <f>+R181*'1.5 Factores Pérdidas'!S28</f>
        <v>0</v>
      </c>
      <c r="AQ181" s="14">
        <f>+S181*'1.5 Factores Pérdidas'!T28</f>
        <v>0</v>
      </c>
      <c r="AR181" s="14">
        <f>+T181*'1.5 Factores Pérdidas'!U28</f>
        <v>0</v>
      </c>
      <c r="AS181" s="14">
        <f>+U181*'1.5 Factores Pérdidas'!V28</f>
        <v>0</v>
      </c>
      <c r="AT181" s="14">
        <f>+V181*'1.5 Factores Pérdidas'!W28</f>
        <v>0</v>
      </c>
      <c r="AU181" s="14">
        <f>+W181*'1.5 Factores Pérdidas'!X28</f>
        <v>0</v>
      </c>
      <c r="AV181" s="14">
        <f>+X181*'1.5 Factores Pérdidas'!Y28</f>
        <v>0</v>
      </c>
      <c r="AX181" s="239">
        <f>+D181-'1.2a Proyección Empresas '!D181</f>
        <v>0</v>
      </c>
      <c r="AY181" s="239">
        <f>+E181-'1.2a Proyección Empresas '!E181</f>
        <v>0</v>
      </c>
      <c r="AZ181" s="239">
        <f>+F181-'1.2a Proyección Empresas '!F181</f>
        <v>0</v>
      </c>
      <c r="BA181" s="239">
        <f>+G181-'1.2a Proyección Empresas '!G181</f>
        <v>0</v>
      </c>
      <c r="BB181" s="239">
        <f>+H181-'1.2a Proyección Empresas '!H181</f>
        <v>0</v>
      </c>
      <c r="BC181" s="239">
        <f>+I181-'1.2a Proyección Empresas '!I181</f>
        <v>0</v>
      </c>
      <c r="BD181" s="239">
        <f>+J181-'1.2a Proyección Empresas '!J181</f>
        <v>0</v>
      </c>
      <c r="BE181" s="239">
        <f>+K181-'1.2a Proyección Empresas '!K181</f>
        <v>0</v>
      </c>
      <c r="BF181" s="239">
        <f>+L181-'1.2a Proyección Empresas '!L181</f>
        <v>0</v>
      </c>
      <c r="BG181" s="239">
        <f>+M181-'1.2a Proyección Empresas '!M181</f>
        <v>0</v>
      </c>
      <c r="BH181" s="239">
        <f>+N181-'1.2a Proyección Empresas '!N181</f>
        <v>0</v>
      </c>
      <c r="BI181" s="239">
        <f>+O181-'1.2a Proyección Empresas '!O181</f>
        <v>0</v>
      </c>
      <c r="BJ181" s="239">
        <f>+P181-'1.2a Proyección Empresas '!P181</f>
        <v>0</v>
      </c>
      <c r="BK181" s="239">
        <f>+Q181-'1.2a Proyección Empresas '!Q181</f>
        <v>0</v>
      </c>
      <c r="BL181" s="239">
        <f>+R181-'1.2a Proyección Empresas '!R181</f>
        <v>0</v>
      </c>
      <c r="BM181" s="239">
        <f>+S181-'1.2a Proyección Empresas '!S181</f>
        <v>0</v>
      </c>
      <c r="BN181" s="239">
        <f>+T181-'1.2a Proyección Empresas '!T181</f>
        <v>0</v>
      </c>
      <c r="BO181" s="239">
        <f>+U181-'1.2a Proyección Empresas '!U181</f>
        <v>0</v>
      </c>
      <c r="BP181" s="239">
        <f>+V181-'1.2a Proyección Empresas '!V181</f>
        <v>0</v>
      </c>
      <c r="BQ181" s="239">
        <f>+W181-'1.2a Proyección Empresas '!W181</f>
        <v>0</v>
      </c>
      <c r="BR181" s="239">
        <f>+X181-'1.2a Proyección Empresas '!X181</f>
        <v>0</v>
      </c>
    </row>
    <row r="182" spans="2:70" ht="14.4" thickBot="1" x14ac:dyDescent="0.35">
      <c r="B182" s="96">
        <v>46</v>
      </c>
      <c r="C182" s="21" t="s">
        <v>75</v>
      </c>
      <c r="D182" s="216">
        <v>0</v>
      </c>
      <c r="E182" s="217">
        <v>0</v>
      </c>
      <c r="F182" s="217">
        <v>0</v>
      </c>
      <c r="G182" s="217">
        <v>0</v>
      </c>
      <c r="H182" s="217">
        <v>0</v>
      </c>
      <c r="I182" s="217">
        <v>0</v>
      </c>
      <c r="J182" s="217">
        <v>0</v>
      </c>
      <c r="K182" s="217">
        <v>0</v>
      </c>
      <c r="L182" s="217">
        <v>0</v>
      </c>
      <c r="M182" s="217">
        <v>0</v>
      </c>
      <c r="N182" s="217">
        <v>0</v>
      </c>
      <c r="O182" s="217">
        <v>0</v>
      </c>
      <c r="P182" s="217">
        <v>0</v>
      </c>
      <c r="Q182" s="217">
        <v>0</v>
      </c>
      <c r="R182" s="217">
        <v>0</v>
      </c>
      <c r="S182" s="217">
        <v>0</v>
      </c>
      <c r="T182" s="217">
        <v>0</v>
      </c>
      <c r="U182" s="217">
        <v>0</v>
      </c>
      <c r="V182" s="217">
        <v>0</v>
      </c>
      <c r="W182" s="217">
        <v>0</v>
      </c>
      <c r="X182" s="217">
        <v>0</v>
      </c>
      <c r="Z182" s="96">
        <v>46</v>
      </c>
      <c r="AA182" s="21" t="s">
        <v>75</v>
      </c>
      <c r="AB182" s="19">
        <f>+D182*'1.5 Factores Pérdidas'!E29</f>
        <v>0</v>
      </c>
      <c r="AC182" s="14">
        <f>+E182*'1.5 Factores Pérdidas'!F29</f>
        <v>0</v>
      </c>
      <c r="AD182" s="14">
        <f>+F182*'1.5 Factores Pérdidas'!G29</f>
        <v>0</v>
      </c>
      <c r="AE182" s="14">
        <f>+G182*'1.5 Factores Pérdidas'!H29</f>
        <v>0</v>
      </c>
      <c r="AF182" s="14">
        <f>+H182*'1.5 Factores Pérdidas'!I29</f>
        <v>0</v>
      </c>
      <c r="AG182" s="14">
        <f>+I182*'1.5 Factores Pérdidas'!J29</f>
        <v>0</v>
      </c>
      <c r="AH182" s="14">
        <f>+J182*'1.5 Factores Pérdidas'!K29</f>
        <v>0</v>
      </c>
      <c r="AI182" s="14">
        <f>+K182*'1.5 Factores Pérdidas'!L29</f>
        <v>0</v>
      </c>
      <c r="AJ182" s="14">
        <f>+L182*'1.5 Factores Pérdidas'!M29</f>
        <v>0</v>
      </c>
      <c r="AK182" s="14">
        <f>+M182*'1.5 Factores Pérdidas'!N29</f>
        <v>0</v>
      </c>
      <c r="AL182" s="14">
        <f>+N182*'1.5 Factores Pérdidas'!O29</f>
        <v>0</v>
      </c>
      <c r="AM182" s="14">
        <f>+O182*'1.5 Factores Pérdidas'!P29</f>
        <v>0</v>
      </c>
      <c r="AN182" s="14">
        <f>+P182*'1.5 Factores Pérdidas'!Q29</f>
        <v>0</v>
      </c>
      <c r="AO182" s="14">
        <f>+Q182*'1.5 Factores Pérdidas'!R29</f>
        <v>0</v>
      </c>
      <c r="AP182" s="14">
        <f>+R182*'1.5 Factores Pérdidas'!S29</f>
        <v>0</v>
      </c>
      <c r="AQ182" s="14">
        <f>+S182*'1.5 Factores Pérdidas'!T29</f>
        <v>0</v>
      </c>
      <c r="AR182" s="14">
        <f>+T182*'1.5 Factores Pérdidas'!U29</f>
        <v>0</v>
      </c>
      <c r="AS182" s="14">
        <f>+U182*'1.5 Factores Pérdidas'!V29</f>
        <v>0</v>
      </c>
      <c r="AT182" s="14">
        <f>+V182*'1.5 Factores Pérdidas'!W29</f>
        <v>0</v>
      </c>
      <c r="AU182" s="14">
        <f>+W182*'1.5 Factores Pérdidas'!X29</f>
        <v>0</v>
      </c>
      <c r="AV182" s="14">
        <f>+X182*'1.5 Factores Pérdidas'!Y29</f>
        <v>0</v>
      </c>
      <c r="AX182" s="239">
        <f>+D182-'1.2a Proyección Empresas '!D182</f>
        <v>0</v>
      </c>
      <c r="AY182" s="239">
        <f>+E182-'1.2a Proyección Empresas '!E182</f>
        <v>0</v>
      </c>
      <c r="AZ182" s="239">
        <f>+F182-'1.2a Proyección Empresas '!F182</f>
        <v>0</v>
      </c>
      <c r="BA182" s="239">
        <f>+G182-'1.2a Proyección Empresas '!G182</f>
        <v>0</v>
      </c>
      <c r="BB182" s="239">
        <f>+H182-'1.2a Proyección Empresas '!H182</f>
        <v>0</v>
      </c>
      <c r="BC182" s="239">
        <f>+I182-'1.2a Proyección Empresas '!I182</f>
        <v>0</v>
      </c>
      <c r="BD182" s="239">
        <f>+J182-'1.2a Proyección Empresas '!J182</f>
        <v>0</v>
      </c>
      <c r="BE182" s="239">
        <f>+K182-'1.2a Proyección Empresas '!K182</f>
        <v>0</v>
      </c>
      <c r="BF182" s="239">
        <f>+L182-'1.2a Proyección Empresas '!L182</f>
        <v>0</v>
      </c>
      <c r="BG182" s="239">
        <f>+M182-'1.2a Proyección Empresas '!M182</f>
        <v>0</v>
      </c>
      <c r="BH182" s="239">
        <f>+N182-'1.2a Proyección Empresas '!N182</f>
        <v>0</v>
      </c>
      <c r="BI182" s="239">
        <f>+O182-'1.2a Proyección Empresas '!O182</f>
        <v>0</v>
      </c>
      <c r="BJ182" s="239">
        <f>+P182-'1.2a Proyección Empresas '!P182</f>
        <v>0</v>
      </c>
      <c r="BK182" s="239">
        <f>+Q182-'1.2a Proyección Empresas '!Q182</f>
        <v>0</v>
      </c>
      <c r="BL182" s="239">
        <f>+R182-'1.2a Proyección Empresas '!R182</f>
        <v>0</v>
      </c>
      <c r="BM182" s="239">
        <f>+S182-'1.2a Proyección Empresas '!S182</f>
        <v>0</v>
      </c>
      <c r="BN182" s="239">
        <f>+T182-'1.2a Proyección Empresas '!T182</f>
        <v>0</v>
      </c>
      <c r="BO182" s="239">
        <f>+U182-'1.2a Proyección Empresas '!U182</f>
        <v>0</v>
      </c>
      <c r="BP182" s="239">
        <f>+V182-'1.2a Proyección Empresas '!V182</f>
        <v>0</v>
      </c>
      <c r="BQ182" s="239">
        <f>+W182-'1.2a Proyección Empresas '!W182</f>
        <v>0</v>
      </c>
      <c r="BR182" s="239">
        <f>+X182-'1.2a Proyección Empresas '!X182</f>
        <v>0</v>
      </c>
    </row>
    <row r="183" spans="2:70" ht="14.4" thickBot="1" x14ac:dyDescent="0.35">
      <c r="B183" s="22"/>
      <c r="C183" s="23" t="s">
        <v>76</v>
      </c>
      <c r="D183" s="24">
        <f t="shared" ref="D183" si="397">+SUM(D159:D182)</f>
        <v>513760.14811499807</v>
      </c>
      <c r="E183" s="24">
        <f t="shared" ref="E183" si="398">+SUM(E159:E182)</f>
        <v>524579.81814814312</v>
      </c>
      <c r="F183" s="24">
        <f t="shared" ref="F183" si="399">+SUM(F159:F182)</f>
        <v>536227.50392545096</v>
      </c>
      <c r="G183" s="24">
        <f t="shared" ref="G183" si="400">+SUM(G159:G182)</f>
        <v>548287.41667475854</v>
      </c>
      <c r="H183" s="24">
        <f t="shared" ref="H183" si="401">+SUM(H159:H182)</f>
        <v>560458.5458309158</v>
      </c>
      <c r="I183" s="24">
        <f t="shared" ref="I183" si="402">+SUM(I159:I182)</f>
        <v>572779.92847218469</v>
      </c>
      <c r="J183" s="24">
        <f t="shared" ref="J183" si="403">+SUM(J159:J182)</f>
        <v>585115.7830760699</v>
      </c>
      <c r="K183" s="24">
        <f t="shared" ref="K183" si="404">+SUM(K159:K182)</f>
        <v>597618.60587841319</v>
      </c>
      <c r="L183" s="24">
        <f t="shared" ref="L183" si="405">+SUM(L159:L182)</f>
        <v>610279.97229255561</v>
      </c>
      <c r="M183" s="24">
        <f t="shared" ref="M183" si="406">+SUM(M159:M182)</f>
        <v>622963.83738461987</v>
      </c>
      <c r="N183" s="24">
        <f t="shared" ref="N183" si="407">+SUM(N159:N182)</f>
        <v>635783.96388435259</v>
      </c>
      <c r="O183" s="24">
        <f t="shared" ref="O183" si="408">+SUM(O159:O182)</f>
        <v>648741.78414131748</v>
      </c>
      <c r="P183" s="24">
        <f t="shared" ref="P183" si="409">+SUM(P159:P182)</f>
        <v>661842.05016363389</v>
      </c>
      <c r="Q183" s="24">
        <f t="shared" ref="Q183" si="410">+SUM(Q159:Q182)</f>
        <v>675085.87186038413</v>
      </c>
      <c r="R183" s="24">
        <f t="shared" ref="R183" si="411">+SUM(R159:R182)</f>
        <v>688487.44871892652</v>
      </c>
      <c r="S183" s="24">
        <f t="shared" ref="S183" si="412">+SUM(S159:S182)</f>
        <v>702039.96202299197</v>
      </c>
      <c r="T183" s="24">
        <f t="shared" ref="T183" si="413">+SUM(T159:T182)</f>
        <v>715745.94911293883</v>
      </c>
      <c r="U183" s="24">
        <f t="shared" ref="U183" si="414">+SUM(U159:U182)</f>
        <v>729609.16037674644</v>
      </c>
      <c r="V183" s="24">
        <f t="shared" ref="V183" si="415">+SUM(V159:V182)</f>
        <v>743606.11791603826</v>
      </c>
      <c r="W183" s="24">
        <f t="shared" ref="W183" si="416">+SUM(W159:W182)</f>
        <v>757767.40069040947</v>
      </c>
      <c r="X183" s="24">
        <f t="shared" ref="X183" si="417">+SUM(X159:X182)</f>
        <v>772102.41111154621</v>
      </c>
      <c r="Z183" s="22"/>
      <c r="AA183" s="23" t="s">
        <v>76</v>
      </c>
      <c r="AB183" s="24">
        <f t="shared" ref="AB183" si="418">+SUM(AB159:AB182)</f>
        <v>523940.96926496056</v>
      </c>
      <c r="AC183" s="24">
        <f t="shared" ref="AC183" si="419">+SUM(AC159:AC182)</f>
        <v>535002.8402179823</v>
      </c>
      <c r="AD183" s="24">
        <f t="shared" ref="AD183" si="420">+SUM(AD159:AD182)</f>
        <v>546908.77899793501</v>
      </c>
      <c r="AE183" s="24">
        <f t="shared" ref="AE183" si="421">+SUM(AE159:AE182)</f>
        <v>559236.4782641069</v>
      </c>
      <c r="AF183" s="24">
        <f t="shared" ref="AF183" si="422">+SUM(AF159:AF182)</f>
        <v>571678.25254195905</v>
      </c>
      <c r="AG183" s="24">
        <f t="shared" ref="AG183" si="423">+SUM(AG159:AG182)</f>
        <v>584273.32510576874</v>
      </c>
      <c r="AH183" s="24">
        <f t="shared" ref="AH183" si="424">+SUM(AH159:AH182)</f>
        <v>596882.191390889</v>
      </c>
      <c r="AI183" s="24">
        <f t="shared" ref="AI183" si="425">+SUM(AI159:AI182)</f>
        <v>609661.70952648704</v>
      </c>
      <c r="AJ183" s="24">
        <f t="shared" ref="AJ183" si="426">+SUM(AJ159:AJ182)</f>
        <v>622603.15383475309</v>
      </c>
      <c r="AK183" s="24">
        <f t="shared" ref="AK183" si="427">+SUM(AK159:AK182)</f>
        <v>635566.57277239929</v>
      </c>
      <c r="AL183" s="24">
        <f t="shared" ref="AL183" si="428">+SUM(AL159:AL182)</f>
        <v>648668.95897931536</v>
      </c>
      <c r="AM183" s="24">
        <f t="shared" ref="AM183" si="429">+SUM(AM159:AM182)</f>
        <v>661911.76586091763</v>
      </c>
      <c r="AN183" s="24">
        <f t="shared" ref="AN183" si="430">+SUM(AN159:AN182)</f>
        <v>675299.85466049938</v>
      </c>
      <c r="AO183" s="24">
        <f t="shared" ref="AO183" si="431">+SUM(AO159:AO182)</f>
        <v>688834.34019724862</v>
      </c>
      <c r="AP183" s="24">
        <f t="shared" ref="AP183" si="432">+SUM(AP159:AP182)</f>
        <v>702529.80329679686</v>
      </c>
      <c r="AQ183" s="24">
        <f t="shared" ref="AQ183" si="433">+SUM(AQ159:AQ182)</f>
        <v>716379.20113486564</v>
      </c>
      <c r="AR183" s="24">
        <f t="shared" ref="AR183" si="434">+SUM(AR159:AR182)</f>
        <v>730385.11531324114</v>
      </c>
      <c r="AS183" s="24">
        <f t="shared" ref="AS183" si="435">+SUM(AS159:AS182)</f>
        <v>744551.37631028751</v>
      </c>
      <c r="AT183" s="24">
        <f t="shared" ref="AT183" si="436">+SUM(AT159:AT182)</f>
        <v>758853.79623204248</v>
      </c>
      <c r="AU183" s="24">
        <f t="shared" ref="AU183" si="437">+SUM(AU159:AU182)</f>
        <v>773323.82378759363</v>
      </c>
      <c r="AV183" s="24">
        <f t="shared" ref="AV183" si="438">+SUM(AV159:AV182)</f>
        <v>787971.0174839698</v>
      </c>
      <c r="AX183" s="239">
        <f>+D183-'1.2a Proyección Empresas '!D183</f>
        <v>-8463.3760178423254</v>
      </c>
      <c r="AY183" s="239">
        <f>+E183-'1.2a Proyección Empresas '!E183</f>
        <v>-7273.5615527470363</v>
      </c>
      <c r="AZ183" s="239">
        <f>+F183-'1.2a Proyección Empresas '!F183</f>
        <v>-5366.0539283584803</v>
      </c>
      <c r="BA183" s="239">
        <f>+G183-'1.2a Proyección Empresas '!G183</f>
        <v>-3163.545803807443</v>
      </c>
      <c r="BB183" s="239">
        <f>+H183-'1.2a Proyección Empresas '!H183</f>
        <v>-1172.7015726746758</v>
      </c>
      <c r="BC183" s="239">
        <f>+I183-'1.2a Proyección Empresas '!I183</f>
        <v>843.69046333059669</v>
      </c>
      <c r="BD183" s="239">
        <f>+J183-'1.2a Proyección Empresas '!J183</f>
        <v>2727.4078599044587</v>
      </c>
      <c r="BE183" s="239">
        <f>+K183-'1.2a Proyección Empresas '!K183</f>
        <v>4636.6310373161687</v>
      </c>
      <c r="BF183" s="239">
        <f>+L183-'1.2a Proyección Empresas '!L183</f>
        <v>6559.2943510314217</v>
      </c>
      <c r="BG183" s="239">
        <f>+M183-'1.2a Proyección Empresas '!M183</f>
        <v>8356.8615836974932</v>
      </c>
      <c r="BH183" s="239">
        <f>+N183-'1.2a Proyección Empresas '!N183</f>
        <v>10140.055422170204</v>
      </c>
      <c r="BI183" s="239">
        <f>+O183-'1.2a Proyección Empresas '!O183</f>
        <v>11907.329314520466</v>
      </c>
      <c r="BJ183" s="239">
        <f>+P183-'1.2a Proyección Empresas '!P183</f>
        <v>13660.363586885156</v>
      </c>
      <c r="BK183" s="239">
        <f>+Q183-'1.2a Proyección Empresas '!Q183</f>
        <v>15397.143969430821</v>
      </c>
      <c r="BL183" s="239">
        <f>+R183-'1.2a Proyección Empresas '!R183</f>
        <v>17128.676186672412</v>
      </c>
      <c r="BM183" s="239">
        <f>+S183-'1.2a Proyección Empresas '!S183</f>
        <v>18844.903776107938</v>
      </c>
      <c r="BN183" s="239">
        <f>+T183-'1.2a Proyección Empresas '!T183</f>
        <v>20544.986456173239</v>
      </c>
      <c r="BO183" s="239">
        <f>+U183-'1.2a Proyección Empresas '!U183</f>
        <v>22229.521384163992</v>
      </c>
      <c r="BP183" s="239">
        <f>+V183-'1.2a Proyección Empresas '!V183</f>
        <v>23870.680347651243</v>
      </c>
      <c r="BQ183" s="239">
        <f>+W183-'1.2a Proyección Empresas '!W183</f>
        <v>25499.01575839764</v>
      </c>
      <c r="BR183" s="239">
        <f>+X183-'1.2a Proyección Empresas '!X183</f>
        <v>27106.48690092878</v>
      </c>
    </row>
    <row r="184" spans="2:70" x14ac:dyDescent="0.3">
      <c r="B184" s="72"/>
      <c r="C184" s="72"/>
      <c r="D184" s="73"/>
      <c r="E184" s="73"/>
      <c r="F184" s="73"/>
      <c r="G184" s="73"/>
      <c r="H184" s="73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Z184" s="72"/>
      <c r="AA184" s="72"/>
      <c r="AB184" s="73"/>
      <c r="AC184" s="73"/>
      <c r="AD184" s="73"/>
      <c r="AE184" s="73"/>
      <c r="AF184" s="73"/>
      <c r="AG184" s="73"/>
      <c r="AH184" s="73"/>
      <c r="AI184" s="73"/>
      <c r="AJ184" s="73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</row>
    <row r="185" spans="2:70" x14ac:dyDescent="0.3">
      <c r="B185" s="72"/>
      <c r="C185" s="72"/>
      <c r="D185" s="73"/>
      <c r="E185" s="73"/>
      <c r="F185" s="73"/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Z185" s="72"/>
      <c r="AA185" s="72"/>
      <c r="AB185" s="73"/>
      <c r="AC185" s="73"/>
      <c r="AD185" s="73"/>
      <c r="AE185" s="73"/>
      <c r="AF185" s="73"/>
      <c r="AG185" s="73"/>
      <c r="AH185" s="73"/>
      <c r="AI185" s="73"/>
      <c r="AJ185" s="73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</row>
    <row r="186" spans="2:70" s="126" customFormat="1" x14ac:dyDescent="0.3">
      <c r="B186" s="211" t="s">
        <v>198</v>
      </c>
      <c r="Z186" s="211" t="s">
        <v>203</v>
      </c>
    </row>
    <row r="187" spans="2:70" ht="14.4" thickBot="1" x14ac:dyDescent="0.35"/>
    <row r="188" spans="2:70" ht="14.4" thickBot="1" x14ac:dyDescent="0.35">
      <c r="B188" s="89" t="s">
        <v>40</v>
      </c>
      <c r="C188" s="90" t="s">
        <v>41</v>
      </c>
      <c r="D188" s="91">
        <f t="shared" ref="D188:X188" si="439">+D8</f>
        <v>2025</v>
      </c>
      <c r="E188" s="92">
        <f t="shared" si="439"/>
        <v>2026</v>
      </c>
      <c r="F188" s="92">
        <f t="shared" si="439"/>
        <v>2027</v>
      </c>
      <c r="G188" s="92">
        <f t="shared" si="439"/>
        <v>2028</v>
      </c>
      <c r="H188" s="92">
        <f t="shared" si="439"/>
        <v>2029</v>
      </c>
      <c r="I188" s="92">
        <f t="shared" si="439"/>
        <v>2030</v>
      </c>
      <c r="J188" s="92">
        <f t="shared" si="439"/>
        <v>2031</v>
      </c>
      <c r="K188" s="92">
        <f t="shared" si="439"/>
        <v>2032</v>
      </c>
      <c r="L188" s="92">
        <f t="shared" si="439"/>
        <v>2033</v>
      </c>
      <c r="M188" s="92">
        <f t="shared" si="439"/>
        <v>2034</v>
      </c>
      <c r="N188" s="92">
        <f t="shared" si="439"/>
        <v>2035</v>
      </c>
      <c r="O188" s="92">
        <f t="shared" si="439"/>
        <v>2036</v>
      </c>
      <c r="P188" s="92">
        <f t="shared" si="439"/>
        <v>2037</v>
      </c>
      <c r="Q188" s="92">
        <f t="shared" si="439"/>
        <v>2038</v>
      </c>
      <c r="R188" s="92">
        <f t="shared" si="439"/>
        <v>2039</v>
      </c>
      <c r="S188" s="92">
        <f t="shared" si="439"/>
        <v>2040</v>
      </c>
      <c r="T188" s="92">
        <f t="shared" si="439"/>
        <v>2041</v>
      </c>
      <c r="U188" s="92">
        <f t="shared" si="439"/>
        <v>2042</v>
      </c>
      <c r="V188" s="92">
        <f t="shared" si="439"/>
        <v>2043</v>
      </c>
      <c r="W188" s="92">
        <f t="shared" si="439"/>
        <v>2044</v>
      </c>
      <c r="X188" s="92">
        <f t="shared" si="439"/>
        <v>2045</v>
      </c>
      <c r="Z188" s="89" t="s">
        <v>40</v>
      </c>
      <c r="AA188" s="90" t="s">
        <v>41</v>
      </c>
      <c r="AB188" s="91">
        <f t="shared" ref="AB188" si="440">+D188</f>
        <v>2025</v>
      </c>
      <c r="AC188" s="92">
        <f t="shared" ref="AC188" si="441">+E188</f>
        <v>2026</v>
      </c>
      <c r="AD188" s="92">
        <f t="shared" ref="AD188" si="442">+F188</f>
        <v>2027</v>
      </c>
      <c r="AE188" s="92">
        <f t="shared" ref="AE188" si="443">+G188</f>
        <v>2028</v>
      </c>
      <c r="AF188" s="92">
        <f t="shared" ref="AF188" si="444">+H188</f>
        <v>2029</v>
      </c>
      <c r="AG188" s="92">
        <f t="shared" ref="AG188" si="445">+I188</f>
        <v>2030</v>
      </c>
      <c r="AH188" s="92">
        <f t="shared" ref="AH188" si="446">+J188</f>
        <v>2031</v>
      </c>
      <c r="AI188" s="92">
        <f t="shared" ref="AI188" si="447">+K188</f>
        <v>2032</v>
      </c>
      <c r="AJ188" s="92">
        <f t="shared" ref="AJ188" si="448">+L188</f>
        <v>2033</v>
      </c>
      <c r="AK188" s="92">
        <f t="shared" ref="AK188" si="449">+M188</f>
        <v>2034</v>
      </c>
      <c r="AL188" s="92">
        <f t="shared" ref="AL188" si="450">+N188</f>
        <v>2035</v>
      </c>
      <c r="AM188" s="92">
        <f t="shared" ref="AM188" si="451">+O188</f>
        <v>2036</v>
      </c>
      <c r="AN188" s="92">
        <f t="shared" ref="AN188" si="452">+P188</f>
        <v>2037</v>
      </c>
      <c r="AO188" s="92">
        <f t="shared" ref="AO188" si="453">+Q188</f>
        <v>2038</v>
      </c>
      <c r="AP188" s="92">
        <f t="shared" ref="AP188" si="454">+R188</f>
        <v>2039</v>
      </c>
      <c r="AQ188" s="92">
        <f t="shared" ref="AQ188" si="455">+S188</f>
        <v>2040</v>
      </c>
      <c r="AR188" s="92">
        <f t="shared" ref="AR188" si="456">+T188</f>
        <v>2041</v>
      </c>
      <c r="AS188" s="92">
        <f t="shared" ref="AS188" si="457">+U188</f>
        <v>2042</v>
      </c>
      <c r="AT188" s="92">
        <f t="shared" ref="AT188" si="458">+V188</f>
        <v>2043</v>
      </c>
      <c r="AU188" s="92">
        <f t="shared" ref="AU188" si="459">+W188</f>
        <v>2044</v>
      </c>
      <c r="AV188" s="92">
        <f t="shared" ref="AV188" si="460">+X188</f>
        <v>2045</v>
      </c>
    </row>
    <row r="189" spans="2:70" x14ac:dyDescent="0.3">
      <c r="B189" s="96">
        <v>6</v>
      </c>
      <c r="C189" s="174" t="s">
        <v>49</v>
      </c>
      <c r="D189" s="216">
        <v>74960.300826932362</v>
      </c>
      <c r="E189" s="217">
        <v>73958.748161738185</v>
      </c>
      <c r="F189" s="217">
        <v>74858.312460572619</v>
      </c>
      <c r="G189" s="217">
        <v>75719.674313981261</v>
      </c>
      <c r="H189" s="217">
        <v>76578.411309428993</v>
      </c>
      <c r="I189" s="217">
        <v>77447.70173919946</v>
      </c>
      <c r="J189" s="217">
        <v>78332.457629982397</v>
      </c>
      <c r="K189" s="217">
        <v>79234.665707287772</v>
      </c>
      <c r="L189" s="217">
        <v>80155.246735921974</v>
      </c>
      <c r="M189" s="217">
        <v>81094.775984443491</v>
      </c>
      <c r="N189" s="217">
        <v>82053.71534219764</v>
      </c>
      <c r="O189" s="217">
        <v>83032.494717740934</v>
      </c>
      <c r="P189" s="217">
        <v>84031.538900779517</v>
      </c>
      <c r="Q189" s="217">
        <v>85051.276789048075</v>
      </c>
      <c r="R189" s="217">
        <v>86092.145234516618</v>
      </c>
      <c r="S189" s="217">
        <v>87154.587898251193</v>
      </c>
      <c r="T189" s="217">
        <v>88239.065075214952</v>
      </c>
      <c r="U189" s="217">
        <v>89346.017772193198</v>
      </c>
      <c r="V189" s="217">
        <v>90476.009433372135</v>
      </c>
      <c r="W189" s="217">
        <v>91629.173533307883</v>
      </c>
      <c r="X189" s="217">
        <v>92807.396397015051</v>
      </c>
      <c r="Z189" s="96">
        <v>6</v>
      </c>
      <c r="AA189" s="174" t="s">
        <v>49</v>
      </c>
      <c r="AB189" s="233">
        <f>+D189*'1.5 Factores Pérdidas'!E6</f>
        <v>76266.109267337524</v>
      </c>
      <c r="AC189" s="14">
        <f>+E189*'1.5 Factores Pérdidas'!F6</f>
        <v>75247.109554715658</v>
      </c>
      <c r="AD189" s="14">
        <f>+F189*'1.5 Factores Pérdidas'!G6</f>
        <v>76162.344263635794</v>
      </c>
      <c r="AE189" s="14">
        <f>+G189*'1.5 Factores Pérdidas'!H6</f>
        <v>77038.711040530819</v>
      </c>
      <c r="AF189" s="14">
        <f>+H189*'1.5 Factores Pérdidas'!I6</f>
        <v>77912.407234439248</v>
      </c>
      <c r="AG189" s="14">
        <f>+I189*'1.5 Factores Pérdidas'!J6</f>
        <v>78796.840703496317</v>
      </c>
      <c r="AH189" s="14">
        <f>+J189*'1.5 Factores Pérdidas'!K6</f>
        <v>79697.009041896687</v>
      </c>
      <c r="AI189" s="14">
        <f>+K189*'1.5 Factores Pérdidas'!L6</f>
        <v>80614.933583908729</v>
      </c>
      <c r="AJ189" s="14">
        <f>+L189*'1.5 Factores Pérdidas'!M6</f>
        <v>81551.551134061738</v>
      </c>
      <c r="AK189" s="14">
        <f>+M189*'1.5 Factores Pérdidas'!N6</f>
        <v>82507.446982092501</v>
      </c>
      <c r="AL189" s="14">
        <f>+N189*'1.5 Factores Pérdidas'!O6</f>
        <v>83483.09106345872</v>
      </c>
      <c r="AM189" s="14">
        <f>+O189*'1.5 Factores Pérdidas'!P6</f>
        <v>84478.920775723978</v>
      </c>
      <c r="AN189" s="14">
        <f>+P189*'1.5 Factores Pérdidas'!Q6</f>
        <v>85495.368308431091</v>
      </c>
      <c r="AO189" s="14">
        <f>+Q189*'1.5 Factores Pérdidas'!R6</f>
        <v>86532.870030713297</v>
      </c>
      <c r="AP189" s="14">
        <f>+R189*'1.5 Factores Pérdidas'!S6</f>
        <v>87591.870404501897</v>
      </c>
      <c r="AQ189" s="14">
        <f>+S189*'1.5 Factores Pérdidas'!T6</f>
        <v>88672.820819438726</v>
      </c>
      <c r="AR189" s="14">
        <f>+T189*'1.5 Factores Pérdidas'!U6</f>
        <v>89776.189588825189</v>
      </c>
      <c r="AS189" s="14">
        <f>+U189*'1.5 Factores Pérdidas'!V6</f>
        <v>90902.4254017848</v>
      </c>
      <c r="AT189" s="14">
        <f>+V189*'1.5 Factores Pérdidas'!W6</f>
        <v>92052.101517701478</v>
      </c>
      <c r="AU189" s="14">
        <f>+W189*'1.5 Factores Pérdidas'!X6</f>
        <v>93225.353736258112</v>
      </c>
      <c r="AV189" s="14">
        <f>+X189*'1.5 Factores Pérdidas'!Y6</f>
        <v>94424.101242251054</v>
      </c>
      <c r="AX189" s="239">
        <f>+D189-'1.2a Proyección Empresas '!D189</f>
        <v>-1802.0832760878839</v>
      </c>
      <c r="AY189" s="239">
        <f>+E189-'1.2a Proyección Empresas '!E189</f>
        <v>-1937.2422418592178</v>
      </c>
      <c r="AZ189" s="239">
        <f>+F189-'1.2a Proyección Empresas '!F189</f>
        <v>-2004.8451788025122</v>
      </c>
      <c r="BA189" s="239">
        <f>+G189-'1.2a Proyección Empresas '!G189</f>
        <v>-2125.7349587778881</v>
      </c>
      <c r="BB189" s="239">
        <f>+H189-'1.2a Proyección Empresas '!H189</f>
        <v>-2290.4128608451429</v>
      </c>
      <c r="BC189" s="239">
        <f>+I189-'1.2a Proyección Empresas '!I189</f>
        <v>-2463.643737611128</v>
      </c>
      <c r="BD189" s="239">
        <f>+J189-'1.2a Proyección Empresas '!J189</f>
        <v>-2642.758051209632</v>
      </c>
      <c r="BE189" s="239">
        <f>+K189-'1.2a Proyección Empresas '!K189</f>
        <v>-2825.5136193702056</v>
      </c>
      <c r="BF189" s="239">
        <f>+L189-'1.2a Proyección Empresas '!L189</f>
        <v>-3011.586132874334</v>
      </c>
      <c r="BG189" s="239">
        <f>+M189-'1.2a Proyección Empresas '!M189</f>
        <v>-3200.7882670989638</v>
      </c>
      <c r="BH189" s="239">
        <f>+N189-'1.2a Proyección Empresas '!N189</f>
        <v>-3393.1102894083451</v>
      </c>
      <c r="BI189" s="239">
        <f>+O189-'1.2a Proyección Empresas '!O189</f>
        <v>-3588.5689945475751</v>
      </c>
      <c r="BJ189" s="239">
        <f>+P189-'1.2a Proyección Empresas '!P189</f>
        <v>-3787.1989560479997</v>
      </c>
      <c r="BK189" s="239">
        <f>+Q189-'1.2a Proyección Empresas '!Q189</f>
        <v>-3989.0387147005385</v>
      </c>
      <c r="BL189" s="239">
        <f>+R189-'1.2a Proyección Empresas '!R189</f>
        <v>-4194.1289854523493</v>
      </c>
      <c r="BM189" s="239">
        <f>+S189-'1.2a Proyección Empresas '!S189</f>
        <v>-4402.5109759643092</v>
      </c>
      <c r="BN189" s="239">
        <f>+T189-'1.2a Proyección Empresas '!T189</f>
        <v>-4614.2274117344496</v>
      </c>
      <c r="BO189" s="239">
        <f>+U189-'1.2a Proyección Empresas '!U189</f>
        <v>-4829.3173207292275</v>
      </c>
      <c r="BP189" s="239">
        <f>+V189-'1.2a Proyección Empresas '!V189</f>
        <v>-5047.8358125065424</v>
      </c>
      <c r="BQ189" s="239">
        <f>+W189-'1.2a Proyección Empresas '!W189</f>
        <v>-5269.7766327407153</v>
      </c>
      <c r="BR189" s="239">
        <f>+X189-'1.2a Proyección Empresas '!X189</f>
        <v>-5495.3780619015306</v>
      </c>
    </row>
    <row r="190" spans="2:70" x14ac:dyDescent="0.3">
      <c r="B190" s="96">
        <v>8</v>
      </c>
      <c r="C190" s="3" t="s">
        <v>51</v>
      </c>
      <c r="D190" s="216">
        <v>0</v>
      </c>
      <c r="E190" s="217">
        <v>0</v>
      </c>
      <c r="F190" s="217">
        <v>0</v>
      </c>
      <c r="G190" s="217">
        <v>0</v>
      </c>
      <c r="H190" s="217">
        <v>0</v>
      </c>
      <c r="I190" s="217">
        <v>0</v>
      </c>
      <c r="J190" s="217">
        <v>0</v>
      </c>
      <c r="K190" s="217">
        <v>0</v>
      </c>
      <c r="L190" s="217">
        <v>0</v>
      </c>
      <c r="M190" s="217">
        <v>0</v>
      </c>
      <c r="N190" s="217">
        <v>0</v>
      </c>
      <c r="O190" s="217">
        <v>0</v>
      </c>
      <c r="P190" s="217">
        <v>0</v>
      </c>
      <c r="Q190" s="217">
        <v>0</v>
      </c>
      <c r="R190" s="217">
        <v>0</v>
      </c>
      <c r="S190" s="217">
        <v>0</v>
      </c>
      <c r="T190" s="217">
        <v>0</v>
      </c>
      <c r="U190" s="217">
        <v>0</v>
      </c>
      <c r="V190" s="217">
        <v>0</v>
      </c>
      <c r="W190" s="217">
        <v>0</v>
      </c>
      <c r="X190" s="217">
        <v>0</v>
      </c>
      <c r="Z190" s="96">
        <v>8</v>
      </c>
      <c r="AA190" s="3" t="s">
        <v>51</v>
      </c>
      <c r="AB190" s="19">
        <f>+D190*'1.5 Factores Pérdidas'!E7</f>
        <v>0</v>
      </c>
      <c r="AC190" s="14">
        <f>+E190*'1.5 Factores Pérdidas'!F7</f>
        <v>0</v>
      </c>
      <c r="AD190" s="14">
        <f>+F190*'1.5 Factores Pérdidas'!G7</f>
        <v>0</v>
      </c>
      <c r="AE190" s="14">
        <f>+G190*'1.5 Factores Pérdidas'!H7</f>
        <v>0</v>
      </c>
      <c r="AF190" s="14">
        <f>+H190*'1.5 Factores Pérdidas'!I7</f>
        <v>0</v>
      </c>
      <c r="AG190" s="14">
        <f>+I190*'1.5 Factores Pérdidas'!J7</f>
        <v>0</v>
      </c>
      <c r="AH190" s="14">
        <f>+J190*'1.5 Factores Pérdidas'!K7</f>
        <v>0</v>
      </c>
      <c r="AI190" s="14">
        <f>+K190*'1.5 Factores Pérdidas'!L7</f>
        <v>0</v>
      </c>
      <c r="AJ190" s="14">
        <f>+L190*'1.5 Factores Pérdidas'!M7</f>
        <v>0</v>
      </c>
      <c r="AK190" s="14">
        <f>+M190*'1.5 Factores Pérdidas'!N7</f>
        <v>0</v>
      </c>
      <c r="AL190" s="14">
        <f>+N190*'1.5 Factores Pérdidas'!O7</f>
        <v>0</v>
      </c>
      <c r="AM190" s="14">
        <f>+O190*'1.5 Factores Pérdidas'!P7</f>
        <v>0</v>
      </c>
      <c r="AN190" s="14">
        <f>+P190*'1.5 Factores Pérdidas'!Q7</f>
        <v>0</v>
      </c>
      <c r="AO190" s="14">
        <f>+Q190*'1.5 Factores Pérdidas'!R7</f>
        <v>0</v>
      </c>
      <c r="AP190" s="14">
        <f>+R190*'1.5 Factores Pérdidas'!S7</f>
        <v>0</v>
      </c>
      <c r="AQ190" s="14">
        <f>+S190*'1.5 Factores Pérdidas'!T7</f>
        <v>0</v>
      </c>
      <c r="AR190" s="14">
        <f>+T190*'1.5 Factores Pérdidas'!U7</f>
        <v>0</v>
      </c>
      <c r="AS190" s="14">
        <f>+U190*'1.5 Factores Pérdidas'!V7</f>
        <v>0</v>
      </c>
      <c r="AT190" s="14">
        <f>+V190*'1.5 Factores Pérdidas'!W7</f>
        <v>0</v>
      </c>
      <c r="AU190" s="14">
        <f>+W190*'1.5 Factores Pérdidas'!X7</f>
        <v>0</v>
      </c>
      <c r="AV190" s="14">
        <f>+X190*'1.5 Factores Pérdidas'!Y7</f>
        <v>0</v>
      </c>
      <c r="AX190" s="239">
        <f>+D190-'1.2a Proyección Empresas '!D190</f>
        <v>0</v>
      </c>
      <c r="AY190" s="239">
        <f>+E190-'1.2a Proyección Empresas '!E190</f>
        <v>0</v>
      </c>
      <c r="AZ190" s="239">
        <f>+F190-'1.2a Proyección Empresas '!F190</f>
        <v>0</v>
      </c>
      <c r="BA190" s="239">
        <f>+G190-'1.2a Proyección Empresas '!G190</f>
        <v>0</v>
      </c>
      <c r="BB190" s="239">
        <f>+H190-'1.2a Proyección Empresas '!H190</f>
        <v>0</v>
      </c>
      <c r="BC190" s="239">
        <f>+I190-'1.2a Proyección Empresas '!I190</f>
        <v>0</v>
      </c>
      <c r="BD190" s="239">
        <f>+J190-'1.2a Proyección Empresas '!J190</f>
        <v>0</v>
      </c>
      <c r="BE190" s="239">
        <f>+K190-'1.2a Proyección Empresas '!K190</f>
        <v>0</v>
      </c>
      <c r="BF190" s="239">
        <f>+L190-'1.2a Proyección Empresas '!L190</f>
        <v>0</v>
      </c>
      <c r="BG190" s="239">
        <f>+M190-'1.2a Proyección Empresas '!M190</f>
        <v>0</v>
      </c>
      <c r="BH190" s="239">
        <f>+N190-'1.2a Proyección Empresas '!N190</f>
        <v>0</v>
      </c>
      <c r="BI190" s="239">
        <f>+O190-'1.2a Proyección Empresas '!O190</f>
        <v>0</v>
      </c>
      <c r="BJ190" s="239">
        <f>+P190-'1.2a Proyección Empresas '!P190</f>
        <v>0</v>
      </c>
      <c r="BK190" s="239">
        <f>+Q190-'1.2a Proyección Empresas '!Q190</f>
        <v>0</v>
      </c>
      <c r="BL190" s="239">
        <f>+R190-'1.2a Proyección Empresas '!R190</f>
        <v>0</v>
      </c>
      <c r="BM190" s="239">
        <f>+S190-'1.2a Proyección Empresas '!S190</f>
        <v>0</v>
      </c>
      <c r="BN190" s="239">
        <f>+T190-'1.2a Proyección Empresas '!T190</f>
        <v>0</v>
      </c>
      <c r="BO190" s="239">
        <f>+U190-'1.2a Proyección Empresas '!U190</f>
        <v>0</v>
      </c>
      <c r="BP190" s="239">
        <f>+V190-'1.2a Proyección Empresas '!V190</f>
        <v>0</v>
      </c>
      <c r="BQ190" s="239">
        <f>+W190-'1.2a Proyección Empresas '!W190</f>
        <v>0</v>
      </c>
      <c r="BR190" s="239">
        <f>+X190-'1.2a Proyección Empresas '!X190</f>
        <v>0</v>
      </c>
    </row>
    <row r="191" spans="2:70" x14ac:dyDescent="0.3">
      <c r="B191" s="96">
        <v>9</v>
      </c>
      <c r="C191" s="13" t="s">
        <v>52</v>
      </c>
      <c r="D191" s="216">
        <v>0</v>
      </c>
      <c r="E191" s="217">
        <v>0</v>
      </c>
      <c r="F191" s="217">
        <v>0</v>
      </c>
      <c r="G191" s="217">
        <v>0</v>
      </c>
      <c r="H191" s="217">
        <v>0</v>
      </c>
      <c r="I191" s="217">
        <v>0</v>
      </c>
      <c r="J191" s="217">
        <v>0</v>
      </c>
      <c r="K191" s="217">
        <v>0</v>
      </c>
      <c r="L191" s="217">
        <v>0</v>
      </c>
      <c r="M191" s="217">
        <v>0</v>
      </c>
      <c r="N191" s="217">
        <v>0</v>
      </c>
      <c r="O191" s="217">
        <v>0</v>
      </c>
      <c r="P191" s="217">
        <v>0</v>
      </c>
      <c r="Q191" s="217">
        <v>0</v>
      </c>
      <c r="R191" s="217">
        <v>0</v>
      </c>
      <c r="S191" s="217">
        <v>0</v>
      </c>
      <c r="T191" s="217">
        <v>0</v>
      </c>
      <c r="U191" s="217">
        <v>0</v>
      </c>
      <c r="V191" s="217">
        <v>0</v>
      </c>
      <c r="W191" s="217">
        <v>0</v>
      </c>
      <c r="X191" s="217">
        <v>0</v>
      </c>
      <c r="Z191" s="96">
        <v>9</v>
      </c>
      <c r="AA191" s="13" t="s">
        <v>52</v>
      </c>
      <c r="AB191" s="19">
        <f>+D191*'1.5 Factores Pérdidas'!E8</f>
        <v>0</v>
      </c>
      <c r="AC191" s="14">
        <f>+E191*'1.5 Factores Pérdidas'!F8</f>
        <v>0</v>
      </c>
      <c r="AD191" s="14">
        <f>+F191*'1.5 Factores Pérdidas'!G8</f>
        <v>0</v>
      </c>
      <c r="AE191" s="14">
        <f>+G191*'1.5 Factores Pérdidas'!H8</f>
        <v>0</v>
      </c>
      <c r="AF191" s="14">
        <f>+H191*'1.5 Factores Pérdidas'!I8</f>
        <v>0</v>
      </c>
      <c r="AG191" s="14">
        <f>+I191*'1.5 Factores Pérdidas'!J8</f>
        <v>0</v>
      </c>
      <c r="AH191" s="14">
        <f>+J191*'1.5 Factores Pérdidas'!K8</f>
        <v>0</v>
      </c>
      <c r="AI191" s="14">
        <f>+K191*'1.5 Factores Pérdidas'!L8</f>
        <v>0</v>
      </c>
      <c r="AJ191" s="14">
        <f>+L191*'1.5 Factores Pérdidas'!M8</f>
        <v>0</v>
      </c>
      <c r="AK191" s="14">
        <f>+M191*'1.5 Factores Pérdidas'!N8</f>
        <v>0</v>
      </c>
      <c r="AL191" s="14">
        <f>+N191*'1.5 Factores Pérdidas'!O8</f>
        <v>0</v>
      </c>
      <c r="AM191" s="14">
        <f>+O191*'1.5 Factores Pérdidas'!P8</f>
        <v>0</v>
      </c>
      <c r="AN191" s="14">
        <f>+P191*'1.5 Factores Pérdidas'!Q8</f>
        <v>0</v>
      </c>
      <c r="AO191" s="14">
        <f>+Q191*'1.5 Factores Pérdidas'!R8</f>
        <v>0</v>
      </c>
      <c r="AP191" s="14">
        <f>+R191*'1.5 Factores Pérdidas'!S8</f>
        <v>0</v>
      </c>
      <c r="AQ191" s="14">
        <f>+S191*'1.5 Factores Pérdidas'!T8</f>
        <v>0</v>
      </c>
      <c r="AR191" s="14">
        <f>+T191*'1.5 Factores Pérdidas'!U8</f>
        <v>0</v>
      </c>
      <c r="AS191" s="14">
        <f>+U191*'1.5 Factores Pérdidas'!V8</f>
        <v>0</v>
      </c>
      <c r="AT191" s="14">
        <f>+V191*'1.5 Factores Pérdidas'!W8</f>
        <v>0</v>
      </c>
      <c r="AU191" s="14">
        <f>+W191*'1.5 Factores Pérdidas'!X8</f>
        <v>0</v>
      </c>
      <c r="AV191" s="14">
        <f>+X191*'1.5 Factores Pérdidas'!Y8</f>
        <v>0</v>
      </c>
      <c r="AX191" s="239">
        <f>+D191-'1.2a Proyección Empresas '!D191</f>
        <v>0</v>
      </c>
      <c r="AY191" s="239">
        <f>+E191-'1.2a Proyección Empresas '!E191</f>
        <v>0</v>
      </c>
      <c r="AZ191" s="239">
        <f>+F191-'1.2a Proyección Empresas '!F191</f>
        <v>0</v>
      </c>
      <c r="BA191" s="239">
        <f>+G191-'1.2a Proyección Empresas '!G191</f>
        <v>0</v>
      </c>
      <c r="BB191" s="239">
        <f>+H191-'1.2a Proyección Empresas '!H191</f>
        <v>0</v>
      </c>
      <c r="BC191" s="239">
        <f>+I191-'1.2a Proyección Empresas '!I191</f>
        <v>0</v>
      </c>
      <c r="BD191" s="239">
        <f>+J191-'1.2a Proyección Empresas '!J191</f>
        <v>0</v>
      </c>
      <c r="BE191" s="239">
        <f>+K191-'1.2a Proyección Empresas '!K191</f>
        <v>0</v>
      </c>
      <c r="BF191" s="239">
        <f>+L191-'1.2a Proyección Empresas '!L191</f>
        <v>0</v>
      </c>
      <c r="BG191" s="239">
        <f>+M191-'1.2a Proyección Empresas '!M191</f>
        <v>0</v>
      </c>
      <c r="BH191" s="239">
        <f>+N191-'1.2a Proyección Empresas '!N191</f>
        <v>0</v>
      </c>
      <c r="BI191" s="239">
        <f>+O191-'1.2a Proyección Empresas '!O191</f>
        <v>0</v>
      </c>
      <c r="BJ191" s="239">
        <f>+P191-'1.2a Proyección Empresas '!P191</f>
        <v>0</v>
      </c>
      <c r="BK191" s="239">
        <f>+Q191-'1.2a Proyección Empresas '!Q191</f>
        <v>0</v>
      </c>
      <c r="BL191" s="239">
        <f>+R191-'1.2a Proyección Empresas '!R191</f>
        <v>0</v>
      </c>
      <c r="BM191" s="239">
        <f>+S191-'1.2a Proyección Empresas '!S191</f>
        <v>0</v>
      </c>
      <c r="BN191" s="239">
        <f>+T191-'1.2a Proyección Empresas '!T191</f>
        <v>0</v>
      </c>
      <c r="BO191" s="239">
        <f>+U191-'1.2a Proyección Empresas '!U191</f>
        <v>0</v>
      </c>
      <c r="BP191" s="239">
        <f>+V191-'1.2a Proyección Empresas '!V191</f>
        <v>0</v>
      </c>
      <c r="BQ191" s="239">
        <f>+W191-'1.2a Proyección Empresas '!W191</f>
        <v>0</v>
      </c>
      <c r="BR191" s="239">
        <f>+X191-'1.2a Proyección Empresas '!X191</f>
        <v>0</v>
      </c>
    </row>
    <row r="192" spans="2:70" x14ac:dyDescent="0.3">
      <c r="B192" s="96">
        <v>10</v>
      </c>
      <c r="C192" s="13" t="s">
        <v>53</v>
      </c>
      <c r="D192" s="216">
        <v>457438.13616581721</v>
      </c>
      <c r="E192" s="217">
        <v>423112.41932044341</v>
      </c>
      <c r="F192" s="217">
        <v>427028.27090794878</v>
      </c>
      <c r="G192" s="217">
        <v>432561.46286069008</v>
      </c>
      <c r="H192" s="217">
        <v>438218.05167263147</v>
      </c>
      <c r="I192" s="217">
        <v>443992.09428606136</v>
      </c>
      <c r="J192" s="217">
        <v>449885.67129414703</v>
      </c>
      <c r="K192" s="217">
        <v>455901.27623704658</v>
      </c>
      <c r="L192" s="217">
        <v>462041.48746681487</v>
      </c>
      <c r="M192" s="217">
        <v>468308.93133695622</v>
      </c>
      <c r="N192" s="217">
        <v>474706.29121586669</v>
      </c>
      <c r="O192" s="217">
        <v>481236.30718465138</v>
      </c>
      <c r="P192" s="217">
        <v>487901.77770038851</v>
      </c>
      <c r="Q192" s="217">
        <v>494705.55972866504</v>
      </c>
      <c r="R192" s="217">
        <v>501650.57414114027</v>
      </c>
      <c r="S192" s="217">
        <v>508739.79072405357</v>
      </c>
      <c r="T192" s="217">
        <v>515976.29291957582</v>
      </c>
      <c r="U192" s="217">
        <v>523363.03144481359</v>
      </c>
      <c r="V192" s="217">
        <v>530903.79274381045</v>
      </c>
      <c r="W192" s="217">
        <v>538599.42282153119</v>
      </c>
      <c r="X192" s="217">
        <v>546462.76634336915</v>
      </c>
      <c r="Z192" s="96">
        <v>10</v>
      </c>
      <c r="AA192" s="13" t="s">
        <v>53</v>
      </c>
      <c r="AB192" s="19">
        <f>+D192*'1.5 Factores Pérdidas'!E9</f>
        <v>463729.09097869491</v>
      </c>
      <c r="AC192" s="14">
        <f>+E192*'1.5 Factores Pérdidas'!F9</f>
        <v>428931.30694757251</v>
      </c>
      <c r="AD192" s="14">
        <f>+F192*'1.5 Factores Pérdidas'!G9</f>
        <v>432901.01159944502</v>
      </c>
      <c r="AE192" s="14">
        <f>+G192*'1.5 Factores Pérdidas'!H9</f>
        <v>438510.29922019824</v>
      </c>
      <c r="AF192" s="14">
        <f>+H192*'1.5 Factores Pérdidas'!I9</f>
        <v>444244.68072539696</v>
      </c>
      <c r="AG192" s="14">
        <f>+I192*'1.5 Factores Pérdidas'!J9</f>
        <v>450098.13132494973</v>
      </c>
      <c r="AH192" s="14">
        <f>+J192*'1.5 Factores Pérdidas'!K9</f>
        <v>456072.76022554887</v>
      </c>
      <c r="AI192" s="14">
        <f>+K192*'1.5 Factores Pérdidas'!L9</f>
        <v>462171.09525996441</v>
      </c>
      <c r="AJ192" s="14">
        <f>+L192*'1.5 Factores Pérdidas'!M9</f>
        <v>468395.75023924554</v>
      </c>
      <c r="AK192" s="14">
        <f>+M192*'1.5 Factores Pérdidas'!N9</f>
        <v>474749.38763603463</v>
      </c>
      <c r="AL192" s="14">
        <f>+N192*'1.5 Factores Pérdidas'!O9</f>
        <v>481234.72772196779</v>
      </c>
      <c r="AM192" s="14">
        <f>+O192*'1.5 Factores Pérdidas'!P9</f>
        <v>487854.54826133623</v>
      </c>
      <c r="AN192" s="14">
        <f>+P192*'1.5 Factores Pérdidas'!Q9</f>
        <v>494611.68619722448</v>
      </c>
      <c r="AO192" s="14">
        <f>+Q192*'1.5 Factores Pérdidas'!R9</f>
        <v>501509.03778586892</v>
      </c>
      <c r="AP192" s="14">
        <f>+R192*'1.5 Factores Pérdidas'!S9</f>
        <v>508549.56406845164</v>
      </c>
      <c r="AQ192" s="14">
        <f>+S192*'1.5 Factores Pérdidas'!T9</f>
        <v>515736.27567343641</v>
      </c>
      <c r="AR192" s="14">
        <f>+T192*'1.5 Factores Pérdidas'!U9</f>
        <v>523072.2984482809</v>
      </c>
      <c r="AS192" s="14">
        <f>+U192*'1.5 Factores Pérdidas'!V9</f>
        <v>530560.62369006639</v>
      </c>
      <c r="AT192" s="14">
        <f>+V192*'1.5 Factores Pérdidas'!W9</f>
        <v>538205.0899162133</v>
      </c>
      <c r="AU192" s="14">
        <f>+W192*'1.5 Factores Pérdidas'!X9</f>
        <v>546006.5547664375</v>
      </c>
      <c r="AV192" s="14">
        <f>+X192*'1.5 Factores Pérdidas'!Y9</f>
        <v>553978.03955342807</v>
      </c>
      <c r="AX192" s="239">
        <f>+D192-'1.2a Proyección Empresas '!D192</f>
        <v>-8992.2083350309404</v>
      </c>
      <c r="AY192" s="239">
        <f>+E192-'1.2a Proyección Empresas '!E192</f>
        <v>-8964.8222397204372</v>
      </c>
      <c r="AZ192" s="239">
        <f>+F192-'1.2a Proyección Empresas '!F192</f>
        <v>-9314.0744950319058</v>
      </c>
      <c r="BA192" s="239">
        <f>+G192-'1.2a Proyección Empresas '!G192</f>
        <v>-9622.7394668331835</v>
      </c>
      <c r="BB192" s="239">
        <f>+H192-'1.2a Proyección Empresas '!H192</f>
        <v>-10045.005140193389</v>
      </c>
      <c r="BC192" s="239">
        <f>+I192-'1.2a Proyección Empresas '!I192</f>
        <v>-10463.11691162741</v>
      </c>
      <c r="BD192" s="239">
        <f>+J192-'1.2a Proyección Empresas '!J192</f>
        <v>-10888.379309435957</v>
      </c>
      <c r="BE192" s="239">
        <f>+K192-'1.2a Proyección Empresas '!K192</f>
        <v>-11316.929088017321</v>
      </c>
      <c r="BF192" s="239">
        <f>+L192-'1.2a Proyección Empresas '!L192</f>
        <v>-11749.691989074869</v>
      </c>
      <c r="BG192" s="239">
        <f>+M192-'1.2a Proyección Empresas '!M192</f>
        <v>-12186.355741822044</v>
      </c>
      <c r="BH192" s="239">
        <f>+N192-'1.2a Proyección Empresas '!N192</f>
        <v>-12626.920030592766</v>
      </c>
      <c r="BI192" s="239">
        <f>+O192-'1.2a Proyección Empresas '!O192</f>
        <v>-13071.298620608111</v>
      </c>
      <c r="BJ192" s="239">
        <f>+P192-'1.2a Proyección Empresas '!P192</f>
        <v>-13519.4212825906</v>
      </c>
      <c r="BK192" s="239">
        <f>+Q192-'1.2a Proyección Empresas '!Q192</f>
        <v>-13971.207433304982</v>
      </c>
      <c r="BL192" s="239">
        <f>+R192-'1.2a Proyección Empresas '!R192</f>
        <v>-14426.572758470778</v>
      </c>
      <c r="BM192" s="239">
        <f>+S192-'1.2a Proyección Empresas '!S192</f>
        <v>-14885.427134913101</v>
      </c>
      <c r="BN192" s="239">
        <f>+T192-'1.2a Proyección Empresas '!T192</f>
        <v>-15347.675672825426</v>
      </c>
      <c r="BO192" s="239">
        <f>+U192-'1.2a Proyección Empresas '!U192</f>
        <v>-15813.215472764452</v>
      </c>
      <c r="BP192" s="239">
        <f>+V192-'1.2a Proyección Empresas '!V192</f>
        <v>-16281.947065206594</v>
      </c>
      <c r="BQ192" s="239">
        <f>+W192-'1.2a Proyección Empresas '!W192</f>
        <v>-16753.72899400373</v>
      </c>
      <c r="BR192" s="239">
        <f>+X192-'1.2a Proyección Empresas '!X192</f>
        <v>-17228.556808775407</v>
      </c>
    </row>
    <row r="193" spans="2:70" x14ac:dyDescent="0.3">
      <c r="B193" s="96">
        <v>13</v>
      </c>
      <c r="C193" s="13" t="s">
        <v>55</v>
      </c>
      <c r="D193" s="216">
        <v>0</v>
      </c>
      <c r="E193" s="217">
        <v>0</v>
      </c>
      <c r="F193" s="217">
        <v>0</v>
      </c>
      <c r="G193" s="217">
        <v>0</v>
      </c>
      <c r="H193" s="217">
        <v>0</v>
      </c>
      <c r="I193" s="217">
        <v>0</v>
      </c>
      <c r="J193" s="217">
        <v>0</v>
      </c>
      <c r="K193" s="217">
        <v>0</v>
      </c>
      <c r="L193" s="217">
        <v>0</v>
      </c>
      <c r="M193" s="217">
        <v>0</v>
      </c>
      <c r="N193" s="217">
        <v>0</v>
      </c>
      <c r="O193" s="217">
        <v>0</v>
      </c>
      <c r="P193" s="217">
        <v>0</v>
      </c>
      <c r="Q193" s="217">
        <v>0</v>
      </c>
      <c r="R193" s="217">
        <v>0</v>
      </c>
      <c r="S193" s="217">
        <v>0</v>
      </c>
      <c r="T193" s="217">
        <v>0</v>
      </c>
      <c r="U193" s="217">
        <v>0</v>
      </c>
      <c r="V193" s="217">
        <v>0</v>
      </c>
      <c r="W193" s="217">
        <v>0</v>
      </c>
      <c r="X193" s="217">
        <v>0</v>
      </c>
      <c r="Z193" s="96">
        <v>13</v>
      </c>
      <c r="AA193" s="13" t="s">
        <v>55</v>
      </c>
      <c r="AB193" s="19">
        <f>+D193*'1.5 Factores Pérdidas'!E10</f>
        <v>0</v>
      </c>
      <c r="AC193" s="14">
        <f>+E193*'1.5 Factores Pérdidas'!F10</f>
        <v>0</v>
      </c>
      <c r="AD193" s="14">
        <f>+F193*'1.5 Factores Pérdidas'!G10</f>
        <v>0</v>
      </c>
      <c r="AE193" s="14">
        <f>+G193*'1.5 Factores Pérdidas'!H10</f>
        <v>0</v>
      </c>
      <c r="AF193" s="14">
        <f>+H193*'1.5 Factores Pérdidas'!I10</f>
        <v>0</v>
      </c>
      <c r="AG193" s="14">
        <f>+I193*'1.5 Factores Pérdidas'!J10</f>
        <v>0</v>
      </c>
      <c r="AH193" s="14">
        <f>+J193*'1.5 Factores Pérdidas'!K10</f>
        <v>0</v>
      </c>
      <c r="AI193" s="14">
        <f>+K193*'1.5 Factores Pérdidas'!L10</f>
        <v>0</v>
      </c>
      <c r="AJ193" s="14">
        <f>+L193*'1.5 Factores Pérdidas'!M10</f>
        <v>0</v>
      </c>
      <c r="AK193" s="14">
        <f>+M193*'1.5 Factores Pérdidas'!N10</f>
        <v>0</v>
      </c>
      <c r="AL193" s="14">
        <f>+N193*'1.5 Factores Pérdidas'!O10</f>
        <v>0</v>
      </c>
      <c r="AM193" s="14">
        <f>+O193*'1.5 Factores Pérdidas'!P10</f>
        <v>0</v>
      </c>
      <c r="AN193" s="14">
        <f>+P193*'1.5 Factores Pérdidas'!Q10</f>
        <v>0</v>
      </c>
      <c r="AO193" s="14">
        <f>+Q193*'1.5 Factores Pérdidas'!R10</f>
        <v>0</v>
      </c>
      <c r="AP193" s="14">
        <f>+R193*'1.5 Factores Pérdidas'!S10</f>
        <v>0</v>
      </c>
      <c r="AQ193" s="14">
        <f>+S193*'1.5 Factores Pérdidas'!T10</f>
        <v>0</v>
      </c>
      <c r="AR193" s="14">
        <f>+T193*'1.5 Factores Pérdidas'!U10</f>
        <v>0</v>
      </c>
      <c r="AS193" s="14">
        <f>+U193*'1.5 Factores Pérdidas'!V10</f>
        <v>0</v>
      </c>
      <c r="AT193" s="14">
        <f>+V193*'1.5 Factores Pérdidas'!W10</f>
        <v>0</v>
      </c>
      <c r="AU193" s="14">
        <f>+W193*'1.5 Factores Pérdidas'!X10</f>
        <v>0</v>
      </c>
      <c r="AV193" s="14">
        <f>+X193*'1.5 Factores Pérdidas'!Y10</f>
        <v>0</v>
      </c>
      <c r="AX193" s="239">
        <f>+D193-'1.2a Proyección Empresas '!D193</f>
        <v>0</v>
      </c>
      <c r="AY193" s="239">
        <f>+E193-'1.2a Proyección Empresas '!E193</f>
        <v>0</v>
      </c>
      <c r="AZ193" s="239">
        <f>+F193-'1.2a Proyección Empresas '!F193</f>
        <v>0</v>
      </c>
      <c r="BA193" s="239">
        <f>+G193-'1.2a Proyección Empresas '!G193</f>
        <v>0</v>
      </c>
      <c r="BB193" s="239">
        <f>+H193-'1.2a Proyección Empresas '!H193</f>
        <v>0</v>
      </c>
      <c r="BC193" s="239">
        <f>+I193-'1.2a Proyección Empresas '!I193</f>
        <v>0</v>
      </c>
      <c r="BD193" s="239">
        <f>+J193-'1.2a Proyección Empresas '!J193</f>
        <v>0</v>
      </c>
      <c r="BE193" s="239">
        <f>+K193-'1.2a Proyección Empresas '!K193</f>
        <v>0</v>
      </c>
      <c r="BF193" s="239">
        <f>+L193-'1.2a Proyección Empresas '!L193</f>
        <v>0</v>
      </c>
      <c r="BG193" s="239">
        <f>+M193-'1.2a Proyección Empresas '!M193</f>
        <v>0</v>
      </c>
      <c r="BH193" s="239">
        <f>+N193-'1.2a Proyección Empresas '!N193</f>
        <v>0</v>
      </c>
      <c r="BI193" s="239">
        <f>+O193-'1.2a Proyección Empresas '!O193</f>
        <v>0</v>
      </c>
      <c r="BJ193" s="239">
        <f>+P193-'1.2a Proyección Empresas '!P193</f>
        <v>0</v>
      </c>
      <c r="BK193" s="239">
        <f>+Q193-'1.2a Proyección Empresas '!Q193</f>
        <v>0</v>
      </c>
      <c r="BL193" s="239">
        <f>+R193-'1.2a Proyección Empresas '!R193</f>
        <v>0</v>
      </c>
      <c r="BM193" s="239">
        <f>+S193-'1.2a Proyección Empresas '!S193</f>
        <v>0</v>
      </c>
      <c r="BN193" s="239">
        <f>+T193-'1.2a Proyección Empresas '!T193</f>
        <v>0</v>
      </c>
      <c r="BO193" s="239">
        <f>+U193-'1.2a Proyección Empresas '!U193</f>
        <v>0</v>
      </c>
      <c r="BP193" s="239">
        <f>+V193-'1.2a Proyección Empresas '!V193</f>
        <v>0</v>
      </c>
      <c r="BQ193" s="239">
        <f>+W193-'1.2a Proyección Empresas '!W193</f>
        <v>0</v>
      </c>
      <c r="BR193" s="239">
        <f>+X193-'1.2a Proyección Empresas '!X193</f>
        <v>0</v>
      </c>
    </row>
    <row r="194" spans="2:70" x14ac:dyDescent="0.3">
      <c r="B194" s="96">
        <v>14</v>
      </c>
      <c r="C194" s="13" t="s">
        <v>56</v>
      </c>
      <c r="D194" s="216">
        <v>3395.2884081928087</v>
      </c>
      <c r="E194" s="217">
        <v>3335.0380656770849</v>
      </c>
      <c r="F194" s="217">
        <v>3375.1551840732582</v>
      </c>
      <c r="G194" s="217">
        <v>3420.0152193855488</v>
      </c>
      <c r="H194" s="217">
        <v>3465.9293704007778</v>
      </c>
      <c r="I194" s="217">
        <v>3512.7086691524123</v>
      </c>
      <c r="J194" s="217">
        <v>3560.3826792116611</v>
      </c>
      <c r="K194" s="217">
        <v>3608.9661366657242</v>
      </c>
      <c r="L194" s="217">
        <v>3658.4802830751519</v>
      </c>
      <c r="M194" s="217">
        <v>3708.9452594480108</v>
      </c>
      <c r="N194" s="217">
        <v>3760.3820262697</v>
      </c>
      <c r="O194" s="217">
        <v>3812.8118941154898</v>
      </c>
      <c r="P194" s="217">
        <v>3866.2566539167033</v>
      </c>
      <c r="Q194" s="217">
        <v>3920.738547481857</v>
      </c>
      <c r="R194" s="217">
        <v>3976.2803179206212</v>
      </c>
      <c r="S194" s="217">
        <v>4032.9050854269694</v>
      </c>
      <c r="T194" s="217">
        <v>4090.6368709645917</v>
      </c>
      <c r="U194" s="217">
        <v>4149.4986029203719</v>
      </c>
      <c r="V194" s="217">
        <v>4209.5199403712732</v>
      </c>
      <c r="W194" s="217">
        <v>4270.7067939495282</v>
      </c>
      <c r="X194" s="217">
        <v>4333.1615514093965</v>
      </c>
      <c r="Z194" s="96">
        <v>14</v>
      </c>
      <c r="AA194" s="13" t="s">
        <v>56</v>
      </c>
      <c r="AB194" s="19">
        <f>+D194*'1.5 Factores Pérdidas'!E11</f>
        <v>3441.9736238054597</v>
      </c>
      <c r="AC194" s="14">
        <f>+E194*'1.5 Factores Pérdidas'!F11</f>
        <v>3380.8948390801447</v>
      </c>
      <c r="AD194" s="14">
        <f>+F194*'1.5 Factores Pérdidas'!G11</f>
        <v>3421.5635678542653</v>
      </c>
      <c r="AE194" s="14">
        <f>+G194*'1.5 Factores Pérdidas'!H11</f>
        <v>3467.0404286520998</v>
      </c>
      <c r="AF194" s="14">
        <f>+H194*'1.5 Factores Pérdidas'!I11</f>
        <v>3513.5858992437884</v>
      </c>
      <c r="AG194" s="14">
        <f>+I194*'1.5 Factores Pérdidas'!J11</f>
        <v>3561.0084133532578</v>
      </c>
      <c r="AH194" s="14">
        <f>+J194*'1.5 Factores Pérdidas'!K11</f>
        <v>3609.337941050821</v>
      </c>
      <c r="AI194" s="14">
        <f>+K194*'1.5 Factores Pérdidas'!L11</f>
        <v>3658.5894210448778</v>
      </c>
      <c r="AJ194" s="14">
        <f>+L194*'1.5 Factores Pérdidas'!M11</f>
        <v>3708.7843869674348</v>
      </c>
      <c r="AK194" s="14">
        <f>+M194*'1.5 Factores Pérdidas'!N11</f>
        <v>3759.9432567654208</v>
      </c>
      <c r="AL194" s="14">
        <f>+N194*'1.5 Factores Pérdidas'!O11</f>
        <v>3812.087279130908</v>
      </c>
      <c r="AM194" s="14">
        <f>+O194*'1.5 Factores Pérdidas'!P11</f>
        <v>3865.2380576595774</v>
      </c>
      <c r="AN194" s="14">
        <f>+P194*'1.5 Factores Pérdidas'!Q11</f>
        <v>3919.4176829080575</v>
      </c>
      <c r="AO194" s="14">
        <f>+Q194*'1.5 Factores Pérdidas'!R11</f>
        <v>3974.6487025097322</v>
      </c>
      <c r="AP194" s="14">
        <f>+R194*'1.5 Factores Pérdidas'!S11</f>
        <v>4030.9541722920294</v>
      </c>
      <c r="AQ194" s="14">
        <f>+S194*'1.5 Factores Pérdidas'!T11</f>
        <v>4088.35753035159</v>
      </c>
      <c r="AR194" s="14">
        <f>+T194*'1.5 Factores Pérdidas'!U11</f>
        <v>4146.8831279403548</v>
      </c>
      <c r="AS194" s="14">
        <f>+U194*'1.5 Factores Pérdidas'!V11</f>
        <v>4206.5542087105268</v>
      </c>
      <c r="AT194" s="14">
        <f>+V194*'1.5 Factores Pérdidas'!W11</f>
        <v>4267.4008395513774</v>
      </c>
      <c r="AU194" s="14">
        <f>+W194*'1.5 Factores Pérdidas'!X11</f>
        <v>4329.4290123663341</v>
      </c>
      <c r="AV194" s="14">
        <f>+X194*'1.5 Factores Pérdidas'!Y11</f>
        <v>4392.742522741275</v>
      </c>
      <c r="AX194" s="239">
        <f>+D194-'1.2a Proyección Empresas '!D194</f>
        <v>-60.244536508454985</v>
      </c>
      <c r="AY194" s="239">
        <f>+E194-'1.2a Proyección Empresas '!E194</f>
        <v>-95.797866313811937</v>
      </c>
      <c r="AZ194" s="239">
        <f>+F194-'1.2a Proyección Empresas '!F194</f>
        <v>-117.74832738537634</v>
      </c>
      <c r="BA194" s="239">
        <f>+G194-'1.2a Proyección Empresas '!G194</f>
        <v>-135.90643393886103</v>
      </c>
      <c r="BB194" s="239">
        <f>+H194-'1.2a Proyección Empresas '!H194</f>
        <v>-155.65758017510507</v>
      </c>
      <c r="BC194" s="239">
        <f>+I194-'1.2a Proyección Empresas '!I194</f>
        <v>-175.75994587330342</v>
      </c>
      <c r="BD194" s="239">
        <f>+J194-'1.2a Proyección Empresas '!J194</f>
        <v>-196.33876309764628</v>
      </c>
      <c r="BE194" s="239">
        <f>+K194-'1.2a Proyección Empresas '!K194</f>
        <v>-217.36099450559914</v>
      </c>
      <c r="BF194" s="239">
        <f>+L194-'1.2a Proyección Empresas '!L194</f>
        <v>-238.84414977513052</v>
      </c>
      <c r="BG194" s="239">
        <f>+M194-'1.2a Proyección Empresas '!M194</f>
        <v>-260.79285206452732</v>
      </c>
      <c r="BH194" s="239">
        <f>+N194-'1.2a Proyección Empresas '!N194</f>
        <v>-283.21518082440343</v>
      </c>
      <c r="BI194" s="239">
        <f>+O194-'1.2a Proyección Empresas '!O194</f>
        <v>-306.1184755196291</v>
      </c>
      <c r="BJ194" s="239">
        <f>+P194-'1.2a Proyección Empresas '!P194</f>
        <v>-329.5104178063998</v>
      </c>
      <c r="BK194" s="239">
        <f>+Q194-'1.2a Proyección Empresas '!Q194</f>
        <v>-353.39875351358342</v>
      </c>
      <c r="BL194" s="239">
        <f>+R194-'1.2a Proyección Empresas '!R194</f>
        <v>-377.79137916333002</v>
      </c>
      <c r="BM194" s="239">
        <f>+S194-'1.2a Proyección Empresas '!S194</f>
        <v>-402.6962764769246</v>
      </c>
      <c r="BN194" s="239">
        <f>+T194-'1.2a Proyección Empresas '!T194</f>
        <v>-428.12171436084509</v>
      </c>
      <c r="BO194" s="239">
        <f>+U194-'1.2a Proyección Empresas '!U194</f>
        <v>-454.07548832469547</v>
      </c>
      <c r="BP194" s="239">
        <f>+V194-'1.2a Proyección Empresas '!V194</f>
        <v>-480.56790647688194</v>
      </c>
      <c r="BQ194" s="239">
        <f>+W194-'1.2a Proyección Empresas '!W194</f>
        <v>-507.60011112331449</v>
      </c>
      <c r="BR194" s="239">
        <f>+X194-'1.2a Proyección Empresas '!X194</f>
        <v>-535.21032185200966</v>
      </c>
    </row>
    <row r="195" spans="2:70" x14ac:dyDescent="0.3">
      <c r="B195" s="96">
        <v>18</v>
      </c>
      <c r="C195" s="13" t="s">
        <v>58</v>
      </c>
      <c r="D195" s="216">
        <v>583034.39424020529</v>
      </c>
      <c r="E195" s="217">
        <v>601406.80482472316</v>
      </c>
      <c r="F195" s="217">
        <v>619581.37555868842</v>
      </c>
      <c r="G195" s="217">
        <v>638853.00832729274</v>
      </c>
      <c r="H195" s="217">
        <v>657788.48944713967</v>
      </c>
      <c r="I195" s="217">
        <v>676994.69735175814</v>
      </c>
      <c r="J195" s="217">
        <v>696306.37272299512</v>
      </c>
      <c r="K195" s="217">
        <v>715728.14203917293</v>
      </c>
      <c r="L195" s="217">
        <v>735294.03772666864</v>
      </c>
      <c r="M195" s="217">
        <v>754981.11620413023</v>
      </c>
      <c r="N195" s="217">
        <v>774804.43401993159</v>
      </c>
      <c r="O195" s="217">
        <v>794761.68445884797</v>
      </c>
      <c r="P195" s="217">
        <v>814856.27402559784</v>
      </c>
      <c r="Q195" s="217">
        <v>835090.92645687528</v>
      </c>
      <c r="R195" s="217">
        <v>855467.87366168911</v>
      </c>
      <c r="S195" s="217">
        <v>875990.00293701864</v>
      </c>
      <c r="T195" s="217">
        <v>896659.99226370605</v>
      </c>
      <c r="U195" s="217">
        <v>917480.52308640757</v>
      </c>
      <c r="V195" s="217">
        <v>938455.13691679249</v>
      </c>
      <c r="W195" s="217">
        <v>959584.24881155847</v>
      </c>
      <c r="X195" s="217">
        <v>980881.02727548941</v>
      </c>
      <c r="Z195" s="96">
        <v>18</v>
      </c>
      <c r="AA195" s="13" t="s">
        <v>58</v>
      </c>
      <c r="AB195" s="19">
        <f>+D195*'1.5 Factores Pérdidas'!E12</f>
        <v>597491.87835459062</v>
      </c>
      <c r="AC195" s="14">
        <f>+E195*'1.5 Factores Pérdidas'!F12</f>
        <v>616319.86898171436</v>
      </c>
      <c r="AD195" s="14">
        <f>+F195*'1.5 Factores Pérdidas'!G12</f>
        <v>634945.11393021629</v>
      </c>
      <c r="AE195" s="14">
        <f>+G195*'1.5 Factores Pérdidas'!H12</f>
        <v>654694.62472344982</v>
      </c>
      <c r="AF195" s="14">
        <f>+H195*'1.5 Factores Pérdidas'!I12</f>
        <v>674099.64832688414</v>
      </c>
      <c r="AG195" s="14">
        <f>+I195*'1.5 Factores Pérdidas'!J12</f>
        <v>693782.11191799678</v>
      </c>
      <c r="AH195" s="14">
        <f>+J195*'1.5 Factores Pérdidas'!K12</f>
        <v>713572.65824892337</v>
      </c>
      <c r="AI195" s="14">
        <f>+K195*'1.5 Factores Pérdidas'!L12</f>
        <v>733476.02852061216</v>
      </c>
      <c r="AJ195" s="14">
        <f>+L195*'1.5 Factores Pérdidas'!M12</f>
        <v>753527.09906036395</v>
      </c>
      <c r="AK195" s="14">
        <f>+M195*'1.5 Factores Pérdidas'!N12</f>
        <v>773702.35735561734</v>
      </c>
      <c r="AL195" s="14">
        <f>+N195*'1.5 Factores Pérdidas'!O12</f>
        <v>794017.23331146617</v>
      </c>
      <c r="AM195" s="14">
        <f>+O195*'1.5 Factores Pérdidas'!P12</f>
        <v>814469.3630131461</v>
      </c>
      <c r="AN195" s="14">
        <f>+P195*'1.5 Factores Pérdidas'!Q12</f>
        <v>835062.237436358</v>
      </c>
      <c r="AO195" s="14">
        <f>+Q195*'1.5 Factores Pérdidas'!R12</f>
        <v>855798.64785820222</v>
      </c>
      <c r="AP195" s="14">
        <f>+R195*'1.5 Factores Pérdidas'!S12</f>
        <v>876680.88153225975</v>
      </c>
      <c r="AQ195" s="14">
        <f>+S195*'1.5 Factores Pérdidas'!T12</f>
        <v>897711.89735171525</v>
      </c>
      <c r="AR195" s="14">
        <f>+T195*'1.5 Factores Pérdidas'!U12</f>
        <v>918894.43970321096</v>
      </c>
      <c r="AS195" s="14">
        <f>+U195*'1.5 Factores Pérdidas'!V12</f>
        <v>940231.25652309542</v>
      </c>
      <c r="AT195" s="14">
        <f>+V195*'1.5 Factores Pérdidas'!W12</f>
        <v>961725.97714178287</v>
      </c>
      <c r="AU195" s="14">
        <f>+W195*'1.5 Factores Pérdidas'!X12</f>
        <v>983379.0269081177</v>
      </c>
      <c r="AV195" s="14">
        <f>+X195*'1.5 Factores Pérdidas'!Y12</f>
        <v>1005203.9008658506</v>
      </c>
      <c r="AX195" s="239">
        <f>+D195-'1.2a Proyección Empresas '!D195</f>
        <v>-7819.1951291222358</v>
      </c>
      <c r="AY195" s="239">
        <f>+E195-'1.2a Proyección Empresas '!E195</f>
        <v>-7447.7001666345168</v>
      </c>
      <c r="AZ195" s="239">
        <f>+F195-'1.2a Proyección Empresas '!F195</f>
        <v>-4325.5068938425975</v>
      </c>
      <c r="BA195" s="239">
        <f>+G195-'1.2a Proyección Empresas '!G195</f>
        <v>-141.24963779491372</v>
      </c>
      <c r="BB195" s="239">
        <f>+H195-'1.2a Proyección Empresas '!H195</f>
        <v>3314.5400387215195</v>
      </c>
      <c r="BC195" s="239">
        <f>+I195-'1.2a Proyección Empresas '!I195</f>
        <v>6983.0193339822581</v>
      </c>
      <c r="BD195" s="239">
        <f>+J195-'1.2a Proyección Empresas '!J195</f>
        <v>10668.282534457627</v>
      </c>
      <c r="BE195" s="239">
        <f>+K195-'1.2a Proyección Empresas '!K195</f>
        <v>14383.37031743885</v>
      </c>
      <c r="BF195" s="239">
        <f>+L195-'1.2a Proyección Empresas '!L195</f>
        <v>18158.11995453597</v>
      </c>
      <c r="BG195" s="239">
        <f>+M195-'1.2a Proyección Empresas '!M195</f>
        <v>21968.560331927845</v>
      </c>
      <c r="BH195" s="239">
        <f>+N195-'1.2a Proyección Empresas '!N195</f>
        <v>25827.874305887613</v>
      </c>
      <c r="BI195" s="239">
        <f>+O195-'1.2a Proyección Empresas '!O195</f>
        <v>29732.054250382003</v>
      </c>
      <c r="BJ195" s="239">
        <f>+P195-'1.2a Proyección Empresas '!P195</f>
        <v>33682.717729699798</v>
      </c>
      <c r="BK195" s="239">
        <f>+Q195-'1.2a Proyección Empresas '!Q195</f>
        <v>37680.779526338796</v>
      </c>
      <c r="BL195" s="239">
        <f>+R195-'1.2a Proyección Empresas '!R195</f>
        <v>41726.615319639561</v>
      </c>
      <c r="BM195" s="239">
        <f>+S195-'1.2a Proyección Empresas '!S195</f>
        <v>45821.249492104398</v>
      </c>
      <c r="BN195" s="239">
        <f>+T195-'1.2a Proyección Empresas '!T195</f>
        <v>49965.346307808883</v>
      </c>
      <c r="BO195" s="239">
        <f>+U195-'1.2a Proyección Empresas '!U195</f>
        <v>54159.969967055833</v>
      </c>
      <c r="BP195" s="239">
        <f>+V195-'1.2a Proyección Empresas '!V195</f>
        <v>58405.330790909007</v>
      </c>
      <c r="BQ195" s="239">
        <f>+W195-'1.2a Proyección Empresas '!W195</f>
        <v>62704.926738243317</v>
      </c>
      <c r="BR195" s="239">
        <f>+X195-'1.2a Proyección Empresas '!X195</f>
        <v>67049.74428328115</v>
      </c>
    </row>
    <row r="196" spans="2:70" x14ac:dyDescent="0.3">
      <c r="B196" s="96">
        <v>20</v>
      </c>
      <c r="C196" s="13" t="s">
        <v>59</v>
      </c>
      <c r="D196" s="216">
        <v>0</v>
      </c>
      <c r="E196" s="217">
        <v>0</v>
      </c>
      <c r="F196" s="217">
        <v>0</v>
      </c>
      <c r="G196" s="217">
        <v>0</v>
      </c>
      <c r="H196" s="217">
        <v>0</v>
      </c>
      <c r="I196" s="217">
        <v>0</v>
      </c>
      <c r="J196" s="217">
        <v>0</v>
      </c>
      <c r="K196" s="217">
        <v>0</v>
      </c>
      <c r="L196" s="217">
        <v>0</v>
      </c>
      <c r="M196" s="217">
        <v>0</v>
      </c>
      <c r="N196" s="217">
        <v>0</v>
      </c>
      <c r="O196" s="217">
        <v>0</v>
      </c>
      <c r="P196" s="217">
        <v>0</v>
      </c>
      <c r="Q196" s="217">
        <v>0</v>
      </c>
      <c r="R196" s="217">
        <v>0</v>
      </c>
      <c r="S196" s="217">
        <v>0</v>
      </c>
      <c r="T196" s="217">
        <v>0</v>
      </c>
      <c r="U196" s="217">
        <v>0</v>
      </c>
      <c r="V196" s="217">
        <v>0</v>
      </c>
      <c r="W196" s="217">
        <v>0</v>
      </c>
      <c r="X196" s="217">
        <v>0</v>
      </c>
      <c r="Z196" s="96">
        <v>20</v>
      </c>
      <c r="AA196" s="13" t="s">
        <v>59</v>
      </c>
      <c r="AB196" s="19">
        <f>+D196*'1.5 Factores Pérdidas'!E13</f>
        <v>0</v>
      </c>
      <c r="AC196" s="14">
        <f>+E196*'1.5 Factores Pérdidas'!F13</f>
        <v>0</v>
      </c>
      <c r="AD196" s="14">
        <f>+F196*'1.5 Factores Pérdidas'!G13</f>
        <v>0</v>
      </c>
      <c r="AE196" s="14">
        <f>+G196*'1.5 Factores Pérdidas'!H13</f>
        <v>0</v>
      </c>
      <c r="AF196" s="14">
        <f>+H196*'1.5 Factores Pérdidas'!I13</f>
        <v>0</v>
      </c>
      <c r="AG196" s="14">
        <f>+I196*'1.5 Factores Pérdidas'!J13</f>
        <v>0</v>
      </c>
      <c r="AH196" s="14">
        <f>+J196*'1.5 Factores Pérdidas'!K13</f>
        <v>0</v>
      </c>
      <c r="AI196" s="14">
        <f>+K196*'1.5 Factores Pérdidas'!L13</f>
        <v>0</v>
      </c>
      <c r="AJ196" s="14">
        <f>+L196*'1.5 Factores Pérdidas'!M13</f>
        <v>0</v>
      </c>
      <c r="AK196" s="14">
        <f>+M196*'1.5 Factores Pérdidas'!N13</f>
        <v>0</v>
      </c>
      <c r="AL196" s="14">
        <f>+N196*'1.5 Factores Pérdidas'!O13</f>
        <v>0</v>
      </c>
      <c r="AM196" s="14">
        <f>+O196*'1.5 Factores Pérdidas'!P13</f>
        <v>0</v>
      </c>
      <c r="AN196" s="14">
        <f>+P196*'1.5 Factores Pérdidas'!Q13</f>
        <v>0</v>
      </c>
      <c r="AO196" s="14">
        <f>+Q196*'1.5 Factores Pérdidas'!R13</f>
        <v>0</v>
      </c>
      <c r="AP196" s="14">
        <f>+R196*'1.5 Factores Pérdidas'!S13</f>
        <v>0</v>
      </c>
      <c r="AQ196" s="14">
        <f>+S196*'1.5 Factores Pérdidas'!T13</f>
        <v>0</v>
      </c>
      <c r="AR196" s="14">
        <f>+T196*'1.5 Factores Pérdidas'!U13</f>
        <v>0</v>
      </c>
      <c r="AS196" s="14">
        <f>+U196*'1.5 Factores Pérdidas'!V13</f>
        <v>0</v>
      </c>
      <c r="AT196" s="14">
        <f>+V196*'1.5 Factores Pérdidas'!W13</f>
        <v>0</v>
      </c>
      <c r="AU196" s="14">
        <f>+W196*'1.5 Factores Pérdidas'!X13</f>
        <v>0</v>
      </c>
      <c r="AV196" s="14">
        <f>+X196*'1.5 Factores Pérdidas'!Y13</f>
        <v>0</v>
      </c>
      <c r="AX196" s="239">
        <f>+D196-'1.2a Proyección Empresas '!D196</f>
        <v>0</v>
      </c>
      <c r="AY196" s="239">
        <f>+E196-'1.2a Proyección Empresas '!E196</f>
        <v>0</v>
      </c>
      <c r="AZ196" s="239">
        <f>+F196-'1.2a Proyección Empresas '!F196</f>
        <v>0</v>
      </c>
      <c r="BA196" s="239">
        <f>+G196-'1.2a Proyección Empresas '!G196</f>
        <v>0</v>
      </c>
      <c r="BB196" s="239">
        <f>+H196-'1.2a Proyección Empresas '!H196</f>
        <v>0</v>
      </c>
      <c r="BC196" s="239">
        <f>+I196-'1.2a Proyección Empresas '!I196</f>
        <v>0</v>
      </c>
      <c r="BD196" s="239">
        <f>+J196-'1.2a Proyección Empresas '!J196</f>
        <v>0</v>
      </c>
      <c r="BE196" s="239">
        <f>+K196-'1.2a Proyección Empresas '!K196</f>
        <v>0</v>
      </c>
      <c r="BF196" s="239">
        <f>+L196-'1.2a Proyección Empresas '!L196</f>
        <v>0</v>
      </c>
      <c r="BG196" s="239">
        <f>+M196-'1.2a Proyección Empresas '!M196</f>
        <v>0</v>
      </c>
      <c r="BH196" s="239">
        <f>+N196-'1.2a Proyección Empresas '!N196</f>
        <v>0</v>
      </c>
      <c r="BI196" s="239">
        <f>+O196-'1.2a Proyección Empresas '!O196</f>
        <v>0</v>
      </c>
      <c r="BJ196" s="239">
        <f>+P196-'1.2a Proyección Empresas '!P196</f>
        <v>0</v>
      </c>
      <c r="BK196" s="239">
        <f>+Q196-'1.2a Proyección Empresas '!Q196</f>
        <v>0</v>
      </c>
      <c r="BL196" s="239">
        <f>+R196-'1.2a Proyección Empresas '!R196</f>
        <v>0</v>
      </c>
      <c r="BM196" s="239">
        <f>+S196-'1.2a Proyección Empresas '!S196</f>
        <v>0</v>
      </c>
      <c r="BN196" s="239">
        <f>+T196-'1.2a Proyección Empresas '!T196</f>
        <v>0</v>
      </c>
      <c r="BO196" s="239">
        <f>+U196-'1.2a Proyección Empresas '!U196</f>
        <v>0</v>
      </c>
      <c r="BP196" s="239">
        <f>+V196-'1.2a Proyección Empresas '!V196</f>
        <v>0</v>
      </c>
      <c r="BQ196" s="239">
        <f>+W196-'1.2a Proyección Empresas '!W196</f>
        <v>0</v>
      </c>
      <c r="BR196" s="239">
        <f>+X196-'1.2a Proyección Empresas '!X196</f>
        <v>0</v>
      </c>
    </row>
    <row r="197" spans="2:70" x14ac:dyDescent="0.3">
      <c r="B197" s="96">
        <v>21</v>
      </c>
      <c r="C197" s="13" t="s">
        <v>60</v>
      </c>
      <c r="D197" s="216">
        <v>4123.7365973982351</v>
      </c>
      <c r="E197" s="217">
        <v>4316.2171631596766</v>
      </c>
      <c r="F197" s="217">
        <v>4502.3062287036355</v>
      </c>
      <c r="G197" s="217">
        <v>4689.3837394644315</v>
      </c>
      <c r="H197" s="217">
        <v>4876.1205365277401</v>
      </c>
      <c r="I197" s="217">
        <v>5062.8869091646611</v>
      </c>
      <c r="J197" s="217">
        <v>5249.882098074263</v>
      </c>
      <c r="K197" s="217">
        <v>5437.2581734034766</v>
      </c>
      <c r="L197" s="217">
        <v>5624.7108356455601</v>
      </c>
      <c r="M197" s="217">
        <v>5812.1577171453264</v>
      </c>
      <c r="N197" s="217">
        <v>5999.5990649202167</v>
      </c>
      <c r="O197" s="217">
        <v>6187.0354034170259</v>
      </c>
      <c r="P197" s="217">
        <v>6374.4671332719945</v>
      </c>
      <c r="Q197" s="217">
        <v>6561.8946419004151</v>
      </c>
      <c r="R197" s="217">
        <v>6749.3182709445337</v>
      </c>
      <c r="S197" s="217">
        <v>6936.738364706327</v>
      </c>
      <c r="T197" s="217">
        <v>7124.1551224640652</v>
      </c>
      <c r="U197" s="217">
        <v>7311.5691799246497</v>
      </c>
      <c r="V197" s="217">
        <v>7498.9793645994387</v>
      </c>
      <c r="W197" s="217">
        <v>7686.3914187017417</v>
      </c>
      <c r="X197" s="217">
        <v>7873.7853825368838</v>
      </c>
      <c r="Z197" s="96">
        <v>21</v>
      </c>
      <c r="AA197" s="13" t="s">
        <v>60</v>
      </c>
      <c r="AB197" s="19">
        <f>+D197*'1.5 Factores Pérdidas'!E14</f>
        <v>4242.2940245734344</v>
      </c>
      <c r="AC197" s="14">
        <f>+E197*'1.5 Factores Pérdidas'!F14</f>
        <v>4440.3084066005176</v>
      </c>
      <c r="AD197" s="14">
        <f>+F197*'1.5 Factores Pérdidas'!G14</f>
        <v>4631.7475327788652</v>
      </c>
      <c r="AE197" s="14">
        <f>+G197*'1.5 Factores Pérdidas'!H14</f>
        <v>4824.2035219740346</v>
      </c>
      <c r="AF197" s="14">
        <f>+H197*'1.5 Factores Pérdidas'!I14</f>
        <v>5016.3090019529127</v>
      </c>
      <c r="AG197" s="14">
        <f>+I197*'1.5 Factores Pérdidas'!J14</f>
        <v>5208.4449078031457</v>
      </c>
      <c r="AH197" s="14">
        <f>+J197*'1.5 Factores Pérdidas'!K14</f>
        <v>5400.8162083938987</v>
      </c>
      <c r="AI197" s="14">
        <f>+K197*'1.5 Factores Pérdidas'!L14</f>
        <v>5593.5793458888265</v>
      </c>
      <c r="AJ197" s="14">
        <f>+L197*'1.5 Factores Pérdidas'!M14</f>
        <v>5786.4212721703707</v>
      </c>
      <c r="AK197" s="14">
        <f>+M197*'1.5 Factores Pérdidas'!N14</f>
        <v>5979.2572515132551</v>
      </c>
      <c r="AL197" s="14">
        <f>+N197*'1.5 Factores Pérdidas'!O14</f>
        <v>6172.0875380366733</v>
      </c>
      <c r="AM197" s="14">
        <f>+O197*'1.5 Factores Pérdidas'!P14</f>
        <v>6364.912671265266</v>
      </c>
      <c r="AN197" s="14">
        <f>+P197*'1.5 Factores Pérdidas'!Q14</f>
        <v>6557.7330633535648</v>
      </c>
      <c r="AO197" s="14">
        <f>+Q197*'1.5 Factores Pérdidas'!R14</f>
        <v>6750.549112855052</v>
      </c>
      <c r="AP197" s="14">
        <f>+R197*'1.5 Factores Pérdidas'!S14</f>
        <v>6943.361171234189</v>
      </c>
      <c r="AQ197" s="14">
        <f>+S197*'1.5 Factores Pérdidas'!T14</f>
        <v>7136.1695926916345</v>
      </c>
      <c r="AR197" s="14">
        <f>+T197*'1.5 Factores Pérdidas'!U14</f>
        <v>7328.9745822349078</v>
      </c>
      <c r="AS197" s="14">
        <f>+U197*'1.5 Factores Pérdidas'!V14</f>
        <v>7521.7767938474835</v>
      </c>
      <c r="AT197" s="14">
        <f>+V197*'1.5 Factores Pérdidas'!W14</f>
        <v>7714.5750213316733</v>
      </c>
      <c r="AU197" s="14">
        <f>+W197*'1.5 Factores Pérdidas'!X14</f>
        <v>7907.3751719894171</v>
      </c>
      <c r="AV197" s="14">
        <f>+X197*'1.5 Factores Pérdidas'!Y14</f>
        <v>8100.1567122848201</v>
      </c>
      <c r="AX197" s="239">
        <f>+D197-'1.2a Proyección Empresas '!D197</f>
        <v>-125.56791993255047</v>
      </c>
      <c r="AY197" s="239">
        <f>+E197-'1.2a Proyección Empresas '!E197</f>
        <v>-105.0600727435949</v>
      </c>
      <c r="AZ197" s="239">
        <f>+F197-'1.2a Proyección Empresas '!F197</f>
        <v>-93.178278258508726</v>
      </c>
      <c r="BA197" s="239">
        <f>+G197-'1.2a Proyección Empresas '!G197</f>
        <v>-84.051677592929991</v>
      </c>
      <c r="BB197" s="239">
        <f>+H197-'1.2a Proyección Empresas '!H197</f>
        <v>-82.159306679620386</v>
      </c>
      <c r="BC197" s="239">
        <f>+I197-'1.2a Proyección Empresas '!I197</f>
        <v>-83.702716036594211</v>
      </c>
      <c r="BD197" s="239">
        <f>+J197-'1.2a Proyección Empresas '!J197</f>
        <v>-88.860791418203007</v>
      </c>
      <c r="BE197" s="239">
        <f>+K197-'1.2a Proyección Empresas '!K197</f>
        <v>-97.451124364159114</v>
      </c>
      <c r="BF197" s="239">
        <f>+L197-'1.2a Proyección Empresas '!L197</f>
        <v>-109.88165772335014</v>
      </c>
      <c r="BG197" s="239">
        <f>+M197-'1.2a Proyección Empresas '!M197</f>
        <v>-126.30587723356439</v>
      </c>
      <c r="BH197" s="239">
        <f>+N197-'1.2a Proyección Empresas '!N197</f>
        <v>-146.8049356985639</v>
      </c>
      <c r="BI197" s="239">
        <f>+O197-'1.2a Proyección Empresas '!O197</f>
        <v>-171.45906093292342</v>
      </c>
      <c r="BJ197" s="239">
        <f>+P197-'1.2a Proyección Empresas '!P197</f>
        <v>-200.35080458133234</v>
      </c>
      <c r="BK197" s="239">
        <f>+Q197-'1.2a Proyección Empresas '!Q197</f>
        <v>-233.56421267773476</v>
      </c>
      <c r="BL197" s="239">
        <f>+R197-'1.2a Proyección Empresas '!R197</f>
        <v>-271.18519904129971</v>
      </c>
      <c r="BM197" s="239">
        <f>+S197-'1.2a Proyección Empresas '!S197</f>
        <v>-313.30100174967811</v>
      </c>
      <c r="BN197" s="239">
        <f>+T197-'1.2a Proyección Empresas '!T197</f>
        <v>-360.00225616057833</v>
      </c>
      <c r="BO197" s="239">
        <f>+U197-'1.2a Proyección Empresas '!U197</f>
        <v>-411.37511136522517</v>
      </c>
      <c r="BP197" s="239">
        <f>+V197-'1.2a Proyección Empresas '!V197</f>
        <v>-467.53214473997832</v>
      </c>
      <c r="BQ197" s="239">
        <f>+W197-'1.2a Proyección Empresas '!W197</f>
        <v>-528.49183283769162</v>
      </c>
      <c r="BR197" s="239">
        <f>+X197-'1.2a Proyección Empresas '!X197</f>
        <v>-594.65471280907877</v>
      </c>
    </row>
    <row r="198" spans="2:70" x14ac:dyDescent="0.3">
      <c r="B198" s="96">
        <v>22</v>
      </c>
      <c r="C198" s="13" t="s">
        <v>61</v>
      </c>
      <c r="D198" s="216">
        <v>39373.382136723463</v>
      </c>
      <c r="E198" s="217">
        <v>37334.335451055711</v>
      </c>
      <c r="F198" s="217">
        <v>38374.020216111341</v>
      </c>
      <c r="G198" s="217">
        <v>39739.424575879282</v>
      </c>
      <c r="H198" s="217">
        <v>41113.622026691075</v>
      </c>
      <c r="I198" s="217">
        <v>42497.11898721035</v>
      </c>
      <c r="J198" s="217">
        <v>43890.021528279249</v>
      </c>
      <c r="K198" s="217">
        <v>45292.556972877304</v>
      </c>
      <c r="L198" s="217">
        <v>46704.926934954987</v>
      </c>
      <c r="M198" s="217">
        <v>48127.344564103434</v>
      </c>
      <c r="N198" s="217">
        <v>49560.025138926081</v>
      </c>
      <c r="O198" s="217">
        <v>51003.188643917703</v>
      </c>
      <c r="P198" s="217">
        <v>52457.059285884206</v>
      </c>
      <c r="Q198" s="217">
        <v>53921.865696366818</v>
      </c>
      <c r="R198" s="217">
        <v>55397.841337584119</v>
      </c>
      <c r="S198" s="217">
        <v>56885.223362039571</v>
      </c>
      <c r="T198" s="217">
        <v>58384.257702606512</v>
      </c>
      <c r="U198" s="217">
        <v>59895.179757445199</v>
      </c>
      <c r="V198" s="217">
        <v>61418.290498515067</v>
      </c>
      <c r="W198" s="217">
        <v>62953.659413003537</v>
      </c>
      <c r="X198" s="217">
        <v>64502.299918320801</v>
      </c>
      <c r="Z198" s="96">
        <v>22</v>
      </c>
      <c r="AA198" s="13" t="s">
        <v>61</v>
      </c>
      <c r="AB198" s="19">
        <f>+D198*'1.5 Factores Pérdidas'!E15</f>
        <v>40505.366873154264</v>
      </c>
      <c r="AC198" s="14">
        <f>+E198*'1.5 Factores Pérdidas'!F15</f>
        <v>38407.697595273567</v>
      </c>
      <c r="AD198" s="14">
        <f>+F198*'1.5 Factores Pérdidas'!G15</f>
        <v>39477.273297324544</v>
      </c>
      <c r="AE198" s="14">
        <f>+G198*'1.5 Factores Pérdidas'!H15</f>
        <v>40881.933032435816</v>
      </c>
      <c r="AF198" s="14">
        <f>+H198*'1.5 Factores Pérdidas'!I15</f>
        <v>42295.638659958444</v>
      </c>
      <c r="AG198" s="14">
        <f>+I198*'1.5 Factores Pérdidas'!J15</f>
        <v>43718.911158092647</v>
      </c>
      <c r="AH198" s="14">
        <f>+J198*'1.5 Factores Pérdidas'!K15</f>
        <v>45151.859647217279</v>
      </c>
      <c r="AI198" s="14">
        <f>+K198*'1.5 Factores Pérdidas'!L15</f>
        <v>46594.717985847528</v>
      </c>
      <c r="AJ198" s="14">
        <f>+L198*'1.5 Factores Pérdidas'!M15</f>
        <v>48047.693584334942</v>
      </c>
      <c r="AK198" s="14">
        <f>+M198*'1.5 Factores Pérdidas'!N15</f>
        <v>49511.005720321409</v>
      </c>
      <c r="AL198" s="14">
        <f>+N198*'1.5 Factores Pérdidas'!O15</f>
        <v>50984.875861670211</v>
      </c>
      <c r="AM198" s="14">
        <f>+O198*'1.5 Factores Pérdidas'!P15</f>
        <v>52469.530317430341</v>
      </c>
      <c r="AN198" s="14">
        <f>+P198*'1.5 Factores Pérdidas'!Q15</f>
        <v>53965.199740353382</v>
      </c>
      <c r="AO198" s="14">
        <f>+Q198*'1.5 Factores Pérdidas'!R15</f>
        <v>55472.119335137366</v>
      </c>
      <c r="AP198" s="14">
        <f>+R198*'1.5 Factores Pérdidas'!S15</f>
        <v>56990.529276039662</v>
      </c>
      <c r="AQ198" s="14">
        <f>+S198*'1.5 Factores Pérdidas'!T15</f>
        <v>58520.673533698209</v>
      </c>
      <c r="AR198" s="14">
        <f>+T198*'1.5 Factores Pérdidas'!U15</f>
        <v>60062.805111556452</v>
      </c>
      <c r="AS198" s="14">
        <f>+U198*'1.5 Factores Pérdidas'!V15</f>
        <v>61617.16617547175</v>
      </c>
      <c r="AT198" s="14">
        <f>+V198*'1.5 Factores Pérdidas'!W15</f>
        <v>63184.066350347377</v>
      </c>
      <c r="AU198" s="14">
        <f>+W198*'1.5 Factores Pérdidas'!X15</f>
        <v>64763.57712112739</v>
      </c>
      <c r="AV198" s="14">
        <f>+X198*'1.5 Factores Pérdidas'!Y15</f>
        <v>66356.741040972527</v>
      </c>
      <c r="AX198" s="239">
        <f>+D198-'1.2a Proyección Empresas '!D198</f>
        <v>-574.80599343666108</v>
      </c>
      <c r="AY198" s="239">
        <f>+E198-'1.2a Proyección Empresas '!E198</f>
        <v>-443.39116676424601</v>
      </c>
      <c r="AZ198" s="239">
        <f>+F198-'1.2a Proyección Empresas '!F198</f>
        <v>-364.05750738086499</v>
      </c>
      <c r="BA198" s="239">
        <f>+G198-'1.2a Proyección Empresas '!G198</f>
        <v>-284.42452165100258</v>
      </c>
      <c r="BB198" s="239">
        <f>+H198-'1.2a Proyección Empresas '!H198</f>
        <v>-198.23547808497096</v>
      </c>
      <c r="BC198" s="239">
        <f>+I198-'1.2a Proyección Empresas '!I198</f>
        <v>-103.79504246665601</v>
      </c>
      <c r="BD198" s="239">
        <f>+J198-'1.2a Proyección Empresas '!J198</f>
        <v>-1.1304961240748526</v>
      </c>
      <c r="BE198" s="239">
        <f>+K198-'1.2a Proyección Empresas '!K198</f>
        <v>110.0002829858131</v>
      </c>
      <c r="BF198" s="239">
        <f>+L198-'1.2a Proyección Empresas '!L198</f>
        <v>229.7657521970541</v>
      </c>
      <c r="BG198" s="239">
        <f>+M198-'1.2a Proyección Empresas '!M198</f>
        <v>358.35764336134162</v>
      </c>
      <c r="BH198" s="239">
        <f>+N198-'1.2a Proyección Empresas '!N198</f>
        <v>495.96621300033439</v>
      </c>
      <c r="BI198" s="239">
        <f>+O198-'1.2a Proyección Empresas '!O198</f>
        <v>642.78673860710842</v>
      </c>
      <c r="BJ198" s="239">
        <f>+P198-'1.2a Proyección Empresas '!P198</f>
        <v>799.0180161390017</v>
      </c>
      <c r="BK198" s="239">
        <f>+Q198-'1.2a Proyección Empresas '!Q198</f>
        <v>964.86282097415096</v>
      </c>
      <c r="BL198" s="239">
        <f>+R198-'1.2a Proyección Empresas '!R198</f>
        <v>1140.5281967304472</v>
      </c>
      <c r="BM198" s="239">
        <f>+S198-'1.2a Proyección Empresas '!S198</f>
        <v>1326.2244810835691</v>
      </c>
      <c r="BN198" s="239">
        <f>+T198-'1.2a Proyección Empresas '!T198</f>
        <v>1522.1697582467023</v>
      </c>
      <c r="BO198" s="239">
        <f>+U198-'1.2a Proyección Empresas '!U198</f>
        <v>1728.5729652749651</v>
      </c>
      <c r="BP198" s="239">
        <f>+V198-'1.2a Proyección Empresas '!V198</f>
        <v>1945.7004975673044</v>
      </c>
      <c r="BQ198" s="239">
        <f>+W198-'1.2a Proyección Empresas '!W198</f>
        <v>2173.616214181231</v>
      </c>
      <c r="BR198" s="239">
        <f>+X198-'1.2a Proyección Empresas '!X198</f>
        <v>2413.2104074217787</v>
      </c>
    </row>
    <row r="199" spans="2:70" x14ac:dyDescent="0.3">
      <c r="B199" s="96">
        <v>23</v>
      </c>
      <c r="C199" s="13" t="s">
        <v>62</v>
      </c>
      <c r="D199" s="216">
        <v>116628.38024139492</v>
      </c>
      <c r="E199" s="217">
        <v>112006.35184366026</v>
      </c>
      <c r="F199" s="217">
        <v>115525.85716463024</v>
      </c>
      <c r="G199" s="217">
        <v>121408.45693002875</v>
      </c>
      <c r="H199" s="217">
        <v>127330.51623622875</v>
      </c>
      <c r="I199" s="217">
        <v>133288.55443394664</v>
      </c>
      <c r="J199" s="217">
        <v>139283.93597991235</v>
      </c>
      <c r="K199" s="217">
        <v>145316.85201275905</v>
      </c>
      <c r="L199" s="217">
        <v>151387.37599184533</v>
      </c>
      <c r="M199" s="217">
        <v>157495.43711919742</v>
      </c>
      <c r="N199" s="217">
        <v>163640.96021180364</v>
      </c>
      <c r="O199" s="217">
        <v>169823.88098222521</v>
      </c>
      <c r="P199" s="217">
        <v>176044.16136141456</v>
      </c>
      <c r="Q199" s="217">
        <v>182301.79225632187</v>
      </c>
      <c r="R199" s="217">
        <v>188596.79571178838</v>
      </c>
      <c r="S199" s="217">
        <v>194929.22168429717</v>
      </c>
      <c r="T199" s="217">
        <v>201299.1600542331</v>
      </c>
      <c r="U199" s="217">
        <v>207706.69198501456</v>
      </c>
      <c r="V199" s="217">
        <v>214152.07681572513</v>
      </c>
      <c r="W199" s="217">
        <v>220635.02181916442</v>
      </c>
      <c r="X199" s="217">
        <v>227157.55612851024</v>
      </c>
      <c r="Z199" s="96">
        <v>23</v>
      </c>
      <c r="AA199" s="13" t="s">
        <v>62</v>
      </c>
      <c r="AB199" s="19">
        <f>+D199*'1.5 Factores Pérdidas'!E16</f>
        <v>119170.57761185984</v>
      </c>
      <c r="AC199" s="14">
        <f>+E199*'1.5 Factores Pérdidas'!F16</f>
        <v>114447.80093643656</v>
      </c>
      <c r="AD199" s="14">
        <f>+F199*'1.5 Factores Pérdidas'!G16</f>
        <v>118044.02238047871</v>
      </c>
      <c r="AE199" s="14">
        <f>+G199*'1.5 Factores Pérdidas'!H16</f>
        <v>124054.84762259344</v>
      </c>
      <c r="AF199" s="14">
        <f>+H199*'1.5 Factores Pérdidas'!I16</f>
        <v>130105.99252155224</v>
      </c>
      <c r="AG199" s="14">
        <f>+I199*'1.5 Factores Pérdidas'!J16</f>
        <v>136193.90055890966</v>
      </c>
      <c r="AH199" s="14">
        <f>+J199*'1.5 Factores Pérdidas'!K16</f>
        <v>142319.96593302715</v>
      </c>
      <c r="AI199" s="14">
        <f>+K199*'1.5 Factores Pérdidas'!L16</f>
        <v>148484.38394886628</v>
      </c>
      <c r="AJ199" s="14">
        <f>+L199*'1.5 Factores Pérdidas'!M16</f>
        <v>154687.22966700987</v>
      </c>
      <c r="AK199" s="14">
        <f>+M199*'1.5 Factores Pérdidas'!N16</f>
        <v>160928.43074627122</v>
      </c>
      <c r="AL199" s="14">
        <f>+N199*'1.5 Factores Pérdidas'!O16</f>
        <v>167207.91036484324</v>
      </c>
      <c r="AM199" s="14">
        <f>+O199*'1.5 Factores Pérdidas'!P16</f>
        <v>173525.60283398707</v>
      </c>
      <c r="AN199" s="14">
        <f>+P199*'1.5 Factores Pérdidas'!Q16</f>
        <v>179881.46925484826</v>
      </c>
      <c r="AO199" s="14">
        <f>+Q199*'1.5 Factores Pérdidas'!R16</f>
        <v>186275.500336172</v>
      </c>
      <c r="AP199" s="14">
        <f>+R199*'1.5 Factores Pérdidas'!S16</f>
        <v>192707.71860332013</v>
      </c>
      <c r="AQ199" s="14">
        <f>+S199*'1.5 Factores Pérdidas'!T16</f>
        <v>199178.17510169797</v>
      </c>
      <c r="AR199" s="14">
        <f>+T199*'1.5 Factores Pérdidas'!U16</f>
        <v>205686.96167085058</v>
      </c>
      <c r="AS199" s="14">
        <f>+U199*'1.5 Factores Pérdidas'!V16</f>
        <v>212234.16124334914</v>
      </c>
      <c r="AT199" s="14">
        <f>+V199*'1.5 Factores Pérdidas'!W16</f>
        <v>218820.03881119928</v>
      </c>
      <c r="AU199" s="14">
        <f>+W199*'1.5 Factores Pérdidas'!X16</f>
        <v>225444.29526650388</v>
      </c>
      <c r="AV199" s="14">
        <f>+X199*'1.5 Factores Pérdidas'!Y16</f>
        <v>232109.00397230164</v>
      </c>
      <c r="AX199" s="239">
        <f>+D199-'1.2a Proyección Empresas '!D199</f>
        <v>-1190.2981975419243</v>
      </c>
      <c r="AY199" s="239">
        <f>+E199-'1.2a Proyección Empresas '!E199</f>
        <v>2642.3598629962944</v>
      </c>
      <c r="AZ199" s="239">
        <f>+F199-'1.2a Proyección Empresas '!F199</f>
        <v>5826.9323603550147</v>
      </c>
      <c r="BA199" s="239">
        <f>+G199-'1.2a Proyección Empresas '!G199</f>
        <v>8929.1800077030493</v>
      </c>
      <c r="BB199" s="239">
        <f>+H199-'1.2a Proyección Empresas '!H199</f>
        <v>11955.514222772006</v>
      </c>
      <c r="BC199" s="239">
        <f>+I199-'1.2a Proyección Empresas '!I199</f>
        <v>14963.909654981224</v>
      </c>
      <c r="BD199" s="239">
        <f>+J199-'1.2a Proyección Empresas '!J199</f>
        <v>17949.245223848266</v>
      </c>
      <c r="BE199" s="239">
        <f>+K199-'1.2a Proyección Empresas '!K199</f>
        <v>20912.434687242858</v>
      </c>
      <c r="BF199" s="239">
        <f>+L199-'1.2a Proyección Empresas '!L199</f>
        <v>23851.864138533521</v>
      </c>
      <c r="BG199" s="239">
        <f>+M199-'1.2a Proyección Empresas '!M199</f>
        <v>26766.365100682728</v>
      </c>
      <c r="BH199" s="239">
        <f>+N199-'1.2a Proyección Empresas '!N199</f>
        <v>29654.583102015604</v>
      </c>
      <c r="BI199" s="239">
        <f>+O199-'1.2a Proyección Empresas '!O199</f>
        <v>32515.189977980946</v>
      </c>
      <c r="BJ199" s="239">
        <f>+P199-'1.2a Proyección Empresas '!P199</f>
        <v>35346.847966055357</v>
      </c>
      <c r="BK199" s="239">
        <f>+Q199-'1.2a Proyección Empresas '!Q199</f>
        <v>38148.22543866749</v>
      </c>
      <c r="BL199" s="239">
        <f>+R199-'1.2a Proyección Empresas '!R199</f>
        <v>40917.993218866672</v>
      </c>
      <c r="BM199" s="239">
        <f>+S199-'1.2a Proyección Empresas '!S199</f>
        <v>43654.829502856359</v>
      </c>
      <c r="BN199" s="239">
        <f>+T199-'1.2a Proyección Empresas '!T199</f>
        <v>46357.400581840629</v>
      </c>
      <c r="BO199" s="239">
        <f>+U199-'1.2a Proyección Empresas '!U199</f>
        <v>49024.430904517096</v>
      </c>
      <c r="BP199" s="239">
        <f>+V199-'1.2a Proyección Empresas '!V199</f>
        <v>51654.423996133875</v>
      </c>
      <c r="BQ199" s="239">
        <f>+W199-'1.2a Proyección Empresas '!W199</f>
        <v>54246.749515727162</v>
      </c>
      <c r="BR199" s="239">
        <f>+X199-'1.2a Proyección Empresas '!X199</f>
        <v>56797.335163674637</v>
      </c>
    </row>
    <row r="200" spans="2:70" x14ac:dyDescent="0.3">
      <c r="B200" s="96">
        <v>26</v>
      </c>
      <c r="C200" s="13" t="s">
        <v>63</v>
      </c>
      <c r="D200" s="216">
        <v>31567.935626490551</v>
      </c>
      <c r="E200" s="217">
        <v>32161.198724719608</v>
      </c>
      <c r="F200" s="217">
        <v>32754.745647978656</v>
      </c>
      <c r="G200" s="217">
        <v>33348.5867724196</v>
      </c>
      <c r="H200" s="217">
        <v>33637.037669526901</v>
      </c>
      <c r="I200" s="217">
        <v>34710.877714967552</v>
      </c>
      <c r="J200" s="217">
        <v>35155.660293836765</v>
      </c>
      <c r="K200" s="217">
        <v>35861.990373447479</v>
      </c>
      <c r="L200" s="217">
        <v>36315.999029954306</v>
      </c>
      <c r="M200" s="217">
        <v>36908.950312957262</v>
      </c>
      <c r="N200" s="217">
        <v>37502.251467075446</v>
      </c>
      <c r="O200" s="217">
        <v>38095.904358742984</v>
      </c>
      <c r="P200" s="217">
        <v>38725.584339291294</v>
      </c>
      <c r="Q200" s="217">
        <v>39345.586878076545</v>
      </c>
      <c r="R200" s="217">
        <v>40220.722485326158</v>
      </c>
      <c r="S200" s="217">
        <v>41115.671921641675</v>
      </c>
      <c r="T200" s="217">
        <v>42015.111538423916</v>
      </c>
      <c r="U200" s="217">
        <v>42933.875774377237</v>
      </c>
      <c r="V200" s="217">
        <v>43228.257998072921</v>
      </c>
      <c r="W200" s="217">
        <v>43589.115068529027</v>
      </c>
      <c r="X200" s="217">
        <v>43953.075915006128</v>
      </c>
      <c r="Z200" s="96">
        <v>26</v>
      </c>
      <c r="AA200" s="13" t="s">
        <v>63</v>
      </c>
      <c r="AB200" s="19">
        <f>+D200*'1.5 Factores Pérdidas'!E17</f>
        <v>32475.513775752155</v>
      </c>
      <c r="AC200" s="14">
        <f>+E200*'1.5 Factores Pérdidas'!F17</f>
        <v>33085.833188055301</v>
      </c>
      <c r="AD200" s="14">
        <f>+F200*'1.5 Factores Pérdidas'!G17</f>
        <v>33696.444585358047</v>
      </c>
      <c r="AE200" s="14">
        <f>+G200*'1.5 Factores Pérdidas'!H17</f>
        <v>34307.358642126666</v>
      </c>
      <c r="AF200" s="14">
        <f>+H200*'1.5 Factores Pérdidas'!I17</f>
        <v>34604.102502525799</v>
      </c>
      <c r="AG200" s="14">
        <f>+I200*'1.5 Factores Pérdidas'!J17</f>
        <v>35708.815449272872</v>
      </c>
      <c r="AH200" s="14">
        <f>+J200*'1.5 Factores Pérdidas'!K17</f>
        <v>36166.385527284576</v>
      </c>
      <c r="AI200" s="14">
        <f>+K200*'1.5 Factores Pérdidas'!L17</f>
        <v>36893.022596684095</v>
      </c>
      <c r="AJ200" s="14">
        <f>+L200*'1.5 Factores Pérdidas'!M17</f>
        <v>37360.084002065494</v>
      </c>
      <c r="AK200" s="14">
        <f>+M200*'1.5 Factores Pérdidas'!N17</f>
        <v>37970.082634454782</v>
      </c>
      <c r="AL200" s="14">
        <f>+N200*'1.5 Factores Pérdidas'!O17</f>
        <v>38580.441196753869</v>
      </c>
      <c r="AM200" s="14">
        <f>+O200*'1.5 Factores Pérdidas'!P17</f>
        <v>39191.16160905685</v>
      </c>
      <c r="AN200" s="14">
        <f>+P200*'1.5 Factores Pérdidas'!Q17</f>
        <v>39838.944889045917</v>
      </c>
      <c r="AO200" s="14">
        <f>+Q200*'1.5 Factores Pérdidas'!R17</f>
        <v>40476.772500821251</v>
      </c>
      <c r="AP200" s="14">
        <f>+R200*'1.5 Factores Pérdidas'!S17</f>
        <v>41377.06825677929</v>
      </c>
      <c r="AQ200" s="14">
        <f>+S200*'1.5 Factores Pérdidas'!T17</f>
        <v>42297.747489388872</v>
      </c>
      <c r="AR200" s="14">
        <f>+T200*'1.5 Factores Pérdidas'!U17</f>
        <v>43223.045995153603</v>
      </c>
      <c r="AS200" s="14">
        <f>+U200*'1.5 Factores Pérdidas'!V17</f>
        <v>44168.224702890584</v>
      </c>
      <c r="AT200" s="14">
        <f>+V200*'1.5 Factores Pérdidas'!W17</f>
        <v>44471.070415517519</v>
      </c>
      <c r="AU200" s="14">
        <f>+W200*'1.5 Factores Pérdidas'!X17</f>
        <v>44842.302126749237</v>
      </c>
      <c r="AV200" s="14">
        <f>+X200*'1.5 Factores Pérdidas'!Y17</f>
        <v>45216.726847562553</v>
      </c>
      <c r="AX200" s="239">
        <f>+D200-'1.2a Proyección Empresas '!D200</f>
        <v>-655.40348806089969</v>
      </c>
      <c r="AY200" s="239">
        <f>+E200-'1.2a Proyección Empresas '!E200</f>
        <v>-1830.5312859446713</v>
      </c>
      <c r="AZ200" s="239">
        <f>+F200-'1.2a Proyección Empresas '!F200</f>
        <v>-3008.8149413793653</v>
      </c>
      <c r="BA200" s="239">
        <f>+G200-'1.2a Proyección Empresas '!G200</f>
        <v>-4217.5977395018708</v>
      </c>
      <c r="BB200" s="239">
        <f>+H200-'1.2a Proyección Empresas '!H200</f>
        <v>-5805.6442688560564</v>
      </c>
      <c r="BC200" s="239">
        <f>+I200-'1.2a Proyección Empresas '!I200</f>
        <v>-6643.1228665289309</v>
      </c>
      <c r="BD200" s="239">
        <f>+J200-'1.2a Proyección Empresas '!J200</f>
        <v>-8148.7993431219365</v>
      </c>
      <c r="BE200" s="239">
        <f>+K200-'1.2a Proyección Empresas '!K200</f>
        <v>-9431.6004372102543</v>
      </c>
      <c r="BF200" s="239">
        <f>+L200-'1.2a Proyección Empresas '!L200</f>
        <v>-11006.488331594723</v>
      </c>
      <c r="BG200" s="239">
        <f>+M200-'1.2a Proyección Empresas '!M200</f>
        <v>-12482.910288368941</v>
      </c>
      <c r="BH200" s="239">
        <f>+N200-'1.2a Proyección Empresas '!N200</f>
        <v>-14000.288011487493</v>
      </c>
      <c r="BI200" s="239">
        <f>+O200-'1.2a Proyección Empresas '!O200</f>
        <v>-15559.438607374628</v>
      </c>
      <c r="BJ200" s="239">
        <f>+P200-'1.2a Proyección Empresas '!P200</f>
        <v>-17125.528906173684</v>
      </c>
      <c r="BK200" s="239">
        <f>+Q200-'1.2a Proyección Empresas '!Q200</f>
        <v>-18745.120408568313</v>
      </c>
      <c r="BL200" s="239">
        <f>+R200-'1.2a Proyección Empresas '!R200</f>
        <v>-20154.278213230784</v>
      </c>
      <c r="BM200" s="239">
        <f>+S200-'1.2a Proyección Empresas '!S200</f>
        <v>-21589.210281198844</v>
      </c>
      <c r="BN200" s="239">
        <f>+T200-'1.2a Proyección Empresas '!T200</f>
        <v>-23066.163331533302</v>
      </c>
      <c r="BO200" s="239">
        <f>+U200-'1.2a Proyección Empresas '!U200</f>
        <v>-24571.179677922853</v>
      </c>
      <c r="BP200" s="239">
        <f>+V200-'1.2a Proyección Empresas '!V200</f>
        <v>-26749.112966325774</v>
      </c>
      <c r="BQ200" s="239">
        <f>+W200-'1.2a Proyección Empresas '!W200</f>
        <v>-28909.288871543955</v>
      </c>
      <c r="BR200" s="239">
        <f>+X200-'1.2a Proyección Empresas '!X200</f>
        <v>-31119.175058953224</v>
      </c>
    </row>
    <row r="201" spans="2:70" x14ac:dyDescent="0.3">
      <c r="B201" s="96">
        <v>28</v>
      </c>
      <c r="C201" s="13" t="s">
        <v>64</v>
      </c>
      <c r="D201" s="216">
        <v>110.30163082261248</v>
      </c>
      <c r="E201" s="217">
        <v>111.27982784242552</v>
      </c>
      <c r="F201" s="217">
        <v>111.09007309653138</v>
      </c>
      <c r="G201" s="217">
        <v>110.93597129296857</v>
      </c>
      <c r="H201" s="217">
        <v>110.75526392366814</v>
      </c>
      <c r="I201" s="217">
        <v>110.5785748697208</v>
      </c>
      <c r="J201" s="217">
        <v>110.40292989316687</v>
      </c>
      <c r="K201" s="217">
        <v>110.22936864621364</v>
      </c>
      <c r="L201" s="217">
        <v>110.05763257240643</v>
      </c>
      <c r="M201" s="217">
        <v>109.88779036566729</v>
      </c>
      <c r="N201" s="217">
        <v>109.71982728754902</v>
      </c>
      <c r="O201" s="217">
        <v>109.55374866927119</v>
      </c>
      <c r="P201" s="217">
        <v>109.38955377982884</v>
      </c>
      <c r="Q201" s="217">
        <v>109.22724271568455</v>
      </c>
      <c r="R201" s="217">
        <v>109.06681359695929</v>
      </c>
      <c r="S201" s="217">
        <v>108.90826747319494</v>
      </c>
      <c r="T201" s="217">
        <v>108.75159107120936</v>
      </c>
      <c r="U201" s="217">
        <v>108.59682274070491</v>
      </c>
      <c r="V201" s="217">
        <v>108.44379940731282</v>
      </c>
      <c r="W201" s="217">
        <v>108.29312809238152</v>
      </c>
      <c r="X201" s="217">
        <v>108.14253360835714</v>
      </c>
      <c r="Z201" s="96">
        <v>28</v>
      </c>
      <c r="AA201" s="13" t="s">
        <v>64</v>
      </c>
      <c r="AB201" s="19">
        <f>+D201*'1.5 Factores Pérdidas'!E18</f>
        <v>112.22308523154238</v>
      </c>
      <c r="AC201" s="14">
        <f>+E201*'1.5 Factores Pérdidas'!F18</f>
        <v>113.21832244344057</v>
      </c>
      <c r="AD201" s="14">
        <f>+F201*'1.5 Factores Pérdidas'!G18</f>
        <v>113.02526216987296</v>
      </c>
      <c r="AE201" s="14">
        <f>+G201*'1.5 Factores Pérdidas'!H18</f>
        <v>112.86847591289208</v>
      </c>
      <c r="AF201" s="14">
        <f>+H201*'1.5 Factores Pérdidas'!I18</f>
        <v>112.68462062121844</v>
      </c>
      <c r="AG201" s="14">
        <f>+I201*'1.5 Factores Pérdidas'!J18</f>
        <v>112.50485364395134</v>
      </c>
      <c r="AH201" s="14">
        <f>+J201*'1.5 Factores Pérdidas'!K18</f>
        <v>112.32614893190583</v>
      </c>
      <c r="AI201" s="14">
        <f>+K201*'1.5 Factores Pérdidas'!L18</f>
        <v>112.14956424803069</v>
      </c>
      <c r="AJ201" s="14">
        <f>+L201*'1.5 Factores Pérdidas'!M18</f>
        <v>111.97483653181776</v>
      </c>
      <c r="AK201" s="14">
        <f>+M201*'1.5 Factores Pérdidas'!N18</f>
        <v>111.80203567383721</v>
      </c>
      <c r="AL201" s="14">
        <f>+N201*'1.5 Factores Pérdidas'!O18</f>
        <v>111.63114667889812</v>
      </c>
      <c r="AM201" s="14">
        <f>+O201*'1.5 Factores Pérdidas'!P18</f>
        <v>111.46217497108989</v>
      </c>
      <c r="AN201" s="14">
        <f>+P201*'1.5 Factores Pérdidas'!Q18</f>
        <v>111.29511980667345</v>
      </c>
      <c r="AO201" s="14">
        <f>+Q201*'1.5 Factores Pérdidas'!R18</f>
        <v>111.12998128379178</v>
      </c>
      <c r="AP201" s="14">
        <f>+R201*'1.5 Factores Pérdidas'!S18</f>
        <v>110.96675748981832</v>
      </c>
      <c r="AQ201" s="14">
        <f>+S201*'1.5 Factores Pérdidas'!T18</f>
        <v>110.80544949257799</v>
      </c>
      <c r="AR201" s="14">
        <f>+T201*'1.5 Factores Pérdidas'!U18</f>
        <v>110.64604378766983</v>
      </c>
      <c r="AS201" s="14">
        <f>+U201*'1.5 Factores Pérdidas'!V18</f>
        <v>110.48857939284798</v>
      </c>
      <c r="AT201" s="14">
        <f>+V201*'1.5 Factores Pérdidas'!W18</f>
        <v>110.33289039298822</v>
      </c>
      <c r="AU201" s="14">
        <f>+W201*'1.5 Factores Pérdidas'!X18</f>
        <v>110.17959438375081</v>
      </c>
      <c r="AV201" s="14">
        <f>+X201*'1.5 Factores Pérdidas'!Y18</f>
        <v>110.02637654381472</v>
      </c>
      <c r="AX201" s="239">
        <f>+D201-'1.2a Proyección Empresas '!D201</f>
        <v>-3.6416438765680681</v>
      </c>
      <c r="AY201" s="239">
        <f>+E201-'1.2a Proyección Empresas '!E201</f>
        <v>-4.0501112918379079</v>
      </c>
      <c r="AZ201" s="239">
        <f>+F201-'1.2a Proyección Empresas '!F201</f>
        <v>-5.7349696051771986</v>
      </c>
      <c r="BA201" s="239">
        <f>+G201-'1.2a Proyección Empresas '!G201</f>
        <v>-7.4563583755311953</v>
      </c>
      <c r="BB201" s="239">
        <f>+H201-'1.2a Proyección Empresas '!H201</f>
        <v>-9.2414699566985661</v>
      </c>
      <c r="BC201" s="239">
        <f>+I201-'1.2a Proyección Empresas '!I201</f>
        <v>-11.054434326298207</v>
      </c>
      <c r="BD201" s="239">
        <f>+J201-'1.2a Proyección Empresas '!J201</f>
        <v>-12.899044168024488</v>
      </c>
      <c r="BE201" s="239">
        <f>+K201-'1.2a Proyección Empresas '!K201</f>
        <v>-14.774871936626624</v>
      </c>
      <c r="BF201" s="239">
        <f>+L201-'1.2a Proyección Empresas '!L201</f>
        <v>-16.68285109304918</v>
      </c>
      <c r="BG201" s="239">
        <f>+M201-'1.2a Proyección Empresas '!M201</f>
        <v>-18.623588445238738</v>
      </c>
      <c r="BH201" s="239">
        <f>+N201-'1.2a Proyección Empresas '!N201</f>
        <v>-20.597790996943573</v>
      </c>
      <c r="BI201" s="239">
        <f>+O201-'1.2a Proyección Empresas '!O201</f>
        <v>-22.606158664151337</v>
      </c>
      <c r="BJ201" s="239">
        <f>+P201-'1.2a Proyección Empresas '!P201</f>
        <v>-24.649411705175112</v>
      </c>
      <c r="BK201" s="239">
        <f>+Q201-'1.2a Proyección Empresas '!Q201</f>
        <v>-26.728283891797162</v>
      </c>
      <c r="BL201" s="239">
        <f>+R201-'1.2a Proyección Empresas '!R201</f>
        <v>-28.843525496575751</v>
      </c>
      <c r="BM201" s="239">
        <f>+S201-'1.2a Proyección Empresas '!S201</f>
        <v>-30.995899330200956</v>
      </c>
      <c r="BN201" s="239">
        <f>+T201-'1.2a Proyección Empresas '!T201</f>
        <v>-33.186195676596697</v>
      </c>
      <c r="BO201" s="239">
        <f>+U201-'1.2a Proyección Empresas '!U201</f>
        <v>-35.415176923808644</v>
      </c>
      <c r="BP201" s="239">
        <f>+V201-'1.2a Proyección Empresas '!V201</f>
        <v>-37.683790634193528</v>
      </c>
      <c r="BQ201" s="239">
        <f>+W201-'1.2a Proyección Empresas '!W201</f>
        <v>-39.99235561782794</v>
      </c>
      <c r="BR201" s="239">
        <f>+X201-'1.2a Proyección Empresas '!X201</f>
        <v>-42.343758450466808</v>
      </c>
    </row>
    <row r="202" spans="2:70" x14ac:dyDescent="0.3">
      <c r="B202" s="96">
        <v>29</v>
      </c>
      <c r="C202" s="13" t="s">
        <v>65</v>
      </c>
      <c r="D202" s="216">
        <v>7958.2768101075671</v>
      </c>
      <c r="E202" s="217">
        <v>8029.6583716626274</v>
      </c>
      <c r="F202" s="217">
        <v>8204.779997182588</v>
      </c>
      <c r="G202" s="217">
        <v>8354.5262596249995</v>
      </c>
      <c r="H202" s="217">
        <v>8513.9202122119168</v>
      </c>
      <c r="I202" s="217">
        <v>8669.3408446931971</v>
      </c>
      <c r="J202" s="217">
        <v>8826.2527896081683</v>
      </c>
      <c r="K202" s="217">
        <v>8982.4949305618993</v>
      </c>
      <c r="L202" s="217">
        <v>9138.928769452823</v>
      </c>
      <c r="M202" s="217">
        <v>9295.2194523310027</v>
      </c>
      <c r="N202" s="217">
        <v>9451.5047430429076</v>
      </c>
      <c r="O202" s="217">
        <v>9607.7353783779436</v>
      </c>
      <c r="P202" s="217">
        <v>9763.9356760289447</v>
      </c>
      <c r="Q202" s="217">
        <v>9920.1006384678167</v>
      </c>
      <c r="R202" s="217">
        <v>10076.23657431072</v>
      </c>
      <c r="S202" s="217">
        <v>10232.345162930722</v>
      </c>
      <c r="T202" s="217">
        <v>10388.429424446209</v>
      </c>
      <c r="U202" s="217">
        <v>10544.49266589826</v>
      </c>
      <c r="V202" s="217">
        <v>10700.53393731084</v>
      </c>
      <c r="W202" s="217">
        <v>10856.569000629119</v>
      </c>
      <c r="X202" s="217">
        <v>11012.548778500912</v>
      </c>
      <c r="Z202" s="96">
        <v>29</v>
      </c>
      <c r="AA202" s="13" t="s">
        <v>65</v>
      </c>
      <c r="AB202" s="19">
        <f>+D202*'1.5 Factores Pérdidas'!E19</f>
        <v>8187.0772683981604</v>
      </c>
      <c r="AC202" s="14">
        <f>+E202*'1.5 Factores Pérdidas'!F19</f>
        <v>8260.511049847928</v>
      </c>
      <c r="AD202" s="14">
        <f>+F202*'1.5 Factores Pérdidas'!G19</f>
        <v>8440.6674221015874</v>
      </c>
      <c r="AE202" s="14">
        <f>+G202*'1.5 Factores Pérdidas'!H19</f>
        <v>8594.7188895892195</v>
      </c>
      <c r="AF202" s="14">
        <f>+H202*'1.5 Factores Pérdidas'!I19</f>
        <v>8758.6954183130092</v>
      </c>
      <c r="AG202" s="14">
        <f>+I202*'1.5 Factores Pérdidas'!J19</f>
        <v>8918.5843939781262</v>
      </c>
      <c r="AH202" s="14">
        <f>+J202*'1.5 Factores Pérdidas'!K19</f>
        <v>9080.0075573094036</v>
      </c>
      <c r="AI202" s="14">
        <f>+K202*'1.5 Factores Pérdidas'!L19</f>
        <v>9240.7416598155542</v>
      </c>
      <c r="AJ202" s="14">
        <f>+L202*'1.5 Factores Pérdidas'!M19</f>
        <v>9401.6729715745914</v>
      </c>
      <c r="AK202" s="14">
        <f>+M202*'1.5 Factores Pérdidas'!N19</f>
        <v>9562.4570115855204</v>
      </c>
      <c r="AL202" s="14">
        <f>+N202*'1.5 Factores Pérdidas'!O19</f>
        <v>9723.2355044053911</v>
      </c>
      <c r="AM202" s="14">
        <f>+O202*'1.5 Factores Pérdidas'!P19</f>
        <v>9883.9577705063093</v>
      </c>
      <c r="AN202" s="14">
        <f>+P202*'1.5 Factores Pérdidas'!Q19</f>
        <v>10044.648826714778</v>
      </c>
      <c r="AO202" s="14">
        <f>+Q202*'1.5 Factores Pérdidas'!R19</f>
        <v>10205.303531823767</v>
      </c>
      <c r="AP202" s="14">
        <f>+R202*'1.5 Factores Pérdidas'!S19</f>
        <v>10365.928375822154</v>
      </c>
      <c r="AQ202" s="14">
        <f>+S202*'1.5 Factores Pérdidas'!T19</f>
        <v>10526.52508636498</v>
      </c>
      <c r="AR202" s="14">
        <f>+T202*'1.5 Factores Pérdidas'!U19</f>
        <v>10687.096770399037</v>
      </c>
      <c r="AS202" s="14">
        <f>+U202*'1.5 Factores Pérdidas'!V19</f>
        <v>10847.646830042835</v>
      </c>
      <c r="AT202" s="14">
        <f>+V202*'1.5 Factores Pérdidas'!W19</f>
        <v>11008.174288008528</v>
      </c>
      <c r="AU202" s="14">
        <f>+W202*'1.5 Factores Pérdidas'!X19</f>
        <v>11168.695359397207</v>
      </c>
      <c r="AV202" s="14">
        <f>+X202*'1.5 Factores Pérdidas'!Y19</f>
        <v>11329.159555882814</v>
      </c>
      <c r="AX202" s="239">
        <f>+D202-'1.2a Proyección Empresas '!D202</f>
        <v>-201.472719465095</v>
      </c>
      <c r="AY202" s="239">
        <f>+E202-'1.2a Proyección Empresas '!E202</f>
        <v>-319.22467906132533</v>
      </c>
      <c r="AZ202" s="239">
        <f>+F202-'1.2a Proyección Empresas '!F202</f>
        <v>-353.21291679045862</v>
      </c>
      <c r="BA202" s="239">
        <f>+G202-'1.2a Proyección Empresas '!G202</f>
        <v>-416.38750947379413</v>
      </c>
      <c r="BB202" s="239">
        <f>+H202-'1.2a Proyección Empresas '!H202</f>
        <v>-478.48600638338212</v>
      </c>
      <c r="BC202" s="239">
        <f>+I202-'1.2a Proyección Empresas '!I202</f>
        <v>-548.71979748175909</v>
      </c>
      <c r="BD202" s="239">
        <f>+J202-'1.2a Proyección Empresas '!J202</f>
        <v>-622.07268316112641</v>
      </c>
      <c r="BE202" s="239">
        <f>+K202-'1.2a Proyección Empresas '!K202</f>
        <v>-700.66357628334117</v>
      </c>
      <c r="BF202" s="239">
        <f>+L202-'1.2a Proyección Empresas '!L202</f>
        <v>-783.75670472248748</v>
      </c>
      <c r="BG202" s="239">
        <f>+M202-'1.2a Proyección Empresas '!M202</f>
        <v>-871.77175320473907</v>
      </c>
      <c r="BH202" s="239">
        <f>+N202-'1.2a Proyección Empresas '!N202</f>
        <v>-964.66860269838253</v>
      </c>
      <c r="BI202" s="239">
        <f>+O202-'1.2a Proyección Empresas '!O202</f>
        <v>-1062.5932589248969</v>
      </c>
      <c r="BJ202" s="239">
        <f>+P202-'1.2a Proyección Empresas '!P202</f>
        <v>-1165.62081494007</v>
      </c>
      <c r="BK202" s="239">
        <f>+Q202-'1.2a Proyección Empresas '!Q202</f>
        <v>-1273.8574478057144</v>
      </c>
      <c r="BL202" s="239">
        <f>+R202-'1.2a Proyección Empresas '!R202</f>
        <v>-1387.4002054834218</v>
      </c>
      <c r="BM202" s="239">
        <f>+S202-'1.2a Proyección Empresas '!S202</f>
        <v>-1506.3523877658481</v>
      </c>
      <c r="BN202" s="239">
        <f>+T202-'1.2a Proyección Empresas '!T202</f>
        <v>-1630.819722206752</v>
      </c>
      <c r="BO202" s="239">
        <f>+U202-'1.2a Proyección Empresas '!U202</f>
        <v>-1760.9032994628851</v>
      </c>
      <c r="BP202" s="239">
        <f>+V202-'1.2a Proyección Empresas '!V202</f>
        <v>-1896.7360064720597</v>
      </c>
      <c r="BQ202" s="239">
        <f>+W202-'1.2a Proyección Empresas '!W202</f>
        <v>-2038.3372103044403</v>
      </c>
      <c r="BR202" s="239">
        <f>+X202-'1.2a Proyección Empresas '!X202</f>
        <v>-2186.1875055052788</v>
      </c>
    </row>
    <row r="203" spans="2:70" x14ac:dyDescent="0.3">
      <c r="B203" s="96">
        <v>31</v>
      </c>
      <c r="C203" s="13" t="s">
        <v>66</v>
      </c>
      <c r="D203" s="216">
        <v>7324.2311741562171</v>
      </c>
      <c r="E203" s="217">
        <v>7520.5268762141177</v>
      </c>
      <c r="F203" s="217">
        <v>7691.3086052692106</v>
      </c>
      <c r="G203" s="217">
        <v>7851.919669079618</v>
      </c>
      <c r="H203" s="217">
        <v>8010.9134102106345</v>
      </c>
      <c r="I203" s="217">
        <v>8171.6886140670204</v>
      </c>
      <c r="J203" s="217">
        <v>8335.3481861579949</v>
      </c>
      <c r="K203" s="217">
        <v>8502.3402870761729</v>
      </c>
      <c r="L203" s="217">
        <v>8672.8559601197521</v>
      </c>
      <c r="M203" s="217">
        <v>8847.0091917280752</v>
      </c>
      <c r="N203" s="217">
        <v>9024.8873656030792</v>
      </c>
      <c r="O203" s="217">
        <v>9206.5706048810735</v>
      </c>
      <c r="P203" s="217">
        <v>9392.1376433529185</v>
      </c>
      <c r="Q203" s="217">
        <v>9581.66793407359</v>
      </c>
      <c r="R203" s="217">
        <v>9775.2424532294954</v>
      </c>
      <c r="S203" s="217">
        <v>9972.9435344088215</v>
      </c>
      <c r="T203" s="217">
        <v>10174.856647702607</v>
      </c>
      <c r="U203" s="217">
        <v>10381.063923083208</v>
      </c>
      <c r="V203" s="217">
        <v>10591.669724895455</v>
      </c>
      <c r="W203" s="217">
        <v>10806.700891926899</v>
      </c>
      <c r="X203" s="217">
        <v>11026.501119335717</v>
      </c>
      <c r="Z203" s="96">
        <v>31</v>
      </c>
      <c r="AA203" s="13" t="s">
        <v>66</v>
      </c>
      <c r="AB203" s="19">
        <f>+D203*'1.5 Factores Pérdidas'!E20</f>
        <v>7534.8028204132088</v>
      </c>
      <c r="AC203" s="14">
        <f>+E203*'1.5 Factores Pérdidas'!F20</f>
        <v>7736.7420239052735</v>
      </c>
      <c r="AD203" s="14">
        <f>+F203*'1.5 Factores Pérdidas'!G20</f>
        <v>7912.433727670701</v>
      </c>
      <c r="AE203" s="14">
        <f>+G203*'1.5 Factores Pérdidas'!H20</f>
        <v>8077.6623595656574</v>
      </c>
      <c r="AF203" s="14">
        <f>+H203*'1.5 Factores Pérdidas'!I20</f>
        <v>8241.2271707541913</v>
      </c>
      <c r="AG203" s="14">
        <f>+I203*'1.5 Factores Pérdidas'!J20</f>
        <v>8406.6246617214474</v>
      </c>
      <c r="AH203" s="14">
        <f>+J203*'1.5 Factores Pérdidas'!K20</f>
        <v>8574.9894465100369</v>
      </c>
      <c r="AI203" s="14">
        <f>+K203*'1.5 Factores Pérdidas'!L20</f>
        <v>8746.782570329613</v>
      </c>
      <c r="AJ203" s="14">
        <f>+L203*'1.5 Factores Pérdidas'!M20</f>
        <v>8922.2005689731959</v>
      </c>
      <c r="AK203" s="14">
        <f>+M203*'1.5 Factores Pérdidas'!N20</f>
        <v>9101.360705990257</v>
      </c>
      <c r="AL203" s="14">
        <f>+N203*'1.5 Factores Pérdidas'!O20</f>
        <v>9284.3528773641683</v>
      </c>
      <c r="AM203" s="14">
        <f>+O203*'1.5 Factores Pérdidas'!P20</f>
        <v>9471.2595097714056</v>
      </c>
      <c r="AN203" s="14">
        <f>+P203*'1.5 Factores Pérdidas'!Q20</f>
        <v>9662.1616005993146</v>
      </c>
      <c r="AO203" s="14">
        <f>+Q203*'1.5 Factores Pérdidas'!R20</f>
        <v>9857.140887178206</v>
      </c>
      <c r="AP203" s="14">
        <f>+R203*'1.5 Factores Pérdidas'!S20</f>
        <v>10056.280673759844</v>
      </c>
      <c r="AQ203" s="14">
        <f>+S203*'1.5 Factores Pérdidas'!T20</f>
        <v>10259.665661023075</v>
      </c>
      <c r="AR203" s="14">
        <f>+T203*'1.5 Factores Pérdidas'!U20</f>
        <v>10467.383776324057</v>
      </c>
      <c r="AS203" s="14">
        <f>+U203*'1.5 Factores Pérdidas'!V20</f>
        <v>10679.519510871851</v>
      </c>
      <c r="AT203" s="14">
        <f>+V203*'1.5 Factores Pérdidas'!W20</f>
        <v>10896.180229486201</v>
      </c>
      <c r="AU203" s="14">
        <f>+W203*'1.5 Factores Pérdidas'!X20</f>
        <v>11117.393542569798</v>
      </c>
      <c r="AV203" s="14">
        <f>+X203*'1.5 Factores Pérdidas'!Y20</f>
        <v>11343.513026516619</v>
      </c>
      <c r="AX203" s="239">
        <f>+D203-'1.2a Proyección Empresas '!D203</f>
        <v>-146.32054838083332</v>
      </c>
      <c r="AY203" s="239">
        <f>+E203-'1.2a Proyección Empresas '!E203</f>
        <v>-141.36095502782973</v>
      </c>
      <c r="AZ203" s="239">
        <f>+F203-'1.2a Proyección Empresas '!F203</f>
        <v>-172.55806321845921</v>
      </c>
      <c r="BA203" s="239">
        <f>+G203-'1.2a Proyección Empresas '!G203</f>
        <v>-216.74511403793986</v>
      </c>
      <c r="BB203" s="239">
        <f>+H203-'1.2a Proyección Empresas '!H203</f>
        <v>-271.26110129403423</v>
      </c>
      <c r="BC203" s="239">
        <f>+I203-'1.2a Proyección Empresas '!I203</f>
        <v>-327.97614335373783</v>
      </c>
      <c r="BD203" s="239">
        <f>+J203-'1.2a Proyección Empresas '!J203</f>
        <v>-386.26390047335371</v>
      </c>
      <c r="BE203" s="239">
        <f>+K203-'1.2a Proyección Empresas '!K203</f>
        <v>-445.61884647364968</v>
      </c>
      <c r="BF203" s="239">
        <f>+L203-'1.2a Proyección Empresas '!L203</f>
        <v>-505.97542306377363</v>
      </c>
      <c r="BG203" s="239">
        <f>+M203-'1.2a Proyección Empresas '!M203</f>
        <v>-567.30030801084467</v>
      </c>
      <c r="BH203" s="239">
        <f>+N203-'1.2a Proyección Empresas '!N203</f>
        <v>-629.60051645864405</v>
      </c>
      <c r="BI203" s="239">
        <f>+O203-'1.2a Proyección Empresas '!O203</f>
        <v>-692.88909972135843</v>
      </c>
      <c r="BJ203" s="239">
        <f>+P203-'1.2a Proyección Empresas '!P203</f>
        <v>-757.18316162821066</v>
      </c>
      <c r="BK203" s="239">
        <f>+Q203-'1.2a Proyección Empresas '!Q203</f>
        <v>-822.50076654256372</v>
      </c>
      <c r="BL203" s="239">
        <f>+R203-'1.2a Proyección Empresas '!R203</f>
        <v>-888.86056697070671</v>
      </c>
      <c r="BM203" s="239">
        <f>+S203-'1.2a Proyección Empresas '!S203</f>
        <v>-956.28139341481256</v>
      </c>
      <c r="BN203" s="239">
        <f>+T203-'1.2a Proyección Empresas '!T203</f>
        <v>-1024.7826782241973</v>
      </c>
      <c r="BO203" s="239">
        <f>+U203-'1.2a Proyección Empresas '!U203</f>
        <v>-1094.3825881694011</v>
      </c>
      <c r="BP203" s="239">
        <f>+V203-'1.2a Proyección Empresas '!V203</f>
        <v>-1165.1052134635684</v>
      </c>
      <c r="BQ203" s="239">
        <f>+W203-'1.2a Proyección Empresas '!W203</f>
        <v>-1236.9525582496226</v>
      </c>
      <c r="BR203" s="239">
        <f>+X203-'1.2a Proyección Empresas '!X203</f>
        <v>-1310.0149441662124</v>
      </c>
    </row>
    <row r="204" spans="2:70" x14ac:dyDescent="0.3">
      <c r="B204" s="96">
        <v>32</v>
      </c>
      <c r="C204" s="13" t="s">
        <v>67</v>
      </c>
      <c r="D204" s="216">
        <v>6153.9303419847192</v>
      </c>
      <c r="E204" s="217">
        <v>6166.1767866815198</v>
      </c>
      <c r="F204" s="217">
        <v>6281.2572708692078</v>
      </c>
      <c r="G204" s="217">
        <v>6401.0424223361988</v>
      </c>
      <c r="H204" s="217">
        <v>6524.1856470886123</v>
      </c>
      <c r="I204" s="217">
        <v>6653.3091929297971</v>
      </c>
      <c r="J204" s="217">
        <v>6787.9716628103106</v>
      </c>
      <c r="K204" s="217">
        <v>6929.7878321601875</v>
      </c>
      <c r="L204" s="217">
        <v>7075.2858083069805</v>
      </c>
      <c r="M204" s="217">
        <v>7224.3603285585632</v>
      </c>
      <c r="N204" s="217">
        <v>7377.0553335179193</v>
      </c>
      <c r="O204" s="217">
        <v>7533.419168415312</v>
      </c>
      <c r="P204" s="217">
        <v>7693.5030001585228</v>
      </c>
      <c r="Q204" s="217">
        <v>7857.361032491287</v>
      </c>
      <c r="R204" s="217">
        <v>8025.0503516836206</v>
      </c>
      <c r="S204" s="217">
        <v>8196.630658882028</v>
      </c>
      <c r="T204" s="217">
        <v>8372.1649499735377</v>
      </c>
      <c r="U204" s="217">
        <v>8551.716426905421</v>
      </c>
      <c r="V204" s="217">
        <v>8735.3603465622782</v>
      </c>
      <c r="W204" s="217">
        <v>8923.1370656311174</v>
      </c>
      <c r="X204" s="217">
        <v>9115.2413247044915</v>
      </c>
      <c r="Z204" s="96">
        <v>32</v>
      </c>
      <c r="AA204" s="13" t="s">
        <v>67</v>
      </c>
      <c r="AB204" s="19">
        <f>+D204*'1.5 Factores Pérdidas'!E21</f>
        <v>6330.8558393167805</v>
      </c>
      <c r="AC204" s="14">
        <f>+E204*'1.5 Factores Pérdidas'!F21</f>
        <v>6343.4543692986135</v>
      </c>
      <c r="AD204" s="14">
        <f>+F204*'1.5 Factores Pérdidas'!G21</f>
        <v>6461.8434174066979</v>
      </c>
      <c r="AE204" s="14">
        <f>+G204*'1.5 Factores Pérdidas'!H21</f>
        <v>6585.072391978365</v>
      </c>
      <c r="AF204" s="14">
        <f>+H204*'1.5 Factores Pérdidas'!I21</f>
        <v>6711.7559844424104</v>
      </c>
      <c r="AG204" s="14">
        <f>+I204*'1.5 Factores Pérdidas'!J21</f>
        <v>6844.5918322265288</v>
      </c>
      <c r="AH204" s="14">
        <f>+J204*'1.5 Factores Pérdidas'!K21</f>
        <v>6983.1258481161076</v>
      </c>
      <c r="AI204" s="14">
        <f>+K204*'1.5 Factores Pérdidas'!L21</f>
        <v>7129.0192323347928</v>
      </c>
      <c r="AJ204" s="14">
        <f>+L204*'1.5 Factores Pérdidas'!M21</f>
        <v>7278.7002752958069</v>
      </c>
      <c r="AK204" s="14">
        <f>+M204*'1.5 Factores Pérdidas'!N21</f>
        <v>7432.0606880046225</v>
      </c>
      <c r="AL204" s="14">
        <f>+N204*'1.5 Factores Pérdidas'!O21</f>
        <v>7589.1456743565595</v>
      </c>
      <c r="AM204" s="14">
        <f>+O204*'1.5 Factores Pérdidas'!P21</f>
        <v>7750.004969507253</v>
      </c>
      <c r="AN204" s="14">
        <f>+P204*'1.5 Factores Pérdidas'!Q21</f>
        <v>7914.691211413081</v>
      </c>
      <c r="AO204" s="14">
        <f>+Q204*'1.5 Factores Pérdidas'!R21</f>
        <v>8083.260162175412</v>
      </c>
      <c r="AP204" s="14">
        <f>+R204*'1.5 Factores Pérdidas'!S21</f>
        <v>8255.7705492945261</v>
      </c>
      <c r="AQ204" s="14">
        <f>+S204*'1.5 Factores Pérdidas'!T21</f>
        <v>8432.2837903248874</v>
      </c>
      <c r="AR204" s="14">
        <f>+T204*'1.5 Factores Pérdidas'!U21</f>
        <v>8612.8646922852768</v>
      </c>
      <c r="AS204" s="14">
        <f>+U204*'1.5 Factores Pérdidas'!V21</f>
        <v>8797.5782741789517</v>
      </c>
      <c r="AT204" s="14">
        <f>+V204*'1.5 Factores Pérdidas'!W21</f>
        <v>8986.5019565259445</v>
      </c>
      <c r="AU204" s="14">
        <f>+W204*'1.5 Factores Pérdidas'!X21</f>
        <v>9179.6772562680126</v>
      </c>
      <c r="AV204" s="14">
        <f>+X204*'1.5 Factores Pérdidas'!Y21</f>
        <v>9377.3045127897458</v>
      </c>
      <c r="AX204" s="239">
        <f>+D204-'1.2a Proyección Empresas '!D204</f>
        <v>-63.311462740496609</v>
      </c>
      <c r="AY204" s="239">
        <f>+E204-'1.2a Proyección Empresas '!E204</f>
        <v>-60.983235863722257</v>
      </c>
      <c r="AZ204" s="239">
        <f>+F204-'1.2a Proyección Empresas '!F204</f>
        <v>-127.32752519519545</v>
      </c>
      <c r="BA204" s="239">
        <f>+G204-'1.2a Proyección Empresas '!G204</f>
        <v>-191.2478362576494</v>
      </c>
      <c r="BB204" s="239">
        <f>+H204-'1.2a Proyección Empresas '!H204</f>
        <v>-260.40934831543655</v>
      </c>
      <c r="BC204" s="239">
        <f>+I204-'1.2a Proyección Empresas '!I204</f>
        <v>-329.84601110087351</v>
      </c>
      <c r="BD204" s="239">
        <f>+J204-'1.2a Proyección Empresas '!J204</f>
        <v>-400.1443838356663</v>
      </c>
      <c r="BE204" s="239">
        <f>+K204-'1.2a Proyección Empresas '!K204</f>
        <v>-471.42629798306189</v>
      </c>
      <c r="BF204" s="239">
        <f>+L204-'1.2a Proyección Empresas '!L204</f>
        <v>-543.45425643111776</v>
      </c>
      <c r="BG204" s="239">
        <f>+M204-'1.2a Proyección Empresas '!M204</f>
        <v>-616.24570953835064</v>
      </c>
      <c r="BH204" s="239">
        <f>+N204-'1.2a Proyección Empresas '!N204</f>
        <v>-689.84512828792595</v>
      </c>
      <c r="BI204" s="239">
        <f>+O204-'1.2a Proyección Empresas '!O204</f>
        <v>-764.29209215829906</v>
      </c>
      <c r="BJ204" s="239">
        <f>+P204-'1.2a Proyección Empresas '!P204</f>
        <v>-839.6256948708351</v>
      </c>
      <c r="BK204" s="239">
        <f>+Q204-'1.2a Proyección Empresas '!Q204</f>
        <v>-915.88363014520564</v>
      </c>
      <c r="BL204" s="239">
        <f>+R204-'1.2a Proyección Empresas '!R204</f>
        <v>-993.10264654346156</v>
      </c>
      <c r="BM204" s="239">
        <f>+S204-'1.2a Proyección Empresas '!S204</f>
        <v>-1071.3184859371504</v>
      </c>
      <c r="BN204" s="239">
        <f>+T204-'1.2a Proyección Empresas '!T204</f>
        <v>-1150.5664975471427</v>
      </c>
      <c r="BO204" s="239">
        <f>+U204-'1.2a Proyección Empresas '!U204</f>
        <v>-1230.8799038452617</v>
      </c>
      <c r="BP204" s="239">
        <f>+V204-'1.2a Proyección Empresas '!V204</f>
        <v>-1312.2969570720088</v>
      </c>
      <c r="BQ204" s="239">
        <f>+W204-'1.2a Proyección Empresas '!W204</f>
        <v>-1394.8338458429498</v>
      </c>
      <c r="BR204" s="239">
        <f>+X204-'1.2a Proyección Empresas '!X204</f>
        <v>-1478.5910336150791</v>
      </c>
    </row>
    <row r="205" spans="2:70" x14ac:dyDescent="0.3">
      <c r="B205" s="96">
        <v>33</v>
      </c>
      <c r="C205" s="13" t="s">
        <v>68</v>
      </c>
      <c r="D205" s="216">
        <v>10129.958669872844</v>
      </c>
      <c r="E205" s="217">
        <v>9929.4758972197724</v>
      </c>
      <c r="F205" s="217">
        <v>10374.81147036015</v>
      </c>
      <c r="G205" s="217">
        <v>10902.039272074329</v>
      </c>
      <c r="H205" s="217">
        <v>11727.096661518219</v>
      </c>
      <c r="I205" s="217">
        <v>12466.12022200122</v>
      </c>
      <c r="J205" s="217">
        <v>13067.659003381254</v>
      </c>
      <c r="K205" s="217">
        <v>13731.750575575872</v>
      </c>
      <c r="L205" s="217">
        <v>14460.325244702477</v>
      </c>
      <c r="M205" s="217">
        <v>14989.455666291535</v>
      </c>
      <c r="N205" s="217">
        <v>15520.093823580159</v>
      </c>
      <c r="O205" s="217">
        <v>16052.19781483043</v>
      </c>
      <c r="P205" s="217">
        <v>16585.731004496894</v>
      </c>
      <c r="Q205" s="217">
        <v>17120.661587009941</v>
      </c>
      <c r="R205" s="217">
        <v>17656.962128808926</v>
      </c>
      <c r="S205" s="217">
        <v>18194.609198555405</v>
      </c>
      <c r="T205" s="217">
        <v>18733.582952317061</v>
      </c>
      <c r="U205" s="217">
        <v>19273.867141398561</v>
      </c>
      <c r="V205" s="217">
        <v>19815.447501024752</v>
      </c>
      <c r="W205" s="217">
        <v>20358.317214958137</v>
      </c>
      <c r="X205" s="217">
        <v>20902.455631045988</v>
      </c>
      <c r="Z205" s="96">
        <v>33</v>
      </c>
      <c r="AA205" s="13" t="s">
        <v>68</v>
      </c>
      <c r="AB205" s="19">
        <f>+D205*'1.5 Factores Pérdidas'!E22</f>
        <v>10421.194981631688</v>
      </c>
      <c r="AC205" s="14">
        <f>+E205*'1.5 Factores Pérdidas'!F22</f>
        <v>10214.948329264842</v>
      </c>
      <c r="AD205" s="14">
        <f>+F205*'1.5 Factores Pérdidas'!G22</f>
        <v>10673.087300133004</v>
      </c>
      <c r="AE205" s="14">
        <f>+G205*'1.5 Factores Pérdidas'!H22</f>
        <v>11215.472901146466</v>
      </c>
      <c r="AF205" s="14">
        <f>+H205*'1.5 Factores Pérdidas'!I22</f>
        <v>12064.250690536868</v>
      </c>
      <c r="AG205" s="14">
        <f>+I205*'1.5 Factores Pérdidas'!J22</f>
        <v>12824.521178383757</v>
      </c>
      <c r="AH205" s="14">
        <f>+J205*'1.5 Factores Pérdidas'!K22</f>
        <v>13443.354199728465</v>
      </c>
      <c r="AI205" s="14">
        <f>+K205*'1.5 Factores Pérdidas'!L22</f>
        <v>14126.53840462368</v>
      </c>
      <c r="AJ205" s="14">
        <f>+L205*'1.5 Factores Pérdidas'!M22</f>
        <v>14876.059595487674</v>
      </c>
      <c r="AK205" s="14">
        <f>+M205*'1.5 Factores Pérdidas'!N22</f>
        <v>15420.402516697417</v>
      </c>
      <c r="AL205" s="14">
        <f>+N205*'1.5 Factores Pérdidas'!O22</f>
        <v>15966.296521008089</v>
      </c>
      <c r="AM205" s="14">
        <f>+O205*'1.5 Factores Pérdidas'!P22</f>
        <v>16513.698502006806</v>
      </c>
      <c r="AN205" s="14">
        <f>+P205*'1.5 Factores Pérdidas'!Q22</f>
        <v>17062.57077087618</v>
      </c>
      <c r="AO205" s="14">
        <f>+Q205*'1.5 Factores Pérdidas'!R22</f>
        <v>17612.880607636478</v>
      </c>
      <c r="AP205" s="14">
        <f>+R205*'1.5 Factores Pérdidas'!S22</f>
        <v>18164.599790012184</v>
      </c>
      <c r="AQ205" s="14">
        <f>+S205*'1.5 Factores Pérdidas'!T22</f>
        <v>18717.704213013873</v>
      </c>
      <c r="AR205" s="14">
        <f>+T205*'1.5 Factores Pérdidas'!U22</f>
        <v>19272.173462196177</v>
      </c>
      <c r="AS205" s="14">
        <f>+U205*'1.5 Factores Pérdidas'!V22</f>
        <v>19827.990821713771</v>
      </c>
      <c r="AT205" s="14">
        <f>+V205*'1.5 Factores Pérdidas'!W22</f>
        <v>20385.141616679215</v>
      </c>
      <c r="AU205" s="14">
        <f>+W205*'1.5 Factores Pérdidas'!X22</f>
        <v>20943.618834888184</v>
      </c>
      <c r="AV205" s="14">
        <f>+X205*'1.5 Factores Pérdidas'!Y22</f>
        <v>21503.401230438561</v>
      </c>
      <c r="AX205" s="239">
        <f>+D205-'1.2a Proyección Empresas '!D205</f>
        <v>-113.57437305697567</v>
      </c>
      <c r="AY205" s="239">
        <f>+E205-'1.2a Proyección Empresas '!E205</f>
        <v>107.60896726085048</v>
      </c>
      <c r="AZ205" s="239">
        <f>+F205-'1.2a Proyección Empresas '!F205</f>
        <v>168.27511624529143</v>
      </c>
      <c r="BA205" s="239">
        <f>+G205-'1.2a Proyección Empresas '!G205</f>
        <v>265.40705204269761</v>
      </c>
      <c r="BB205" s="239">
        <f>+H205-'1.2a Proyección Empresas '!H205</f>
        <v>642.83733248557655</v>
      </c>
      <c r="BC205" s="239">
        <f>+I205-'1.2a Proyección Empresas '!I205</f>
        <v>925.7654703604494</v>
      </c>
      <c r="BD205" s="239">
        <f>+J205-'1.2a Proyección Empresas '!J205</f>
        <v>1061.8947516283188</v>
      </c>
      <c r="BE205" s="239">
        <f>+K205-'1.2a Proyección Empresas '!K205</f>
        <v>1251.3424924199462</v>
      </c>
      <c r="BF205" s="239">
        <f>+L205-'1.2a Proyección Empresas '!L205</f>
        <v>1495.7862509154493</v>
      </c>
      <c r="BG205" s="239">
        <f>+M205-'1.2a Proyección Empresas '!M205</f>
        <v>1531.1268710285658</v>
      </c>
      <c r="BH205" s="239">
        <f>+N205-'1.2a Proyección Empresas '!N205</f>
        <v>1558.1190667523897</v>
      </c>
      <c r="BI205" s="239">
        <f>+O205-'1.2a Proyección Empresas '!O205</f>
        <v>1576.5253776765003</v>
      </c>
      <c r="BJ205" s="239">
        <f>+P205-'1.2a Proyección Empresas '!P205</f>
        <v>1586.1082456952063</v>
      </c>
      <c r="BK205" s="239">
        <f>+Q205-'1.2a Proyección Empresas '!Q205</f>
        <v>1586.6313594449821</v>
      </c>
      <c r="BL205" s="239">
        <f>+R205-'1.2a Proyección Empresas '!R205</f>
        <v>1577.8583842047101</v>
      </c>
      <c r="BM205" s="239">
        <f>+S205-'1.2a Proyección Empresas '!S205</f>
        <v>1559.5536958516932</v>
      </c>
      <c r="BN205" s="239">
        <f>+T205-'1.2a Proyección Empresas '!T205</f>
        <v>1531.4776859964659</v>
      </c>
      <c r="BO205" s="239">
        <f>+U205-'1.2a Proyección Empresas '!U205</f>
        <v>1493.4029578050504</v>
      </c>
      <c r="BP205" s="239">
        <f>+V205-'1.2a Proyección Empresas '!V205</f>
        <v>1445.0491216926202</v>
      </c>
      <c r="BQ205" s="239">
        <f>+W205-'1.2a Proyección Empresas '!W205</f>
        <v>1386.3362264893549</v>
      </c>
      <c r="BR205" s="239">
        <f>+X205-'1.2a Proyección Empresas '!X205</f>
        <v>1316.3806098250752</v>
      </c>
    </row>
    <row r="206" spans="2:70" x14ac:dyDescent="0.3">
      <c r="B206" s="96">
        <v>34</v>
      </c>
      <c r="C206" s="13" t="s">
        <v>69</v>
      </c>
      <c r="D206" s="216">
        <v>1011.2359573161606</v>
      </c>
      <c r="E206" s="217">
        <v>1062.6389228027197</v>
      </c>
      <c r="F206" s="217">
        <v>1120.8822457990466</v>
      </c>
      <c r="G206" s="217">
        <v>1180.1106701718456</v>
      </c>
      <c r="H206" s="217">
        <v>1240.2329614578068</v>
      </c>
      <c r="I206" s="217">
        <v>1301.1643581963187</v>
      </c>
      <c r="J206" s="217">
        <v>1362.9321472699678</v>
      </c>
      <c r="K206" s="217">
        <v>1425.5242688339904</v>
      </c>
      <c r="L206" s="217">
        <v>1488.9417279555362</v>
      </c>
      <c r="M206" s="217">
        <v>1553.1824346733006</v>
      </c>
      <c r="N206" s="217">
        <v>1618.2463774302562</v>
      </c>
      <c r="O206" s="217">
        <v>1684.133862791472</v>
      </c>
      <c r="P206" s="217">
        <v>1750.8460481506677</v>
      </c>
      <c r="Q206" s="217">
        <v>1818.3847204238505</v>
      </c>
      <c r="R206" s="217">
        <v>1886.7523438153107</v>
      </c>
      <c r="S206" s="217">
        <v>1955.9519648638882</v>
      </c>
      <c r="T206" s="217">
        <v>2025.9873962666848</v>
      </c>
      <c r="U206" s="217">
        <v>2096.8624203945333</v>
      </c>
      <c r="V206" s="217">
        <v>2168.5838141690524</v>
      </c>
      <c r="W206" s="217">
        <v>2241.1494175123826</v>
      </c>
      <c r="X206" s="217">
        <v>2314.5952757525802</v>
      </c>
      <c r="Z206" s="96">
        <v>34</v>
      </c>
      <c r="AA206" s="13" t="s">
        <v>69</v>
      </c>
      <c r="AB206" s="19">
        <f>+D206*'1.5 Factores Pérdidas'!E23</f>
        <v>1040.3089910890003</v>
      </c>
      <c r="AC206" s="14">
        <f>+E206*'1.5 Factores Pérdidas'!F23</f>
        <v>1093.1897918332979</v>
      </c>
      <c r="AD206" s="14">
        <f>+F206*'1.5 Factores Pérdidas'!G23</f>
        <v>1153.1076103657692</v>
      </c>
      <c r="AE206" s="14">
        <f>+G206*'1.5 Factores Pérdidas'!H23</f>
        <v>1214.0388519392864</v>
      </c>
      <c r="AF206" s="14">
        <f>+H206*'1.5 Factores Pérdidas'!I23</f>
        <v>1275.8896590997188</v>
      </c>
      <c r="AG206" s="14">
        <f>+I206*'1.5 Factores Pérdidas'!J23</f>
        <v>1338.5728334944629</v>
      </c>
      <c r="AH206" s="14">
        <f>+J206*'1.5 Factores Pérdidas'!K23</f>
        <v>1402.1164465039794</v>
      </c>
      <c r="AI206" s="14">
        <f>+K206*'1.5 Factores Pérdidas'!L23</f>
        <v>1466.5080915629676</v>
      </c>
      <c r="AJ206" s="14">
        <f>+L206*'1.5 Factores Pérdidas'!M23</f>
        <v>1531.748802634258</v>
      </c>
      <c r="AK206" s="14">
        <f>+M206*'1.5 Factores Pérdidas'!N23</f>
        <v>1597.8364296701579</v>
      </c>
      <c r="AL206" s="14">
        <f>+N206*'1.5 Factores Pérdidas'!O23</f>
        <v>1664.7709607813761</v>
      </c>
      <c r="AM206" s="14">
        <f>+O206*'1.5 Factores Pérdidas'!P23</f>
        <v>1732.5527113467269</v>
      </c>
      <c r="AN206" s="14">
        <f>+P206*'1.5 Factores Pérdidas'!Q23</f>
        <v>1801.1828720349995</v>
      </c>
      <c r="AO206" s="14">
        <f>+Q206*'1.5 Factores Pérdidas'!R23</f>
        <v>1870.6632811360362</v>
      </c>
      <c r="AP206" s="14">
        <f>+R206*'1.5 Factores Pérdidas'!S23</f>
        <v>1940.9964737000009</v>
      </c>
      <c r="AQ206" s="14">
        <f>+S206*'1.5 Factores Pérdidas'!T23</f>
        <v>2012.1855838537251</v>
      </c>
      <c r="AR206" s="14">
        <f>+T206*'1.5 Factores Pérdidas'!U23</f>
        <v>2084.2345339093522</v>
      </c>
      <c r="AS206" s="14">
        <f>+U206*'1.5 Factores Pérdidas'!V23</f>
        <v>2157.147214980876</v>
      </c>
      <c r="AT206" s="14">
        <f>+V206*'1.5 Factores Pérdidas'!W23</f>
        <v>2230.9305988264127</v>
      </c>
      <c r="AU206" s="14">
        <f>+W206*'1.5 Factores Pérdidas'!X23</f>
        <v>2305.5824632658637</v>
      </c>
      <c r="AV206" s="14">
        <f>+X206*'1.5 Factores Pérdidas'!Y23</f>
        <v>2381.1398899304668</v>
      </c>
      <c r="AX206" s="239">
        <f>+D206-'1.2a Proyección Empresas '!D206</f>
        <v>-28.685429207067614</v>
      </c>
      <c r="AY206" s="239">
        <f>+E206-'1.2a Proyección Empresas '!E206</f>
        <v>-41.528085462083254</v>
      </c>
      <c r="AZ206" s="239">
        <f>+F206-'1.2a Proyección Empresas '!F206</f>
        <v>-48.220084528736606</v>
      </c>
      <c r="BA206" s="239">
        <f>+G206-'1.2a Proyección Empresas '!G206</f>
        <v>-55.10719840386173</v>
      </c>
      <c r="BB206" s="239">
        <f>+H206-'1.2a Proyección Empresas '!H206</f>
        <v>-63.789534519620474</v>
      </c>
      <c r="BC206" s="239">
        <f>+I206-'1.2a Proyección Empresas '!I206</f>
        <v>-72.930677889184153</v>
      </c>
      <c r="BD206" s="239">
        <f>+J206-'1.2a Proyección Empresas '!J206</f>
        <v>-82.671540430941377</v>
      </c>
      <c r="BE206" s="239">
        <f>+K206-'1.2a Proyección Empresas '!K206</f>
        <v>-93.005553979126034</v>
      </c>
      <c r="BF206" s="239">
        <f>+L206-'1.2a Proyección Empresas '!L206</f>
        <v>-103.97221979574988</v>
      </c>
      <c r="BG206" s="239">
        <f>+M206-'1.2a Proyección Empresas '!M206</f>
        <v>-115.5995784697875</v>
      </c>
      <c r="BH206" s="239">
        <f>+N206-'1.2a Proyección Empresas '!N206</f>
        <v>-127.91807179434181</v>
      </c>
      <c r="BI206" s="239">
        <f>+O206-'1.2a Proyección Empresas '!O206</f>
        <v>-140.9574065335521</v>
      </c>
      <c r="BJ206" s="239">
        <f>+P206-'1.2a Proyección Empresas '!P206</f>
        <v>-154.74730555822543</v>
      </c>
      <c r="BK206" s="239">
        <f>+Q206-'1.2a Proyección Empresas '!Q206</f>
        <v>-169.31739882980992</v>
      </c>
      <c r="BL206" s="239">
        <f>+R206-'1.2a Proyección Empresas '!R206</f>
        <v>-184.69732613536235</v>
      </c>
      <c r="BM206" s="239">
        <f>+S206-'1.2a Proyección Empresas '!S206</f>
        <v>-200.91661668113443</v>
      </c>
      <c r="BN206" s="239">
        <f>+T206-'1.2a Proyección Empresas '!T206</f>
        <v>-218.00532607306332</v>
      </c>
      <c r="BO206" s="239">
        <f>+U206-'1.2a Proyección Empresas '!U206</f>
        <v>-235.99171290951244</v>
      </c>
      <c r="BP206" s="239">
        <f>+V206-'1.2a Proyección Empresas '!V206</f>
        <v>-254.91145398216258</v>
      </c>
      <c r="BQ206" s="239">
        <f>+W206-'1.2a Proyección Empresas '!W206</f>
        <v>-274.77183341245109</v>
      </c>
      <c r="BR206" s="239">
        <f>+X206-'1.2a Proyección Empresas '!X206</f>
        <v>-295.6931510129134</v>
      </c>
    </row>
    <row r="207" spans="2:70" x14ac:dyDescent="0.3">
      <c r="B207" s="96">
        <v>35</v>
      </c>
      <c r="C207" s="3" t="s">
        <v>70</v>
      </c>
      <c r="D207" s="216">
        <v>0</v>
      </c>
      <c r="E207" s="217">
        <v>0</v>
      </c>
      <c r="F207" s="217">
        <v>0</v>
      </c>
      <c r="G207" s="217">
        <v>0</v>
      </c>
      <c r="H207" s="217">
        <v>0</v>
      </c>
      <c r="I207" s="217">
        <v>0</v>
      </c>
      <c r="J207" s="217">
        <v>0</v>
      </c>
      <c r="K207" s="217">
        <v>0</v>
      </c>
      <c r="L207" s="217">
        <v>0</v>
      </c>
      <c r="M207" s="217">
        <v>0</v>
      </c>
      <c r="N207" s="217">
        <v>0</v>
      </c>
      <c r="O207" s="217">
        <v>0</v>
      </c>
      <c r="P207" s="217">
        <v>0</v>
      </c>
      <c r="Q207" s="217">
        <v>0</v>
      </c>
      <c r="R207" s="217">
        <v>0</v>
      </c>
      <c r="S207" s="217">
        <v>0</v>
      </c>
      <c r="T207" s="217">
        <v>0</v>
      </c>
      <c r="U207" s="217">
        <v>0</v>
      </c>
      <c r="V207" s="217">
        <v>0</v>
      </c>
      <c r="W207" s="217">
        <v>0</v>
      </c>
      <c r="X207" s="217">
        <v>0</v>
      </c>
      <c r="Z207" s="96">
        <v>35</v>
      </c>
      <c r="AA207" s="3" t="s">
        <v>70</v>
      </c>
      <c r="AB207" s="19">
        <f>+D207*'1.5 Factores Pérdidas'!E24</f>
        <v>0</v>
      </c>
      <c r="AC207" s="14">
        <f>+E207*'1.5 Factores Pérdidas'!F24</f>
        <v>0</v>
      </c>
      <c r="AD207" s="14">
        <f>+F207*'1.5 Factores Pérdidas'!G24</f>
        <v>0</v>
      </c>
      <c r="AE207" s="14">
        <f>+G207*'1.5 Factores Pérdidas'!H24</f>
        <v>0</v>
      </c>
      <c r="AF207" s="14">
        <f>+H207*'1.5 Factores Pérdidas'!I24</f>
        <v>0</v>
      </c>
      <c r="AG207" s="14">
        <f>+I207*'1.5 Factores Pérdidas'!J24</f>
        <v>0</v>
      </c>
      <c r="AH207" s="14">
        <f>+J207*'1.5 Factores Pérdidas'!K24</f>
        <v>0</v>
      </c>
      <c r="AI207" s="14">
        <f>+K207*'1.5 Factores Pérdidas'!L24</f>
        <v>0</v>
      </c>
      <c r="AJ207" s="14">
        <f>+L207*'1.5 Factores Pérdidas'!M24</f>
        <v>0</v>
      </c>
      <c r="AK207" s="14">
        <f>+M207*'1.5 Factores Pérdidas'!N24</f>
        <v>0</v>
      </c>
      <c r="AL207" s="14">
        <f>+N207*'1.5 Factores Pérdidas'!O24</f>
        <v>0</v>
      </c>
      <c r="AM207" s="14">
        <f>+O207*'1.5 Factores Pérdidas'!P24</f>
        <v>0</v>
      </c>
      <c r="AN207" s="14">
        <f>+P207*'1.5 Factores Pérdidas'!Q24</f>
        <v>0</v>
      </c>
      <c r="AO207" s="14">
        <f>+Q207*'1.5 Factores Pérdidas'!R24</f>
        <v>0</v>
      </c>
      <c r="AP207" s="14">
        <f>+R207*'1.5 Factores Pérdidas'!S24</f>
        <v>0</v>
      </c>
      <c r="AQ207" s="14">
        <f>+S207*'1.5 Factores Pérdidas'!T24</f>
        <v>0</v>
      </c>
      <c r="AR207" s="14">
        <f>+T207*'1.5 Factores Pérdidas'!U24</f>
        <v>0</v>
      </c>
      <c r="AS207" s="14">
        <f>+U207*'1.5 Factores Pérdidas'!V24</f>
        <v>0</v>
      </c>
      <c r="AT207" s="14">
        <f>+V207*'1.5 Factores Pérdidas'!W24</f>
        <v>0</v>
      </c>
      <c r="AU207" s="14">
        <f>+W207*'1.5 Factores Pérdidas'!X24</f>
        <v>0</v>
      </c>
      <c r="AV207" s="14">
        <f>+X207*'1.5 Factores Pérdidas'!Y24</f>
        <v>0</v>
      </c>
      <c r="AX207" s="239">
        <f>+D207-'1.2a Proyección Empresas '!D207</f>
        <v>0</v>
      </c>
      <c r="AY207" s="239">
        <f>+E207-'1.2a Proyección Empresas '!E207</f>
        <v>0</v>
      </c>
      <c r="AZ207" s="239">
        <f>+F207-'1.2a Proyección Empresas '!F207</f>
        <v>0</v>
      </c>
      <c r="BA207" s="239">
        <f>+G207-'1.2a Proyección Empresas '!G207</f>
        <v>0</v>
      </c>
      <c r="BB207" s="239">
        <f>+H207-'1.2a Proyección Empresas '!H207</f>
        <v>0</v>
      </c>
      <c r="BC207" s="239">
        <f>+I207-'1.2a Proyección Empresas '!I207</f>
        <v>0</v>
      </c>
      <c r="BD207" s="239">
        <f>+J207-'1.2a Proyección Empresas '!J207</f>
        <v>0</v>
      </c>
      <c r="BE207" s="239">
        <f>+K207-'1.2a Proyección Empresas '!K207</f>
        <v>0</v>
      </c>
      <c r="BF207" s="239">
        <f>+L207-'1.2a Proyección Empresas '!L207</f>
        <v>0</v>
      </c>
      <c r="BG207" s="239">
        <f>+M207-'1.2a Proyección Empresas '!M207</f>
        <v>0</v>
      </c>
      <c r="BH207" s="239">
        <f>+N207-'1.2a Proyección Empresas '!N207</f>
        <v>0</v>
      </c>
      <c r="BI207" s="239">
        <f>+O207-'1.2a Proyección Empresas '!O207</f>
        <v>0</v>
      </c>
      <c r="BJ207" s="239">
        <f>+P207-'1.2a Proyección Empresas '!P207</f>
        <v>0</v>
      </c>
      <c r="BK207" s="239">
        <f>+Q207-'1.2a Proyección Empresas '!Q207</f>
        <v>0</v>
      </c>
      <c r="BL207" s="239">
        <f>+R207-'1.2a Proyección Empresas '!R207</f>
        <v>0</v>
      </c>
      <c r="BM207" s="239">
        <f>+S207-'1.2a Proyección Empresas '!S207</f>
        <v>0</v>
      </c>
      <c r="BN207" s="239">
        <f>+T207-'1.2a Proyección Empresas '!T207</f>
        <v>0</v>
      </c>
      <c r="BO207" s="239">
        <f>+U207-'1.2a Proyección Empresas '!U207</f>
        <v>0</v>
      </c>
      <c r="BP207" s="239">
        <f>+V207-'1.2a Proyección Empresas '!V207</f>
        <v>0</v>
      </c>
      <c r="BQ207" s="239">
        <f>+W207-'1.2a Proyección Empresas '!W207</f>
        <v>0</v>
      </c>
      <c r="BR207" s="239">
        <f>+X207-'1.2a Proyección Empresas '!X207</f>
        <v>0</v>
      </c>
    </row>
    <row r="208" spans="2:70" x14ac:dyDescent="0.3">
      <c r="B208" s="96">
        <v>36</v>
      </c>
      <c r="C208" s="13" t="s">
        <v>71</v>
      </c>
      <c r="D208" s="216">
        <v>2694.2039638846863</v>
      </c>
      <c r="E208" s="217">
        <v>2842.9253207907773</v>
      </c>
      <c r="F208" s="217">
        <v>3001.8999964142004</v>
      </c>
      <c r="G208" s="217">
        <v>3156.3536910237062</v>
      </c>
      <c r="H208" s="217">
        <v>3308.9869978419015</v>
      </c>
      <c r="I208" s="217">
        <v>3459.8221164661613</v>
      </c>
      <c r="J208" s="217">
        <v>3608.9569345549639</v>
      </c>
      <c r="K208" s="217">
        <v>3756.4131321192667</v>
      </c>
      <c r="L208" s="217">
        <v>3902.2175515534759</v>
      </c>
      <c r="M208" s="217">
        <v>4046.3893261867197</v>
      </c>
      <c r="N208" s="217">
        <v>4188.943829273092</v>
      </c>
      <c r="O208" s="217">
        <v>4329.8922792197418</v>
      </c>
      <c r="P208" s="217">
        <v>4469.2423610838659</v>
      </c>
      <c r="Q208" s="217">
        <v>4606.9985269915996</v>
      </c>
      <c r="R208" s="217">
        <v>4743.1622836041852</v>
      </c>
      <c r="S208" s="217">
        <v>4877.7325633721102</v>
      </c>
      <c r="T208" s="217">
        <v>5010.7055210525723</v>
      </c>
      <c r="U208" s="217">
        <v>5142.0764132973754</v>
      </c>
      <c r="V208" s="217">
        <v>5271.8332701040072</v>
      </c>
      <c r="W208" s="217">
        <v>5399.9822594101506</v>
      </c>
      <c r="X208" s="217">
        <v>5526.4497449043856</v>
      </c>
      <c r="Z208" s="96">
        <v>36</v>
      </c>
      <c r="AA208" s="13" t="s">
        <v>71</v>
      </c>
      <c r="AB208" s="19">
        <f>+D208*'1.5 Factores Pérdidas'!E25</f>
        <v>2752.0754650289291</v>
      </c>
      <c r="AC208" s="14">
        <f>+E208*'1.5 Factores Pérdidas'!F25</f>
        <v>2903.991356681363</v>
      </c>
      <c r="AD208" s="14">
        <f>+F208*'1.5 Factores Pérdidas'!G25</f>
        <v>3066.3808083371773</v>
      </c>
      <c r="AE208" s="14">
        <f>+G208*'1.5 Factores Pérdidas'!H25</f>
        <v>3224.1521683068954</v>
      </c>
      <c r="AF208" s="14">
        <f>+H208*'1.5 Factores Pérdidas'!I25</f>
        <v>3380.0640385555453</v>
      </c>
      <c r="AG208" s="14">
        <f>+I208*'1.5 Factores Pérdidas'!J25</f>
        <v>3534.1390955278544</v>
      </c>
      <c r="AH208" s="14">
        <f>+J208*'1.5 Factores Pérdidas'!K25</f>
        <v>3686.4773295092045</v>
      </c>
      <c r="AI208" s="14">
        <f>+K208*'1.5 Factores Pérdidas'!L25</f>
        <v>3837.1008861971882</v>
      </c>
      <c r="AJ208" s="14">
        <f>+L208*'1.5 Factores Pérdidas'!M25</f>
        <v>3986.0371845608443</v>
      </c>
      <c r="AK208" s="14">
        <f>+M208*'1.5 Factores Pérdidas'!N25</f>
        <v>4133.3057689132102</v>
      </c>
      <c r="AL208" s="14">
        <f>+N208*'1.5 Factores Pérdidas'!O25</f>
        <v>4278.9223427258776</v>
      </c>
      <c r="AM208" s="14">
        <f>+O208*'1.5 Factores Pérdidas'!P25</f>
        <v>4422.8983653773812</v>
      </c>
      <c r="AN208" s="14">
        <f>+P208*'1.5 Factores Pérdidas'!Q25</f>
        <v>4565.241686999947</v>
      </c>
      <c r="AO208" s="14">
        <f>+Q208*'1.5 Factores Pérdidas'!R25</f>
        <v>4705.9568553513791</v>
      </c>
      <c r="AP208" s="14">
        <f>+R208*'1.5 Factores Pérdidas'!S25</f>
        <v>4845.0454094560027</v>
      </c>
      <c r="AQ208" s="14">
        <f>+S208*'1.5 Factores Pérdidas'!T25</f>
        <v>4982.5062588333431</v>
      </c>
      <c r="AR208" s="14">
        <f>+T208*'1.5 Factores Pérdidas'!U25</f>
        <v>5118.3354756447816</v>
      </c>
      <c r="AS208" s="14">
        <f>+U208*'1.5 Factores Pérdidas'!V25</f>
        <v>5252.5282146550026</v>
      </c>
      <c r="AT208" s="14">
        <f>+V208*'1.5 Factores Pérdidas'!W25</f>
        <v>5385.0722487458406</v>
      </c>
      <c r="AU208" s="14">
        <f>+W208*'1.5 Factores Pérdidas'!X25</f>
        <v>5515.9738783422799</v>
      </c>
      <c r="AV208" s="14">
        <f>+X208*'1.5 Factores Pérdidas'!Y25</f>
        <v>5645.1578854249319</v>
      </c>
      <c r="AX208" s="239">
        <f>+D208-'1.2a Proyección Empresas '!D208</f>
        <v>-180.23249718595935</v>
      </c>
      <c r="AY208" s="239">
        <f>+E208-'1.2a Proyección Empresas '!E208</f>
        <v>-65.305405342538506</v>
      </c>
      <c r="AZ208" s="239">
        <f>+F208-'1.2a Proyección Empresas '!F208</f>
        <v>26.268862223698761</v>
      </c>
      <c r="BA208" s="239">
        <f>+G208-'1.2a Proyección Empresas '!G208</f>
        <v>118.68025134321761</v>
      </c>
      <c r="BB208" s="239">
        <f>+H208-'1.2a Proyección Empresas '!H208</f>
        <v>211.43744982017006</v>
      </c>
      <c r="BC208" s="239">
        <f>+I208-'1.2a Proyección Empresas '!I208</f>
        <v>303.30863764052174</v>
      </c>
      <c r="BD208" s="239">
        <f>+J208-'1.2a Proyección Empresas '!J208</f>
        <v>394.4763106735777</v>
      </c>
      <c r="BE208" s="239">
        <f>+K208-'1.2a Proyección Empresas '!K208</f>
        <v>484.94826284696046</v>
      </c>
      <c r="BF208" s="239">
        <f>+L208-'1.2a Proyección Empresas '!L208</f>
        <v>574.77968116795091</v>
      </c>
      <c r="BG208" s="239">
        <f>+M208-'1.2a Proyección Empresas '!M208</f>
        <v>664.00764546689152</v>
      </c>
      <c r="BH208" s="239">
        <f>+N208-'1.2a Proyección Empresas '!N208</f>
        <v>752.66864309593529</v>
      </c>
      <c r="BI208" s="239">
        <f>+O208-'1.2a Proyección Empresas '!O208</f>
        <v>840.79470767811335</v>
      </c>
      <c r="BJ208" s="239">
        <f>+P208-'1.2a Proyección Empresas '!P208</f>
        <v>928.4149408683129</v>
      </c>
      <c r="BK208" s="239">
        <f>+Q208-'1.2a Proyección Empresas '!Q208</f>
        <v>1015.5555860095378</v>
      </c>
      <c r="BL208" s="239">
        <f>+R208-'1.2a Proyección Empresas '!R208</f>
        <v>1102.2404095330453</v>
      </c>
      <c r="BM208" s="239">
        <f>+S208-'1.2a Proyección Empresas '!S208</f>
        <v>1188.4909608916014</v>
      </c>
      <c r="BN208" s="239">
        <f>+T208-'1.2a Proyección Empresas '!T208</f>
        <v>1274.3267916590271</v>
      </c>
      <c r="BO208" s="239">
        <f>+U208-'1.2a Proyección Empresas '!U208</f>
        <v>1359.7657428754969</v>
      </c>
      <c r="BP208" s="239">
        <f>+V208-'1.2a Proyección Empresas '!V208</f>
        <v>1444.8238753140258</v>
      </c>
      <c r="BQ208" s="239">
        <f>+W208-'1.2a Proyección Empresas '!W208</f>
        <v>1529.5164318742982</v>
      </c>
      <c r="BR208" s="239">
        <f>+X208-'1.2a Proyección Empresas '!X208</f>
        <v>1613.8558194254206</v>
      </c>
    </row>
    <row r="209" spans="2:70" x14ac:dyDescent="0.3">
      <c r="B209" s="96">
        <v>39</v>
      </c>
      <c r="C209" s="13" t="s">
        <v>72</v>
      </c>
      <c r="D209" s="216">
        <v>91.501410245675146</v>
      </c>
      <c r="E209" s="217">
        <v>98.642476193778108</v>
      </c>
      <c r="F209" s="217">
        <v>104.20100566787617</v>
      </c>
      <c r="G209" s="217">
        <v>109.5788772600374</v>
      </c>
      <c r="H209" s="217">
        <v>114.91087950129383</v>
      </c>
      <c r="I209" s="217">
        <v>120.22488579790306</v>
      </c>
      <c r="J209" s="217">
        <v>125.52304433516051</v>
      </c>
      <c r="K209" s="217">
        <v>130.80509385516814</v>
      </c>
      <c r="L209" s="217">
        <v>136.07055110037044</v>
      </c>
      <c r="M209" s="217">
        <v>141.31899698563944</v>
      </c>
      <c r="N209" s="217">
        <v>146.54999747087655</v>
      </c>
      <c r="O209" s="217">
        <v>151.76312211391328</v>
      </c>
      <c r="P209" s="217">
        <v>156.95793777340231</v>
      </c>
      <c r="Q209" s="217">
        <v>162.13400875827628</v>
      </c>
      <c r="R209" s="217">
        <v>167.29089613794159</v>
      </c>
      <c r="S209" s="217">
        <v>172.42815496808345</v>
      </c>
      <c r="T209" s="217">
        <v>177.54534153785457</v>
      </c>
      <c r="U209" s="217">
        <v>182.64198227139315</v>
      </c>
      <c r="V209" s="217">
        <v>187.71768981700333</v>
      </c>
      <c r="W209" s="217">
        <v>192.77171625362001</v>
      </c>
      <c r="X209" s="217">
        <v>197.80469774658661</v>
      </c>
      <c r="Z209" s="96">
        <v>39</v>
      </c>
      <c r="AA209" s="13" t="s">
        <v>72</v>
      </c>
      <c r="AB209" s="19">
        <f>+D209*'1.5 Factores Pérdidas'!E26</f>
        <v>93.46686053775224</v>
      </c>
      <c r="AC209" s="14">
        <f>+E209*'1.5 Factores Pérdidas'!F26</f>
        <v>100.76131658242046</v>
      </c>
      <c r="AD209" s="14">
        <f>+F209*'1.5 Factores Pérdidas'!G26</f>
        <v>106.43924326962215</v>
      </c>
      <c r="AE209" s="14">
        <f>+G209*'1.5 Factores Pérdidas'!H26</f>
        <v>111.932631543583</v>
      </c>
      <c r="AF209" s="14">
        <f>+H209*'1.5 Factores Pérdidas'!I26</f>
        <v>117.37916519298162</v>
      </c>
      <c r="AG209" s="14">
        <f>+I209*'1.5 Factores Pérdidas'!J26</f>
        <v>122.80731634484201</v>
      </c>
      <c r="AH209" s="14">
        <f>+J209*'1.5 Factores Pérdidas'!K26</f>
        <v>128.21927932747974</v>
      </c>
      <c r="AI209" s="14">
        <f>+K209*'1.5 Factores Pérdidas'!L26</f>
        <v>133.61478727117714</v>
      </c>
      <c r="AJ209" s="14">
        <f>+L209*'1.5 Factores Pérdidas'!M26</f>
        <v>138.99334653800639</v>
      </c>
      <c r="AK209" s="14">
        <f>+M209*'1.5 Factores Pérdidas'!N26</f>
        <v>144.35452904089098</v>
      </c>
      <c r="AL209" s="14">
        <f>+N209*'1.5 Factores Pérdidas'!O26</f>
        <v>149.69789141655096</v>
      </c>
      <c r="AM209" s="14">
        <f>+O209*'1.5 Factores Pérdidas'!P26</f>
        <v>155.02299397692013</v>
      </c>
      <c r="AN209" s="14">
        <f>+P209*'1.5 Factores Pérdidas'!Q26</f>
        <v>160.32939427677499</v>
      </c>
      <c r="AO209" s="14">
        <f>+Q209*'1.5 Factores Pérdidas'!R26</f>
        <v>165.61664726640404</v>
      </c>
      <c r="AP209" s="14">
        <f>+R209*'1.5 Factores Pérdidas'!S26</f>
        <v>170.88430458698457</v>
      </c>
      <c r="AQ209" s="14">
        <f>+S209*'1.5 Factores Pérdidas'!T26</f>
        <v>176.13191173679786</v>
      </c>
      <c r="AR209" s="14">
        <f>+T209*'1.5 Factores Pérdidas'!U26</f>
        <v>181.35901547408767</v>
      </c>
      <c r="AS209" s="14">
        <f>+U209*'1.5 Factores Pérdidas'!V26</f>
        <v>186.56513205058266</v>
      </c>
      <c r="AT209" s="14">
        <f>+V209*'1.5 Factores Pérdidas'!W26</f>
        <v>191.74986579427255</v>
      </c>
      <c r="AU209" s="14">
        <f>+W209*'1.5 Factores Pérdidas'!X26</f>
        <v>196.91245271874777</v>
      </c>
      <c r="AV209" s="14">
        <f>+X209*'1.5 Factores Pérdidas'!Y26</f>
        <v>202.05354265418327</v>
      </c>
      <c r="AX209" s="239">
        <f>+D209-'1.2a Proyección Empresas '!D209</f>
        <v>1.1621601189906698</v>
      </c>
      <c r="AY209" s="239">
        <f>+E209-'1.2a Proyección Empresas '!E209</f>
        <v>3.1267491648348908</v>
      </c>
      <c r="AZ209" s="239">
        <f>+F209-'1.2a Proyección Empresas '!F209</f>
        <v>3.8072270558188137</v>
      </c>
      <c r="BA209" s="239">
        <f>+G209-'1.2a Proyección Empresas '!G209</f>
        <v>4.0850458544472161</v>
      </c>
      <c r="BB209" s="239">
        <f>+H209-'1.2a Proyección Empresas '!H209</f>
        <v>4.1356577712779909</v>
      </c>
      <c r="BC209" s="239">
        <f>+I209-'1.2a Proyección Empresas '!I209</f>
        <v>4.0725433587445536</v>
      </c>
      <c r="BD209" s="239">
        <f>+J209-'1.2a Proyección Empresas '!J209</f>
        <v>3.8836757448501231</v>
      </c>
      <c r="BE209" s="239">
        <f>+K209-'1.2a Proyección Empresas '!K209</f>
        <v>3.5698495042213381</v>
      </c>
      <c r="BF209" s="239">
        <f>+L209-'1.2a Proyección Empresas '!L209</f>
        <v>3.127576710994532</v>
      </c>
      <c r="BG209" s="239">
        <f>+M209-'1.2a Proyección Empresas '!M209</f>
        <v>2.5544189950867917</v>
      </c>
      <c r="BH209" s="239">
        <f>+N209-'1.2a Proyección Empresas '!N209</f>
        <v>1.8476149734576097</v>
      </c>
      <c r="BI209" s="239">
        <f>+O209-'1.2a Proyección Empresas '!O209</f>
        <v>1.0044290639905</v>
      </c>
      <c r="BJ209" s="239">
        <f>+P209-'1.2a Proyección Empresas '!P209</f>
        <v>2.2059146052725964E-2</v>
      </c>
      <c r="BK209" s="239">
        <f>+Q209-'1.2a Proyección Empresas '!Q209</f>
        <v>-1.1023412181544074</v>
      </c>
      <c r="BL209" s="239">
        <f>+R209-'1.2a Proyección Empresas '!R209</f>
        <v>-2.3716749139943261</v>
      </c>
      <c r="BM209" s="239">
        <f>+S209-'1.2a Proyección Empresas '!S209</f>
        <v>-3.7888843519858426</v>
      </c>
      <c r="BN209" s="239">
        <f>+T209-'1.2a Proyección Empresas '!T209</f>
        <v>-5.3570206116040993</v>
      </c>
      <c r="BO209" s="239">
        <f>+U209-'1.2a Proyección Empresas '!U209</f>
        <v>-7.0789825170568008</v>
      </c>
      <c r="BP209" s="239">
        <f>+V209-'1.2a Proyección Empresas '!V209</f>
        <v>-8.9585452472460645</v>
      </c>
      <c r="BQ209" s="239">
        <f>+W209-'1.2a Proyección Empresas '!W209</f>
        <v>-10.996341237674841</v>
      </c>
      <c r="BR209" s="239">
        <f>+X209-'1.2a Proyección Empresas '!X209</f>
        <v>-13.205782034991103</v>
      </c>
    </row>
    <row r="210" spans="2:70" x14ac:dyDescent="0.3">
      <c r="B210" s="96">
        <v>40</v>
      </c>
      <c r="C210" s="13" t="s">
        <v>73</v>
      </c>
      <c r="D210" s="216">
        <v>0</v>
      </c>
      <c r="E210" s="217">
        <v>0</v>
      </c>
      <c r="F210" s="217">
        <v>0</v>
      </c>
      <c r="G210" s="217">
        <v>0</v>
      </c>
      <c r="H210" s="217">
        <v>0</v>
      </c>
      <c r="I210" s="217">
        <v>0</v>
      </c>
      <c r="J210" s="217">
        <v>0</v>
      </c>
      <c r="K210" s="217">
        <v>0</v>
      </c>
      <c r="L210" s="217">
        <v>0</v>
      </c>
      <c r="M210" s="217">
        <v>0</v>
      </c>
      <c r="N210" s="217">
        <v>0</v>
      </c>
      <c r="O210" s="217">
        <v>0</v>
      </c>
      <c r="P210" s="217">
        <v>0</v>
      </c>
      <c r="Q210" s="217">
        <v>0</v>
      </c>
      <c r="R210" s="217">
        <v>0</v>
      </c>
      <c r="S210" s="217">
        <v>0</v>
      </c>
      <c r="T210" s="217">
        <v>0</v>
      </c>
      <c r="U210" s="217">
        <v>0</v>
      </c>
      <c r="V210" s="217">
        <v>0</v>
      </c>
      <c r="W210" s="217">
        <v>0</v>
      </c>
      <c r="X210" s="217">
        <v>0</v>
      </c>
      <c r="Z210" s="96">
        <v>40</v>
      </c>
      <c r="AA210" s="13" t="s">
        <v>73</v>
      </c>
      <c r="AB210" s="19">
        <f>+D210*'1.5 Factores Pérdidas'!E27</f>
        <v>0</v>
      </c>
      <c r="AC210" s="14">
        <f>+E210*'1.5 Factores Pérdidas'!F27</f>
        <v>0</v>
      </c>
      <c r="AD210" s="14">
        <f>+F210*'1.5 Factores Pérdidas'!G27</f>
        <v>0</v>
      </c>
      <c r="AE210" s="14">
        <f>+G210*'1.5 Factores Pérdidas'!H27</f>
        <v>0</v>
      </c>
      <c r="AF210" s="14">
        <f>+H210*'1.5 Factores Pérdidas'!I27</f>
        <v>0</v>
      </c>
      <c r="AG210" s="14">
        <f>+I210*'1.5 Factores Pérdidas'!J27</f>
        <v>0</v>
      </c>
      <c r="AH210" s="14">
        <f>+J210*'1.5 Factores Pérdidas'!K27</f>
        <v>0</v>
      </c>
      <c r="AI210" s="14">
        <f>+K210*'1.5 Factores Pérdidas'!L27</f>
        <v>0</v>
      </c>
      <c r="AJ210" s="14">
        <f>+L210*'1.5 Factores Pérdidas'!M27</f>
        <v>0</v>
      </c>
      <c r="AK210" s="14">
        <f>+M210*'1.5 Factores Pérdidas'!N27</f>
        <v>0</v>
      </c>
      <c r="AL210" s="14">
        <f>+N210*'1.5 Factores Pérdidas'!O27</f>
        <v>0</v>
      </c>
      <c r="AM210" s="14">
        <f>+O210*'1.5 Factores Pérdidas'!P27</f>
        <v>0</v>
      </c>
      <c r="AN210" s="14">
        <f>+P210*'1.5 Factores Pérdidas'!Q27</f>
        <v>0</v>
      </c>
      <c r="AO210" s="14">
        <f>+Q210*'1.5 Factores Pérdidas'!R27</f>
        <v>0</v>
      </c>
      <c r="AP210" s="14">
        <f>+R210*'1.5 Factores Pérdidas'!S27</f>
        <v>0</v>
      </c>
      <c r="AQ210" s="14">
        <f>+S210*'1.5 Factores Pérdidas'!T27</f>
        <v>0</v>
      </c>
      <c r="AR210" s="14">
        <f>+T210*'1.5 Factores Pérdidas'!U27</f>
        <v>0</v>
      </c>
      <c r="AS210" s="14">
        <f>+U210*'1.5 Factores Pérdidas'!V27</f>
        <v>0</v>
      </c>
      <c r="AT210" s="14">
        <f>+V210*'1.5 Factores Pérdidas'!W27</f>
        <v>0</v>
      </c>
      <c r="AU210" s="14">
        <f>+W210*'1.5 Factores Pérdidas'!X27</f>
        <v>0</v>
      </c>
      <c r="AV210" s="14">
        <f>+X210*'1.5 Factores Pérdidas'!Y27</f>
        <v>0</v>
      </c>
      <c r="AX210" s="239">
        <f>+D210-'1.2a Proyección Empresas '!D210</f>
        <v>0</v>
      </c>
      <c r="AY210" s="239">
        <f>+E210-'1.2a Proyección Empresas '!E210</f>
        <v>0</v>
      </c>
      <c r="AZ210" s="239">
        <f>+F210-'1.2a Proyección Empresas '!F210</f>
        <v>0</v>
      </c>
      <c r="BA210" s="239">
        <f>+G210-'1.2a Proyección Empresas '!G210</f>
        <v>0</v>
      </c>
      <c r="BB210" s="239">
        <f>+H210-'1.2a Proyección Empresas '!H210</f>
        <v>0</v>
      </c>
      <c r="BC210" s="239">
        <f>+I210-'1.2a Proyección Empresas '!I210</f>
        <v>0</v>
      </c>
      <c r="BD210" s="239">
        <f>+J210-'1.2a Proyección Empresas '!J210</f>
        <v>0</v>
      </c>
      <c r="BE210" s="239">
        <f>+K210-'1.2a Proyección Empresas '!K210</f>
        <v>0</v>
      </c>
      <c r="BF210" s="239">
        <f>+L210-'1.2a Proyección Empresas '!L210</f>
        <v>0</v>
      </c>
      <c r="BG210" s="239">
        <f>+M210-'1.2a Proyección Empresas '!M210</f>
        <v>0</v>
      </c>
      <c r="BH210" s="239">
        <f>+N210-'1.2a Proyección Empresas '!N210</f>
        <v>0</v>
      </c>
      <c r="BI210" s="239">
        <f>+O210-'1.2a Proyección Empresas '!O210</f>
        <v>0</v>
      </c>
      <c r="BJ210" s="239">
        <f>+P210-'1.2a Proyección Empresas '!P210</f>
        <v>0</v>
      </c>
      <c r="BK210" s="239">
        <f>+Q210-'1.2a Proyección Empresas '!Q210</f>
        <v>0</v>
      </c>
      <c r="BL210" s="239">
        <f>+R210-'1.2a Proyección Empresas '!R210</f>
        <v>0</v>
      </c>
      <c r="BM210" s="239">
        <f>+S210-'1.2a Proyección Empresas '!S210</f>
        <v>0</v>
      </c>
      <c r="BN210" s="239">
        <f>+T210-'1.2a Proyección Empresas '!T210</f>
        <v>0</v>
      </c>
      <c r="BO210" s="239">
        <f>+U210-'1.2a Proyección Empresas '!U210</f>
        <v>0</v>
      </c>
      <c r="BP210" s="239">
        <f>+V210-'1.2a Proyección Empresas '!V210</f>
        <v>0</v>
      </c>
      <c r="BQ210" s="239">
        <f>+W210-'1.2a Proyección Empresas '!W210</f>
        <v>0</v>
      </c>
      <c r="BR210" s="239">
        <f>+X210-'1.2a Proyección Empresas '!X210</f>
        <v>0</v>
      </c>
    </row>
    <row r="211" spans="2:70" s="126" customFormat="1" x14ac:dyDescent="0.3">
      <c r="B211" s="96">
        <v>45</v>
      </c>
      <c r="C211" s="13" t="s">
        <v>74</v>
      </c>
      <c r="D211" s="216">
        <v>0</v>
      </c>
      <c r="E211" s="217">
        <v>0</v>
      </c>
      <c r="F211" s="217">
        <v>0</v>
      </c>
      <c r="G211" s="217">
        <v>0</v>
      </c>
      <c r="H211" s="217">
        <v>0</v>
      </c>
      <c r="I211" s="217">
        <v>0</v>
      </c>
      <c r="J211" s="217">
        <v>0</v>
      </c>
      <c r="K211" s="217">
        <v>0</v>
      </c>
      <c r="L211" s="217">
        <v>0</v>
      </c>
      <c r="M211" s="217">
        <v>0</v>
      </c>
      <c r="N211" s="217">
        <v>0</v>
      </c>
      <c r="O211" s="217">
        <v>0</v>
      </c>
      <c r="P211" s="217">
        <v>0</v>
      </c>
      <c r="Q211" s="217">
        <v>0</v>
      </c>
      <c r="R211" s="217">
        <v>0</v>
      </c>
      <c r="S211" s="217">
        <v>0</v>
      </c>
      <c r="T211" s="217">
        <v>0</v>
      </c>
      <c r="U211" s="217">
        <v>0</v>
      </c>
      <c r="V211" s="217">
        <v>0</v>
      </c>
      <c r="W211" s="217">
        <v>0</v>
      </c>
      <c r="X211" s="217">
        <v>0</v>
      </c>
      <c r="Z211" s="96">
        <v>45</v>
      </c>
      <c r="AA211" s="219" t="s">
        <v>74</v>
      </c>
      <c r="AB211" s="19">
        <f>+D211*'1.5 Factores Pérdidas'!E28</f>
        <v>0</v>
      </c>
      <c r="AC211" s="14">
        <f>+E211*'1.5 Factores Pérdidas'!F28</f>
        <v>0</v>
      </c>
      <c r="AD211" s="14">
        <f>+F211*'1.5 Factores Pérdidas'!G28</f>
        <v>0</v>
      </c>
      <c r="AE211" s="14">
        <f>+G211*'1.5 Factores Pérdidas'!H28</f>
        <v>0</v>
      </c>
      <c r="AF211" s="14">
        <f>+H211*'1.5 Factores Pérdidas'!I28</f>
        <v>0</v>
      </c>
      <c r="AG211" s="14">
        <f>+I211*'1.5 Factores Pérdidas'!J28</f>
        <v>0</v>
      </c>
      <c r="AH211" s="14">
        <f>+J211*'1.5 Factores Pérdidas'!K28</f>
        <v>0</v>
      </c>
      <c r="AI211" s="14">
        <f>+K211*'1.5 Factores Pérdidas'!L28</f>
        <v>0</v>
      </c>
      <c r="AJ211" s="14">
        <f>+L211*'1.5 Factores Pérdidas'!M28</f>
        <v>0</v>
      </c>
      <c r="AK211" s="14">
        <f>+M211*'1.5 Factores Pérdidas'!N28</f>
        <v>0</v>
      </c>
      <c r="AL211" s="14">
        <f>+N211*'1.5 Factores Pérdidas'!O28</f>
        <v>0</v>
      </c>
      <c r="AM211" s="14">
        <f>+O211*'1.5 Factores Pérdidas'!P28</f>
        <v>0</v>
      </c>
      <c r="AN211" s="14">
        <f>+P211*'1.5 Factores Pérdidas'!Q28</f>
        <v>0</v>
      </c>
      <c r="AO211" s="14">
        <f>+Q211*'1.5 Factores Pérdidas'!R28</f>
        <v>0</v>
      </c>
      <c r="AP211" s="14">
        <f>+R211*'1.5 Factores Pérdidas'!S28</f>
        <v>0</v>
      </c>
      <c r="AQ211" s="14">
        <f>+S211*'1.5 Factores Pérdidas'!T28</f>
        <v>0</v>
      </c>
      <c r="AR211" s="14">
        <f>+T211*'1.5 Factores Pérdidas'!U28</f>
        <v>0</v>
      </c>
      <c r="AS211" s="14">
        <f>+U211*'1.5 Factores Pérdidas'!V28</f>
        <v>0</v>
      </c>
      <c r="AT211" s="14">
        <f>+V211*'1.5 Factores Pérdidas'!W28</f>
        <v>0</v>
      </c>
      <c r="AU211" s="14">
        <f>+W211*'1.5 Factores Pérdidas'!X28</f>
        <v>0</v>
      </c>
      <c r="AV211" s="14">
        <f>+X211*'1.5 Factores Pérdidas'!Y28</f>
        <v>0</v>
      </c>
      <c r="AX211" s="239">
        <f>+D211-'1.2a Proyección Empresas '!D211</f>
        <v>0</v>
      </c>
      <c r="AY211" s="239">
        <f>+E211-'1.2a Proyección Empresas '!E211</f>
        <v>0</v>
      </c>
      <c r="AZ211" s="239">
        <f>+F211-'1.2a Proyección Empresas '!F211</f>
        <v>0</v>
      </c>
      <c r="BA211" s="239">
        <f>+G211-'1.2a Proyección Empresas '!G211</f>
        <v>0</v>
      </c>
      <c r="BB211" s="239">
        <f>+H211-'1.2a Proyección Empresas '!H211</f>
        <v>0</v>
      </c>
      <c r="BC211" s="239">
        <f>+I211-'1.2a Proyección Empresas '!I211</f>
        <v>0</v>
      </c>
      <c r="BD211" s="239">
        <f>+J211-'1.2a Proyección Empresas '!J211</f>
        <v>0</v>
      </c>
      <c r="BE211" s="239">
        <f>+K211-'1.2a Proyección Empresas '!K211</f>
        <v>0</v>
      </c>
      <c r="BF211" s="239">
        <f>+L211-'1.2a Proyección Empresas '!L211</f>
        <v>0</v>
      </c>
      <c r="BG211" s="239">
        <f>+M211-'1.2a Proyección Empresas '!M211</f>
        <v>0</v>
      </c>
      <c r="BH211" s="239">
        <f>+N211-'1.2a Proyección Empresas '!N211</f>
        <v>0</v>
      </c>
      <c r="BI211" s="239">
        <f>+O211-'1.2a Proyección Empresas '!O211</f>
        <v>0</v>
      </c>
      <c r="BJ211" s="239">
        <f>+P211-'1.2a Proyección Empresas '!P211</f>
        <v>0</v>
      </c>
      <c r="BK211" s="239">
        <f>+Q211-'1.2a Proyección Empresas '!Q211</f>
        <v>0</v>
      </c>
      <c r="BL211" s="239">
        <f>+R211-'1.2a Proyección Empresas '!R211</f>
        <v>0</v>
      </c>
      <c r="BM211" s="239">
        <f>+S211-'1.2a Proyección Empresas '!S211</f>
        <v>0</v>
      </c>
      <c r="BN211" s="239">
        <f>+T211-'1.2a Proyección Empresas '!T211</f>
        <v>0</v>
      </c>
      <c r="BO211" s="239">
        <f>+U211-'1.2a Proyección Empresas '!U211</f>
        <v>0</v>
      </c>
      <c r="BP211" s="239">
        <f>+V211-'1.2a Proyección Empresas '!V211</f>
        <v>0</v>
      </c>
      <c r="BQ211" s="239">
        <f>+W211-'1.2a Proyección Empresas '!W211</f>
        <v>0</v>
      </c>
      <c r="BR211" s="239">
        <f>+X211-'1.2a Proyección Empresas '!X211</f>
        <v>0</v>
      </c>
    </row>
    <row r="212" spans="2:70" ht="14.4" thickBot="1" x14ac:dyDescent="0.35">
      <c r="B212" s="96">
        <v>46</v>
      </c>
      <c r="C212" s="21" t="s">
        <v>75</v>
      </c>
      <c r="D212" s="216">
        <v>0</v>
      </c>
      <c r="E212" s="217">
        <v>0</v>
      </c>
      <c r="F212" s="217">
        <v>0</v>
      </c>
      <c r="G212" s="217">
        <v>0</v>
      </c>
      <c r="H212" s="217">
        <v>0</v>
      </c>
      <c r="I212" s="217">
        <v>0</v>
      </c>
      <c r="J212" s="217">
        <v>0</v>
      </c>
      <c r="K212" s="217">
        <v>0</v>
      </c>
      <c r="L212" s="217">
        <v>0</v>
      </c>
      <c r="M212" s="217">
        <v>0</v>
      </c>
      <c r="N212" s="217">
        <v>0</v>
      </c>
      <c r="O212" s="217">
        <v>0</v>
      </c>
      <c r="P212" s="217">
        <v>0</v>
      </c>
      <c r="Q212" s="217">
        <v>0</v>
      </c>
      <c r="R212" s="217">
        <v>0</v>
      </c>
      <c r="S212" s="217">
        <v>0</v>
      </c>
      <c r="T212" s="217">
        <v>0</v>
      </c>
      <c r="U212" s="217">
        <v>0</v>
      </c>
      <c r="V212" s="217">
        <v>0</v>
      </c>
      <c r="W212" s="217">
        <v>0</v>
      </c>
      <c r="X212" s="217">
        <v>0</v>
      </c>
      <c r="Z212" s="96">
        <v>46</v>
      </c>
      <c r="AA212" s="21" t="s">
        <v>75</v>
      </c>
      <c r="AB212" s="19">
        <f>+D212*'1.5 Factores Pérdidas'!E29</f>
        <v>0</v>
      </c>
      <c r="AC212" s="14">
        <f>+E212*'1.5 Factores Pérdidas'!F29</f>
        <v>0</v>
      </c>
      <c r="AD212" s="14">
        <f>+F212*'1.5 Factores Pérdidas'!G29</f>
        <v>0</v>
      </c>
      <c r="AE212" s="14">
        <f>+G212*'1.5 Factores Pérdidas'!H29</f>
        <v>0</v>
      </c>
      <c r="AF212" s="14">
        <f>+H212*'1.5 Factores Pérdidas'!I29</f>
        <v>0</v>
      </c>
      <c r="AG212" s="14">
        <f>+I212*'1.5 Factores Pérdidas'!J29</f>
        <v>0</v>
      </c>
      <c r="AH212" s="14">
        <f>+J212*'1.5 Factores Pérdidas'!K29</f>
        <v>0</v>
      </c>
      <c r="AI212" s="14">
        <f>+K212*'1.5 Factores Pérdidas'!L29</f>
        <v>0</v>
      </c>
      <c r="AJ212" s="14">
        <f>+L212*'1.5 Factores Pérdidas'!M29</f>
        <v>0</v>
      </c>
      <c r="AK212" s="14">
        <f>+M212*'1.5 Factores Pérdidas'!N29</f>
        <v>0</v>
      </c>
      <c r="AL212" s="14">
        <f>+N212*'1.5 Factores Pérdidas'!O29</f>
        <v>0</v>
      </c>
      <c r="AM212" s="14">
        <f>+O212*'1.5 Factores Pérdidas'!P29</f>
        <v>0</v>
      </c>
      <c r="AN212" s="14">
        <f>+P212*'1.5 Factores Pérdidas'!Q29</f>
        <v>0</v>
      </c>
      <c r="AO212" s="14">
        <f>+Q212*'1.5 Factores Pérdidas'!R29</f>
        <v>0</v>
      </c>
      <c r="AP212" s="14">
        <f>+R212*'1.5 Factores Pérdidas'!S29</f>
        <v>0</v>
      </c>
      <c r="AQ212" s="14">
        <f>+S212*'1.5 Factores Pérdidas'!T29</f>
        <v>0</v>
      </c>
      <c r="AR212" s="14">
        <f>+T212*'1.5 Factores Pérdidas'!U29</f>
        <v>0</v>
      </c>
      <c r="AS212" s="14">
        <f>+U212*'1.5 Factores Pérdidas'!V29</f>
        <v>0</v>
      </c>
      <c r="AT212" s="14">
        <f>+V212*'1.5 Factores Pérdidas'!W29</f>
        <v>0</v>
      </c>
      <c r="AU212" s="14">
        <f>+W212*'1.5 Factores Pérdidas'!X29</f>
        <v>0</v>
      </c>
      <c r="AV212" s="14">
        <f>+X212*'1.5 Factores Pérdidas'!Y29</f>
        <v>0</v>
      </c>
      <c r="AX212" s="239">
        <f>+D212-'1.2a Proyección Empresas '!D212</f>
        <v>0</v>
      </c>
      <c r="AY212" s="239">
        <f>+E212-'1.2a Proyección Empresas '!E212</f>
        <v>0</v>
      </c>
      <c r="AZ212" s="239">
        <f>+F212-'1.2a Proyección Empresas '!F212</f>
        <v>0</v>
      </c>
      <c r="BA212" s="239">
        <f>+G212-'1.2a Proyección Empresas '!G212</f>
        <v>0</v>
      </c>
      <c r="BB212" s="239">
        <f>+H212-'1.2a Proyección Empresas '!H212</f>
        <v>0</v>
      </c>
      <c r="BC212" s="239">
        <f>+I212-'1.2a Proyección Empresas '!I212</f>
        <v>0</v>
      </c>
      <c r="BD212" s="239">
        <f>+J212-'1.2a Proyección Empresas '!J212</f>
        <v>0</v>
      </c>
      <c r="BE212" s="239">
        <f>+K212-'1.2a Proyección Empresas '!K212</f>
        <v>0</v>
      </c>
      <c r="BF212" s="239">
        <f>+L212-'1.2a Proyección Empresas '!L212</f>
        <v>0</v>
      </c>
      <c r="BG212" s="239">
        <f>+M212-'1.2a Proyección Empresas '!M212</f>
        <v>0</v>
      </c>
      <c r="BH212" s="239">
        <f>+N212-'1.2a Proyección Empresas '!N212</f>
        <v>0</v>
      </c>
      <c r="BI212" s="239">
        <f>+O212-'1.2a Proyección Empresas '!O212</f>
        <v>0</v>
      </c>
      <c r="BJ212" s="239">
        <f>+P212-'1.2a Proyección Empresas '!P212</f>
        <v>0</v>
      </c>
      <c r="BK212" s="239">
        <f>+Q212-'1.2a Proyección Empresas '!Q212</f>
        <v>0</v>
      </c>
      <c r="BL212" s="239">
        <f>+R212-'1.2a Proyección Empresas '!R212</f>
        <v>0</v>
      </c>
      <c r="BM212" s="239">
        <f>+S212-'1.2a Proyección Empresas '!S212</f>
        <v>0</v>
      </c>
      <c r="BN212" s="239">
        <f>+T212-'1.2a Proyección Empresas '!T212</f>
        <v>0</v>
      </c>
      <c r="BO212" s="239">
        <f>+U212-'1.2a Proyección Empresas '!U212</f>
        <v>0</v>
      </c>
      <c r="BP212" s="239">
        <f>+V212-'1.2a Proyección Empresas '!V212</f>
        <v>0</v>
      </c>
      <c r="BQ212" s="239">
        <f>+W212-'1.2a Proyección Empresas '!W212</f>
        <v>0</v>
      </c>
      <c r="BR212" s="239">
        <f>+X212-'1.2a Proyección Empresas '!X212</f>
        <v>0</v>
      </c>
    </row>
    <row r="213" spans="2:70" ht="14.4" thickBot="1" x14ac:dyDescent="0.35">
      <c r="B213" s="22"/>
      <c r="C213" s="23" t="s">
        <v>76</v>
      </c>
      <c r="D213" s="24">
        <f t="shared" ref="D213" si="461">+SUM(D189:D212)</f>
        <v>1345995.1942015453</v>
      </c>
      <c r="E213" s="24">
        <f t="shared" ref="E213" si="462">+SUM(E189:E212)</f>
        <v>1323392.4380345852</v>
      </c>
      <c r="F213" s="24">
        <f t="shared" ref="F213" si="463">+SUM(F189:F212)</f>
        <v>1352890.274033366</v>
      </c>
      <c r="G213" s="24">
        <f t="shared" ref="G213" si="464">+SUM(G189:G212)</f>
        <v>1387806.5195720054</v>
      </c>
      <c r="H213" s="24">
        <f t="shared" ref="H213" si="465">+SUM(H189:H212)</f>
        <v>1422559.1803023301</v>
      </c>
      <c r="I213" s="24">
        <f t="shared" ref="I213" si="466">+SUM(I189:I212)</f>
        <v>1458458.8889004819</v>
      </c>
      <c r="J213" s="24">
        <f t="shared" ref="J213" si="467">+SUM(J189:J212)</f>
        <v>1493889.43092445</v>
      </c>
      <c r="K213" s="24">
        <f t="shared" ref="K213" si="468">+SUM(K189:K212)</f>
        <v>1529951.0531414892</v>
      </c>
      <c r="L213" s="24">
        <f t="shared" ref="L213" si="469">+SUM(L189:L212)</f>
        <v>1566166.9482506444</v>
      </c>
      <c r="M213" s="24">
        <f t="shared" ref="M213" si="470">+SUM(M189:M212)</f>
        <v>1602644.4816855015</v>
      </c>
      <c r="N213" s="24">
        <f t="shared" ref="N213" si="471">+SUM(N189:N212)</f>
        <v>1639464.6597841966</v>
      </c>
      <c r="O213" s="24">
        <f t="shared" ref="O213" si="472">+SUM(O189:O212)</f>
        <v>1676628.5736229578</v>
      </c>
      <c r="P213" s="24">
        <f t="shared" ref="P213" si="473">+SUM(P189:P212)</f>
        <v>1714178.8626253693</v>
      </c>
      <c r="Q213" s="24">
        <f t="shared" ref="Q213" si="474">+SUM(Q189:Q212)</f>
        <v>1752076.1766856681</v>
      </c>
      <c r="R213" s="24">
        <f t="shared" ref="R213" si="475">+SUM(R189:R212)</f>
        <v>1790591.3150060971</v>
      </c>
      <c r="S213" s="24">
        <f t="shared" ref="S213" si="476">+SUM(S189:S212)</f>
        <v>1829495.6914828888</v>
      </c>
      <c r="T213" s="24">
        <f t="shared" ref="T213" si="477">+SUM(T189:T212)</f>
        <v>1868780.695371557</v>
      </c>
      <c r="U213" s="24">
        <f t="shared" ref="U213" si="478">+SUM(U189:U212)</f>
        <v>1908467.7053990858</v>
      </c>
      <c r="V213" s="24">
        <f t="shared" ref="V213" si="479">+SUM(V189:V212)</f>
        <v>1947921.6537945494</v>
      </c>
      <c r="W213" s="24">
        <f t="shared" ref="W213" si="480">+SUM(W189:W212)</f>
        <v>1987834.6603741595</v>
      </c>
      <c r="X213" s="24">
        <f t="shared" ref="X213" si="481">+SUM(X189:X212)</f>
        <v>2028174.8080172562</v>
      </c>
      <c r="Z213" s="22"/>
      <c r="AA213" s="23" t="s">
        <v>76</v>
      </c>
      <c r="AB213" s="24">
        <f t="shared" ref="AB213" si="482">+SUM(AB189:AB212)</f>
        <v>1373794.8098214148</v>
      </c>
      <c r="AC213" s="24">
        <f t="shared" ref="AC213" si="483">+SUM(AC189:AC212)</f>
        <v>1351027.6370093056</v>
      </c>
      <c r="AD213" s="24">
        <f t="shared" ref="AD213" si="484">+SUM(AD189:AD212)</f>
        <v>1381206.5059485459</v>
      </c>
      <c r="AE213" s="24">
        <f t="shared" ref="AE213" si="485">+SUM(AE189:AE212)</f>
        <v>1416914.9369019433</v>
      </c>
      <c r="AF213" s="24">
        <f t="shared" ref="AF213" si="486">+SUM(AF189:AF212)</f>
        <v>1452454.3116194694</v>
      </c>
      <c r="AG213" s="24">
        <f t="shared" ref="AG213" si="487">+SUM(AG189:AG212)</f>
        <v>1489170.5105991957</v>
      </c>
      <c r="AH213" s="24">
        <f t="shared" ref="AH213" si="488">+SUM(AH189:AH212)</f>
        <v>1525401.4090292791</v>
      </c>
      <c r="AI213" s="24">
        <f t="shared" ref="AI213" si="489">+SUM(AI189:AI212)</f>
        <v>1562278.8058592004</v>
      </c>
      <c r="AJ213" s="24">
        <f t="shared" ref="AJ213" si="490">+SUM(AJ189:AJ212)</f>
        <v>1599312.0009278152</v>
      </c>
      <c r="AK213" s="24">
        <f t="shared" ref="AK213" si="491">+SUM(AK189:AK212)</f>
        <v>1636611.4912686462</v>
      </c>
      <c r="AL213" s="24">
        <f t="shared" ref="AL213" si="492">+SUM(AL189:AL212)</f>
        <v>1674260.5072560646</v>
      </c>
      <c r="AM213" s="24">
        <f t="shared" ref="AM213" si="493">+SUM(AM189:AM212)</f>
        <v>1712260.1345370691</v>
      </c>
      <c r="AN213" s="24">
        <f t="shared" ref="AN213" si="494">+SUM(AN189:AN212)</f>
        <v>1750654.1780552445</v>
      </c>
      <c r="AO213" s="24">
        <f t="shared" ref="AO213" si="495">+SUM(AO189:AO212)</f>
        <v>1789402.0976161307</v>
      </c>
      <c r="AP213" s="24">
        <f t="shared" ref="AP213" si="496">+SUM(AP189:AP212)</f>
        <v>1828782.4198190004</v>
      </c>
      <c r="AQ213" s="24">
        <f t="shared" ref="AQ213" si="497">+SUM(AQ189:AQ212)</f>
        <v>1868559.9250470616</v>
      </c>
      <c r="AR213" s="24">
        <f t="shared" ref="AR213" si="498">+SUM(AR189:AR212)</f>
        <v>1908725.6919980736</v>
      </c>
      <c r="AS213" s="24">
        <f t="shared" ref="AS213" si="499">+SUM(AS189:AS212)</f>
        <v>1949301.6533171032</v>
      </c>
      <c r="AT213" s="24">
        <f t="shared" ref="AT213" si="500">+SUM(AT189:AT212)</f>
        <v>1989634.4037081045</v>
      </c>
      <c r="AU213" s="24">
        <f t="shared" ref="AU213" si="501">+SUM(AU189:AU212)</f>
        <v>2030435.9474913832</v>
      </c>
      <c r="AV213" s="24">
        <f t="shared" ref="AV213" si="502">+SUM(AV189:AV212)</f>
        <v>2071673.1687775739</v>
      </c>
      <c r="AX213" s="239">
        <f>+D213-'1.2a Proyección Empresas '!D213</f>
        <v>-21955.883389515337</v>
      </c>
      <c r="AY213" s="239">
        <f>+E213-'1.2a Proyección Empresas '!E213</f>
        <v>-18703.901932607172</v>
      </c>
      <c r="AZ213" s="239">
        <f>+F213-'1.2a Proyección Empresas '!F213</f>
        <v>-13909.995615538908</v>
      </c>
      <c r="BA213" s="239">
        <f>+G213-'1.2a Proyección Empresas '!G213</f>
        <v>-8181.2960956958123</v>
      </c>
      <c r="BB213" s="239">
        <f>+H213-'1.2a Proyección Empresas '!H213</f>
        <v>-3531.8373937325086</v>
      </c>
      <c r="BC213" s="239">
        <f>+I213-'1.2a Proyección Empresas '!I213</f>
        <v>1956.4073560277466</v>
      </c>
      <c r="BD213" s="239">
        <f>+J213-'1.2a Proyección Empresas '!J213</f>
        <v>6607.4641898763366</v>
      </c>
      <c r="BE213" s="239">
        <f>+K213-'1.2a Proyección Empresas '!K213</f>
        <v>11531.321482315194</v>
      </c>
      <c r="BF213" s="239">
        <f>+L213-'1.2a Proyección Empresas '!L213</f>
        <v>16243.10963791213</v>
      </c>
      <c r="BG213" s="239">
        <f>+M213-'1.2a Proyección Empresas '!M213</f>
        <v>20844.278047204949</v>
      </c>
      <c r="BH213" s="239">
        <f>+N213-'1.2a Proyección Empresas '!N213</f>
        <v>25408.090387477074</v>
      </c>
      <c r="BI213" s="239">
        <f>+O213-'1.2a Proyección Empresas '!O213</f>
        <v>29928.133706403431</v>
      </c>
      <c r="BJ213" s="239">
        <f>+P213-'1.2a Proyección Empresas '!P213</f>
        <v>34439.292201701319</v>
      </c>
      <c r="BK213" s="239">
        <f>+Q213-'1.2a Proyección Empresas '!Q213</f>
        <v>38894.335340236779</v>
      </c>
      <c r="BL213" s="239">
        <f>+R213-'1.2a Proyección Empresas '!R213</f>
        <v>43556.003048072103</v>
      </c>
      <c r="BM213" s="239">
        <f>+S213-'1.2a Proyección Empresas '!S213</f>
        <v>48187.548795002978</v>
      </c>
      <c r="BN213" s="239">
        <f>+T213-'1.2a Proyección Empresas '!T213</f>
        <v>52771.813298598398</v>
      </c>
      <c r="BO213" s="239">
        <f>+U213-'1.2a Proyección Empresas '!U213</f>
        <v>57322.327802594285</v>
      </c>
      <c r="BP213" s="239">
        <f>+V213-'1.2a Proyección Empresas '!V213</f>
        <v>61192.640419489704</v>
      </c>
      <c r="BQ213" s="239">
        <f>+W213-'1.2a Proyección Empresas '!W213</f>
        <v>65076.374539600685</v>
      </c>
      <c r="BR213" s="239">
        <f>+X213-'1.2a Proyección Empresas '!X213</f>
        <v>68891.515144552104</v>
      </c>
    </row>
    <row r="214" spans="2:70" x14ac:dyDescent="0.3"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  <c r="AU214" s="94"/>
      <c r="AV214" s="94"/>
    </row>
    <row r="215" spans="2:70" x14ac:dyDescent="0.3"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  <c r="AU215" s="94"/>
      <c r="AV215" s="94"/>
    </row>
    <row r="216" spans="2:70" s="126" customFormat="1" x14ac:dyDescent="0.3">
      <c r="B216" s="211" t="s">
        <v>199</v>
      </c>
      <c r="Z216" s="211" t="s">
        <v>202</v>
      </c>
    </row>
    <row r="217" spans="2:70" ht="14.4" thickBot="1" x14ac:dyDescent="0.35"/>
    <row r="218" spans="2:70" ht="14.4" thickBot="1" x14ac:dyDescent="0.35">
      <c r="B218" s="89" t="s">
        <v>40</v>
      </c>
      <c r="C218" s="90" t="s">
        <v>41</v>
      </c>
      <c r="D218" s="91">
        <f>+D188</f>
        <v>2025</v>
      </c>
      <c r="E218" s="91">
        <f t="shared" ref="E218:X218" si="503">+E188</f>
        <v>2026</v>
      </c>
      <c r="F218" s="91">
        <f t="shared" si="503"/>
        <v>2027</v>
      </c>
      <c r="G218" s="91">
        <f t="shared" si="503"/>
        <v>2028</v>
      </c>
      <c r="H218" s="91">
        <f t="shared" si="503"/>
        <v>2029</v>
      </c>
      <c r="I218" s="91">
        <f t="shared" si="503"/>
        <v>2030</v>
      </c>
      <c r="J218" s="91">
        <f t="shared" si="503"/>
        <v>2031</v>
      </c>
      <c r="K218" s="91">
        <f t="shared" si="503"/>
        <v>2032</v>
      </c>
      <c r="L218" s="91">
        <f t="shared" si="503"/>
        <v>2033</v>
      </c>
      <c r="M218" s="91">
        <f t="shared" si="503"/>
        <v>2034</v>
      </c>
      <c r="N218" s="91">
        <f t="shared" si="503"/>
        <v>2035</v>
      </c>
      <c r="O218" s="91">
        <f t="shared" si="503"/>
        <v>2036</v>
      </c>
      <c r="P218" s="91">
        <f t="shared" si="503"/>
        <v>2037</v>
      </c>
      <c r="Q218" s="91">
        <f t="shared" si="503"/>
        <v>2038</v>
      </c>
      <c r="R218" s="91">
        <f t="shared" si="503"/>
        <v>2039</v>
      </c>
      <c r="S218" s="91">
        <f t="shared" si="503"/>
        <v>2040</v>
      </c>
      <c r="T218" s="91">
        <f t="shared" si="503"/>
        <v>2041</v>
      </c>
      <c r="U218" s="91">
        <f t="shared" si="503"/>
        <v>2042</v>
      </c>
      <c r="V218" s="91">
        <f t="shared" si="503"/>
        <v>2043</v>
      </c>
      <c r="W218" s="91">
        <f t="shared" si="503"/>
        <v>2044</v>
      </c>
      <c r="X218" s="91">
        <f t="shared" si="503"/>
        <v>2045</v>
      </c>
      <c r="Z218" s="89" t="s">
        <v>40</v>
      </c>
      <c r="AA218" s="90" t="s">
        <v>41</v>
      </c>
      <c r="AB218" s="91">
        <f t="shared" ref="AB218" si="504">+D218</f>
        <v>2025</v>
      </c>
      <c r="AC218" s="92">
        <f t="shared" ref="AC218" si="505">+E218</f>
        <v>2026</v>
      </c>
      <c r="AD218" s="92">
        <f t="shared" ref="AD218" si="506">+F218</f>
        <v>2027</v>
      </c>
      <c r="AE218" s="92">
        <f t="shared" ref="AE218" si="507">+G218</f>
        <v>2028</v>
      </c>
      <c r="AF218" s="92">
        <f t="shared" ref="AF218" si="508">+H218</f>
        <v>2029</v>
      </c>
      <c r="AG218" s="92">
        <f t="shared" ref="AG218" si="509">+I218</f>
        <v>2030</v>
      </c>
      <c r="AH218" s="92">
        <f t="shared" ref="AH218" si="510">+J218</f>
        <v>2031</v>
      </c>
      <c r="AI218" s="92">
        <f t="shared" ref="AI218" si="511">+K218</f>
        <v>2032</v>
      </c>
      <c r="AJ218" s="92">
        <f t="shared" ref="AJ218" si="512">+L218</f>
        <v>2033</v>
      </c>
      <c r="AK218" s="92">
        <f t="shared" ref="AK218" si="513">+M218</f>
        <v>2034</v>
      </c>
      <c r="AL218" s="92">
        <f t="shared" ref="AL218" si="514">+N218</f>
        <v>2035</v>
      </c>
      <c r="AM218" s="92">
        <f t="shared" ref="AM218" si="515">+O218</f>
        <v>2036</v>
      </c>
      <c r="AN218" s="92">
        <f t="shared" ref="AN218" si="516">+P218</f>
        <v>2037</v>
      </c>
      <c r="AO218" s="92">
        <f t="shared" ref="AO218" si="517">+Q218</f>
        <v>2038</v>
      </c>
      <c r="AP218" s="92">
        <f t="shared" ref="AP218" si="518">+R218</f>
        <v>2039</v>
      </c>
      <c r="AQ218" s="92">
        <f t="shared" ref="AQ218" si="519">+S218</f>
        <v>2040</v>
      </c>
      <c r="AR218" s="92">
        <f t="shared" ref="AR218" si="520">+T218</f>
        <v>2041</v>
      </c>
      <c r="AS218" s="92">
        <f t="shared" ref="AS218" si="521">+U218</f>
        <v>2042</v>
      </c>
      <c r="AT218" s="92">
        <f t="shared" ref="AT218" si="522">+V218</f>
        <v>2043</v>
      </c>
      <c r="AU218" s="92">
        <f t="shared" ref="AU218" si="523">+W218</f>
        <v>2044</v>
      </c>
      <c r="AV218" s="92">
        <f t="shared" ref="AV218" si="524">+X218</f>
        <v>2045</v>
      </c>
    </row>
    <row r="219" spans="2:70" x14ac:dyDescent="0.3">
      <c r="B219" s="96">
        <v>6</v>
      </c>
      <c r="C219" s="174" t="s">
        <v>49</v>
      </c>
      <c r="D219" s="19">
        <f>+D189+D159+D129+D99+D69+D39+D9</f>
        <v>2432214.9241915327</v>
      </c>
      <c r="E219" s="14">
        <f>+E189+E159+E129+E99+E69+E39+E9</f>
        <v>2455603.8834372126</v>
      </c>
      <c r="F219" s="14">
        <f>+F189+F159+F129+F99+F69+F39+F9</f>
        <v>2483516.849482012</v>
      </c>
      <c r="G219" s="14">
        <f>+G189+G159+G129+G99+G69+G39+G9</f>
        <v>2510197.6192765636</v>
      </c>
      <c r="H219" s="14">
        <f>+H189+H159+H129+H99+H69+H39+H9</f>
        <v>2536690.4980138047</v>
      </c>
      <c r="I219" s="14">
        <f>+I189+I159+I129+I99+I69+I39+I9</f>
        <v>2563500.5912505491</v>
      </c>
      <c r="J219" s="14">
        <f>+J189+J159+J129+J99+J69+J39+J9</f>
        <v>2590789.7378669055</v>
      </c>
      <c r="K219" s="14">
        <f>+K189+K159+K129+K99+K69+K39+K9</f>
        <v>2618624.4759783382</v>
      </c>
      <c r="L219" s="14">
        <f>+L189+L159+L129+L99+L69+L39+L9</f>
        <v>2647034.2585705779</v>
      </c>
      <c r="M219" s="14">
        <f>+M189+M159+M129+M99+M69+M39+M9</f>
        <v>2676037.5020108568</v>
      </c>
      <c r="N219" s="14">
        <f>+N189+N159+N129+N99+N69+N39+N9</f>
        <v>2705648.7387885414</v>
      </c>
      <c r="O219" s="14">
        <f>+O189+O159+O129+O99+O69+O39+O9</f>
        <v>2735881.4523969237</v>
      </c>
      <c r="P219" s="14">
        <f>+P189+P159+P129+P99+P69+P39+P9</f>
        <v>2766748.931652464</v>
      </c>
      <c r="Q219" s="14">
        <f>+Q189+Q159+Q129+Q99+Q69+Q39+Q9</f>
        <v>2798264.5844277246</v>
      </c>
      <c r="R219" s="14">
        <f>+R189+R159+R129+R99+R69+R39+R9</f>
        <v>2830442.0622784123</v>
      </c>
      <c r="S219" s="14">
        <f>+S189+S159+S129+S99+S69+S39+S9</f>
        <v>2863295.2225734713</v>
      </c>
      <c r="T219" s="14">
        <f>+T189+T159+T129+T99+T69+T39+T9</f>
        <v>2896838.4535154244</v>
      </c>
      <c r="U219" s="14">
        <f>+U189+U159+U129+U99+U69+U39+U9</f>
        <v>2931085.4832843388</v>
      </c>
      <c r="V219" s="14">
        <f>+V189+V159+V129+V99+V69+V39+V9</f>
        <v>2966054.0766431116</v>
      </c>
      <c r="W219" s="14">
        <f>+W189+W159+W129+W99+W69+W39+W9</f>
        <v>3001747.7263551662</v>
      </c>
      <c r="X219" s="14">
        <f>+X189+X159+X129+X99+X69+X39+X9</f>
        <v>3038228.0071081431</v>
      </c>
      <c r="Z219" s="96">
        <v>6</v>
      </c>
      <c r="AA219" s="174" t="s">
        <v>49</v>
      </c>
      <c r="AB219" s="233">
        <f>+D219*'1.5 Factores Pérdidas'!E6</f>
        <v>2474584.1081709489</v>
      </c>
      <c r="AC219" s="14">
        <f>+E219*'1.5 Factores Pérdidas'!F6</f>
        <v>2498380.5030866889</v>
      </c>
      <c r="AD219" s="14">
        <f>+F219*'1.5 Factores Pérdidas'!G6</f>
        <v>2526779.7129999888</v>
      </c>
      <c r="AE219" s="14">
        <f>+G219*'1.5 Factores Pérdidas'!H6</f>
        <v>2553925.2618043614</v>
      </c>
      <c r="AF219" s="14">
        <f>+H219*'1.5 Factores Pérdidas'!I6</f>
        <v>2580879.6464892053</v>
      </c>
      <c r="AG219" s="14">
        <f>+I219*'1.5 Factores Pérdidas'!J6</f>
        <v>2608156.7715501338</v>
      </c>
      <c r="AH219" s="14">
        <f>+J219*'1.5 Factores Pérdidas'!K6</f>
        <v>2635921.2951005469</v>
      </c>
      <c r="AI219" s="14">
        <f>+K219*'1.5 Factores Pérdidas'!L6</f>
        <v>2664240.914349881</v>
      </c>
      <c r="AJ219" s="14">
        <f>+L219*'1.5 Factores Pérdidas'!M6</f>
        <v>2693145.5953548774</v>
      </c>
      <c r="AK219" s="14">
        <f>+M219*'1.5 Factores Pérdidas'!N6</f>
        <v>2722654.075295886</v>
      </c>
      <c r="AL219" s="14">
        <f>+N219*'1.5 Factores Pérdidas'!O6</f>
        <v>2752781.1398182376</v>
      </c>
      <c r="AM219" s="14">
        <f>+O219*'1.5 Factores Pérdidas'!P6</f>
        <v>2783540.5072976779</v>
      </c>
      <c r="AN219" s="14">
        <f>+P219*'1.5 Factores Pérdidas'!Q6</f>
        <v>2814945.6980418498</v>
      </c>
      <c r="AO219" s="14">
        <f>+Q219*'1.5 Factores Pérdidas'!R6</f>
        <v>2847010.3534884555</v>
      </c>
      <c r="AP219" s="14">
        <f>+R219*'1.5 Factores Pérdidas'!S6</f>
        <v>2879748.3630033024</v>
      </c>
      <c r="AQ219" s="14">
        <f>+S219*'1.5 Factores Pérdidas'!T6</f>
        <v>2913173.8253507009</v>
      </c>
      <c r="AR219" s="14">
        <f>+T219*'1.5 Factores Pérdidas'!U6</f>
        <v>2947301.3793756631</v>
      </c>
      <c r="AS219" s="14">
        <f>+U219*'1.5 Factores Pérdidas'!V6</f>
        <v>2982144.9924031519</v>
      </c>
      <c r="AT219" s="14">
        <f>+V219*'1.5 Factores Pérdidas'!W6</f>
        <v>3017722.7386582345</v>
      </c>
      <c r="AU219" s="14">
        <f>+W219*'1.5 Factores Pérdidas'!X6</f>
        <v>3054038.1717482731</v>
      </c>
      <c r="AV219" s="14">
        <f>+X219*'1.5 Factores Pérdidas'!Y6</f>
        <v>3091153.9389919667</v>
      </c>
    </row>
    <row r="220" spans="2:70" x14ac:dyDescent="0.3">
      <c r="B220" s="96">
        <v>8</v>
      </c>
      <c r="C220" s="3" t="s">
        <v>51</v>
      </c>
      <c r="D220" s="19">
        <f>+D190+D160+D130+D100+D70+D40+D10</f>
        <v>23782.195789925441</v>
      </c>
      <c r="E220" s="14">
        <f>+E190+E160+E130+E100+E70+E40+E10</f>
        <v>24817.212664403196</v>
      </c>
      <c r="F220" s="14">
        <f>+F190+F160+F130+F100+F70+F40+F10</f>
        <v>25829.021972598952</v>
      </c>
      <c r="G220" s="14">
        <f>+G190+G160+G130+G100+G70+G40+G10</f>
        <v>26794.077060113585</v>
      </c>
      <c r="H220" s="14">
        <f>+H190+H160+H130+H100+H70+H40+H10</f>
        <v>27759.184033903341</v>
      </c>
      <c r="I220" s="14">
        <f>+I190+I160+I130+I100+I70+I40+I10</f>
        <v>28724.291035611008</v>
      </c>
      <c r="J220" s="14">
        <f>+J190+J160+J130+J100+J70+J40+J10</f>
        <v>29689.398037333678</v>
      </c>
      <c r="K220" s="14">
        <f>+K190+K160+K130+K100+K70+K40+K10</f>
        <v>30654.50503905637</v>
      </c>
      <c r="L220" s="14">
        <f>+L190+L160+L130+L100+L70+L40+L10</f>
        <v>31619.612040779062</v>
      </c>
      <c r="M220" s="14">
        <f>+M190+M160+M130+M100+M70+M40+M10</f>
        <v>32584.719042501754</v>
      </c>
      <c r="N220" s="14">
        <f>+N190+N160+N130+N100+N70+N40+N10</f>
        <v>33549.826044224435</v>
      </c>
      <c r="O220" s="14">
        <f>+O190+O160+O130+O100+O70+O40+O10</f>
        <v>34514.933045947102</v>
      </c>
      <c r="P220" s="14">
        <f>+P190+P160+P130+P100+P70+P40+P10</f>
        <v>35480.040047669783</v>
      </c>
      <c r="Q220" s="14">
        <f>+Q190+Q160+Q130+Q100+Q70+Q40+Q10</f>
        <v>36445.147049392493</v>
      </c>
      <c r="R220" s="14">
        <f>+R190+R160+R130+R100+R70+R40+R10</f>
        <v>37410.254051115182</v>
      </c>
      <c r="S220" s="14">
        <f>+S190+S160+S130+S100+S70+S40+S10</f>
        <v>38375.361052837849</v>
      </c>
      <c r="T220" s="14">
        <f>+T190+T160+T130+T100+T70+T40+T10</f>
        <v>39340.468054560537</v>
      </c>
      <c r="U220" s="14">
        <f>+U190+U160+U130+U100+U70+U40+U10</f>
        <v>40305.575056283225</v>
      </c>
      <c r="V220" s="14">
        <f>+V190+V160+V130+V100+V70+V40+V10</f>
        <v>41270.682058005914</v>
      </c>
      <c r="W220" s="14">
        <f>+W190+W160+W130+W100+W70+W40+W10</f>
        <v>42235.789059728595</v>
      </c>
      <c r="X220" s="14">
        <f>+X190+X160+X130+X100+X70+X40+X10</f>
        <v>43200.896061451262</v>
      </c>
      <c r="Z220" s="96">
        <v>8</v>
      </c>
      <c r="AA220" s="3" t="s">
        <v>51</v>
      </c>
      <c r="AB220" s="19">
        <f>+D220*'1.5 Factores Pérdidas'!E7</f>
        <v>24196.481640585942</v>
      </c>
      <c r="AC220" s="14">
        <f>+E220*'1.5 Factores Pérdidas'!F7</f>
        <v>25249.528509017098</v>
      </c>
      <c r="AD220" s="14">
        <f>+F220*'1.5 Factores Pérdidas'!G7</f>
        <v>26278.963535361625</v>
      </c>
      <c r="AE220" s="14">
        <f>+G220*'1.5 Factores Pérdidas'!H7</f>
        <v>27260.829882500762</v>
      </c>
      <c r="AF220" s="14">
        <f>+H220*'1.5 Factores Pérdidas'!I7</f>
        <v>28242.749019773935</v>
      </c>
      <c r="AG220" s="14">
        <f>+I220*'1.5 Factores Pérdidas'!J7</f>
        <v>29224.668185451352</v>
      </c>
      <c r="AH220" s="14">
        <f>+J220*'1.5 Factores Pérdidas'!K7</f>
        <v>30206.58735114403</v>
      </c>
      <c r="AI220" s="14">
        <f>+K220*'1.5 Factores Pérdidas'!L7</f>
        <v>31188.506516836733</v>
      </c>
      <c r="AJ220" s="14">
        <f>+L220*'1.5 Factores Pérdidas'!M7</f>
        <v>32170.425682529432</v>
      </c>
      <c r="AK220" s="14">
        <f>+M220*'1.5 Factores Pérdidas'!N7</f>
        <v>33152.344848222136</v>
      </c>
      <c r="AL220" s="14">
        <f>+N220*'1.5 Factores Pérdidas'!O7</f>
        <v>34134.264013914828</v>
      </c>
      <c r="AM220" s="14">
        <f>+O220*'1.5 Factores Pérdidas'!P7</f>
        <v>35116.183179607498</v>
      </c>
      <c r="AN220" s="14">
        <f>+P220*'1.5 Factores Pérdidas'!Q7</f>
        <v>36098.102345300191</v>
      </c>
      <c r="AO220" s="14">
        <f>+Q220*'1.5 Factores Pérdidas'!R7</f>
        <v>37080.021510992912</v>
      </c>
      <c r="AP220" s="14">
        <f>+R220*'1.5 Factores Pérdidas'!S7</f>
        <v>38061.940676685605</v>
      </c>
      <c r="AQ220" s="14">
        <f>+S220*'1.5 Factores Pérdidas'!T7</f>
        <v>39043.859842378282</v>
      </c>
      <c r="AR220" s="14">
        <f>+T220*'1.5 Factores Pérdidas'!U7</f>
        <v>40025.779008070982</v>
      </c>
      <c r="AS220" s="14">
        <f>+U220*'1.5 Factores Pérdidas'!V7</f>
        <v>41007.698173763682</v>
      </c>
      <c r="AT220" s="14">
        <f>+V220*'1.5 Factores Pérdidas'!W7</f>
        <v>41989.617339456374</v>
      </c>
      <c r="AU220" s="14">
        <f>+W220*'1.5 Factores Pérdidas'!X7</f>
        <v>42971.536505149066</v>
      </c>
      <c r="AV220" s="14">
        <f>+X220*'1.5 Factores Pérdidas'!Y7</f>
        <v>43953.455670841744</v>
      </c>
    </row>
    <row r="221" spans="2:70" x14ac:dyDescent="0.3">
      <c r="B221" s="96">
        <v>9</v>
      </c>
      <c r="C221" s="13" t="s">
        <v>52</v>
      </c>
      <c r="D221" s="19">
        <f>+D191+D161+D131+D101+D71+D41+D11</f>
        <v>155526.81675465917</v>
      </c>
      <c r="E221" s="14">
        <f>+E191+E161+E131+E101+E71+E41+E11</f>
        <v>158801.95535030789</v>
      </c>
      <c r="F221" s="14">
        <f>+F191+F161+F131+F101+F71+F41+F11</f>
        <v>162603.89747190193</v>
      </c>
      <c r="G221" s="14">
        <f>+G191+G161+G131+G101+G71+G41+G11</f>
        <v>166565.80668369122</v>
      </c>
      <c r="H221" s="14">
        <f>+H191+H161+H131+H101+H71+H41+H11</f>
        <v>170608.69281954397</v>
      </c>
      <c r="I221" s="14">
        <f>+I191+I161+I131+I101+I71+I41+I11</f>
        <v>174737.40446318538</v>
      </c>
      <c r="J221" s="14">
        <f>+J191+J161+J131+J101+J71+J41+J11</f>
        <v>178952.60157013038</v>
      </c>
      <c r="K221" s="14">
        <f>+K191+K161+K131+K101+K71+K41+K11</f>
        <v>183256.3743017721</v>
      </c>
      <c r="L221" s="14">
        <f>+L191+L161+L131+L101+L71+L41+L11</f>
        <v>187650.51185854559</v>
      </c>
      <c r="M221" s="14">
        <f>+M191+M161+M131+M101+M71+M41+M11</f>
        <v>192136.9299876148</v>
      </c>
      <c r="N221" s="14">
        <f>+N191+N161+N131+N101+N71+N41+N11</f>
        <v>196717.56196167442</v>
      </c>
      <c r="O221" s="14">
        <f>+O191+O161+O131+O101+O71+O41+O11</f>
        <v>201394.38742168466</v>
      </c>
      <c r="P221" s="14">
        <f>+P191+P161+P131+P101+P71+P41+P11</f>
        <v>206169.42625850928</v>
      </c>
      <c r="Q221" s="14">
        <f>+Q191+Q161+Q131+Q101+Q71+Q41+Q11</f>
        <v>211044.74052161828</v>
      </c>
      <c r="R221" s="14">
        <f>+R191+R161+R131+R101+R71+R41+R11</f>
        <v>216022.43796066666</v>
      </c>
      <c r="S221" s="14">
        <f>+S191+S161+S131+S101+S71+S41+S11</f>
        <v>221104.66087922471</v>
      </c>
      <c r="T221" s="14">
        <f>+T191+T161+T131+T101+T71+T41+T11</f>
        <v>226293.63455375104</v>
      </c>
      <c r="U221" s="14">
        <f>+U191+U161+U131+U101+U71+U41+U11</f>
        <v>231591.48268268671</v>
      </c>
      <c r="V221" s="14">
        <f>+V191+V161+V131+V101+V71+V41+V11</f>
        <v>237000.95266243332</v>
      </c>
      <c r="W221" s="14">
        <f>+W191+W161+W131+W101+W71+W41+W11</f>
        <v>242522.58741780627</v>
      </c>
      <c r="X221" s="14">
        <f>+X191+X161+X131+X101+X71+X41+X11</f>
        <v>248165.90070434473</v>
      </c>
      <c r="Z221" s="96">
        <v>9</v>
      </c>
      <c r="AA221" s="13" t="s">
        <v>52</v>
      </c>
      <c r="AB221" s="19">
        <f>+D221*'1.5 Factores Pérdidas'!E8</f>
        <v>158236.09390252535</v>
      </c>
      <c r="AC221" s="14">
        <f>+E221*'1.5 Factores Pérdidas'!F8</f>
        <v>161568.28541251025</v>
      </c>
      <c r="AD221" s="14">
        <f>+F221*'1.5 Factores Pérdidas'!G8</f>
        <v>165436.45736586247</v>
      </c>
      <c r="AE221" s="14">
        <f>+G221*'1.5 Factores Pérdidas'!H8</f>
        <v>169467.38303612111</v>
      </c>
      <c r="AF221" s="14">
        <f>+H221*'1.5 Factores Pérdidas'!I8</f>
        <v>173580.69624846042</v>
      </c>
      <c r="AG221" s="14">
        <f>+I221*'1.5 Factores Pérdidas'!J8</f>
        <v>177781.33004893406</v>
      </c>
      <c r="AH221" s="14">
        <f>+J221*'1.5 Factores Pérdidas'!K8</f>
        <v>182069.95588948205</v>
      </c>
      <c r="AI221" s="14">
        <f>+K221*'1.5 Factores Pérdidas'!L8</f>
        <v>186448.70034210896</v>
      </c>
      <c r="AJ221" s="14">
        <f>+L221*'1.5 Factores Pérdidas'!M8</f>
        <v>190919.38377512145</v>
      </c>
      <c r="AK221" s="14">
        <f>+M221*'1.5 Factores Pérdidas'!N8</f>
        <v>195483.95530799904</v>
      </c>
      <c r="AL221" s="14">
        <f>+N221*'1.5 Factores Pérdidas'!O8</f>
        <v>200144.3818910468</v>
      </c>
      <c r="AM221" s="14">
        <f>+O221*'1.5 Factores Pérdidas'!P8</f>
        <v>204902.6776505704</v>
      </c>
      <c r="AN221" s="14">
        <f>+P221*'1.5 Factores Pérdidas'!Q8</f>
        <v>209760.8976639325</v>
      </c>
      <c r="AO221" s="14">
        <f>+Q221*'1.5 Factores Pérdidas'!R8</f>
        <v>214721.13990150488</v>
      </c>
      <c r="AP221" s="14">
        <f>+R221*'1.5 Factores Pérdidas'!S8</f>
        <v>219785.54882994149</v>
      </c>
      <c r="AQ221" s="14">
        <f>+S221*'1.5 Factores Pérdidas'!T8</f>
        <v>224956.3040717408</v>
      </c>
      <c r="AR221" s="14">
        <f>+T221*'1.5 Factores Pérdidas'!U8</f>
        <v>230235.66966767737</v>
      </c>
      <c r="AS221" s="14">
        <f>+U221*'1.5 Factores Pérdidas'!V8</f>
        <v>235625.80631101911</v>
      </c>
      <c r="AT221" s="14">
        <f>+V221*'1.5 Factores Pérdidas'!W8</f>
        <v>241129.5092578129</v>
      </c>
      <c r="AU221" s="14">
        <f>+W221*'1.5 Factores Pérdidas'!X8</f>
        <v>246747.33089062443</v>
      </c>
      <c r="AV221" s="14">
        <f>+X221*'1.5 Factores Pérdidas'!Y8</f>
        <v>252488.95069461441</v>
      </c>
    </row>
    <row r="222" spans="2:70" x14ac:dyDescent="0.3">
      <c r="B222" s="96">
        <v>10</v>
      </c>
      <c r="C222" s="13" t="s">
        <v>53</v>
      </c>
      <c r="D222" s="19">
        <f>+D192+D162+D132+D102+D72+D42+D12</f>
        <v>10035227.112022892</v>
      </c>
      <c r="E222" s="14">
        <f>+E192+E162+E132+E102+E72+E42+E12</f>
        <v>10101386.137264326</v>
      </c>
      <c r="F222" s="14">
        <f>+F192+F162+F132+F102+F72+F42+F12</f>
        <v>10210852.127124874</v>
      </c>
      <c r="G222" s="14">
        <f>+G192+G162+G132+G102+G72+G42+G12</f>
        <v>10325570.224484928</v>
      </c>
      <c r="H222" s="14">
        <f>+H192+H162+H132+H102+H72+H42+H12</f>
        <v>10442595.265572371</v>
      </c>
      <c r="I222" s="14">
        <f>+I192+I162+I132+I102+I72+I42+I12</f>
        <v>10562102.695301455</v>
      </c>
      <c r="J222" s="14">
        <f>+J192+J162+J132+J102+J72+J42+J12</f>
        <v>10684113.430480678</v>
      </c>
      <c r="K222" s="14">
        <f>+K192+K162+K132+K102+K72+K42+K12</f>
        <v>10808688.014781768</v>
      </c>
      <c r="L222" s="14">
        <f>+L192+L162+L132+L102+L72+L42+L12</f>
        <v>10935878.250171281</v>
      </c>
      <c r="M222" s="14">
        <f>+M192+M162+M132+M102+M72+M42+M12</f>
        <v>11065739.586637134</v>
      </c>
      <c r="N222" s="14">
        <f>+N192+N162+N132+N102+N72+N42+N12</f>
        <v>11198327.984206993</v>
      </c>
      <c r="O222" s="14">
        <f>+O192+O162+O132+O102+O72+O42+O12</f>
        <v>11333700.744301829</v>
      </c>
      <c r="P222" s="14">
        <f>+P192+P162+P132+P102+P72+P42+P12</f>
        <v>11471916.333591394</v>
      </c>
      <c r="Q222" s="14">
        <f>+Q192+Q162+Q132+Q102+Q72+Q42+Q12</f>
        <v>11613034.438968297</v>
      </c>
      <c r="R222" s="14">
        <f>+R192+R162+R132+R102+R72+R42+R12</f>
        <v>11757116.070256989</v>
      </c>
      <c r="S222" s="14">
        <f>+S192+S162+S132+S102+S72+S42+S12</f>
        <v>11904223.237038182</v>
      </c>
      <c r="T222" s="14">
        <f>+T192+T162+T132+T102+T72+T42+T12</f>
        <v>12054420.352211554</v>
      </c>
      <c r="U222" s="14">
        <f>+U192+U162+U132+U102+U72+U42+U12</f>
        <v>12207768.882097691</v>
      </c>
      <c r="V222" s="14">
        <f>+V192+V162+V132+V102+V72+V42+V12</f>
        <v>12364348.371016655</v>
      </c>
      <c r="W222" s="14">
        <f>+W192+W162+W132+W102+W72+W42+W12</f>
        <v>12524174.457066778</v>
      </c>
      <c r="X222" s="14">
        <f>+X192+X162+X132+X102+X72+X42+X12</f>
        <v>12687522.857992519</v>
      </c>
      <c r="Z222" s="96">
        <v>10</v>
      </c>
      <c r="AA222" s="13" t="s">
        <v>53</v>
      </c>
      <c r="AB222" s="19">
        <f>+D222*'1.5 Factores Pérdidas'!E9</f>
        <v>10173237.381188156</v>
      </c>
      <c r="AC222" s="14">
        <f>+E222*'1.5 Factores Pérdidas'!F9</f>
        <v>10240306.263753131</v>
      </c>
      <c r="AD222" s="14">
        <f>+F222*'1.5 Factores Pérdidas'!G9</f>
        <v>10351277.693456391</v>
      </c>
      <c r="AE222" s="14">
        <f>+G222*'1.5 Factores Pérdidas'!H9</f>
        <v>10467573.460690584</v>
      </c>
      <c r="AF222" s="14">
        <f>+H222*'1.5 Factores Pérdidas'!I9</f>
        <v>10586207.898081595</v>
      </c>
      <c r="AG222" s="14">
        <f>+I222*'1.5 Factores Pérdidas'!J9</f>
        <v>10707358.863363991</v>
      </c>
      <c r="AH222" s="14">
        <f>+J222*'1.5 Factores Pérdidas'!K9</f>
        <v>10831047.561006362</v>
      </c>
      <c r="AI222" s="14">
        <f>+K222*'1.5 Factores Pérdidas'!L9</f>
        <v>10957335.367312158</v>
      </c>
      <c r="AJ222" s="14">
        <f>+L222*'1.5 Factores Pérdidas'!M9</f>
        <v>11086274.796658654</v>
      </c>
      <c r="AK222" s="14">
        <f>+M222*'1.5 Factores Pérdidas'!N9</f>
        <v>11217922.061614191</v>
      </c>
      <c r="AL222" s="14">
        <f>+N222*'1.5 Factores Pérdidas'!O9</f>
        <v>11352333.891801223</v>
      </c>
      <c r="AM222" s="14">
        <f>+O222*'1.5 Factores Pérdidas'!P9</f>
        <v>11489568.376683129</v>
      </c>
      <c r="AN222" s="14">
        <f>+P222*'1.5 Factores Pérdidas'!Q9</f>
        <v>11629684.786997247</v>
      </c>
      <c r="AO222" s="14">
        <f>+Q222*'1.5 Factores Pérdidas'!R9</f>
        <v>11772743.630484981</v>
      </c>
      <c r="AP222" s="14">
        <f>+R222*'1.5 Factores Pérdidas'!S9</f>
        <v>11918806.756013311</v>
      </c>
      <c r="AQ222" s="14">
        <f>+S222*'1.5 Factores Pérdidas'!T9</f>
        <v>12067937.025954699</v>
      </c>
      <c r="AR222" s="14">
        <f>+T222*'1.5 Factores Pérdidas'!U9</f>
        <v>12220199.739052415</v>
      </c>
      <c r="AS222" s="14">
        <f>+U222*'1.5 Factores Pérdidas'!V9</f>
        <v>12375657.206947573</v>
      </c>
      <c r="AT222" s="14">
        <f>+V222*'1.5 Factores Pérdidas'!W9</f>
        <v>12534390.067899898</v>
      </c>
      <c r="AU222" s="14">
        <f>+W222*'1.5 Factores Pérdidas'!X9</f>
        <v>12696414.175071932</v>
      </c>
      <c r="AV222" s="14">
        <f>+X222*'1.5 Factores Pérdidas'!Y9</f>
        <v>12862009.038038624</v>
      </c>
    </row>
    <row r="223" spans="2:70" x14ac:dyDescent="0.3">
      <c r="B223" s="96">
        <v>13</v>
      </c>
      <c r="C223" s="13" t="s">
        <v>55</v>
      </c>
      <c r="D223" s="19">
        <f>+D193+D163+D133+D103+D73+D43+D13</f>
        <v>17281.929855533279</v>
      </c>
      <c r="E223" s="14">
        <f>+E193+E163+E133+E103+E73+E43+E13</f>
        <v>17776.5570870724</v>
      </c>
      <c r="F223" s="14">
        <f>+F193+F163+F133+F103+F73+F43+F13</f>
        <v>18142.918103559081</v>
      </c>
      <c r="G223" s="14">
        <f>+G193+G163+G133+G103+G73+G43+G13</f>
        <v>18509.727518081803</v>
      </c>
      <c r="H223" s="14">
        <f>+H193+H163+H133+H103+H73+H43+H13</f>
        <v>18876.537649074322</v>
      </c>
      <c r="I223" s="14">
        <f>+I193+I163+I133+I103+I73+I43+I13</f>
        <v>19243.347781211669</v>
      </c>
      <c r="J223" s="14">
        <f>+J193+J163+J133+J103+J73+J43+J13</f>
        <v>19610.157913350842</v>
      </c>
      <c r="K223" s="14">
        <f>+K193+K163+K133+K103+K73+K43+K13</f>
        <v>19976.968045490023</v>
      </c>
      <c r="L223" s="14">
        <f>+L193+L163+L133+L103+L73+L43+L13</f>
        <v>20343.778177629185</v>
      </c>
      <c r="M223" s="14">
        <f>+M193+M163+M133+M103+M73+M43+M13</f>
        <v>20710.588309768365</v>
      </c>
      <c r="N223" s="14">
        <f>+N193+N163+N133+N103+N73+N43+N13</f>
        <v>21077.398441907557</v>
      </c>
      <c r="O223" s="14">
        <f>+O193+O163+O133+O103+O73+O43+O13</f>
        <v>21444.208574046726</v>
      </c>
      <c r="P223" s="14">
        <f>+P193+P163+P133+P103+P73+P43+P13</f>
        <v>21811.018706185889</v>
      </c>
      <c r="Q223" s="14">
        <f>+Q193+Q163+Q133+Q103+Q73+Q43+Q13</f>
        <v>22177.828838325073</v>
      </c>
      <c r="R223" s="14">
        <f>+R193+R163+R133+R103+R73+R43+R13</f>
        <v>22544.638970464232</v>
      </c>
      <c r="S223" s="14">
        <f>+S193+S163+S133+S103+S73+S43+S13</f>
        <v>22911.449102603416</v>
      </c>
      <c r="T223" s="14">
        <f>+T193+T163+T133+T103+T73+T43+T13</f>
        <v>23278.2592347426</v>
      </c>
      <c r="U223" s="14">
        <f>+U193+U163+U133+U103+U73+U43+U13</f>
        <v>23645.069366881758</v>
      </c>
      <c r="V223" s="14">
        <f>+V193+V163+V133+V103+V73+V43+V13</f>
        <v>24011.879499020943</v>
      </c>
      <c r="W223" s="14">
        <f>+W193+W163+W133+W103+W73+W43+W13</f>
        <v>24378.689631160116</v>
      </c>
      <c r="X223" s="14">
        <f>+X193+X163+X133+X103+X73+X43+X13</f>
        <v>24745.499763299289</v>
      </c>
      <c r="Z223" s="96">
        <v>13</v>
      </c>
      <c r="AA223" s="13" t="s">
        <v>55</v>
      </c>
      <c r="AB223" s="19">
        <f>+D223*'1.5 Factores Pérdidas'!E10</f>
        <v>17542.909313902488</v>
      </c>
      <c r="AC223" s="14">
        <f>+E223*'1.5 Factores Pérdidas'!F10</f>
        <v>18045.006055389909</v>
      </c>
      <c r="AD223" s="14">
        <f>+F223*'1.5 Factores Pérdidas'!G10</f>
        <v>18416.899596337083</v>
      </c>
      <c r="AE223" s="14">
        <f>+G223*'1.5 Factores Pérdidas'!H10</f>
        <v>18789.248306709698</v>
      </c>
      <c r="AF223" s="14">
        <f>+H223*'1.5 Factores Pérdidas'!I10</f>
        <v>19161.597744371727</v>
      </c>
      <c r="AG223" s="14">
        <f>+I223*'1.5 Factores Pérdidas'!J10</f>
        <v>19533.947183195873</v>
      </c>
      <c r="AH223" s="14">
        <f>+J223*'1.5 Factores Pérdidas'!K10</f>
        <v>19906.296622021873</v>
      </c>
      <c r="AI223" s="14">
        <f>+K223*'1.5 Factores Pérdidas'!L10</f>
        <v>20278.646060847877</v>
      </c>
      <c r="AJ223" s="14">
        <f>+L223*'1.5 Factores Pérdidas'!M10</f>
        <v>20650.995499673867</v>
      </c>
      <c r="AK223" s="14">
        <f>+M223*'1.5 Factores Pérdidas'!N10</f>
        <v>21023.344938499875</v>
      </c>
      <c r="AL223" s="14">
        <f>+N223*'1.5 Factores Pérdidas'!O10</f>
        <v>21395.694377325894</v>
      </c>
      <c r="AM223" s="14">
        <f>+O223*'1.5 Factores Pérdidas'!P10</f>
        <v>21768.043816151887</v>
      </c>
      <c r="AN223" s="14">
        <f>+P223*'1.5 Factores Pérdidas'!Q10</f>
        <v>22140.393254977876</v>
      </c>
      <c r="AO223" s="14">
        <f>+Q223*'1.5 Factores Pérdidas'!R10</f>
        <v>22512.742693803888</v>
      </c>
      <c r="AP223" s="14">
        <f>+R223*'1.5 Factores Pérdidas'!S10</f>
        <v>22885.092132629874</v>
      </c>
      <c r="AQ223" s="14">
        <f>+S223*'1.5 Factores Pérdidas'!T10</f>
        <v>23257.441571455882</v>
      </c>
      <c r="AR223" s="14">
        <f>+T223*'1.5 Factores Pérdidas'!U10</f>
        <v>23629.791010281893</v>
      </c>
      <c r="AS223" s="14">
        <f>+U223*'1.5 Factores Pérdidas'!V10</f>
        <v>24002.140449107879</v>
      </c>
      <c r="AT223" s="14">
        <f>+V223*'1.5 Factores Pérdidas'!W10</f>
        <v>24374.489887933891</v>
      </c>
      <c r="AU223" s="14">
        <f>+W223*'1.5 Factores Pérdidas'!X10</f>
        <v>24746.839326759888</v>
      </c>
      <c r="AV223" s="14">
        <f>+X223*'1.5 Factores Pérdidas'!Y10</f>
        <v>25119.188765585888</v>
      </c>
    </row>
    <row r="224" spans="2:70" x14ac:dyDescent="0.3">
      <c r="B224" s="96">
        <v>14</v>
      </c>
      <c r="C224" s="13" t="s">
        <v>56</v>
      </c>
      <c r="D224" s="19">
        <f>+D194+D164+D134+D104+D74+D44+D14</f>
        <v>224786.44297963002</v>
      </c>
      <c r="E224" s="14">
        <f>+E194+E164+E134+E104+E74+E44+E14</f>
        <v>225955.26924969262</v>
      </c>
      <c r="F224" s="14">
        <f>+F194+F164+F134+F104+F74+F44+F14</f>
        <v>228103.88177020103</v>
      </c>
      <c r="G224" s="14">
        <f>+G194+G164+G134+G104+G74+G44+G14</f>
        <v>230577.72110773518</v>
      </c>
      <c r="H224" s="14">
        <f>+H194+H164+H134+H104+H74+H44+H14</f>
        <v>233101.30857254053</v>
      </c>
      <c r="I224" s="14">
        <f>+I194+I164+I134+I104+I74+I44+I14</f>
        <v>235678.42752200412</v>
      </c>
      <c r="J224" s="14">
        <f>+J194+J164+J134+J104+J74+J44+J14</f>
        <v>238309.52902385624</v>
      </c>
      <c r="K224" s="14">
        <f>+K194+K164+K134+K104+K74+K44+K14</f>
        <v>240995.91867080255</v>
      </c>
      <c r="L224" s="14">
        <f>+L194+L164+L134+L104+L74+L44+L14</f>
        <v>243738.71354723576</v>
      </c>
      <c r="M224" s="14">
        <f>+M194+M164+M134+M104+M74+M44+M14</f>
        <v>246539.10940475951</v>
      </c>
      <c r="N224" s="14">
        <f>+N194+N164+N134+N104+N74+N44+N14</f>
        <v>249398.31299388094</v>
      </c>
      <c r="O224" s="14">
        <f>+O194+O164+O134+O104+O74+O44+O14</f>
        <v>252317.55999155442</v>
      </c>
      <c r="P224" s="14">
        <f>+P194+P164+P134+P104+P74+P44+P14</f>
        <v>255298.1112027615</v>
      </c>
      <c r="Q224" s="14">
        <f>+Q194+Q164+Q134+Q104+Q74+Q44+Q14</f>
        <v>258341.25374599374</v>
      </c>
      <c r="R224" s="14">
        <f>+R194+R164+R134+R104+R74+R44+R14</f>
        <v>261448.30326808925</v>
      </c>
      <c r="S224" s="14">
        <f>+S194+S164+S134+S104+S74+S44+S14</f>
        <v>264620.59697525215</v>
      </c>
      <c r="T224" s="14">
        <f>+T194+T164+T134+T104+T74+T44+T14</f>
        <v>267859.5238996282</v>
      </c>
      <c r="U224" s="14">
        <f>+U194+U164+U134+U104+U74+U44+U14</f>
        <v>271166.40953359759</v>
      </c>
      <c r="V224" s="14">
        <f>+V194+V164+V134+V104+V74+V44+V14</f>
        <v>274542.96920581209</v>
      </c>
      <c r="W224" s="14">
        <f>+W194+W164+W134+W104+W74+W44+W14</f>
        <v>277989.5401656258</v>
      </c>
      <c r="X224" s="14">
        <f>+X194+X164+X134+X104+X74+X44+X14</f>
        <v>281512.06804758112</v>
      </c>
      <c r="Z224" s="96">
        <v>14</v>
      </c>
      <c r="AA224" s="13" t="s">
        <v>56</v>
      </c>
      <c r="AB224" s="19">
        <f>+D224*'1.5 Factores Pérdidas'!E11</f>
        <v>227877.25657059991</v>
      </c>
      <c r="AC224" s="14">
        <f>+E224*'1.5 Factores Pérdidas'!F11</f>
        <v>229062.15420187588</v>
      </c>
      <c r="AD224" s="14">
        <f>+F224*'1.5 Factores Pérdidas'!G11</f>
        <v>231240.31014454126</v>
      </c>
      <c r="AE224" s="14">
        <f>+G224*'1.5 Factores Pérdidas'!H11</f>
        <v>233748.16477296653</v>
      </c>
      <c r="AF224" s="14">
        <f>+H224*'1.5 Factores Pérdidas'!I11</f>
        <v>236306.45156541295</v>
      </c>
      <c r="AG224" s="14">
        <f>+I224*'1.5 Factores Pérdidas'!J11</f>
        <v>238919.00590043166</v>
      </c>
      <c r="AH224" s="14">
        <f>+J224*'1.5 Factores Pérdidas'!K11</f>
        <v>241586.28504793425</v>
      </c>
      <c r="AI224" s="14">
        <f>+K224*'1.5 Factores Pérdidas'!L11</f>
        <v>244309.61255252606</v>
      </c>
      <c r="AJ224" s="14">
        <f>+L224*'1.5 Factores Pérdidas'!M11</f>
        <v>247090.12085851023</v>
      </c>
      <c r="AK224" s="14">
        <f>+M224*'1.5 Factores Pérdidas'!N11</f>
        <v>249929.02215907493</v>
      </c>
      <c r="AL224" s="14">
        <f>+N224*'1.5 Factores Pérdidas'!O11</f>
        <v>252827.53979754678</v>
      </c>
      <c r="AM224" s="14">
        <f>+O224*'1.5 Factores Pérdidas'!P11</f>
        <v>255786.92644143826</v>
      </c>
      <c r="AN224" s="14">
        <f>+P224*'1.5 Factores Pérdidas'!Q11</f>
        <v>258808.46023179946</v>
      </c>
      <c r="AO224" s="14">
        <f>+Q224*'1.5 Factores Pérdidas'!R11</f>
        <v>261893.44598500113</v>
      </c>
      <c r="AP224" s="14">
        <f>+R224*'1.5 Factores Pérdidas'!S11</f>
        <v>265043.21743802546</v>
      </c>
      <c r="AQ224" s="14">
        <f>+S224*'1.5 Factores Pérdidas'!T11</f>
        <v>268259.13018366182</v>
      </c>
      <c r="AR224" s="14">
        <f>+T224*'1.5 Factores Pérdidas'!U11</f>
        <v>271542.5923532481</v>
      </c>
      <c r="AS224" s="14">
        <f>+U224*'1.5 Factores Pérdidas'!V11</f>
        <v>274894.94766468456</v>
      </c>
      <c r="AT224" s="14">
        <f>+V224*'1.5 Factores Pérdidas'!W11</f>
        <v>278317.93503239198</v>
      </c>
      <c r="AU224" s="14">
        <f>+W224*'1.5 Factores Pérdidas'!X11</f>
        <v>281811.89634290314</v>
      </c>
      <c r="AV224" s="14">
        <f>+X224*'1.5 Factores Pérdidas'!Y11</f>
        <v>285382.85898323532</v>
      </c>
    </row>
    <row r="225" spans="2:48" x14ac:dyDescent="0.3">
      <c r="B225" s="96">
        <v>18</v>
      </c>
      <c r="C225" s="13" t="s">
        <v>58</v>
      </c>
      <c r="D225" s="19">
        <f>+D195+D165+D135+D105+D75+D45+D15</f>
        <v>13438719.415598175</v>
      </c>
      <c r="E225" s="14">
        <f>+E195+E165+E135+E105+E75+E45+E15</f>
        <v>13840162.937279951</v>
      </c>
      <c r="F225" s="14">
        <f>+F195+F165+F135+F105+F75+F45+F15</f>
        <v>14239866.576894969</v>
      </c>
      <c r="G225" s="14">
        <f>+G195+G165+G135+G105+G75+G45+G15</f>
        <v>14664890.145071313</v>
      </c>
      <c r="H225" s="14">
        <f>+H195+H165+H135+H105+H75+H45+H15</f>
        <v>15081550.944493821</v>
      </c>
      <c r="I225" s="14">
        <f>+I195+I165+I135+I105+I75+I45+I15</f>
        <v>15504290.97449545</v>
      </c>
      <c r="J225" s="14">
        <f>+J195+J165+J135+J105+J75+J45+J15</f>
        <v>15929272.812273886</v>
      </c>
      <c r="K225" s="14">
        <f>+K195+K165+K135+K105+K75+K45+K15</f>
        <v>16356633.810765211</v>
      </c>
      <c r="L225" s="14">
        <f>+L195+L165+L135+L105+L75+L45+L15</f>
        <v>16787155.037763789</v>
      </c>
      <c r="M225" s="14">
        <f>+M195+M165+M135+M105+M75+M45+M15</f>
        <v>17220322.305002101</v>
      </c>
      <c r="N225" s="14">
        <f>+N195+N165+N135+N105+N75+N45+N15</f>
        <v>17656486.665414665</v>
      </c>
      <c r="O225" s="14">
        <f>+O195+O165+O135+O105+O75+O45+O15</f>
        <v>18095602.968664251</v>
      </c>
      <c r="P225" s="14">
        <f>+P195+P165+P135+P105+P75+P45+P15</f>
        <v>18537755.727278389</v>
      </c>
      <c r="Q225" s="14">
        <f>+Q195+Q165+Q135+Q105+Q75+Q45+Q15</f>
        <v>18983013.505775508</v>
      </c>
      <c r="R225" s="14">
        <f>+R195+R165+R135+R105+R75+R45+R15</f>
        <v>19431433.273660026</v>
      </c>
      <c r="S225" s="14">
        <f>+S195+S165+S135+S105+S75+S45+S15</f>
        <v>19883086.575145576</v>
      </c>
      <c r="T225" s="14">
        <f>+T195+T165+T135+T105+T75+T45+T15</f>
        <v>20338039.816967264</v>
      </c>
      <c r="U225" s="14">
        <f>+U195+U165+U135+U105+U75+U45+U15</f>
        <v>20796359.409440596</v>
      </c>
      <c r="V225" s="14">
        <f>+V195+V165+V135+V105+V75+V45+V15</f>
        <v>21258130.22989507</v>
      </c>
      <c r="W225" s="14">
        <f>+W195+W165+W135+W105+W75+W45+W15</f>
        <v>21723368.897422127</v>
      </c>
      <c r="X225" s="14">
        <f>+X195+X165+X135+X105+X75+X45+X15</f>
        <v>22192370.003792811</v>
      </c>
      <c r="Z225" s="96">
        <v>18</v>
      </c>
      <c r="AA225" s="13" t="s">
        <v>58</v>
      </c>
      <c r="AB225" s="19">
        <f>+D225*'1.5 Factores Pérdidas'!E12</f>
        <v>13771958.885495806</v>
      </c>
      <c r="AC225" s="14">
        <f>+E225*'1.5 Factores Pérdidas'!F12</f>
        <v>14183356.988579422</v>
      </c>
      <c r="AD225" s="14">
        <f>+F225*'1.5 Factores Pérdidas'!G12</f>
        <v>14592972.065799639</v>
      </c>
      <c r="AE225" s="14">
        <f>+G225*'1.5 Factores Pérdidas'!H12</f>
        <v>15028534.928991599</v>
      </c>
      <c r="AF225" s="14">
        <f>+H225*'1.5 Factores Pérdidas'!I12</f>
        <v>15455527.652136358</v>
      </c>
      <c r="AG225" s="14">
        <f>+I225*'1.5 Factores Pérdidas'!J12</f>
        <v>15888750.352334876</v>
      </c>
      <c r="AH225" s="14">
        <f>+J225*'1.5 Factores Pérdidas'!K12</f>
        <v>16324270.450341666</v>
      </c>
      <c r="AI225" s="14">
        <f>+K225*'1.5 Factores Pérdidas'!L12</f>
        <v>16762228.70502891</v>
      </c>
      <c r="AJ225" s="14">
        <f>+L225*'1.5 Factores Pérdidas'!M12</f>
        <v>17203425.552302599</v>
      </c>
      <c r="AK225" s="14">
        <f>+M225*'1.5 Factores Pérdidas'!N12</f>
        <v>17647334.05358617</v>
      </c>
      <c r="AL225" s="14">
        <f>+N225*'1.5 Factores Pérdidas'!O12</f>
        <v>18094313.966861859</v>
      </c>
      <c r="AM225" s="14">
        <f>+O225*'1.5 Factores Pérdidas'!P12</f>
        <v>18544319.022201058</v>
      </c>
      <c r="AN225" s="14">
        <f>+P225*'1.5 Factores Pérdidas'!Q12</f>
        <v>18997435.827785574</v>
      </c>
      <c r="AO225" s="14">
        <f>+Q225*'1.5 Factores Pérdidas'!R12</f>
        <v>19453734.648325875</v>
      </c>
      <c r="AP225" s="14">
        <f>+R225*'1.5 Factores Pérdidas'!S12</f>
        <v>19913273.865997255</v>
      </c>
      <c r="AQ225" s="14">
        <f>+S225*'1.5 Factores Pérdidas'!T12</f>
        <v>20376126.799092785</v>
      </c>
      <c r="AR225" s="14">
        <f>+T225*'1.5 Factores Pérdidas'!U12</f>
        <v>20842361.501033127</v>
      </c>
      <c r="AS225" s="14">
        <f>+U225*'1.5 Factores Pérdidas'!V12</f>
        <v>21312046.028908134</v>
      </c>
      <c r="AT225" s="14">
        <f>+V225*'1.5 Factores Pérdidas'!W12</f>
        <v>21785267.364747565</v>
      </c>
      <c r="AU225" s="14">
        <f>+W225*'1.5 Factores Pérdidas'!X12</f>
        <v>22262042.539745912</v>
      </c>
      <c r="AV225" s="14">
        <f>+X225*'1.5 Factores Pérdidas'!Y12</f>
        <v>22742673.450656377</v>
      </c>
    </row>
    <row r="226" spans="2:48" x14ac:dyDescent="0.3">
      <c r="B226" s="96">
        <v>20</v>
      </c>
      <c r="C226" s="13" t="s">
        <v>59</v>
      </c>
      <c r="D226" s="19">
        <f>+D196+D166+D136+D106+D76+D46+D16</f>
        <v>1875.6013016505194</v>
      </c>
      <c r="E226" s="14">
        <f>+E196+E166+E136+E106+E76+E46+E16</f>
        <v>1944.9985498115882</v>
      </c>
      <c r="F226" s="14">
        <f>+F196+F166+F136+F106+F76+F46+F16</f>
        <v>2016.9634961546167</v>
      </c>
      <c r="G226" s="14">
        <f>+G196+G166+G136+G106+G76+G46+G16</f>
        <v>2091.5911455123378</v>
      </c>
      <c r="H226" s="14">
        <f>+H196+H166+H136+H106+H76+H46+H16</f>
        <v>2168.9800178962942</v>
      </c>
      <c r="I226" s="14">
        <f>+I196+I166+I136+I106+I76+I46+I16</f>
        <v>2249.2322785584565</v>
      </c>
      <c r="J226" s="14">
        <f>+J196+J166+J136+J106+J76+J46+J16</f>
        <v>2332.4538728651191</v>
      </c>
      <c r="K226" s="14">
        <f>+K196+K166+K136+K106+K76+K46+K16</f>
        <v>2418.7546661611277</v>
      </c>
      <c r="L226" s="14">
        <f>+L196+L166+L136+L106+L76+L46+L16</f>
        <v>2508.2485888090891</v>
      </c>
      <c r="M226" s="14">
        <f>+M196+M166+M136+M106+M76+M46+M16</f>
        <v>2601.0537865950255</v>
      </c>
      <c r="N226" s="14">
        <f>+N196+N166+N136+N106+N76+N46+N16</f>
        <v>2697.2927766990406</v>
      </c>
      <c r="O226" s="14">
        <f>+O196+O166+O136+O106+O76+O46+O16</f>
        <v>2797.0926094369047</v>
      </c>
      <c r="P226" s="14">
        <f>+P196+P166+P136+P106+P76+P46+P16</f>
        <v>2900.5850359860706</v>
      </c>
      <c r="Q226" s="14">
        <f>+Q196+Q166+Q136+Q106+Q76+Q46+Q16</f>
        <v>3007.9066823175544</v>
      </c>
      <c r="R226" s="14">
        <f>+R196+R166+R136+R106+R76+R46+R16</f>
        <v>3119.1992295633036</v>
      </c>
      <c r="S226" s="14">
        <f>+S196+S166+S136+S106+S76+S46+S16</f>
        <v>3234.6096010571455</v>
      </c>
      <c r="T226" s="14">
        <f>+T196+T166+T136+T106+T76+T46+T16</f>
        <v>3354.2901562962597</v>
      </c>
      <c r="U226" s="14">
        <f>+U196+U166+U136+U106+U76+U46+U16</f>
        <v>3478.3988920792212</v>
      </c>
      <c r="V226" s="14">
        <f>+V196+V166+V136+V106+V76+V46+V16</f>
        <v>3607.0996510861523</v>
      </c>
      <c r="W226" s="14">
        <f>+W196+W166+W136+W106+W76+W46+W16</f>
        <v>3740.5623381763398</v>
      </c>
      <c r="X226" s="14">
        <f>+X196+X166+X136+X106+X76+X46+X16</f>
        <v>3878.9631446888648</v>
      </c>
      <c r="Z226" s="96">
        <v>20</v>
      </c>
      <c r="AA226" s="13" t="s">
        <v>59</v>
      </c>
      <c r="AB226" s="19">
        <f>+D226*'1.5 Factores Pérdidas'!E13</f>
        <v>1892.631761469506</v>
      </c>
      <c r="AC226" s="14">
        <f>+E226*'1.5 Factores Pérdidas'!F13</f>
        <v>1962.6591366438774</v>
      </c>
      <c r="AD226" s="14">
        <f>+F226*'1.5 Factores Pérdidas'!G13</f>
        <v>2035.2775246997005</v>
      </c>
      <c r="AE226" s="14">
        <f>+G226*'1.5 Factores Pérdidas'!H13</f>
        <v>2110.5827931135896</v>
      </c>
      <c r="AF226" s="14">
        <f>+H226*'1.5 Factores Pérdidas'!I13</f>
        <v>2188.6743564587923</v>
      </c>
      <c r="AG226" s="14">
        <f>+I226*'1.5 Factores Pérdidas'!J13</f>
        <v>2269.6553076477671</v>
      </c>
      <c r="AH226" s="14">
        <f>+J226*'1.5 Factores Pérdidas'!K13</f>
        <v>2353.6325540307344</v>
      </c>
      <c r="AI226" s="14">
        <f>+K226*'1.5 Factores Pérdidas'!L13</f>
        <v>2440.7169585298707</v>
      </c>
      <c r="AJ226" s="14">
        <f>+L226*'1.5 Factores Pérdidas'!M13</f>
        <v>2531.0234859954758</v>
      </c>
      <c r="AK226" s="14">
        <f>+M226*'1.5 Factores Pérdidas'!N13</f>
        <v>2624.6713549773081</v>
      </c>
      <c r="AL226" s="14">
        <f>+N226*'1.5 Factores Pérdidas'!O13</f>
        <v>2721.7841951114679</v>
      </c>
      <c r="AM226" s="14">
        <f>+O226*'1.5 Factores Pérdidas'!P13</f>
        <v>2822.4902103305917</v>
      </c>
      <c r="AN226" s="14">
        <f>+P226*'1.5 Factores Pérdidas'!Q13</f>
        <v>2926.9223481128242</v>
      </c>
      <c r="AO226" s="14">
        <f>+Q226*'1.5 Factores Pérdidas'!R13</f>
        <v>3035.2184749929979</v>
      </c>
      <c r="AP226" s="14">
        <f>+R226*'1.5 Factores Pérdidas'!S13</f>
        <v>3147.5215585677383</v>
      </c>
      <c r="AQ226" s="14">
        <f>+S226*'1.5 Factores Pérdidas'!T13</f>
        <v>3263.9798562347441</v>
      </c>
      <c r="AR226" s="14">
        <f>+T226*'1.5 Factores Pérdidas'!U13</f>
        <v>3384.7471109154299</v>
      </c>
      <c r="AS226" s="14">
        <f>+U226*'1.5 Factores Pérdidas'!V13</f>
        <v>3509.9827540193005</v>
      </c>
      <c r="AT226" s="14">
        <f>+V226*'1.5 Factores Pérdidas'!W13</f>
        <v>3639.8521159180145</v>
      </c>
      <c r="AU226" s="14">
        <f>+W226*'1.5 Factores Pérdidas'!X13</f>
        <v>3774.526644206981</v>
      </c>
      <c r="AV226" s="14">
        <f>+X226*'1.5 Factores Pérdidas'!Y13</f>
        <v>3914.1841300426395</v>
      </c>
    </row>
    <row r="227" spans="2:48" x14ac:dyDescent="0.3">
      <c r="B227" s="96">
        <v>21</v>
      </c>
      <c r="C227" s="13" t="s">
        <v>60</v>
      </c>
      <c r="D227" s="19">
        <f>+D197+D167+D137+D107+D77+D47+D17</f>
        <v>139965.19965949387</v>
      </c>
      <c r="E227" s="14">
        <f>+E197+E167+E137+E107+E77+E47+E17</f>
        <v>146507.53353946516</v>
      </c>
      <c r="F227" s="14">
        <f>+F197+F167+F137+F107+F77+F47+F17</f>
        <v>152849.88412835542</v>
      </c>
      <c r="G227" s="14">
        <f>+G197+G167+G137+G107+G77+G47+G17</f>
        <v>159202.61991176358</v>
      </c>
      <c r="H227" s="14">
        <f>+H197+H167+H137+H107+H77+H47+H17</f>
        <v>165557.03812222322</v>
      </c>
      <c r="I227" s="14">
        <f>+I197+I167+I137+I107+I77+I47+I17</f>
        <v>171911.63981155044</v>
      </c>
      <c r="J227" s="14">
        <f>+J197+J167+J137+J107+J77+J47+J17</f>
        <v>178274.68672810675</v>
      </c>
      <c r="K227" s="14">
        <f>+K197+K167+K137+K107+K77+K47+K17</f>
        <v>184650.80300321028</v>
      </c>
      <c r="L227" s="14">
        <f>+L197+L167+L137+L107+L77+L47+L17</f>
        <v>191029.76933196705</v>
      </c>
      <c r="M227" s="14">
        <f>+M197+M167+M137+M107+M77+M47+M17</f>
        <v>197408.73566072382</v>
      </c>
      <c r="N227" s="14">
        <f>+N197+N167+N137+N107+N77+N47+N17</f>
        <v>203787.70198948029</v>
      </c>
      <c r="O227" s="14">
        <f>+O197+O167+O137+O107+O77+O47+O17</f>
        <v>210166.66831823663</v>
      </c>
      <c r="P227" s="14">
        <f>+P197+P167+P137+P107+P77+P47+P17</f>
        <v>216545.63464699333</v>
      </c>
      <c r="Q227" s="14">
        <f>+Q197+Q167+Q137+Q107+Q77+Q47+Q17</f>
        <v>222924.60097575022</v>
      </c>
      <c r="R227" s="14">
        <f>+R197+R167+R137+R107+R77+R47+R17</f>
        <v>229303.5673045071</v>
      </c>
      <c r="S227" s="14">
        <f>+S197+S167+S137+S107+S77+S47+S17</f>
        <v>235682.53363326378</v>
      </c>
      <c r="T227" s="14">
        <f>+T197+T167+T137+T107+T77+T47+T17</f>
        <v>242061.49996202008</v>
      </c>
      <c r="U227" s="14">
        <f>+U197+U167+U137+U107+U77+U47+U17</f>
        <v>248440.46629077668</v>
      </c>
      <c r="V227" s="14">
        <f>+V197+V167+V137+V107+V77+V47+V17</f>
        <v>254819.43261953321</v>
      </c>
      <c r="W227" s="14">
        <f>+W197+W167+W137+W107+W77+W47+W17</f>
        <v>261198.39894829009</v>
      </c>
      <c r="X227" s="14">
        <f>+X197+X167+X137+X107+X77+X47+X17</f>
        <v>267577.36527704698</v>
      </c>
      <c r="Z227" s="96">
        <v>21</v>
      </c>
      <c r="AA227" s="13" t="s">
        <v>60</v>
      </c>
      <c r="AB227" s="19">
        <f>+D227*'1.5 Factores Pérdidas'!E14</f>
        <v>143989.19914970433</v>
      </c>
      <c r="AC227" s="14">
        <f>+E227*'1.5 Factores Pérdidas'!F14</f>
        <v>150719.62512872479</v>
      </c>
      <c r="AD227" s="14">
        <f>+F227*'1.5 Factores Pérdidas'!G14</f>
        <v>157244.31829704565</v>
      </c>
      <c r="AE227" s="14">
        <f>+G227*'1.5 Factores Pérdidas'!H14</f>
        <v>163779.69523422679</v>
      </c>
      <c r="AF227" s="14">
        <f>+H227*'1.5 Factores Pérdidas'!I14</f>
        <v>170316.80296823714</v>
      </c>
      <c r="AG227" s="14">
        <f>+I227*'1.5 Factores Pérdidas'!J14</f>
        <v>176854.09945613254</v>
      </c>
      <c r="AH227" s="14">
        <f>+J227*'1.5 Factores Pérdidas'!K14</f>
        <v>183400.08397153983</v>
      </c>
      <c r="AI227" s="14">
        <f>+K227*'1.5 Factores Pérdidas'!L14</f>
        <v>189959.51358955257</v>
      </c>
      <c r="AJ227" s="14">
        <f>+L227*'1.5 Factores Pérdidas'!M14</f>
        <v>196521.8752002611</v>
      </c>
      <c r="AK227" s="14">
        <f>+M227*'1.5 Factores Pérdidas'!N14</f>
        <v>203084.23681096963</v>
      </c>
      <c r="AL227" s="14">
        <f>+N227*'1.5 Factores Pérdidas'!O14</f>
        <v>209646.59842167786</v>
      </c>
      <c r="AM227" s="14">
        <f>+O227*'1.5 Factores Pérdidas'!P14</f>
        <v>216208.96003238595</v>
      </c>
      <c r="AN227" s="14">
        <f>+P227*'1.5 Factores Pérdidas'!Q14</f>
        <v>222771.32164309442</v>
      </c>
      <c r="AO227" s="14">
        <f>+Q227*'1.5 Factores Pérdidas'!R14</f>
        <v>229333.68325380306</v>
      </c>
      <c r="AP227" s="14">
        <f>+R227*'1.5 Factores Pérdidas'!S14</f>
        <v>235896.0448645117</v>
      </c>
      <c r="AQ227" s="14">
        <f>+S227*'1.5 Factores Pérdidas'!T14</f>
        <v>242458.40647522014</v>
      </c>
      <c r="AR227" s="14">
        <f>+T227*'1.5 Factores Pérdidas'!U14</f>
        <v>249020.76808592817</v>
      </c>
      <c r="AS227" s="14">
        <f>+U227*'1.5 Factores Pérdidas'!V14</f>
        <v>255583.12969663652</v>
      </c>
      <c r="AT227" s="14">
        <f>+V227*'1.5 Factores Pérdidas'!W14</f>
        <v>262145.49130734481</v>
      </c>
      <c r="AU227" s="14">
        <f>+W227*'1.5 Factores Pérdidas'!X14</f>
        <v>268707.85291805345</v>
      </c>
      <c r="AV227" s="14">
        <f>+X227*'1.5 Factores Pérdidas'!Y14</f>
        <v>275270.2145287621</v>
      </c>
    </row>
    <row r="228" spans="2:48" x14ac:dyDescent="0.3">
      <c r="B228" s="96">
        <v>22</v>
      </c>
      <c r="C228" s="13" t="s">
        <v>61</v>
      </c>
      <c r="D228" s="19">
        <f>+D198+D168+D138+D108+D78+D48+D18</f>
        <v>1258012.9704198958</v>
      </c>
      <c r="E228" s="14">
        <f>+E198+E168+E138+E108+E78+E48+E18</f>
        <v>1298915.8387872982</v>
      </c>
      <c r="F228" s="14">
        <f>+F198+F168+F138+F108+F78+F48+F18</f>
        <v>1342042.1172886351</v>
      </c>
      <c r="G228" s="14">
        <f>+G198+G168+G138+G108+G78+G48+G18</f>
        <v>1385642.9368876279</v>
      </c>
      <c r="H228" s="14">
        <f>+H198+H168+H138+H108+H78+H48+H18</f>
        <v>1429524.4418208334</v>
      </c>
      <c r="I228" s="14">
        <f>+I198+I168+I138+I108+I78+I48+I18</f>
        <v>1473707.8639972955</v>
      </c>
      <c r="J228" s="14">
        <f>+J198+J168+J138+J108+J78+J48+J18</f>
        <v>1518195.7463087714</v>
      </c>
      <c r="K228" s="14">
        <f>+K198+K168+K138+K108+K78+K48+K18</f>
        <v>1562995.4522507379</v>
      </c>
      <c r="L228" s="14">
        <f>+L198+L168+L138+L108+L78+L48+L18</f>
        <v>1608113.2821485698</v>
      </c>
      <c r="M228" s="14">
        <f>+M198+M168+M138+M108+M78+M48+M18</f>
        <v>1653555.980008712</v>
      </c>
      <c r="N228" s="14">
        <f>+N198+N168+N138+N108+N78+N48+N18</f>
        <v>1699330.3518711003</v>
      </c>
      <c r="O228" s="14">
        <f>+O198+O168+O138+O108+O78+O48+O18</f>
        <v>1745443.3669200544</v>
      </c>
      <c r="P228" s="14">
        <f>+P198+P168+P138+P108+P78+P48+P18</f>
        <v>1791902.1360612856</v>
      </c>
      <c r="Q228" s="14">
        <f>+Q198+Q168+Q138+Q108+Q78+Q48+Q18</f>
        <v>1838713.9186079849</v>
      </c>
      <c r="R228" s="14">
        <f>+R198+R168+R138+R108+R78+R48+R18</f>
        <v>1885886.1347724246</v>
      </c>
      <c r="S228" s="14">
        <f>+S198+S168+S138+S108+S78+S48+S18</f>
        <v>1933426.3263611333</v>
      </c>
      <c r="T228" s="14">
        <f>+T198+T168+T138+T108+T78+T48+T18</f>
        <v>1981342.3274775208</v>
      </c>
      <c r="U228" s="14">
        <f>+U198+U168+U138+U108+U78+U48+U18</f>
        <v>2029641.6138624614</v>
      </c>
      <c r="V228" s="14">
        <f>+V198+V168+V138+V108+V78+V48+V18</f>
        <v>2078333.8599227699</v>
      </c>
      <c r="W228" s="14">
        <f>+W198+W168+W138+W108+W78+W48+W18</f>
        <v>2127420.9677356044</v>
      </c>
      <c r="X228" s="14">
        <f>+X198+X168+X138+X108+X78+X48+X18</f>
        <v>2176936.4705176079</v>
      </c>
      <c r="Z228" s="96">
        <v>22</v>
      </c>
      <c r="AA228" s="13" t="s">
        <v>61</v>
      </c>
      <c r="AB228" s="19">
        <f>+D228*'1.5 Factores Pérdidas'!E15</f>
        <v>1294180.843319468</v>
      </c>
      <c r="AC228" s="14">
        <f>+E228*'1.5 Factores Pérdidas'!F15</f>
        <v>1336259.6691524331</v>
      </c>
      <c r="AD228" s="14">
        <f>+F228*'1.5 Factores Pérdidas'!G15</f>
        <v>1380625.8281606834</v>
      </c>
      <c r="AE228" s="14">
        <f>+G228*'1.5 Factores Pérdidas'!H15</f>
        <v>1425480.1713231474</v>
      </c>
      <c r="AF228" s="14">
        <f>+H228*'1.5 Factores Pérdidas'!I15</f>
        <v>1470623.2695231824</v>
      </c>
      <c r="AG228" s="14">
        <f>+I228*'1.5 Factores Pérdidas'!J15</f>
        <v>1516076.9650872177</v>
      </c>
      <c r="AH228" s="14">
        <f>+J228*'1.5 Factores Pérdidas'!K15</f>
        <v>1561843.8740151487</v>
      </c>
      <c r="AI228" s="14">
        <f>+K228*'1.5 Factores Pérdidas'!L15</f>
        <v>1607931.5715029468</v>
      </c>
      <c r="AJ228" s="14">
        <f>+L228*'1.5 Factores Pérdidas'!M15</f>
        <v>1654346.5390103413</v>
      </c>
      <c r="AK228" s="14">
        <f>+M228*'1.5 Factores Pérdidas'!N15</f>
        <v>1701095.7144339627</v>
      </c>
      <c r="AL228" s="14">
        <f>+N228*'1.5 Factores Pérdidas'!O15</f>
        <v>1748186.0994873946</v>
      </c>
      <c r="AM228" s="14">
        <f>+O228*'1.5 Factores Pérdidas'!P15</f>
        <v>1795624.8637190061</v>
      </c>
      <c r="AN228" s="14">
        <f>+P228*'1.5 Factores Pérdidas'!Q15</f>
        <v>1843419.3224730478</v>
      </c>
      <c r="AO228" s="14">
        <f>+Q228*'1.5 Factores Pérdidas'!R15</f>
        <v>1891576.9437679646</v>
      </c>
      <c r="AP228" s="14">
        <f>+R228*'1.5 Factores Pérdidas'!S15</f>
        <v>1940105.361147132</v>
      </c>
      <c r="AQ228" s="14">
        <f>+S228*'1.5 Factores Pérdidas'!T15</f>
        <v>1989012.3332440159</v>
      </c>
      <c r="AR228" s="14">
        <f>+T228*'1.5 Factores Pérdidas'!U15</f>
        <v>2038305.9193924996</v>
      </c>
      <c r="AS228" s="14">
        <f>+U228*'1.5 Factores Pérdidas'!V15</f>
        <v>2087993.8102610074</v>
      </c>
      <c r="AT228" s="14">
        <f>+V228*'1.5 Factores Pérdidas'!W15</f>
        <v>2138085.9583955496</v>
      </c>
      <c r="AU228" s="14">
        <f>+W228*'1.5 Factores Pérdidas'!X15</f>
        <v>2188584.3205580031</v>
      </c>
      <c r="AV228" s="14">
        <f>+X228*'1.5 Factores Pérdidas'!Y15</f>
        <v>2239523.3940449893</v>
      </c>
    </row>
    <row r="229" spans="2:48" x14ac:dyDescent="0.3">
      <c r="B229" s="96">
        <v>23</v>
      </c>
      <c r="C229" s="13" t="s">
        <v>62</v>
      </c>
      <c r="D229" s="19">
        <f>+D199+D169+D139+D109+D79+D49+D19</f>
        <v>2023863.6985497179</v>
      </c>
      <c r="E229" s="14">
        <f>+E199+E169+E139+E109+E79+E49+E19</f>
        <v>2131019.3707187572</v>
      </c>
      <c r="F229" s="14">
        <f>+F199+F169+F139+F109+F79+F49+F19</f>
        <v>2238950.9003578825</v>
      </c>
      <c r="G229" s="14">
        <f>+G199+G169+G139+G109+G79+G49+G19</f>
        <v>2347153.6661782637</v>
      </c>
      <c r="H229" s="14">
        <f>+H199+H169+H139+H109+H79+H49+H19</f>
        <v>2455585.3194403173</v>
      </c>
      <c r="I229" s="14">
        <f>+I199+I169+I139+I109+I79+I49+I19</f>
        <v>2564343.7439173143</v>
      </c>
      <c r="J229" s="14">
        <f>+J199+J169+J139+J109+J79+J49+J19</f>
        <v>2673459.882368708</v>
      </c>
      <c r="K229" s="14">
        <f>+K199+K169+K139+K109+K79+K49+K19</f>
        <v>2782953.6158602322</v>
      </c>
      <c r="L229" s="14">
        <f>+L199+L169+L139+L109+L79+L49+L19</f>
        <v>2892836.9088535933</v>
      </c>
      <c r="M229" s="14">
        <f>+M199+M169+M139+M109+M79+M49+M19</f>
        <v>3003119.7065779865</v>
      </c>
      <c r="N229" s="14">
        <f>+N199+N169+N139+N109+N79+N49+N19</f>
        <v>3113811.0337847462</v>
      </c>
      <c r="O229" s="14">
        <f>+O199+O169+O139+O109+O79+O49+O19</f>
        <v>3224919.7290641642</v>
      </c>
      <c r="P229" s="14">
        <f>+P199+P169+P139+P109+P79+P49+P19</f>
        <v>3336454.6552754734</v>
      </c>
      <c r="Q229" s="14">
        <f>+Q199+Q169+Q139+Q109+Q79+Q49+Q19</f>
        <v>3448424.799800931</v>
      </c>
      <c r="R229" s="14">
        <f>+R199+R169+R139+R109+R79+R49+R19</f>
        <v>3560839.325692188</v>
      </c>
      <c r="S229" s="14">
        <f>+S199+S169+S139+S109+S79+S49+S19</f>
        <v>3673707.5370964929</v>
      </c>
      <c r="T229" s="14">
        <f>+T199+T169+T139+T109+T79+T49+T19</f>
        <v>3787039.0951163778</v>
      </c>
      <c r="U229" s="14">
        <f>+U199+U169+U139+U109+U79+U49+U19</f>
        <v>3900843.2176859146</v>
      </c>
      <c r="V229" s="14">
        <f>+V199+V169+V139+V109+V79+V49+V19</f>
        <v>4015131.8330298997</v>
      </c>
      <c r="W229" s="14">
        <f>+W199+W169+W139+W109+W79+W49+W19</f>
        <v>4129907.286409847</v>
      </c>
      <c r="X229" s="14">
        <f>+X199+X169+X139+X109+X79+X49+X19</f>
        <v>4245210.9220874626</v>
      </c>
      <c r="Z229" s="96">
        <v>23</v>
      </c>
      <c r="AA229" s="13" t="s">
        <v>62</v>
      </c>
      <c r="AB229" s="19">
        <f>+D229*'1.5 Factores Pérdidas'!E16</f>
        <v>2067978.6983635142</v>
      </c>
      <c r="AC229" s="14">
        <f>+E229*'1.5 Factores Pérdidas'!F16</f>
        <v>2177470.087340544</v>
      </c>
      <c r="AD229" s="14">
        <f>+F229*'1.5 Factores Pérdidas'!G16</f>
        <v>2287754.2454760177</v>
      </c>
      <c r="AE229" s="14">
        <f>+G229*'1.5 Factores Pérdidas'!H16</f>
        <v>2398315.5520407381</v>
      </c>
      <c r="AF229" s="14">
        <f>+H229*'1.5 Factores Pérdidas'!I16</f>
        <v>2509110.7352020098</v>
      </c>
      <c r="AG229" s="14">
        <f>+I229*'1.5 Factores Pérdidas'!J16</f>
        <v>2620239.8123464715</v>
      </c>
      <c r="AH229" s="14">
        <f>+J229*'1.5 Factores Pérdidas'!K16</f>
        <v>2731734.4007057888</v>
      </c>
      <c r="AI229" s="14">
        <f>+K229*'1.5 Factores Pérdidas'!L16</f>
        <v>2843614.8147015641</v>
      </c>
      <c r="AJ229" s="14">
        <f>+L229*'1.5 Factores Pérdidas'!M16</f>
        <v>2955893.2795898584</v>
      </c>
      <c r="AK229" s="14">
        <f>+M229*'1.5 Factores Pérdidas'!N16</f>
        <v>3068579.9573801686</v>
      </c>
      <c r="AL229" s="14">
        <f>+N229*'1.5 Factores Pérdidas'!O16</f>
        <v>3181684.0695400918</v>
      </c>
      <c r="AM229" s="14">
        <f>+O229*'1.5 Factores Pérdidas'!P16</f>
        <v>3295214.6473183534</v>
      </c>
      <c r="AN229" s="14">
        <f>+P229*'1.5 Factores Pérdidas'!Q16</f>
        <v>3409180.74676162</v>
      </c>
      <c r="AO229" s="14">
        <f>+Q229*'1.5 Factores Pérdidas'!R16</f>
        <v>3523591.5511538615</v>
      </c>
      <c r="AP229" s="14">
        <f>+R229*'1.5 Factores Pérdidas'!S16</f>
        <v>3638456.423277582</v>
      </c>
      <c r="AQ229" s="14">
        <f>+S229*'1.5 Factores Pérdidas'!T16</f>
        <v>3753784.8700864017</v>
      </c>
      <c r="AR229" s="14">
        <f>+T229*'1.5 Factores Pérdidas'!U16</f>
        <v>3869586.7632699278</v>
      </c>
      <c r="AS229" s="14">
        <f>+U229*'1.5 Factores Pérdidas'!V16</f>
        <v>3985871.5216893801</v>
      </c>
      <c r="AT229" s="14">
        <f>+V229*'1.5 Factores Pérdidas'!W16</f>
        <v>4102651.3335740371</v>
      </c>
      <c r="AU229" s="14">
        <f>+W229*'1.5 Factores Pérdidas'!X16</f>
        <v>4219928.5953060556</v>
      </c>
      <c r="AV229" s="14">
        <f>+X229*'1.5 Factores Pérdidas'!Y16</f>
        <v>4337745.5523452293</v>
      </c>
    </row>
    <row r="230" spans="2:48" x14ac:dyDescent="0.3">
      <c r="B230" s="96">
        <v>26</v>
      </c>
      <c r="C230" s="13" t="s">
        <v>63</v>
      </c>
      <c r="D230" s="19">
        <f>+D200+D170+D140+D110+D80+D50+D20</f>
        <v>88633.200359676659</v>
      </c>
      <c r="E230" s="14">
        <f>+E200+E170+E140+E110+E80+E50+E20</f>
        <v>90296.885187667416</v>
      </c>
      <c r="F230" s="14">
        <f>+F200+F170+F140+F110+F80+F50+F20</f>
        <v>91960.504770498315</v>
      </c>
      <c r="G230" s="14">
        <f>+G200+G170+G140+G110+G80+G50+G20</f>
        <v>93625.167420409503</v>
      </c>
      <c r="H230" s="14">
        <f>+H200+H170+H140+H110+H80+H50+H20</f>
        <v>94432.428930301117</v>
      </c>
      <c r="I230" s="14">
        <f>+I200+I170+I140+I110+I80+I50+I20</f>
        <v>97444.734247980465</v>
      </c>
      <c r="J230" s="14">
        <f>+J200+J170+J140+J110+J80+J50+J20</f>
        <v>98691.126998685038</v>
      </c>
      <c r="K230" s="14">
        <f>+K200+K170+K140+K110+K80+K50+K20</f>
        <v>100671.83897393197</v>
      </c>
      <c r="L230" s="14">
        <f>+L200+L170+L140+L110+L80+L50+L20</f>
        <v>101944.30840164443</v>
      </c>
      <c r="M230" s="14">
        <f>+M200+M170+M140+M110+M80+M50+M20</f>
        <v>103606.88491739503</v>
      </c>
      <c r="N230" s="14">
        <f>+N200+N170+N140+N110+N80+N50+N20</f>
        <v>105270.50450022597</v>
      </c>
      <c r="O230" s="14">
        <f>+O200+O170+O140+O110+O80+O50+O20</f>
        <v>106935.16715013722</v>
      </c>
      <c r="P230" s="14">
        <f>+P200+P170+P140+P110+P80+P50+P20</f>
        <v>108701.00730683911</v>
      </c>
      <c r="Q230" s="14">
        <f>+Q200+Q170+Q140+Q110+Q80+Q50+Q20</f>
        <v>110439.72771945273</v>
      </c>
      <c r="R230" s="14">
        <f>+R200+R170+R140+R110+R80+R50+R20</f>
        <v>112894.61656748256</v>
      </c>
      <c r="S230" s="14">
        <f>+S200+S170+S140+S110+S80+S50+S20</f>
        <v>115405.13941993733</v>
      </c>
      <c r="T230" s="14">
        <f>+T200+T170+T140+T110+T80+T50+T20</f>
        <v>117928.2822584095</v>
      </c>
      <c r="U230" s="14">
        <f>+U200+U170+U140+U110+U80+U50+U20</f>
        <v>120505.68107656698</v>
      </c>
      <c r="V230" s="14">
        <f>+V200+V170+V140+V110+V80+V50+V20</f>
        <v>121330.61177187305</v>
      </c>
      <c r="W230" s="14">
        <f>+W200+W170+W140+W110+W80+W50+W20</f>
        <v>122342.17441944996</v>
      </c>
      <c r="X230" s="14">
        <f>+X200+X170+X140+X110+X80+X50+X20</f>
        <v>123362.46534268196</v>
      </c>
      <c r="Z230" s="96">
        <v>26</v>
      </c>
      <c r="AA230" s="13" t="s">
        <v>63</v>
      </c>
      <c r="AB230" s="19">
        <f>+D230*'1.5 Factores Pérdidas'!E17</f>
        <v>91181.404870017373</v>
      </c>
      <c r="AC230" s="14">
        <f>+E230*'1.5 Factores Pérdidas'!F17</f>
        <v>92892.920636812865</v>
      </c>
      <c r="AD230" s="14">
        <f>+F230*'1.5 Factores Pérdidas'!G17</f>
        <v>94604.36928265015</v>
      </c>
      <c r="AE230" s="14">
        <f>+G230*'1.5 Factores Pérdidas'!H17</f>
        <v>96316.890983746285</v>
      </c>
      <c r="AF230" s="14">
        <f>+H230*'1.5 Factores Pérdidas'!I17</f>
        <v>97147.361262047285</v>
      </c>
      <c r="AG230" s="14">
        <f>+I230*'1.5 Factores Pérdidas'!J17</f>
        <v>100246.2703576099</v>
      </c>
      <c r="AH230" s="14">
        <f>+J230*'1.5 Factores Pérdidas'!K17</f>
        <v>101528.49689989723</v>
      </c>
      <c r="AI230" s="14">
        <f>+K230*'1.5 Factores Pérdidas'!L17</f>
        <v>103566.15434443252</v>
      </c>
      <c r="AJ230" s="14">
        <f>+L230*'1.5 Factores Pérdidas'!M17</f>
        <v>104875.20726819172</v>
      </c>
      <c r="AK230" s="14">
        <f>+M230*'1.5 Factores Pérdidas'!N17</f>
        <v>106585.58285877014</v>
      </c>
      <c r="AL230" s="14">
        <f>+N230*'1.5 Factores Pérdidas'!O17</f>
        <v>108297.03150460747</v>
      </c>
      <c r="AM230" s="14">
        <f>+O230*'1.5 Factores Pérdidas'!P17</f>
        <v>110009.55320570368</v>
      </c>
      <c r="AN230" s="14">
        <f>+P230*'1.5 Factores Pérdidas'!Q17</f>
        <v>111826.16126691074</v>
      </c>
      <c r="AO230" s="14">
        <f>+Q230*'1.5 Factores Pérdidas'!R17</f>
        <v>113614.869891387</v>
      </c>
      <c r="AP230" s="14">
        <f>+R230*'1.5 Factores Pérdidas'!S17</f>
        <v>116140.33679379769</v>
      </c>
      <c r="AQ230" s="14">
        <f>+S230*'1.5 Factores Pérdidas'!T17</f>
        <v>118723.03717826054</v>
      </c>
      <c r="AR230" s="14">
        <f>+T230*'1.5 Factores Pérdidas'!U17</f>
        <v>121318.72037333877</v>
      </c>
      <c r="AS230" s="14">
        <f>+U230*'1.5 Factores Pérdidas'!V17</f>
        <v>123970.21940751829</v>
      </c>
      <c r="AT230" s="14">
        <f>+V230*'1.5 Factores Pérdidas'!W17</f>
        <v>124818.8668603144</v>
      </c>
      <c r="AU230" s="14">
        <f>+W230*'1.5 Factores Pérdidas'!X17</f>
        <v>125859.51193400916</v>
      </c>
      <c r="AV230" s="14">
        <f>+X230*'1.5 Factores Pérdidas'!Y17</f>
        <v>126909.13622128408</v>
      </c>
    </row>
    <row r="231" spans="2:48" x14ac:dyDescent="0.3">
      <c r="B231" s="96">
        <v>28</v>
      </c>
      <c r="C231" s="13" t="s">
        <v>64</v>
      </c>
      <c r="D231" s="19">
        <f>+D201+D171+D141+D111+D81+D51+D21</f>
        <v>53767.843989005451</v>
      </c>
      <c r="E231" s="14">
        <f>+E201+E171+E141+E111+E81+E51+E21</f>
        <v>54709.783901496252</v>
      </c>
      <c r="F231" s="14">
        <f>+F201+F171+F141+F111+F81+F51+F21</f>
        <v>54721.227567331545</v>
      </c>
      <c r="G231" s="14">
        <f>+G201+G171+G141+G111+G81+G51+G21</f>
        <v>54721.366596887499</v>
      </c>
      <c r="H231" s="14">
        <f>+H201+H171+H141+H111+H81+H51+H21</f>
        <v>54721.368285963152</v>
      </c>
      <c r="I231" s="14">
        <f>+I201+I171+I141+I111+I81+I51+I21</f>
        <v>54721.368306483797</v>
      </c>
      <c r="J231" s="14">
        <f>+J201+J171+J141+J111+J81+J51+J21</f>
        <v>54721.368306733086</v>
      </c>
      <c r="K231" s="14">
        <f>+K201+K171+K141+K111+K81+K51+K21</f>
        <v>54721.368306736134</v>
      </c>
      <c r="L231" s="14">
        <f>+L201+L171+L141+L111+L81+L51+L21</f>
        <v>54721.368306736127</v>
      </c>
      <c r="M231" s="14">
        <f>+M201+M171+M141+M111+M81+M51+M21</f>
        <v>54721.368306736134</v>
      </c>
      <c r="N231" s="14">
        <f>+N201+N171+N141+N111+N81+N51+N21</f>
        <v>54721.368306736142</v>
      </c>
      <c r="O231" s="14">
        <f>+O201+O171+O141+O111+O81+O51+O21</f>
        <v>54721.368306736127</v>
      </c>
      <c r="P231" s="14">
        <f>+P201+P171+P141+P111+P81+P51+P21</f>
        <v>54721.368306736142</v>
      </c>
      <c r="Q231" s="14">
        <f>+Q201+Q171+Q141+Q111+Q81+Q51+Q21</f>
        <v>54721.368306736142</v>
      </c>
      <c r="R231" s="14">
        <f>+R201+R171+R141+R111+R81+R51+R21</f>
        <v>54721.368306736142</v>
      </c>
      <c r="S231" s="14">
        <f>+S201+S171+S141+S111+S81+S51+S21</f>
        <v>54721.368306736142</v>
      </c>
      <c r="T231" s="14">
        <f>+T201+T171+T141+T111+T81+T51+T21</f>
        <v>54721.368306736127</v>
      </c>
      <c r="U231" s="14">
        <f>+U201+U171+U141+U111+U81+U51+U21</f>
        <v>54721.368306736142</v>
      </c>
      <c r="V231" s="14">
        <f>+V201+V171+V141+V111+V81+V51+V21</f>
        <v>54721.368306736127</v>
      </c>
      <c r="W231" s="14">
        <f>+W201+W171+W141+W111+W81+W51+W21</f>
        <v>54721.368306736127</v>
      </c>
      <c r="X231" s="14">
        <f>+X201+X171+X141+X111+X81+X51+X21</f>
        <v>54721.368306736142</v>
      </c>
      <c r="Z231" s="96">
        <v>28</v>
      </c>
      <c r="AA231" s="13" t="s">
        <v>64</v>
      </c>
      <c r="AB231" s="19">
        <f>+D231*'1.5 Factores Pérdidas'!E18</f>
        <v>54704.479831293924</v>
      </c>
      <c r="AC231" s="14">
        <f>+E231*'1.5 Factores Pérdidas'!F18</f>
        <v>55662.828337060317</v>
      </c>
      <c r="AD231" s="14">
        <f>+F231*'1.5 Factores Pérdidas'!G18</f>
        <v>55674.471351554457</v>
      </c>
      <c r="AE231" s="14">
        <f>+G231*'1.5 Factores Pérdidas'!H18</f>
        <v>55674.612803005279</v>
      </c>
      <c r="AF231" s="14">
        <f>+H231*'1.5 Factores Pérdidas'!I18</f>
        <v>55674.614521504627</v>
      </c>
      <c r="AG231" s="14">
        <f>+I231*'1.5 Factores Pérdidas'!J18</f>
        <v>55674.614542382747</v>
      </c>
      <c r="AH231" s="14">
        <f>+J231*'1.5 Factores Pérdidas'!K18</f>
        <v>55674.614542636373</v>
      </c>
      <c r="AI231" s="14">
        <f>+K231*'1.5 Factores Pérdidas'!L18</f>
        <v>55674.61454263948</v>
      </c>
      <c r="AJ231" s="14">
        <f>+L231*'1.5 Factores Pérdidas'!M18</f>
        <v>55674.614542639472</v>
      </c>
      <c r="AK231" s="14">
        <f>+M231*'1.5 Factores Pérdidas'!N18</f>
        <v>55674.61454263948</v>
      </c>
      <c r="AL231" s="14">
        <f>+N231*'1.5 Factores Pérdidas'!O18</f>
        <v>55674.614542639487</v>
      </c>
      <c r="AM231" s="14">
        <f>+O231*'1.5 Factores Pérdidas'!P18</f>
        <v>55674.614542639472</v>
      </c>
      <c r="AN231" s="14">
        <f>+P231*'1.5 Factores Pérdidas'!Q18</f>
        <v>55674.614542639487</v>
      </c>
      <c r="AO231" s="14">
        <f>+Q231*'1.5 Factores Pérdidas'!R18</f>
        <v>55674.614542639487</v>
      </c>
      <c r="AP231" s="14">
        <f>+R231*'1.5 Factores Pérdidas'!S18</f>
        <v>55674.614542639487</v>
      </c>
      <c r="AQ231" s="14">
        <f>+S231*'1.5 Factores Pérdidas'!T18</f>
        <v>55674.614542639487</v>
      </c>
      <c r="AR231" s="14">
        <f>+T231*'1.5 Factores Pérdidas'!U18</f>
        <v>55674.614542639472</v>
      </c>
      <c r="AS231" s="14">
        <f>+U231*'1.5 Factores Pérdidas'!V18</f>
        <v>55674.614542639487</v>
      </c>
      <c r="AT231" s="14">
        <f>+V231*'1.5 Factores Pérdidas'!W18</f>
        <v>55674.614542639472</v>
      </c>
      <c r="AU231" s="14">
        <f>+W231*'1.5 Factores Pérdidas'!X18</f>
        <v>55674.614542639472</v>
      </c>
      <c r="AV231" s="14">
        <f>+X231*'1.5 Factores Pérdidas'!Y18</f>
        <v>55674.614542639487</v>
      </c>
    </row>
    <row r="232" spans="2:48" x14ac:dyDescent="0.3">
      <c r="B232" s="96">
        <v>29</v>
      </c>
      <c r="C232" s="13" t="s">
        <v>65</v>
      </c>
      <c r="D232" s="19">
        <f>+D202+D172+D142+D112+D82+D52+D22</f>
        <v>93615.863577680633</v>
      </c>
      <c r="E232" s="14">
        <f>+E202+E172+E142+E112+E82+E52+E22</f>
        <v>94570.063759709621</v>
      </c>
      <c r="F232" s="14">
        <f>+F202+F172+F142+F112+F82+F52+F22</f>
        <v>96748.005738401727</v>
      </c>
      <c r="G232" s="14">
        <f>+G202+G172+G142+G112+G82+G52+G22</f>
        <v>98625.65396502371</v>
      </c>
      <c r="H232" s="14">
        <f>+H202+H172+H142+H112+H82+H52+H22</f>
        <v>100621.93500786631</v>
      </c>
      <c r="I232" s="14">
        <f>+I202+I172+I142+I112+I82+I52+I22</f>
        <v>102571.34946436968</v>
      </c>
      <c r="J232" s="14">
        <f>+J202+J172+J142+J112+J82+J52+J22</f>
        <v>104539.27883930376</v>
      </c>
      <c r="K232" s="14">
        <f>+K202+K172+K142+K112+K82+K52+K22</f>
        <v>106499.89378766521</v>
      </c>
      <c r="L232" s="14">
        <f>+L202+L172+L142+L112+L82+L52+L22</f>
        <v>108463.39834292859</v>
      </c>
      <c r="M232" s="14">
        <f>+M202+M172+M142+M112+M82+M52+M22</f>
        <v>110425.7613421226</v>
      </c>
      <c r="N232" s="14">
        <f>+N202+N172+N142+N112+N82+N52+N22</f>
        <v>112388.57531970364</v>
      </c>
      <c r="O232" s="14">
        <f>+O202+O172+O142+O112+O82+O52+O22</f>
        <v>114351.211135641</v>
      </c>
      <c r="P232" s="14">
        <f>+P202+P172+P142+P112+P82+P52+P22</f>
        <v>116313.91733537536</v>
      </c>
      <c r="Q232" s="14">
        <f>+Q202+Q172+Q142+Q112+Q82+Q52+Q22</f>
        <v>118276.59572958015</v>
      </c>
      <c r="R232" s="14">
        <f>+R202+R172+R142+R112+R82+R52+R22</f>
        <v>120239.28510852141</v>
      </c>
      <c r="S232" s="14">
        <f>+S202+S172+S142+S112+S82+S52+S22</f>
        <v>122201.97014787869</v>
      </c>
      <c r="T232" s="14">
        <f>+T202+T172+T142+T112+T82+T52+T22</f>
        <v>124164.65690161368</v>
      </c>
      <c r="U232" s="14">
        <f>+U202+U172+U142+U112+U82+U52+U22</f>
        <v>126127.34297807387</v>
      </c>
      <c r="V232" s="14">
        <f>+V202+V172+V142+V112+V82+V52+V22</f>
        <v>128090.02932209558</v>
      </c>
      <c r="W232" s="14">
        <f>+W202+W172+W142+W112+W82+W52+W22</f>
        <v>130052.71556041553</v>
      </c>
      <c r="X232" s="14">
        <f>+X202+X172+X142+X112+X82+X52+X22</f>
        <v>132015.40184049332</v>
      </c>
      <c r="Z232" s="96">
        <v>29</v>
      </c>
      <c r="AA232" s="13" t="s">
        <v>65</v>
      </c>
      <c r="AB232" s="19">
        <f>+D232*'1.5 Factores Pérdidas'!E19</f>
        <v>96307.319655538959</v>
      </c>
      <c r="AC232" s="14">
        <f>+E232*'1.5 Factores Pérdidas'!F19</f>
        <v>97288.953092801283</v>
      </c>
      <c r="AD232" s="14">
        <f>+F232*'1.5 Factores Pérdidas'!G19</f>
        <v>99529.510903380782</v>
      </c>
      <c r="AE232" s="14">
        <f>+G232*'1.5 Factores Pérdidas'!H19</f>
        <v>101461.14151651815</v>
      </c>
      <c r="AF232" s="14">
        <f>+H232*'1.5 Factores Pérdidas'!I19</f>
        <v>103514.81563934247</v>
      </c>
      <c r="AG232" s="14">
        <f>+I232*'1.5 Factores Pérdidas'!J19</f>
        <v>105520.27576147032</v>
      </c>
      <c r="AH232" s="14">
        <f>+J232*'1.5 Factores Pérdidas'!K19</f>
        <v>107544.78310593375</v>
      </c>
      <c r="AI232" s="14">
        <f>+K232*'1.5 Factores Pérdidas'!L19</f>
        <v>109561.76573406058</v>
      </c>
      <c r="AJ232" s="14">
        <f>+L232*'1.5 Factores Pérdidas'!M19</f>
        <v>111581.72104528779</v>
      </c>
      <c r="AK232" s="14">
        <f>+M232*'1.5 Factores Pérdidas'!N19</f>
        <v>113600.50198070864</v>
      </c>
      <c r="AL232" s="14">
        <f>+N232*'1.5 Factores Pérdidas'!O19</f>
        <v>115619.74686014513</v>
      </c>
      <c r="AM232" s="14">
        <f>+O232*'1.5 Factores Pérdidas'!P19</f>
        <v>117638.80845579068</v>
      </c>
      <c r="AN232" s="14">
        <f>+P232*'1.5 Factores Pérdidas'!Q19</f>
        <v>119657.9424587674</v>
      </c>
      <c r="AO232" s="14">
        <f>+Q232*'1.5 Factores Pérdidas'!R19</f>
        <v>121677.04785680558</v>
      </c>
      <c r="AP232" s="14">
        <f>+R232*'1.5 Factores Pérdidas'!S19</f>
        <v>123696.1645553914</v>
      </c>
      <c r="AQ232" s="14">
        <f>+S232*'1.5 Factores Pérdidas'!T19</f>
        <v>125715.27678963021</v>
      </c>
      <c r="AR232" s="14">
        <f>+T232*'1.5 Factores Pérdidas'!U19</f>
        <v>127734.39078753509</v>
      </c>
      <c r="AS232" s="14">
        <f>+U232*'1.5 Factores Pérdidas'!V19</f>
        <v>129753.5040886935</v>
      </c>
      <c r="AT232" s="14">
        <f>+V232*'1.5 Factores Pérdidas'!W19</f>
        <v>131772.61766510582</v>
      </c>
      <c r="AU232" s="14">
        <f>+W232*'1.5 Factores Pérdidas'!X19</f>
        <v>133791.73113277747</v>
      </c>
      <c r="AV232" s="14">
        <f>+X232*'1.5 Factores Pérdidas'!Y19</f>
        <v>135810.8446434075</v>
      </c>
    </row>
    <row r="233" spans="2:48" x14ac:dyDescent="0.3">
      <c r="B233" s="96">
        <v>31</v>
      </c>
      <c r="C233" s="13" t="s">
        <v>66</v>
      </c>
      <c r="D233" s="19">
        <f>+D203+D173+D143+D113+D83+D53+D23</f>
        <v>158382.77338015067</v>
      </c>
      <c r="E233" s="14">
        <f>+E203+E173+E143+E113+E83+E53+E23</f>
        <v>162810.69163045977</v>
      </c>
      <c r="F233" s="14">
        <f>+F203+F173+F143+F113+F83+F53+F23</f>
        <v>166649.20876695262</v>
      </c>
      <c r="G233" s="14">
        <f>+G203+G173+G143+G113+G83+G53+G23</f>
        <v>170283.21520920127</v>
      </c>
      <c r="H233" s="14">
        <f>+H203+H173+H143+H113+H83+H53+H23</f>
        <v>173879.7952996823</v>
      </c>
      <c r="I233" s="14">
        <f>+I203+I173+I143+I113+I83+I53+I23</f>
        <v>177515.62851010726</v>
      </c>
      <c r="J233" s="14">
        <f>+J203+J173+J143+J113+J83+J53+J23</f>
        <v>181215.23135765333</v>
      </c>
      <c r="K233" s="14">
        <f>+K203+K173+K143+K113+K83+K53+K23</f>
        <v>184988.42873558664</v>
      </c>
      <c r="L233" s="14">
        <f>+L203+L173+L143+L113+L83+L53+L23</f>
        <v>188839.46321711846</v>
      </c>
      <c r="M233" s="14">
        <f>+M203+M173+M143+M113+M83+M53+M23</f>
        <v>192770.90834450285</v>
      </c>
      <c r="N233" s="14">
        <f>+N203+N173+N143+N113+N83+N53+N23</f>
        <v>196784.75763731939</v>
      </c>
      <c r="O233" s="14">
        <f>+O203+O173+O143+O113+O83+O53+O23</f>
        <v>200882.8459619864</v>
      </c>
      <c r="P233" s="14">
        <f>+P203+P173+P143+P113+P83+P53+P23</f>
        <v>205066.97678124928</v>
      </c>
      <c r="Q233" s="14">
        <f>+Q203+Q173+Q143+Q113+Q83+Q53+Q23</f>
        <v>209338.96818427404</v>
      </c>
      <c r="R233" s="14">
        <f>+R203+R173+R143+R113+R83+R53+R23</f>
        <v>213700.67084198078</v>
      </c>
      <c r="S233" s="14">
        <f>+S203+S173+S143+S113+S83+S53+S23</f>
        <v>218153.9631921954</v>
      </c>
      <c r="T233" s="14">
        <f>+T203+T173+T143+T113+T83+T53+T23</f>
        <v>222700.79558949912</v>
      </c>
      <c r="U233" s="14">
        <f>+U203+U173+U143+U113+U83+U53+U23</f>
        <v>227343.02891434135</v>
      </c>
      <c r="V233" s="14">
        <f>+V203+V173+V143+V113+V83+V53+V23</f>
        <v>232083.07119605667</v>
      </c>
      <c r="W233" s="14">
        <f>+W203+W173+W143+W113+W83+W53+W23</f>
        <v>236921.39592381264</v>
      </c>
      <c r="X233" s="14">
        <f>+X203+X173+X143+X113+X83+X53+X23</f>
        <v>241866.34947821597</v>
      </c>
      <c r="Z233" s="96">
        <v>31</v>
      </c>
      <c r="AA233" s="13" t="s">
        <v>66</v>
      </c>
      <c r="AB233" s="19">
        <f>+D233*'1.5 Factores Pérdidas'!E20</f>
        <v>162936.27811483</v>
      </c>
      <c r="AC233" s="14">
        <f>+E233*'1.5 Factores Pérdidas'!F20</f>
        <v>167491.49901483548</v>
      </c>
      <c r="AD233" s="14">
        <f>+F233*'1.5 Factores Pérdidas'!G20</f>
        <v>171440.37351900252</v>
      </c>
      <c r="AE233" s="14">
        <f>+G233*'1.5 Factores Pérdidas'!H20</f>
        <v>175178.85764646583</v>
      </c>
      <c r="AF233" s="14">
        <f>+H233*'1.5 Factores Pérdidas'!I20</f>
        <v>178878.83941454819</v>
      </c>
      <c r="AG233" s="14">
        <f>+I233*'1.5 Factores Pérdidas'!J20</f>
        <v>182619.20282977284</v>
      </c>
      <c r="AH233" s="14">
        <f>+J233*'1.5 Factores Pérdidas'!K20</f>
        <v>186425.16925918587</v>
      </c>
      <c r="AI233" s="14">
        <f>+K233*'1.5 Factores Pérdidas'!L20</f>
        <v>190306.84606173477</v>
      </c>
      <c r="AJ233" s="14">
        <f>+L233*'1.5 Factores Pérdidas'!M20</f>
        <v>194268.59778461064</v>
      </c>
      <c r="AK233" s="14">
        <f>+M233*'1.5 Factores Pérdidas'!N20</f>
        <v>198313.07195940733</v>
      </c>
      <c r="AL233" s="14">
        <f>+N233*'1.5 Factores Pérdidas'!O20</f>
        <v>202442.31941939233</v>
      </c>
      <c r="AM233" s="14">
        <f>+O233*'1.5 Factores Pérdidas'!P20</f>
        <v>206658.22778339352</v>
      </c>
      <c r="AN233" s="14">
        <f>+P233*'1.5 Factores Pérdidas'!Q20</f>
        <v>210962.65236371019</v>
      </c>
      <c r="AO233" s="14">
        <f>+Q233*'1.5 Factores Pérdidas'!R20</f>
        <v>215357.46351957193</v>
      </c>
      <c r="AP233" s="14">
        <f>+R233*'1.5 Factores Pérdidas'!S20</f>
        <v>219844.56512868774</v>
      </c>
      <c r="AQ233" s="14">
        <f>+S233*'1.5 Factores Pérdidas'!T20</f>
        <v>224425.88963397103</v>
      </c>
      <c r="AR233" s="14">
        <f>+T233*'1.5 Factores Pérdidas'!U20</f>
        <v>229103.44346269724</v>
      </c>
      <c r="AS233" s="14">
        <f>+U233*'1.5 Factores Pérdidas'!V20</f>
        <v>233879.14099562867</v>
      </c>
      <c r="AT233" s="14">
        <f>+V233*'1.5 Factores Pérdidas'!W20</f>
        <v>238755.45949294331</v>
      </c>
      <c r="AU233" s="14">
        <f>+W233*'1.5 Factores Pérdidas'!X20</f>
        <v>243732.88605662226</v>
      </c>
      <c r="AV233" s="14">
        <f>+X233*'1.5 Factores Pérdidas'!Y20</f>
        <v>248820.0070257147</v>
      </c>
    </row>
    <row r="234" spans="2:48" x14ac:dyDescent="0.3">
      <c r="B234" s="96">
        <v>32</v>
      </c>
      <c r="C234" s="13" t="s">
        <v>67</v>
      </c>
      <c r="D234" s="19">
        <f>+D204+D174+D144+D114+D84+D54+D24</f>
        <v>142896.80071115925</v>
      </c>
      <c r="E234" s="14">
        <f>+E204+E174+E144+E114+E84+E54+E24</f>
        <v>147691.44265347821</v>
      </c>
      <c r="F234" s="14">
        <f>+F204+F174+F144+F114+F84+F54+F24</f>
        <v>151511.00280363997</v>
      </c>
      <c r="G234" s="14">
        <f>+G204+G174+G144+G114+G84+G54+G24</f>
        <v>155462.06090378307</v>
      </c>
      <c r="H234" s="14">
        <f>+H204+H174+H144+H114+H84+H54+H24</f>
        <v>159492.57353284454</v>
      </c>
      <c r="I234" s="14">
        <f>+I204+I174+I144+I114+I84+I54+I24</f>
        <v>163608.58322827533</v>
      </c>
      <c r="J234" s="14">
        <f>+J204+J174+J144+J114+J84+J54+J24</f>
        <v>167810.810406629</v>
      </c>
      <c r="K234" s="14">
        <f>+K204+K174+K144+K114+K84+K54+K24</f>
        <v>172101.34027714111</v>
      </c>
      <c r="L234" s="14">
        <f>+L204+L174+L144+L114+L84+L54+L24</f>
        <v>176481.95697561619</v>
      </c>
      <c r="M234" s="14">
        <f>+M204+M174+M144+M114+M84+M54+M24</f>
        <v>180954.57028010191</v>
      </c>
      <c r="N234" s="14">
        <f>+N204+N174+N144+N114+N84+N54+N24</f>
        <v>185521.10753539001</v>
      </c>
      <c r="O234" s="14">
        <f>+O204+O174+O144+O114+O84+O54+O24</f>
        <v>190183.5422857464</v>
      </c>
      <c r="P234" s="14">
        <f>+P204+P174+P144+P114+P84+P54+P24</f>
        <v>194943.88820831641</v>
      </c>
      <c r="Q234" s="14">
        <f>+Q204+Q174+Q144+Q114+Q84+Q54+Q24</f>
        <v>199804.2010065011</v>
      </c>
      <c r="R234" s="14">
        <f>+R204+R174+R144+R114+R84+R54+R24</f>
        <v>204766.58194735384</v>
      </c>
      <c r="S234" s="14">
        <f>+S204+S174+S144+S114+S84+S54+S24</f>
        <v>209833.16673117047</v>
      </c>
      <c r="T234" s="14">
        <f>+T204+T174+T144+T114+T84+T54+T24</f>
        <v>215006.17383132747</v>
      </c>
      <c r="U234" s="14">
        <f>+U204+U174+U144+U114+U84+U54+U24</f>
        <v>220287.72023954906</v>
      </c>
      <c r="V234" s="14">
        <f>+V204+V174+V144+V114+V84+V54+V24</f>
        <v>225680.54556913965</v>
      </c>
      <c r="W234" s="14">
        <f>+W204+W174+W144+W114+W84+W54+W24</f>
        <v>231185.18845321643</v>
      </c>
      <c r="X234" s="14">
        <f>+X204+X174+X144+X114+X84+X54+X24</f>
        <v>236811.14487931394</v>
      </c>
      <c r="Z234" s="96">
        <v>32</v>
      </c>
      <c r="AA234" s="13" t="s">
        <v>67</v>
      </c>
      <c r="AB234" s="19">
        <f>+D234*'1.5 Factores Pérdidas'!E21</f>
        <v>147005.08373160509</v>
      </c>
      <c r="AC234" s="14">
        <f>+E234*'1.5 Factores Pérdidas'!F21</f>
        <v>151937.57162976571</v>
      </c>
      <c r="AD234" s="14">
        <f>+F234*'1.5 Factores Pérdidas'!G21</f>
        <v>155866.94413424464</v>
      </c>
      <c r="AE234" s="14">
        <f>+G234*'1.5 Factores Pérdidas'!H21</f>
        <v>159931.59515476684</v>
      </c>
      <c r="AF234" s="14">
        <f>+H234*'1.5 Factores Pérdidas'!I21</f>
        <v>164077.98502191383</v>
      </c>
      <c r="AG234" s="14">
        <f>+I234*'1.5 Factores Pérdidas'!J21</f>
        <v>168312.32999608826</v>
      </c>
      <c r="AH234" s="14">
        <f>+J234*'1.5 Factores Pérdidas'!K21</f>
        <v>172635.3712058196</v>
      </c>
      <c r="AI234" s="14">
        <f>+K234*'1.5 Factores Pérdidas'!L21</f>
        <v>177049.25381010893</v>
      </c>
      <c r="AJ234" s="14">
        <f>+L234*'1.5 Factores Pérdidas'!M21</f>
        <v>181555.81323866517</v>
      </c>
      <c r="AK234" s="14">
        <f>+M234*'1.5 Factores Pérdidas'!N21</f>
        <v>186157.01417565485</v>
      </c>
      <c r="AL234" s="14">
        <f>+N234*'1.5 Factores Pérdidas'!O21</f>
        <v>190854.83937703248</v>
      </c>
      <c r="AM234" s="14">
        <f>+O234*'1.5 Factores Pérdidas'!P21</f>
        <v>195651.31912646163</v>
      </c>
      <c r="AN234" s="14">
        <f>+P234*'1.5 Factores Pérdidas'!Q21</f>
        <v>200548.52499430551</v>
      </c>
      <c r="AO234" s="14">
        <f>+Q234*'1.5 Factores Pérdidas'!R21</f>
        <v>205548.57178543802</v>
      </c>
      <c r="AP234" s="14">
        <f>+R234*'1.5 Factores Pérdidas'!S21</f>
        <v>210653.62117834028</v>
      </c>
      <c r="AQ234" s="14">
        <f>+S234*'1.5 Factores Pérdidas'!T21</f>
        <v>215865.87027469164</v>
      </c>
      <c r="AR234" s="14">
        <f>+T234*'1.5 Factores Pérdidas'!U21</f>
        <v>221187.60132897814</v>
      </c>
      <c r="AS234" s="14">
        <f>+U234*'1.5 Factores Pérdidas'!V21</f>
        <v>226620.9921964361</v>
      </c>
      <c r="AT234" s="14">
        <f>+V234*'1.5 Factores Pérdidas'!W21</f>
        <v>232168.86125425244</v>
      </c>
      <c r="AU234" s="14">
        <f>+W234*'1.5 Factores Pérdidas'!X21</f>
        <v>237831.76262124642</v>
      </c>
      <c r="AV234" s="14">
        <f>+X234*'1.5 Factores Pérdidas'!Y21</f>
        <v>243619.46529459424</v>
      </c>
    </row>
    <row r="235" spans="2:48" x14ac:dyDescent="0.3">
      <c r="B235" s="96">
        <v>33</v>
      </c>
      <c r="C235" s="13" t="s">
        <v>68</v>
      </c>
      <c r="D235" s="19">
        <f>+D205+D175+D145+D115+D85+D55+D25</f>
        <v>322279.31368776143</v>
      </c>
      <c r="E235" s="14">
        <f>+E205+E175+E145+E115+E85+E55+E25</f>
        <v>346054.29355458403</v>
      </c>
      <c r="F235" s="14">
        <f>+F205+F175+F145+F115+F85+F55+F25</f>
        <v>368789.96075063583</v>
      </c>
      <c r="G235" s="14">
        <f>+G205+G175+G145+G115+G85+G55+G25</f>
        <v>391356.51472773054</v>
      </c>
      <c r="H235" s="14">
        <f>+H205+H175+H145+H115+H85+H55+H25</f>
        <v>421228.19288189348</v>
      </c>
      <c r="I235" s="14">
        <f>+I205+I175+I145+I115+I85+I55+I25</f>
        <v>450793.32685139036</v>
      </c>
      <c r="J235" s="14">
        <f>+J205+J175+J145+J115+J85+J55+J25</f>
        <v>475437.50735812576</v>
      </c>
      <c r="K235" s="14">
        <f>+K205+K175+K145+K115+K85+K55+K25</f>
        <v>500105.71972411755</v>
      </c>
      <c r="L235" s="14">
        <f>+L205+L175+L145+L115+L85+L55+L25</f>
        <v>524798.63237423066</v>
      </c>
      <c r="M235" s="14">
        <f>+M205+M175+M145+M115+M85+M55+M25</f>
        <v>542196.45738936565</v>
      </c>
      <c r="N235" s="14">
        <f>+N205+N175+N145+N115+N85+N55+N25</f>
        <v>559620.07446110854</v>
      </c>
      <c r="O235" s="14">
        <f>+O205+O175+O145+O115+O85+O55+O25</f>
        <v>577070.02661222348</v>
      </c>
      <c r="P235" s="14">
        <f>+P205+P175+P145+P115+P85+P55+P25</f>
        <v>594546.8670268514</v>
      </c>
      <c r="Q235" s="14">
        <f>+Q205+Q175+Q145+Q115+Q85+Q55+Q25</f>
        <v>612051.16027516255</v>
      </c>
      <c r="R235" s="14">
        <f>+R205+R175+R145+R115+R85+R55+R25</f>
        <v>629583.48341197614</v>
      </c>
      <c r="S235" s="14">
        <f>+S205+S175+S145+S115+S85+S55+S25</f>
        <v>647144.42294309323</v>
      </c>
      <c r="T235" s="14">
        <f>+T205+T175+T145+T115+T85+T55+T25</f>
        <v>664734.58810449345</v>
      </c>
      <c r="U235" s="14">
        <f>+U205+U175+U145+U115+U85+U55+U25</f>
        <v>682354.56026316539</v>
      </c>
      <c r="V235" s="14">
        <f>+V205+V175+V145+V115+V85+V55+V25</f>
        <v>700005.09177001449</v>
      </c>
      <c r="W235" s="14">
        <f>+W205+W175+W145+W115+W85+W55+W25</f>
        <v>717686.33054413565</v>
      </c>
      <c r="X235" s="14">
        <f>+X205+X175+X145+X115+X85+X55+X25</f>
        <v>735400.88436772069</v>
      </c>
      <c r="Z235" s="96">
        <v>33</v>
      </c>
      <c r="AA235" s="13" t="s">
        <v>68</v>
      </c>
      <c r="AB235" s="19">
        <f>+D235*'1.5 Factores Pérdidas'!E22</f>
        <v>331544.84395628457</v>
      </c>
      <c r="AC235" s="14">
        <f>+E235*'1.5 Factores Pérdidas'!F22</f>
        <v>356003.35449427832</v>
      </c>
      <c r="AD235" s="14">
        <f>+F235*'1.5 Factores Pérdidas'!G22</f>
        <v>379392.67212221661</v>
      </c>
      <c r="AE235" s="14">
        <f>+G235*'1.5 Factores Pérdidas'!H22</f>
        <v>402608.01452615281</v>
      </c>
      <c r="AF235" s="14">
        <f>+H235*'1.5 Factores Pérdidas'!I22</f>
        <v>433338.50342724792</v>
      </c>
      <c r="AG235" s="14">
        <f>+I235*'1.5 Factores Pérdidas'!J22</f>
        <v>463753.63499836787</v>
      </c>
      <c r="AH235" s="14">
        <f>+J235*'1.5 Factores Pérdidas'!K22</f>
        <v>489106.3356946719</v>
      </c>
      <c r="AI235" s="14">
        <f>+K235*'1.5 Factores Pérdidas'!L22</f>
        <v>514483.75916618598</v>
      </c>
      <c r="AJ235" s="14">
        <f>+L235*'1.5 Factores Pérdidas'!M22</f>
        <v>539886.59305498982</v>
      </c>
      <c r="AK235" s="14">
        <f>+M235*'1.5 Factores Pérdidas'!N22</f>
        <v>557784.60553930991</v>
      </c>
      <c r="AL235" s="14">
        <f>+N235*'1.5 Factores Pérdidas'!O22</f>
        <v>575709.15160186542</v>
      </c>
      <c r="AM235" s="14">
        <f>+O235*'1.5 Factores Pérdidas'!P22</f>
        <v>593660.78987732495</v>
      </c>
      <c r="AN235" s="14">
        <f>+P235*'1.5 Factores Pérdidas'!Q22</f>
        <v>611640.08945387346</v>
      </c>
      <c r="AO235" s="14">
        <f>+Q235*'1.5 Factores Pérdidas'!R22</f>
        <v>629647.63113307348</v>
      </c>
      <c r="AP235" s="14">
        <f>+R235*'1.5 Factores Pérdidas'!S22</f>
        <v>647684.00856007054</v>
      </c>
      <c r="AQ235" s="14">
        <f>+S235*'1.5 Factores Pérdidas'!T22</f>
        <v>665749.82510270725</v>
      </c>
      <c r="AR235" s="14">
        <f>+T235*'1.5 Factores Pérdidas'!U22</f>
        <v>683845.70751249767</v>
      </c>
      <c r="AS235" s="14">
        <f>+U235*'1.5 Factores Pérdidas'!V22</f>
        <v>701972.25387073145</v>
      </c>
      <c r="AT235" s="14">
        <f>+V235*'1.5 Factores Pérdidas'!W22</f>
        <v>720130.2381584025</v>
      </c>
      <c r="AU235" s="14">
        <f>+W235*'1.5 Factores Pérdidas'!X22</f>
        <v>738319.81254727964</v>
      </c>
      <c r="AV235" s="14">
        <f>+X235*'1.5 Factores Pérdidas'!Y22</f>
        <v>756543.65979329275</v>
      </c>
    </row>
    <row r="236" spans="2:48" x14ac:dyDescent="0.3">
      <c r="B236" s="96">
        <v>34</v>
      </c>
      <c r="C236" s="13" t="s">
        <v>69</v>
      </c>
      <c r="D236" s="19">
        <f>+D206+D176+D146+D116+D86+D56+D26</f>
        <v>73968.264736905519</v>
      </c>
      <c r="E236" s="14">
        <f>+E206+E176+E146+E116+E86+E56+E26</f>
        <v>77697.941573551696</v>
      </c>
      <c r="F236" s="14">
        <f>+F206+F176+F146+F116+F86+F56+F26</f>
        <v>81885.472439208053</v>
      </c>
      <c r="G236" s="14">
        <f>+G206+G176+G146+G116+G86+G56+G26</f>
        <v>86152.559405375679</v>
      </c>
      <c r="H236" s="14">
        <f>+H206+H176+H146+H116+H86+H56+H26</f>
        <v>90480.37374243114</v>
      </c>
      <c r="I236" s="14">
        <f>+I206+I176+I146+I116+I86+I56+I26</f>
        <v>94868.628006712941</v>
      </c>
      <c r="J236" s="14">
        <f>+J206+J176+J146+J116+J86+J56+J26</f>
        <v>99316.712210633617</v>
      </c>
      <c r="K236" s="14">
        <f>+K206+K176+K146+K116+K86+K56+K26</f>
        <v>103824.45074139154</v>
      </c>
      <c r="L236" s="14">
        <f>+L206+L176+L146+L116+L86+L56+L26</f>
        <v>108391.67195713376</v>
      </c>
      <c r="M236" s="14">
        <f>+M206+M176+M146+M116+M86+M56+M26</f>
        <v>113018.28668316826</v>
      </c>
      <c r="N236" s="14">
        <f>+N206+N176+N146+N116+N86+N56+N26</f>
        <v>117704.25999811385</v>
      </c>
      <c r="O236" s="14">
        <f>+O206+O176+O146+O116+O86+O56+O26</f>
        <v>122449.61388723056</v>
      </c>
      <c r="P236" s="14">
        <f>+P206+P176+P146+P116+P86+P56+P26</f>
        <v>127254.4228381001</v>
      </c>
      <c r="Q236" s="14">
        <f>+Q206+Q176+Q146+Q116+Q86+Q56+Q26</f>
        <v>132118.8115532274</v>
      </c>
      <c r="R236" s="14">
        <f>+R206+R176+R146+R116+R86+R56+R26</f>
        <v>137042.95336397979</v>
      </c>
      <c r="S236" s="14">
        <f>+S206+S176+S146+S116+S86+S56+S26</f>
        <v>142027.06555005786</v>
      </c>
      <c r="T236" s="14">
        <f>+T206+T176+T146+T116+T86+T56+T26</f>
        <v>147071.41863952507</v>
      </c>
      <c r="U236" s="14">
        <f>+U206+U176+U146+U116+U86+U56+U26</f>
        <v>152176.29179030657</v>
      </c>
      <c r="V236" s="14">
        <f>+V206+V176+V146+V116+V86+V56+V26</f>
        <v>157342.14123566094</v>
      </c>
      <c r="W236" s="14">
        <f>+W206+W176+W146+W116+W86+W56+W26</f>
        <v>162568.93174961049</v>
      </c>
      <c r="X236" s="14">
        <f>+X206+X176+X146+X116+X86+X56+X26</f>
        <v>167858.79014540283</v>
      </c>
      <c r="Z236" s="96">
        <v>34</v>
      </c>
      <c r="AA236" s="13" t="s">
        <v>69</v>
      </c>
      <c r="AB236" s="19">
        <f>+D236*'1.5 Factores Pérdidas'!E23</f>
        <v>76094.852348091561</v>
      </c>
      <c r="AC236" s="14">
        <f>+E236*'1.5 Factores Pérdidas'!F23</f>
        <v>79931.757393791311</v>
      </c>
      <c r="AD236" s="14">
        <f>+F236*'1.5 Factores Pérdidas'!G23</f>
        <v>84239.67977183529</v>
      </c>
      <c r="AE236" s="14">
        <f>+G236*'1.5 Factores Pérdidas'!H23</f>
        <v>88629.445488280238</v>
      </c>
      <c r="AF236" s="14">
        <f>+H236*'1.5 Factores Pérdidas'!I23</f>
        <v>93081.684487526043</v>
      </c>
      <c r="AG236" s="14">
        <f>+I236*'1.5 Factores Pérdidas'!J23</f>
        <v>97596.101061905938</v>
      </c>
      <c r="AH236" s="14">
        <f>+J236*'1.5 Factores Pérdidas'!K23</f>
        <v>102172.06768668933</v>
      </c>
      <c r="AI236" s="14">
        <f>+K236*'1.5 Factores Pérdidas'!L23</f>
        <v>106809.40370020656</v>
      </c>
      <c r="AJ236" s="14">
        <f>+L236*'1.5 Factores Pérdidas'!M23</f>
        <v>111507.93252590136</v>
      </c>
      <c r="AK236" s="14">
        <f>+M236*'1.5 Factores Pérdidas'!N23</f>
        <v>116267.56242530936</v>
      </c>
      <c r="AL236" s="14">
        <f>+N236*'1.5 Factores Pérdidas'!O23</f>
        <v>121088.25747305962</v>
      </c>
      <c r="AM236" s="14">
        <f>+O236*'1.5 Factores Pérdidas'!P23</f>
        <v>125970.04028648844</v>
      </c>
      <c r="AN236" s="14">
        <f>+P236*'1.5 Factores Pérdidas'!Q23</f>
        <v>130912.98749469548</v>
      </c>
      <c r="AO236" s="14">
        <f>+Q236*'1.5 Factores Pérdidas'!R23</f>
        <v>135917.22738538269</v>
      </c>
      <c r="AP236" s="14">
        <f>+R236*'1.5 Factores Pérdidas'!S23</f>
        <v>140982.93827319422</v>
      </c>
      <c r="AQ236" s="14">
        <f>+S236*'1.5 Factores Pérdidas'!T23</f>
        <v>146110.34368462203</v>
      </c>
      <c r="AR236" s="14">
        <f>+T236*'1.5 Factores Pérdidas'!U23</f>
        <v>151299.72192541143</v>
      </c>
      <c r="AS236" s="14">
        <f>+U236*'1.5 Factores Pérdidas'!V23</f>
        <v>156551.36017927789</v>
      </c>
      <c r="AT236" s="14">
        <f>+V236*'1.5 Factores Pérdidas'!W23</f>
        <v>161865.7277961862</v>
      </c>
      <c r="AU236" s="14">
        <f>+W236*'1.5 Factores Pérdidas'!X23</f>
        <v>167242.78853741181</v>
      </c>
      <c r="AV236" s="14">
        <f>+X236*'1.5 Factores Pérdidas'!Y23</f>
        <v>172684.73036208318</v>
      </c>
    </row>
    <row r="237" spans="2:48" x14ac:dyDescent="0.3">
      <c r="B237" s="96">
        <v>35</v>
      </c>
      <c r="C237" s="3" t="s">
        <v>70</v>
      </c>
      <c r="D237" s="19">
        <f>+D207+D177+D147+D117+D87+D57+D27</f>
        <v>53298.117725640419</v>
      </c>
      <c r="E237" s="14">
        <f>+E207+E177+E147+E117+E87+E57+E27</f>
        <v>55209.26573804902</v>
      </c>
      <c r="F237" s="14">
        <f>+F207+F177+F147+F117+F87+F57+F27</f>
        <v>56952.188578990186</v>
      </c>
      <c r="G237" s="14">
        <f>+G207+G177+G147+G117+G87+G57+G27</f>
        <v>58963.196103882845</v>
      </c>
      <c r="H237" s="14">
        <f>+H207+H177+H147+H117+H87+H57+H27</f>
        <v>61051.796843461118</v>
      </c>
      <c r="I237" s="14">
        <f>+I207+I177+I147+I117+I87+I57+I27</f>
        <v>63190.353238501863</v>
      </c>
      <c r="J237" s="14">
        <f>+J207+J177+J147+J117+J87+J57+J27</f>
        <v>65382.314391575739</v>
      </c>
      <c r="K237" s="14">
        <f>+K207+K177+K147+K117+K87+K57+K27</f>
        <v>67628.32955546974</v>
      </c>
      <c r="L237" s="14">
        <f>+L207+L177+L147+L117+L87+L57+L27</f>
        <v>69929.781417439604</v>
      </c>
      <c r="M237" s="14">
        <f>+M207+M177+M147+M117+M87+M57+M27</f>
        <v>72287.902453031129</v>
      </c>
      <c r="N237" s="14">
        <f>+N207+N177+N147+N117+N87+N57+N27</f>
        <v>74704.002358345053</v>
      </c>
      <c r="O237" s="14">
        <f>+O207+O177+O147+O117+O87+O57+O27</f>
        <v>77179.410498609432</v>
      </c>
      <c r="P237" s="14">
        <f>+P207+P177+P147+P117+P87+P57+P27</f>
        <v>79715.491488071741</v>
      </c>
      <c r="Q237" s="14">
        <f>+Q207+Q177+Q147+Q117+Q87+Q57+Q27</f>
        <v>82313.642156372836</v>
      </c>
      <c r="R237" s="14">
        <f>+R207+R177+R147+R117+R87+R57+R27</f>
        <v>84975.292808740312</v>
      </c>
      <c r="S237" s="14">
        <f>+S207+S177+S147+S117+S87+S57+S27</f>
        <v>87701.909407562023</v>
      </c>
      <c r="T237" s="14">
        <f>+T207+T177+T147+T117+T87+T57+T27</f>
        <v>90494.98772354942</v>
      </c>
      <c r="U237" s="14">
        <f>+U207+U177+U147+U117+U87+U57+U27</f>
        <v>93356.080198947486</v>
      </c>
      <c r="V237" s="14">
        <f>+V207+V177+V147+V117+V87+V57+V27</f>
        <v>96286.694495079209</v>
      </c>
      <c r="W237" s="14">
        <f>+W207+W177+W147+W117+W87+W57+W27</f>
        <v>99288.694877343049</v>
      </c>
      <c r="X237" s="14">
        <f>+X207+X177+X147+X117+X87+X57+X27</f>
        <v>102362.73326556259</v>
      </c>
      <c r="Z237" s="96">
        <v>35</v>
      </c>
      <c r="AA237" s="3" t="s">
        <v>70</v>
      </c>
      <c r="AB237" s="19">
        <f>+D237*'1.5 Factores Pérdidas'!E24</f>
        <v>54442.961294387169</v>
      </c>
      <c r="AC237" s="14">
        <f>+E237*'1.5 Factores Pérdidas'!F24</f>
        <v>56395.160766102308</v>
      </c>
      <c r="AD237" s="14">
        <f>+F237*'1.5 Factores Pérdidas'!G24</f>
        <v>58175.521589666889</v>
      </c>
      <c r="AE237" s="14">
        <f>+G237*'1.5 Factores Pérdidas'!H24</f>
        <v>60229.725556194244</v>
      </c>
      <c r="AF237" s="14">
        <f>+H237*'1.5 Factores Pérdidas'!I24</f>
        <v>62363.189439658658</v>
      </c>
      <c r="AG237" s="14">
        <f>+I237*'1.5 Factores Pérdidas'!J24</f>
        <v>64547.682026064882</v>
      </c>
      <c r="AH237" s="14">
        <f>+J237*'1.5 Factores Pérdidas'!K24</f>
        <v>66786.726504706778</v>
      </c>
      <c r="AI237" s="14">
        <f>+K237*'1.5 Factores Pérdidas'!L24</f>
        <v>69080.986074321219</v>
      </c>
      <c r="AJ237" s="14">
        <f>+L237*'1.5 Factores Pérdidas'!M24</f>
        <v>71431.873122286197</v>
      </c>
      <c r="AK237" s="14">
        <f>+M237*'1.5 Factores Pérdidas'!N24</f>
        <v>73840.64659772224</v>
      </c>
      <c r="AL237" s="14">
        <f>+N237*'1.5 Factores Pérdidas'!O24</f>
        <v>76308.644329002302</v>
      </c>
      <c r="AM237" s="14">
        <f>+O237*'1.5 Factores Pérdidas'!P24</f>
        <v>78837.224236119553</v>
      </c>
      <c r="AN237" s="14">
        <f>+P237*'1.5 Factores Pérdidas'!Q24</f>
        <v>81427.78024523551</v>
      </c>
      <c r="AO237" s="14">
        <f>+Q237*'1.5 Factores Pérdidas'!R24</f>
        <v>84081.739189891727</v>
      </c>
      <c r="AP237" s="14">
        <f>+R237*'1.5 Factores Pérdidas'!S24</f>
        <v>86800.562098272043</v>
      </c>
      <c r="AQ237" s="14">
        <f>+S237*'1.5 Factores Pérdidas'!T24</f>
        <v>89585.746421636446</v>
      </c>
      <c r="AR237" s="14">
        <f>+T237*'1.5 Factores Pérdidas'!U24</f>
        <v>92438.820059851263</v>
      </c>
      <c r="AS237" s="14">
        <f>+U237*'1.5 Factores Pérdidas'!V24</f>
        <v>95361.368801620876</v>
      </c>
      <c r="AT237" s="14">
        <f>+V237*'1.5 Factores Pérdidas'!W24</f>
        <v>98354.932692833507</v>
      </c>
      <c r="AU237" s="14">
        <f>+W237*'1.5 Factores Pérdidas'!X24</f>
        <v>101421.41604330837</v>
      </c>
      <c r="AV237" s="14">
        <f>+X237*'1.5 Factores Pérdidas'!Y24</f>
        <v>104561.48477610687</v>
      </c>
    </row>
    <row r="238" spans="2:48" x14ac:dyDescent="0.3">
      <c r="B238" s="96">
        <v>36</v>
      </c>
      <c r="C238" s="13" t="s">
        <v>71</v>
      </c>
      <c r="D238" s="19">
        <f>+D208+D178+D148+D118+D88+D58+D28</f>
        <v>54146.311150260255</v>
      </c>
      <c r="E238" s="14">
        <f>+E208+E178+E148+E118+E88+E58+E28</f>
        <v>57706.639977014973</v>
      </c>
      <c r="F238" s="14">
        <f>+F208+F178+F148+F118+F88+F58+F28</f>
        <v>61155.564574266682</v>
      </c>
      <c r="G238" s="14">
        <f>+G208+G178+G148+G118+G88+G58+G28</f>
        <v>64563.329035478208</v>
      </c>
      <c r="H238" s="14">
        <f>+H208+H178+H148+H118+H88+H58+H28</f>
        <v>67946.223457120679</v>
      </c>
      <c r="I238" s="14">
        <f>+I208+I178+I148+I118+I88+I58+I28</f>
        <v>71302.356466259807</v>
      </c>
      <c r="J238" s="14">
        <f>+J208+J178+J148+J118+J88+J58+J28</f>
        <v>74631.502565514442</v>
      </c>
      <c r="K238" s="14">
        <f>+K208+K178+K148+K118+K88+K58+K28</f>
        <v>77933.009064132901</v>
      </c>
      <c r="L238" s="14">
        <f>+L208+L178+L148+L118+L88+L58+L28</f>
        <v>81206.317510272813</v>
      </c>
      <c r="M238" s="14">
        <f>+M208+M178+M148+M118+M88+M58+M28</f>
        <v>84450.830124849192</v>
      </c>
      <c r="N238" s="14">
        <f>+N208+N178+N148+N118+N88+N58+N28</f>
        <v>87665.943630215101</v>
      </c>
      <c r="O238" s="14">
        <f>+O208+O178+O148+O118+O88+O58+O28</f>
        <v>90851.040287839438</v>
      </c>
      <c r="P238" s="14">
        <f>+P208+P178+P148+P118+P88+P58+P28</f>
        <v>94005.48979720971</v>
      </c>
      <c r="Q238" s="14">
        <f>+Q208+Q178+Q148+Q118+Q88+Q58+Q28</f>
        <v>97128.648703187471</v>
      </c>
      <c r="R238" s="14">
        <f>+R208+R178+R148+R118+R88+R58+R28</f>
        <v>100219.85928876788</v>
      </c>
      <c r="S238" s="14">
        <f>+S208+S178+S148+S118+S88+S58+S28</f>
        <v>103278.45305900721</v>
      </c>
      <c r="T238" s="14">
        <f>+T208+T178+T148+T118+T88+T58+T28</f>
        <v>106303.7356101825</v>
      </c>
      <c r="U238" s="14">
        <f>+U208+U178+U148+U118+U88+U58+U28</f>
        <v>109295.04430331463</v>
      </c>
      <c r="V238" s="14">
        <f>+V208+V178+V148+V118+V88+V58+V28</f>
        <v>112251.52161281975</v>
      </c>
      <c r="W238" s="14">
        <f>+W208+W178+W148+W118+W88+W58+W28</f>
        <v>115172.99894129857</v>
      </c>
      <c r="X238" s="14">
        <f>+X208+X178+X148+X118+X88+X58+X28</f>
        <v>118056.50395238565</v>
      </c>
      <c r="Z238" s="96">
        <v>36</v>
      </c>
      <c r="AA238" s="13" t="s">
        <v>71</v>
      </c>
      <c r="AB238" s="19">
        <f>+D238*'1.5 Factores Pérdidas'!E25</f>
        <v>55309.373913767842</v>
      </c>
      <c r="AC238" s="14">
        <f>+E238*'1.5 Factores Pérdidas'!F25</f>
        <v>58946.178603721251</v>
      </c>
      <c r="AD238" s="14">
        <f>+F238*'1.5 Factores Pérdidas'!G25</f>
        <v>62469.186101321924</v>
      </c>
      <c r="AE238" s="14">
        <f>+G238*'1.5 Factores Pérdidas'!H25</f>
        <v>65950.149343160272</v>
      </c>
      <c r="AF238" s="14">
        <f>+H238*'1.5 Factores Pérdidas'!I25</f>
        <v>69405.708336979631</v>
      </c>
      <c r="AG238" s="14">
        <f>+I238*'1.5 Factores Pérdidas'!J25</f>
        <v>72833.931083155068</v>
      </c>
      <c r="AH238" s="14">
        <f>+J238*'1.5 Factores Pérdidas'!K25</f>
        <v>76234.587240621695</v>
      </c>
      <c r="AI238" s="14">
        <f>+K238*'1.5 Factores Pérdidas'!L25</f>
        <v>79607.010098830477</v>
      </c>
      <c r="AJ238" s="14">
        <f>+L238*'1.5 Factores Pérdidas'!M25</f>
        <v>82950.629210393468</v>
      </c>
      <c r="AK238" s="14">
        <f>+M238*'1.5 Factores Pérdidas'!N25</f>
        <v>86264.833955930953</v>
      </c>
      <c r="AL238" s="14">
        <f>+N238*'1.5 Factores Pérdidas'!O25</f>
        <v>89549.008099392115</v>
      </c>
      <c r="AM238" s="14">
        <f>+O238*'1.5 Factores Pérdidas'!P25</f>
        <v>92802.52063322223</v>
      </c>
      <c r="AN238" s="14">
        <f>+P238*'1.5 Factores Pérdidas'!Q25</f>
        <v>96024.727718053764</v>
      </c>
      <c r="AO238" s="14">
        <f>+Q238*'1.5 Factores Pérdidas'!R25</f>
        <v>99214.972077331928</v>
      </c>
      <c r="AP238" s="14">
        <f>+R238*'1.5 Factores Pérdidas'!S25</f>
        <v>102372.58186629061</v>
      </c>
      <c r="AQ238" s="14">
        <f>+S238*'1.5 Factores Pérdidas'!T25</f>
        <v>105496.87423071467</v>
      </c>
      <c r="AR238" s="14">
        <f>+T238*'1.5 Factores Pérdidas'!U25</f>
        <v>108587.13985108922</v>
      </c>
      <c r="AS238" s="14">
        <f>+U238*'1.5 Factores Pérdidas'!V25</f>
        <v>111642.70185494982</v>
      </c>
      <c r="AT238" s="14">
        <f>+V238*'1.5 Factores Pérdidas'!W25</f>
        <v>114662.68429706311</v>
      </c>
      <c r="AU238" s="14">
        <f>+W238*'1.5 Factores Pérdidas'!X25</f>
        <v>117646.91495855767</v>
      </c>
      <c r="AV238" s="14">
        <f>+X238*'1.5 Factores Pérdidas'!Y25</f>
        <v>120592.35765728289</v>
      </c>
    </row>
    <row r="239" spans="2:48" x14ac:dyDescent="0.3">
      <c r="B239" s="96">
        <v>39</v>
      </c>
      <c r="C239" s="13" t="s">
        <v>72</v>
      </c>
      <c r="D239" s="19">
        <f>+D209+D179+D149+D119+D89+D59+D29</f>
        <v>186351.94802296054</v>
      </c>
      <c r="E239" s="14">
        <f>+E209+E179+E149+E119+E89+E59+E29</f>
        <v>197374.42142935953</v>
      </c>
      <c r="F239" s="14">
        <f>+F209+F179+F149+F119+F89+F59+F29</f>
        <v>208021.99070137652</v>
      </c>
      <c r="G239" s="14">
        <f>+G209+G179+G149+G119+G89+G59+G29</f>
        <v>218583.62494971749</v>
      </c>
      <c r="H239" s="14">
        <f>+H209+H179+H149+H119+H89+H59+H29</f>
        <v>229115.24773241815</v>
      </c>
      <c r="I239" s="14">
        <f>+I209+I179+I149+I119+I89+I59+I29</f>
        <v>239614.57666976308</v>
      </c>
      <c r="J239" s="14">
        <f>+J209+J179+J149+J119+J89+J59+J29</f>
        <v>250081.33964690985</v>
      </c>
      <c r="K239" s="14">
        <f>+K209+K179+K149+K119+K89+K59+K29</f>
        <v>260514.74904122471</v>
      </c>
      <c r="L239" s="14">
        <f>+L209+L179+L149+L119+L89+L59+L29</f>
        <v>270914.13095115486</v>
      </c>
      <c r="M239" s="14">
        <f>+M209+M179+M149+M119+M89+M59+M29</f>
        <v>281278.76401771687</v>
      </c>
      <c r="N239" s="14">
        <f>+N209+N179+N149+N119+N89+N59+N29</f>
        <v>291607.92024663754</v>
      </c>
      <c r="O239" s="14">
        <f>+O209+O179+O149+O119+O89+O59+O29</f>
        <v>301900.85419323656</v>
      </c>
      <c r="P239" s="14">
        <f>+P209+P179+P149+P119+P89+P59+P29</f>
        <v>312156.80525389186</v>
      </c>
      <c r="Q239" s="14">
        <f>+Q209+Q179+Q149+Q119+Q89+Q59+Q29</f>
        <v>322374.99695087643</v>
      </c>
      <c r="R239" s="14">
        <f>+R209+R179+R149+R119+R89+R59+R29</f>
        <v>332554.63559621864</v>
      </c>
      <c r="S239" s="14">
        <f>+S209+S179+S149+S119+S89+S59+S29</f>
        <v>342694.91449586407</v>
      </c>
      <c r="T239" s="14">
        <f>+T209+T179+T149+T119+T89+T59+T29</f>
        <v>352794.99569081393</v>
      </c>
      <c r="U239" s="14">
        <f>+U209+U179+U149+U119+U89+U59+U29</f>
        <v>362854.07955359219</v>
      </c>
      <c r="V239" s="14">
        <f>+V209+V179+V149+V119+V89+V59+V29</f>
        <v>372871.131280876</v>
      </c>
      <c r="W239" s="14">
        <f>+W209+W179+W149+W119+W89+W59+W29</f>
        <v>382845.94742083538</v>
      </c>
      <c r="X239" s="14">
        <f>+X209+X179+X149+X119+X89+X59+X29</f>
        <v>392774.94116089342</v>
      </c>
      <c r="Z239" s="96">
        <v>39</v>
      </c>
      <c r="AA239" s="13" t="s">
        <v>72</v>
      </c>
      <c r="AB239" s="19">
        <f>+D239*'1.5 Factores Pérdidas'!E26</f>
        <v>190354.78786649372</v>
      </c>
      <c r="AC239" s="14">
        <f>+E239*'1.5 Factores Pérdidas'!F26</f>
        <v>201614.02400166215</v>
      </c>
      <c r="AD239" s="14">
        <f>+F239*'1.5 Factores Pérdidas'!G26</f>
        <v>212490.30306164207</v>
      </c>
      <c r="AE239" s="14">
        <f>+G239*'1.5 Factores Pérdidas'!H26</f>
        <v>223278.8012136374</v>
      </c>
      <c r="AF239" s="14">
        <f>+H239*'1.5 Factores Pérdidas'!I26</f>
        <v>234036.64325371047</v>
      </c>
      <c r="AG239" s="14">
        <f>+I239*'1.5 Factores Pérdidas'!J26</f>
        <v>244761.49777662958</v>
      </c>
      <c r="AH239" s="14">
        <f>+J239*'1.5 Factores Pérdidas'!K26</f>
        <v>255453.08682252545</v>
      </c>
      <c r="AI239" s="14">
        <f>+K239*'1.5 Factores Pérdidas'!L26</f>
        <v>266110.60585063021</v>
      </c>
      <c r="AJ239" s="14">
        <f>+L239*'1.5 Factores Pérdidas'!M26</f>
        <v>276733.36648398568</v>
      </c>
      <c r="AK239" s="14">
        <f>+M239*'1.5 Factores Pérdidas'!N26</f>
        <v>287320.63186881744</v>
      </c>
      <c r="AL239" s="14">
        <f>+N239*'1.5 Factores Pérdidas'!O26</f>
        <v>297871.65837353532</v>
      </c>
      <c r="AM239" s="14">
        <f>+O239*'1.5 Factores Pérdidas'!P26</f>
        <v>308385.68454130727</v>
      </c>
      <c r="AN239" s="14">
        <f>+P239*'1.5 Factores Pérdidas'!Q26</f>
        <v>318861.93343074544</v>
      </c>
      <c r="AO239" s="14">
        <f>+Q239*'1.5 Factores Pérdidas'!R26</f>
        <v>329299.61188538122</v>
      </c>
      <c r="AP239" s="14">
        <f>+R239*'1.5 Factores Pérdidas'!S26</f>
        <v>339697.90916882537</v>
      </c>
      <c r="AQ239" s="14">
        <f>+S239*'1.5 Factores Pérdidas'!T26</f>
        <v>350056.0012592352</v>
      </c>
      <c r="AR239" s="14">
        <f>+T239*'1.5 Factores Pérdidas'!U26</f>
        <v>360373.03219825256</v>
      </c>
      <c r="AS239" s="14">
        <f>+U239*'1.5 Factores Pérdidas'!V26</f>
        <v>370648.18518240331</v>
      </c>
      <c r="AT239" s="14">
        <f>+V239*'1.5 Factores Pérdidas'!W26</f>
        <v>380880.4031807892</v>
      </c>
      <c r="AU239" s="14">
        <f>+W239*'1.5 Factores Pérdidas'!X26</f>
        <v>391069.4783714349</v>
      </c>
      <c r="AV239" s="14">
        <f>+X239*'1.5 Factores Pérdidas'!Y26</f>
        <v>401211.7468970294</v>
      </c>
    </row>
    <row r="240" spans="2:48" x14ac:dyDescent="0.3">
      <c r="B240" s="96">
        <v>40</v>
      </c>
      <c r="C240" s="13" t="s">
        <v>73</v>
      </c>
      <c r="D240" s="19">
        <f>+D210+D180+D150+D120+D90+D60+D30</f>
        <v>147405.05978125357</v>
      </c>
      <c r="E240" s="14">
        <f>+E210+E180+E150+E120+E90+E60+E30</f>
        <v>156945.56865198916</v>
      </c>
      <c r="F240" s="14">
        <f>+F210+F180+F150+F120+F90+F60+F30</f>
        <v>169082.09618159063</v>
      </c>
      <c r="G240" s="14">
        <f>+G210+G180+G150+G120+G90+G60+G30</f>
        <v>179955.65805208683</v>
      </c>
      <c r="H240" s="14">
        <f>+H210+H180+H150+H120+H90+H60+H30</f>
        <v>189198.37662498484</v>
      </c>
      <c r="I240" s="14">
        <f>+I210+I180+I150+I120+I90+I60+I30</f>
        <v>198444.0297586064</v>
      </c>
      <c r="J240" s="14">
        <f>+J210+J180+J150+J120+J90+J60+J30</f>
        <v>207692.84062705262</v>
      </c>
      <c r="K240" s="14">
        <f>+K210+K180+K150+K120+K90+K60+K30</f>
        <v>216944.83583807186</v>
      </c>
      <c r="L240" s="14">
        <f>+L210+L180+L150+L120+L90+L60+L30</f>
        <v>226200.09240644507</v>
      </c>
      <c r="M240" s="14">
        <f>+M210+M180+M150+M120+M90+M60+M30</f>
        <v>235458.67622715537</v>
      </c>
      <c r="N240" s="14">
        <f>+N210+N180+N150+N120+N90+N60+N30</f>
        <v>244720.65783563664</v>
      </c>
      <c r="O240" s="14">
        <f>+O210+O180+O150+O120+O90+O60+O30</f>
        <v>253986.10841612966</v>
      </c>
      <c r="P240" s="14">
        <f>+P210+P180+P150+P120+P90+P60+P30</f>
        <v>263255.10085919913</v>
      </c>
      <c r="Q240" s="14">
        <f>+Q210+Q180+Q150+Q120+Q90+Q60+Q30</f>
        <v>272527.70953767118</v>
      </c>
      <c r="R240" s="14">
        <f>+R210+R180+R150+R120+R90+R60+R30</f>
        <v>281804.0103765633</v>
      </c>
      <c r="S240" s="14">
        <f>+S210+S180+S150+S120+S90+S60+S30</f>
        <v>291084.0809837319</v>
      </c>
      <c r="T240" s="14">
        <f>+T210+T180+T150+T120+T90+T60+T30</f>
        <v>300368.00023878744</v>
      </c>
      <c r="U240" s="14">
        <f>+U210+U180+U150+U120+U90+U60+U30</f>
        <v>309655.85007846641</v>
      </c>
      <c r="V240" s="14">
        <f>+V210+V180+V150+V120+V90+V60+V30</f>
        <v>318947.70869139943</v>
      </c>
      <c r="W240" s="14">
        <f>+W210+W180+W150+W120+W90+W60+W30</f>
        <v>328243.67726202018</v>
      </c>
      <c r="X240" s="14">
        <f>+X210+X180+X150+X120+X90+X60+X30</f>
        <v>337543.77568411804</v>
      </c>
      <c r="Z240" s="96">
        <v>40</v>
      </c>
      <c r="AA240" s="13" t="s">
        <v>73</v>
      </c>
      <c r="AB240" s="19">
        <f>+D240*'1.5 Factores Pérdidas'!E27</f>
        <v>150571.32046535489</v>
      </c>
      <c r="AC240" s="14">
        <f>+E240*'1.5 Factores Pérdidas'!F27</f>
        <v>160316.75946663387</v>
      </c>
      <c r="AD240" s="14">
        <f>+F240*'1.5 Factores Pérdidas'!G27</f>
        <v>172713.97960757118</v>
      </c>
      <c r="AE240" s="14">
        <f>+G240*'1.5 Factores Pérdidas'!H27</f>
        <v>183821.10558704563</v>
      </c>
      <c r="AF240" s="14">
        <f>+H240*'1.5 Factores Pérdidas'!I27</f>
        <v>193262.3577548895</v>
      </c>
      <c r="AG240" s="14">
        <f>+I240*'1.5 Factores Pérdidas'!J27</f>
        <v>202706.60751782125</v>
      </c>
      <c r="AH240" s="14">
        <f>+J240*'1.5 Factores Pérdidas'!K27</f>
        <v>212154.0828437217</v>
      </c>
      <c r="AI240" s="14">
        <f>+K240*'1.5 Factores Pérdidas'!L27</f>
        <v>221604.81091187362</v>
      </c>
      <c r="AJ240" s="14">
        <f>+L240*'1.5 Factores Pérdidas'!M27</f>
        <v>231058.87039133548</v>
      </c>
      <c r="AK240" s="14">
        <f>+M240*'1.5 Factores Pérdidas'!N27</f>
        <v>240516.32859251465</v>
      </c>
      <c r="AL240" s="14">
        <f>+N240*'1.5 Factores Pérdidas'!O27</f>
        <v>249977.25756594609</v>
      </c>
      <c r="AM240" s="14">
        <f>+O240*'1.5 Factores Pérdidas'!P27</f>
        <v>259441.73002490812</v>
      </c>
      <c r="AN240" s="14">
        <f>+P240*'1.5 Factores Pérdidas'!Q27</f>
        <v>268909.8204256547</v>
      </c>
      <c r="AO240" s="14">
        <f>+Q240*'1.5 Factores Pérdidas'!R27</f>
        <v>278381.60473854037</v>
      </c>
      <c r="AP240" s="14">
        <f>+R240*'1.5 Factores Pérdidas'!S27</f>
        <v>287857.16051945183</v>
      </c>
      <c r="AQ240" s="14">
        <f>+S240*'1.5 Factores Pérdidas'!T27</f>
        <v>297336.56704326242</v>
      </c>
      <c r="AR240" s="14">
        <f>+T240*'1.5 Factores Pérdidas'!U27</f>
        <v>306819.90488391661</v>
      </c>
      <c r="AS240" s="14">
        <f>+U240*'1.5 Factores Pérdidas'!V27</f>
        <v>316307.25773815182</v>
      </c>
      <c r="AT240" s="14">
        <f>+V240*'1.5 Factores Pérdidas'!W27</f>
        <v>325798.70547409065</v>
      </c>
      <c r="AU240" s="14">
        <f>+W240*'1.5 Factores Pérdidas'!X27</f>
        <v>335294.35144960834</v>
      </c>
      <c r="AV240" s="14">
        <f>+X240*'1.5 Factores Pérdidas'!Y27</f>
        <v>344794.21598581289</v>
      </c>
    </row>
    <row r="241" spans="2:48" x14ac:dyDescent="0.3">
      <c r="B241" s="96">
        <v>45</v>
      </c>
      <c r="C241" s="13" t="s">
        <v>74</v>
      </c>
      <c r="D241" s="19">
        <f>+D211+D181+D151+D121+D91+D61+D31</f>
        <v>1482.0428557525715</v>
      </c>
      <c r="E241" s="14">
        <f>+E211+E181+E151+E121+E91+E61+E31</f>
        <v>1500.8898852027883</v>
      </c>
      <c r="F241" s="14">
        <f>+F211+F181+F151+F121+F91+F61+F31</f>
        <v>1519.8148977839287</v>
      </c>
      <c r="G241" s="14">
        <f>+G211+G181+G151+G121+G91+G61+G31</f>
        <v>1540.4804274786607</v>
      </c>
      <c r="H241" s="14">
        <f>+H211+H181+H151+H121+H91+H61+H31</f>
        <v>1559.5680431838546</v>
      </c>
      <c r="I241" s="14">
        <f>+I211+I181+I151+I121+I91+I61+I31</f>
        <v>1580.3961760026391</v>
      </c>
      <c r="J241" s="14">
        <f>+J211+J181+J151+J121+J91+J61+J31</f>
        <v>1601.3089288145529</v>
      </c>
      <c r="K241" s="14">
        <f>+K211+K181+K151+K121+K91+K61+K31</f>
        <v>1622.304642404046</v>
      </c>
      <c r="L241" s="14">
        <f>+L211+L181+L151+L121+L91+L61+L31</f>
        <v>1643.3849759866682</v>
      </c>
      <c r="M241" s="14">
        <f>+M211+M181+M151+M121+M91+M61+M31</f>
        <v>1664.551588777972</v>
      </c>
      <c r="N241" s="14">
        <f>+N211+N181+N151+N121+N91+N61+N31</f>
        <v>1685.8044807779568</v>
      </c>
      <c r="O241" s="14">
        <f>+O211+O181+O151+O121+O91+O61+O31</f>
        <v>1708.8061859692907</v>
      </c>
      <c r="P241" s="14">
        <f>+P211+P181+P151+P121+P91+P61+P31</f>
        <v>1730.2366140332933</v>
      </c>
      <c r="Q241" s="14">
        <f>+Q211+Q181+Q151+Q121+Q91+Q61+Q31</f>
        <v>1753.4141960730929</v>
      </c>
      <c r="R241" s="14">
        <f>+R211+R181+R151+R121+R91+R61+R31</f>
        <v>1775.0254786322157</v>
      </c>
      <c r="S241" s="14">
        <f>+S211+S181+S151+S121+S91+S61+S31</f>
        <v>1798.3872335982392</v>
      </c>
      <c r="T241" s="14">
        <f>+T211+T181+T151+T121+T91+T61+T31</f>
        <v>1821.840245419598</v>
      </c>
      <c r="U241" s="14">
        <f>+U211+U181+U151+U121+U91+U61+U31</f>
        <v>1845.3878325273965</v>
      </c>
      <c r="V241" s="14">
        <f>+V211+V181+V151+V121+V91+V61+V31</f>
        <v>1870.6908696887494</v>
      </c>
      <c r="W241" s="14">
        <f>+W211+W181+W151+W121+W91+W61+W31</f>
        <v>1894.4292665849778</v>
      </c>
      <c r="X241" s="14">
        <f>+X211+X181+X151+X121+X91+X61+X31</f>
        <v>1919.9231135347609</v>
      </c>
      <c r="Z241" s="96">
        <v>45</v>
      </c>
      <c r="AA241" s="13" t="s">
        <v>74</v>
      </c>
      <c r="AB241" s="19">
        <f>+D241*'1.5 Factores Pérdidas'!E28</f>
        <v>1533.840253561124</v>
      </c>
      <c r="AC241" s="14">
        <f>+E241*'1.5 Factores Pérdidas'!F28</f>
        <v>1553.3459866906258</v>
      </c>
      <c r="AD241" s="14">
        <f>+F241*'1.5 Factores Pérdidas'!G28</f>
        <v>1572.932428461477</v>
      </c>
      <c r="AE241" s="14">
        <f>+G241*'1.5 Factores Pérdidas'!H28</f>
        <v>1594.32021841904</v>
      </c>
      <c r="AF241" s="14">
        <f>+H241*'1.5 Factores Pérdidas'!I28</f>
        <v>1614.0749462931303</v>
      </c>
      <c r="AG241" s="14">
        <f>+I241*'1.5 Factores Pérdidas'!J28</f>
        <v>1635.6310223539315</v>
      </c>
      <c r="AH241" s="14">
        <f>+J241*'1.5 Factores Pérdidas'!K28</f>
        <v>1657.2746758766216</v>
      </c>
      <c r="AI241" s="14">
        <f>+K241*'1.5 Factores Pérdidas'!L28</f>
        <v>1679.0041896560674</v>
      </c>
      <c r="AJ241" s="14">
        <f>+L241*'1.5 Factores Pérdidas'!M28</f>
        <v>1700.8212808974024</v>
      </c>
      <c r="AK241" s="14">
        <f>+M241*'1.5 Factores Pérdidas'!N28</f>
        <v>1722.7276668057623</v>
      </c>
      <c r="AL241" s="14">
        <f>+N241*'1.5 Factores Pérdidas'!O28</f>
        <v>1744.7233473811464</v>
      </c>
      <c r="AM241" s="14">
        <f>+O241*'1.5 Factores Pérdidas'!P28</f>
        <v>1768.5289621689176</v>
      </c>
      <c r="AN241" s="14">
        <f>+P241*'1.5 Factores Pérdidas'!Q28</f>
        <v>1790.708383693757</v>
      </c>
      <c r="AO241" s="14">
        <f>+Q241*'1.5 Factores Pérdidas'!R28</f>
        <v>1814.6960222258474</v>
      </c>
      <c r="AP241" s="14">
        <f>+R241*'1.5 Factores Pérdidas'!S28</f>
        <v>1837.0626191104118</v>
      </c>
      <c r="AQ241" s="14">
        <f>+S241*'1.5 Factores Pérdidas'!T28</f>
        <v>1861.2408674124977</v>
      </c>
      <c r="AR241" s="14">
        <f>+T241*'1.5 Factores Pérdidas'!U28</f>
        <v>1885.5135619970131</v>
      </c>
      <c r="AS241" s="14">
        <f>+U241*'1.5 Factores Pérdidas'!V28</f>
        <v>1909.884137274229</v>
      </c>
      <c r="AT241" s="14">
        <f>+V241*'1.5 Factores Pérdidas'!W28</f>
        <v>1936.0715155843714</v>
      </c>
      <c r="AU241" s="14">
        <f>+W241*'1.5 Factores Pérdidas'!X28</f>
        <v>1960.6395694521227</v>
      </c>
      <c r="AV241" s="14">
        <f>+X241*'1.5 Factores Pérdidas'!Y28</f>
        <v>1987.0244263528009</v>
      </c>
    </row>
    <row r="242" spans="2:48" ht="14.4" thickBot="1" x14ac:dyDescent="0.35">
      <c r="B242" s="96">
        <v>46</v>
      </c>
      <c r="C242" s="21" t="s">
        <v>75</v>
      </c>
      <c r="D242" s="19">
        <f>+D212+D182+D152+D122+D92+D62+D32</f>
        <v>228.99188128715537</v>
      </c>
      <c r="E242" s="14">
        <f>+E212+E182+E152+E122+E92+E62+E32</f>
        <v>262.11858811218866</v>
      </c>
      <c r="F242" s="14">
        <f>+F212+F182+F152+F122+F92+F62+F32</f>
        <v>271.04385258966619</v>
      </c>
      <c r="G242" s="14">
        <f>+G212+G182+G152+G122+G92+G62+G32</f>
        <v>286.14131488987692</v>
      </c>
      <c r="H242" s="14">
        <f>+H212+H182+H152+H122+H92+H62+H32</f>
        <v>310.25285026933119</v>
      </c>
      <c r="I242" s="14">
        <f>+I212+I182+I152+I122+I92+I62+I32</f>
        <v>330.30139211799343</v>
      </c>
      <c r="J242" s="14">
        <f>+J212+J182+J152+J122+J92+J62+J32</f>
        <v>352.92538341786809</v>
      </c>
      <c r="K242" s="14">
        <f>+K212+K182+K152+K122+K92+K62+K32</f>
        <v>394.42120259300617</v>
      </c>
      <c r="L242" s="14">
        <f>+L212+L182+L152+L122+L92+L62+L32</f>
        <v>433.45258306913934</v>
      </c>
      <c r="M242" s="14">
        <f>+M212+M182+M152+M122+M92+M62+M32</f>
        <v>463.93613562530015</v>
      </c>
      <c r="N242" s="14">
        <f>+N212+N182+N152+N122+N92+N62+N32</f>
        <v>492.73232474790808</v>
      </c>
      <c r="O242" s="14">
        <f>+O212+O182+O152+O122+O92+O62+O32</f>
        <v>524.79222998541445</v>
      </c>
      <c r="P242" s="14">
        <f>+P212+P182+P152+P122+P92+P62+P32</f>
        <v>547.97127504632624</v>
      </c>
      <c r="Q242" s="14">
        <f>+Q212+Q182+Q152+Q122+Q92+Q62+Q32</f>
        <v>559.56079757678219</v>
      </c>
      <c r="R242" s="14">
        <f>+R212+R182+R152+R122+R92+R62+R32</f>
        <v>569.86259538163176</v>
      </c>
      <c r="S242" s="14">
        <f>+S212+S182+S152+S122+S92+S62+S32</f>
        <v>574.05214116994034</v>
      </c>
      <c r="T242" s="14">
        <f>+T212+T182+T152+T122+T92+T62+T32</f>
        <v>578.61024265557739</v>
      </c>
      <c r="U242" s="14">
        <f>+U212+U182+U152+U122+U92+U62+U32</f>
        <v>585.75933509773597</v>
      </c>
      <c r="V242" s="14">
        <f>+V212+V182+V152+V122+V92+V62+V32</f>
        <v>588.01063315250292</v>
      </c>
      <c r="W242" s="14">
        <f>+W212+W182+W152+W122+W92+W62+W32</f>
        <v>587.82191487375019</v>
      </c>
      <c r="X242" s="14">
        <f>+X212+X182+X152+X122+X92+X62+X32</f>
        <v>587.67049620773935</v>
      </c>
      <c r="Z242" s="96">
        <v>46</v>
      </c>
      <c r="AA242" s="21" t="s">
        <v>75</v>
      </c>
      <c r="AB242" s="19">
        <f>+D242*'1.5 Factores Pérdidas'!E29</f>
        <v>231.07112756924272</v>
      </c>
      <c r="AC242" s="14">
        <f>+E242*'1.5 Factores Pérdidas'!F29</f>
        <v>264.49862489224734</v>
      </c>
      <c r="AD242" s="14">
        <f>+F242*'1.5 Factores Pérdidas'!G29</f>
        <v>273.50493077118034</v>
      </c>
      <c r="AE242" s="14">
        <f>+G242*'1.5 Factores Pérdidas'!H29</f>
        <v>288.73947802907702</v>
      </c>
      <c r="AF242" s="14">
        <f>+H242*'1.5 Factores Pérdidas'!I29</f>
        <v>313.06994614977668</v>
      </c>
      <c r="AG242" s="14">
        <f>+I242*'1.5 Factores Pérdidas'!J29</f>
        <v>333.30052875842478</v>
      </c>
      <c r="AH242" s="14">
        <f>+J242*'1.5 Factores Pérdidas'!K29</f>
        <v>356.1299458993023</v>
      </c>
      <c r="AI242" s="14">
        <f>+K242*'1.5 Factores Pérdidas'!L29</f>
        <v>398.00254711255064</v>
      </c>
      <c r="AJ242" s="14">
        <f>+L242*'1.5 Factores Pérdidas'!M29</f>
        <v>437.38833252340709</v>
      </c>
      <c r="AK242" s="14">
        <f>+M242*'1.5 Factores Pérdidas'!N29</f>
        <v>468.14867573677788</v>
      </c>
      <c r="AL242" s="14">
        <f>+N242*'1.5 Factores Pérdidas'!O29</f>
        <v>497.20633425661907</v>
      </c>
      <c r="AM242" s="14">
        <f>+O242*'1.5 Factores Pérdidas'!P29</f>
        <v>529.55734343368204</v>
      </c>
      <c r="AN242" s="14">
        <f>+P242*'1.5 Factores Pérdidas'!Q29</f>
        <v>552.94685422374687</v>
      </c>
      <c r="AO242" s="14">
        <f>+Q242*'1.5 Factores Pérdidas'!R29</f>
        <v>564.6416096187794</v>
      </c>
      <c r="AP242" s="14">
        <f>+R242*'1.5 Factores Pérdidas'!S29</f>
        <v>575.03694774769701</v>
      </c>
      <c r="AQ242" s="14">
        <f>+S242*'1.5 Factores Pérdidas'!T29</f>
        <v>579.26453461176334</v>
      </c>
      <c r="AR242" s="14">
        <f>+T242*'1.5 Factores Pérdidas'!U29</f>
        <v>583.86402365889001</v>
      </c>
      <c r="AS242" s="14">
        <f>+U242*'1.5 Factores Pérdidas'!V29</f>
        <v>591.07802986042338</v>
      </c>
      <c r="AT242" s="14">
        <f>+V242*'1.5 Factores Pérdidas'!W29</f>
        <v>593.34976970152763</v>
      </c>
      <c r="AU242" s="14">
        <f>+W242*'1.5 Factores Pérdidas'!X29</f>
        <v>593.15933786080382</v>
      </c>
      <c r="AV242" s="14">
        <f>+X242*'1.5 Factores Pérdidas'!Y29</f>
        <v>593.00654431330565</v>
      </c>
    </row>
    <row r="243" spans="2:48" ht="14.4" thickBot="1" x14ac:dyDescent="0.35">
      <c r="B243" s="22"/>
      <c r="C243" s="23" t="s">
        <v>76</v>
      </c>
      <c r="D243" s="24">
        <f t="shared" ref="D243" si="525">+SUM(D219:D242)</f>
        <v>31127712.838982597</v>
      </c>
      <c r="E243" s="24">
        <f t="shared" ref="E243" si="526">+SUM(E219:E242)</f>
        <v>31845721.700458977</v>
      </c>
      <c r="F243" s="24">
        <f t="shared" ref="F243" si="527">+SUM(F219:F242)</f>
        <v>32614043.219714403</v>
      </c>
      <c r="G243" s="24">
        <f t="shared" ref="G243" si="528">+SUM(G219:G242)</f>
        <v>33411315.103437539</v>
      </c>
      <c r="H243" s="24">
        <f t="shared" ref="H243" si="529">+SUM(H219:H242)</f>
        <v>34208056.34378875</v>
      </c>
      <c r="I243" s="24">
        <f t="shared" ref="I243" si="530">+SUM(I219:I242)</f>
        <v>35016475.844170749</v>
      </c>
      <c r="J243" s="24">
        <f t="shared" ref="J243" si="531">+SUM(J219:J242)</f>
        <v>35824474.703465648</v>
      </c>
      <c r="K243" s="24">
        <f t="shared" ref="K243" si="532">+SUM(K219:K242)</f>
        <v>36639799.383253232</v>
      </c>
      <c r="L243" s="24">
        <f t="shared" ref="L243" si="533">+SUM(L219:L242)</f>
        <v>37461876.330472529</v>
      </c>
      <c r="M243" s="24">
        <f t="shared" ref="M243" si="534">+SUM(M219:M242)</f>
        <v>38284055.11423929</v>
      </c>
      <c r="N243" s="24">
        <f t="shared" ref="N243" si="535">+SUM(N219:N242)</f>
        <v>39113720.576908879</v>
      </c>
      <c r="O243" s="24">
        <f t="shared" ref="O243" si="536">+SUM(O219:O242)</f>
        <v>39950927.898459606</v>
      </c>
      <c r="P243" s="24">
        <f t="shared" ref="P243" si="537">+SUM(P219:P242)</f>
        <v>40795942.14284803</v>
      </c>
      <c r="Q243" s="24">
        <f t="shared" ref="Q243" si="538">+SUM(Q219:Q242)</f>
        <v>41648801.530510545</v>
      </c>
      <c r="R243" s="24">
        <f t="shared" ref="R243" si="539">+SUM(R219:R242)</f>
        <v>42510412.91313678</v>
      </c>
      <c r="S243" s="24">
        <f t="shared" ref="S243" si="540">+SUM(S219:S242)</f>
        <v>43380287.003071092</v>
      </c>
      <c r="T243" s="24">
        <f t="shared" ref="T243" si="541">+SUM(T219:T242)</f>
        <v>44258557.174532153</v>
      </c>
      <c r="U243" s="24">
        <f t="shared" ref="U243" si="542">+SUM(U219:U242)</f>
        <v>45145434.203063995</v>
      </c>
      <c r="V243" s="24">
        <f t="shared" ref="V243" si="543">+SUM(V219:V242)</f>
        <v>46039320.002957992</v>
      </c>
      <c r="W243" s="24">
        <f t="shared" ref="W243" si="544">+SUM(W219:W242)</f>
        <v>46942196.577190645</v>
      </c>
      <c r="X243" s="24">
        <f t="shared" ref="X243" si="545">+SUM(X219:X242)</f>
        <v>47854630.906530216</v>
      </c>
      <c r="Z243" s="22"/>
      <c r="AA243" s="23" t="s">
        <v>76</v>
      </c>
      <c r="AB243" s="24">
        <f t="shared" ref="AB243" si="546">+SUM(AB219:AB242)</f>
        <v>31767892.106305476</v>
      </c>
      <c r="AC243" s="24">
        <f t="shared" ref="AC243" si="547">+SUM(AC219:AC242)</f>
        <v>32502679.622405432</v>
      </c>
      <c r="AD243" s="24">
        <f t="shared" ref="AD243" si="548">+SUM(AD219:AD242)</f>
        <v>33288505.221160889</v>
      </c>
      <c r="AE243" s="24">
        <f t="shared" ref="AE243" si="549">+SUM(AE219:AE242)</f>
        <v>34103948.678391486</v>
      </c>
      <c r="AF243" s="24">
        <f t="shared" ref="AF243" si="550">+SUM(AF219:AF242)</f>
        <v>34918855.020786874</v>
      </c>
      <c r="AG243" s="24">
        <f t="shared" ref="AG243" si="551">+SUM(AG219:AG242)</f>
        <v>35745706.550266854</v>
      </c>
      <c r="AH243" s="24">
        <f t="shared" ref="AH243" si="552">+SUM(AH219:AH242)</f>
        <v>36572069.149033844</v>
      </c>
      <c r="AI243" s="24">
        <f t="shared" ref="AI243" si="553">+SUM(AI219:AI242)</f>
        <v>37405909.285947658</v>
      </c>
      <c r="AJ243" s="24">
        <f t="shared" ref="AJ243" si="554">+SUM(AJ219:AJ242)</f>
        <v>38246633.015700132</v>
      </c>
      <c r="AK243" s="24">
        <f t="shared" ref="AK243" si="555">+SUM(AK219:AK242)</f>
        <v>39087399.708569437</v>
      </c>
      <c r="AL243" s="24">
        <f t="shared" ref="AL243" si="556">+SUM(AL219:AL242)</f>
        <v>39935803.889033683</v>
      </c>
      <c r="AM243" s="24">
        <f t="shared" ref="AM243" si="557">+SUM(AM219:AM242)</f>
        <v>40791901.297568686</v>
      </c>
      <c r="AN243" s="24">
        <f t="shared" ref="AN243" si="558">+SUM(AN219:AN242)</f>
        <v>41655963.369179063</v>
      </c>
      <c r="AO243" s="24">
        <f t="shared" ref="AO243" si="559">+SUM(AO219:AO242)</f>
        <v>42528028.070678525</v>
      </c>
      <c r="AP243" s="24">
        <f t="shared" ref="AP243" si="560">+SUM(AP219:AP242)</f>
        <v>43409026.697190769</v>
      </c>
      <c r="AQ243" s="24">
        <f t="shared" ref="AQ243" si="561">+SUM(AQ219:AQ242)</f>
        <v>44298454.527292699</v>
      </c>
      <c r="AR243" s="24">
        <f t="shared" ref="AR243" si="562">+SUM(AR219:AR242)</f>
        <v>45196447.12387161</v>
      </c>
      <c r="AS243" s="24">
        <f t="shared" ref="AS243" si="563">+SUM(AS219:AS242)</f>
        <v>46103219.826283671</v>
      </c>
      <c r="AT243" s="24">
        <f t="shared" ref="AT243" si="564">+SUM(AT219:AT242)</f>
        <v>47017126.890916064</v>
      </c>
      <c r="AU243" s="24">
        <f t="shared" ref="AU243" si="565">+SUM(AU219:AU242)</f>
        <v>47940206.852160096</v>
      </c>
      <c r="AV243" s="24">
        <f t="shared" ref="AV243" si="566">+SUM(AV219:AV242)</f>
        <v>48873036.521020181</v>
      </c>
    </row>
    <row r="244" spans="2:48" x14ac:dyDescent="0.3"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  <c r="AU244" s="94"/>
      <c r="AV244" s="94"/>
    </row>
    <row r="245" spans="2:48" x14ac:dyDescent="0.3"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  <c r="AU245" s="94"/>
      <c r="AV245" s="94"/>
    </row>
    <row r="246" spans="2:48" s="126" customFormat="1" x14ac:dyDescent="0.3">
      <c r="B246" s="211" t="s">
        <v>200</v>
      </c>
      <c r="Z246" s="211" t="s">
        <v>201</v>
      </c>
    </row>
    <row r="247" spans="2:48" ht="14.4" thickBot="1" x14ac:dyDescent="0.35"/>
    <row r="248" spans="2:48" ht="14.4" thickBot="1" x14ac:dyDescent="0.35">
      <c r="B248" s="89" t="s">
        <v>40</v>
      </c>
      <c r="C248" s="90" t="s">
        <v>41</v>
      </c>
      <c r="D248" s="91">
        <f>+D218</f>
        <v>2025</v>
      </c>
      <c r="E248" s="92">
        <f>+E218</f>
        <v>2026</v>
      </c>
      <c r="F248" s="92">
        <f t="shared" ref="F248:X248" si="567">+F218</f>
        <v>2027</v>
      </c>
      <c r="G248" s="92">
        <f t="shared" si="567"/>
        <v>2028</v>
      </c>
      <c r="H248" s="92">
        <f t="shared" si="567"/>
        <v>2029</v>
      </c>
      <c r="I248" s="92">
        <f t="shared" si="567"/>
        <v>2030</v>
      </c>
      <c r="J248" s="92">
        <f t="shared" si="567"/>
        <v>2031</v>
      </c>
      <c r="K248" s="92">
        <f t="shared" si="567"/>
        <v>2032</v>
      </c>
      <c r="L248" s="92">
        <f t="shared" si="567"/>
        <v>2033</v>
      </c>
      <c r="M248" s="92">
        <f t="shared" si="567"/>
        <v>2034</v>
      </c>
      <c r="N248" s="92">
        <f t="shared" si="567"/>
        <v>2035</v>
      </c>
      <c r="O248" s="92">
        <f t="shared" si="567"/>
        <v>2036</v>
      </c>
      <c r="P248" s="92">
        <f t="shared" si="567"/>
        <v>2037</v>
      </c>
      <c r="Q248" s="92">
        <f t="shared" si="567"/>
        <v>2038</v>
      </c>
      <c r="R248" s="92">
        <f t="shared" si="567"/>
        <v>2039</v>
      </c>
      <c r="S248" s="92">
        <f t="shared" si="567"/>
        <v>2040</v>
      </c>
      <c r="T248" s="92">
        <f t="shared" si="567"/>
        <v>2041</v>
      </c>
      <c r="U248" s="92">
        <f t="shared" si="567"/>
        <v>2042</v>
      </c>
      <c r="V248" s="92">
        <f t="shared" si="567"/>
        <v>2043</v>
      </c>
      <c r="W248" s="92">
        <f t="shared" si="567"/>
        <v>2044</v>
      </c>
      <c r="X248" s="92">
        <f t="shared" si="567"/>
        <v>2045</v>
      </c>
      <c r="Z248" s="89" t="s">
        <v>40</v>
      </c>
      <c r="AA248" s="90" t="s">
        <v>41</v>
      </c>
      <c r="AB248" s="91">
        <f t="shared" ref="AB248" si="568">+D248</f>
        <v>2025</v>
      </c>
      <c r="AC248" s="92">
        <f t="shared" ref="AC248" si="569">+E248</f>
        <v>2026</v>
      </c>
      <c r="AD248" s="92">
        <f t="shared" ref="AD248" si="570">+F248</f>
        <v>2027</v>
      </c>
      <c r="AE248" s="92">
        <f t="shared" ref="AE248" si="571">+G248</f>
        <v>2028</v>
      </c>
      <c r="AF248" s="92">
        <f t="shared" ref="AF248" si="572">+H248</f>
        <v>2029</v>
      </c>
      <c r="AG248" s="92">
        <f t="shared" ref="AG248" si="573">+I248</f>
        <v>2030</v>
      </c>
      <c r="AH248" s="92">
        <f t="shared" ref="AH248" si="574">+J248</f>
        <v>2031</v>
      </c>
      <c r="AI248" s="92">
        <f t="shared" ref="AI248" si="575">+K248</f>
        <v>2032</v>
      </c>
      <c r="AJ248" s="92">
        <f t="shared" ref="AJ248" si="576">+L248</f>
        <v>2033</v>
      </c>
      <c r="AK248" s="92">
        <f t="shared" ref="AK248" si="577">+M248</f>
        <v>2034</v>
      </c>
      <c r="AL248" s="92">
        <f t="shared" ref="AL248" si="578">+N248</f>
        <v>2035</v>
      </c>
      <c r="AM248" s="92">
        <f t="shared" ref="AM248" si="579">+O248</f>
        <v>2036</v>
      </c>
      <c r="AN248" s="92">
        <f t="shared" ref="AN248" si="580">+P248</f>
        <v>2037</v>
      </c>
      <c r="AO248" s="92">
        <f t="shared" ref="AO248" si="581">+Q248</f>
        <v>2038</v>
      </c>
      <c r="AP248" s="92">
        <f t="shared" ref="AP248" si="582">+R248</f>
        <v>2039</v>
      </c>
      <c r="AQ248" s="92">
        <f t="shared" ref="AQ248" si="583">+S248</f>
        <v>2040</v>
      </c>
      <c r="AR248" s="92">
        <f t="shared" ref="AR248" si="584">+T248</f>
        <v>2041</v>
      </c>
      <c r="AS248" s="92">
        <f t="shared" ref="AS248" si="585">+U248</f>
        <v>2042</v>
      </c>
      <c r="AT248" s="92">
        <f t="shared" ref="AT248" si="586">+V248</f>
        <v>2043</v>
      </c>
      <c r="AU248" s="92">
        <f t="shared" ref="AU248" si="587">+W248</f>
        <v>2044</v>
      </c>
      <c r="AV248" s="92">
        <f t="shared" ref="AV248" si="588">+X248</f>
        <v>2045</v>
      </c>
    </row>
    <row r="249" spans="2:48" x14ac:dyDescent="0.3">
      <c r="B249" s="96">
        <v>6</v>
      </c>
      <c r="C249" s="174" t="s">
        <v>49</v>
      </c>
      <c r="D249" s="19">
        <f t="shared" ref="D249:X249" si="589">D219/1000</f>
        <v>2432.2149241915326</v>
      </c>
      <c r="E249" s="14">
        <f t="shared" si="589"/>
        <v>2455.6038834372125</v>
      </c>
      <c r="F249" s="14">
        <f t="shared" si="589"/>
        <v>2483.5168494820118</v>
      </c>
      <c r="G249" s="14">
        <f t="shared" si="589"/>
        <v>2510.1976192765637</v>
      </c>
      <c r="H249" s="14">
        <f t="shared" si="589"/>
        <v>2536.6904980138047</v>
      </c>
      <c r="I249" s="14">
        <f t="shared" si="589"/>
        <v>2563.500591250549</v>
      </c>
      <c r="J249" s="14">
        <f t="shared" si="589"/>
        <v>2590.7897378669054</v>
      </c>
      <c r="K249" s="14">
        <f t="shared" si="589"/>
        <v>2618.6244759783381</v>
      </c>
      <c r="L249" s="14">
        <f t="shared" si="589"/>
        <v>2647.034258570578</v>
      </c>
      <c r="M249" s="14">
        <f t="shared" si="589"/>
        <v>2676.0375020108568</v>
      </c>
      <c r="N249" s="14">
        <f t="shared" si="589"/>
        <v>2705.6487387885413</v>
      </c>
      <c r="O249" s="14">
        <f t="shared" si="589"/>
        <v>2735.8814523969236</v>
      </c>
      <c r="P249" s="14">
        <f t="shared" si="589"/>
        <v>2766.7489316524639</v>
      </c>
      <c r="Q249" s="14">
        <f t="shared" si="589"/>
        <v>2798.2645844277245</v>
      </c>
      <c r="R249" s="14">
        <f t="shared" si="589"/>
        <v>2830.4420622784123</v>
      </c>
      <c r="S249" s="14">
        <f t="shared" si="589"/>
        <v>2863.2952225734712</v>
      </c>
      <c r="T249" s="14">
        <f t="shared" si="589"/>
        <v>2896.8384535154246</v>
      </c>
      <c r="U249" s="14">
        <f t="shared" si="589"/>
        <v>2931.0854832843388</v>
      </c>
      <c r="V249" s="14">
        <f t="shared" si="589"/>
        <v>2966.0540766431118</v>
      </c>
      <c r="W249" s="14">
        <f t="shared" si="589"/>
        <v>3001.7477263551664</v>
      </c>
      <c r="X249" s="14">
        <f t="shared" si="589"/>
        <v>3038.2280071081432</v>
      </c>
      <c r="Z249" s="96">
        <v>6</v>
      </c>
      <c r="AA249" s="174" t="s">
        <v>49</v>
      </c>
      <c r="AB249" s="19">
        <f t="shared" ref="AB249:AV249" si="590">AB219/1000</f>
        <v>2474.5841081709491</v>
      </c>
      <c r="AC249" s="14">
        <f t="shared" si="590"/>
        <v>2498.3805030866888</v>
      </c>
      <c r="AD249" s="14">
        <f t="shared" si="590"/>
        <v>2526.779712999989</v>
      </c>
      <c r="AE249" s="14">
        <f t="shared" si="590"/>
        <v>2553.9252618043615</v>
      </c>
      <c r="AF249" s="14">
        <f t="shared" si="590"/>
        <v>2580.8796464892052</v>
      </c>
      <c r="AG249" s="14">
        <f t="shared" si="590"/>
        <v>2608.1567715501337</v>
      </c>
      <c r="AH249" s="14">
        <f t="shared" si="590"/>
        <v>2635.921295100547</v>
      </c>
      <c r="AI249" s="14">
        <f t="shared" si="590"/>
        <v>2664.2409143498812</v>
      </c>
      <c r="AJ249" s="14">
        <f t="shared" si="590"/>
        <v>2693.1455953548775</v>
      </c>
      <c r="AK249" s="14">
        <f t="shared" si="590"/>
        <v>2722.6540752958858</v>
      </c>
      <c r="AL249" s="14">
        <f t="shared" si="590"/>
        <v>2752.7811398182375</v>
      </c>
      <c r="AM249" s="14">
        <f t="shared" si="590"/>
        <v>2783.5405072976778</v>
      </c>
      <c r="AN249" s="14">
        <f t="shared" si="590"/>
        <v>2814.9456980418499</v>
      </c>
      <c r="AO249" s="14">
        <f t="shared" si="590"/>
        <v>2847.0103534884556</v>
      </c>
      <c r="AP249" s="14">
        <f t="shared" si="590"/>
        <v>2879.7483630033025</v>
      </c>
      <c r="AQ249" s="14">
        <f t="shared" si="590"/>
        <v>2913.173825350701</v>
      </c>
      <c r="AR249" s="14">
        <f t="shared" si="590"/>
        <v>2947.3013793756631</v>
      </c>
      <c r="AS249" s="14">
        <f t="shared" si="590"/>
        <v>2982.1449924031517</v>
      </c>
      <c r="AT249" s="14">
        <f t="shared" si="590"/>
        <v>3017.7227386582344</v>
      </c>
      <c r="AU249" s="14">
        <f t="shared" si="590"/>
        <v>3054.0381717482733</v>
      </c>
      <c r="AV249" s="14">
        <f t="shared" si="590"/>
        <v>3091.1539389919667</v>
      </c>
    </row>
    <row r="250" spans="2:48" x14ac:dyDescent="0.3">
      <c r="B250" s="96">
        <v>8</v>
      </c>
      <c r="C250" s="3" t="s">
        <v>51</v>
      </c>
      <c r="D250" s="19">
        <f t="shared" ref="D250:X250" si="591">D220/1000</f>
        <v>23.782195789925442</v>
      </c>
      <c r="E250" s="14">
        <f t="shared" si="591"/>
        <v>24.817212664403197</v>
      </c>
      <c r="F250" s="14">
        <f t="shared" si="591"/>
        <v>25.829021972598952</v>
      </c>
      <c r="G250" s="14">
        <f t="shared" si="591"/>
        <v>26.794077060113583</v>
      </c>
      <c r="H250" s="14">
        <f t="shared" si="591"/>
        <v>27.759184033903342</v>
      </c>
      <c r="I250" s="14">
        <f t="shared" si="591"/>
        <v>28.724291035611007</v>
      </c>
      <c r="J250" s="14">
        <f t="shared" si="591"/>
        <v>29.689398037333678</v>
      </c>
      <c r="K250" s="14">
        <f t="shared" si="591"/>
        <v>30.654505039056371</v>
      </c>
      <c r="L250" s="14">
        <f t="shared" si="591"/>
        <v>31.619612040779064</v>
      </c>
      <c r="M250" s="14">
        <f t="shared" si="591"/>
        <v>32.584719042501753</v>
      </c>
      <c r="N250" s="14">
        <f t="shared" si="591"/>
        <v>33.549826044224439</v>
      </c>
      <c r="O250" s="14">
        <f t="shared" si="591"/>
        <v>34.514933045947103</v>
      </c>
      <c r="P250" s="14">
        <f t="shared" si="591"/>
        <v>35.480040047669782</v>
      </c>
      <c r="Q250" s="14">
        <f t="shared" si="591"/>
        <v>36.445147049392496</v>
      </c>
      <c r="R250" s="14">
        <f t="shared" si="591"/>
        <v>37.410254051115182</v>
      </c>
      <c r="S250" s="14">
        <f t="shared" si="591"/>
        <v>38.375361052837846</v>
      </c>
      <c r="T250" s="14">
        <f t="shared" si="591"/>
        <v>39.340468054560539</v>
      </c>
      <c r="U250" s="14">
        <f t="shared" si="591"/>
        <v>40.305575056283224</v>
      </c>
      <c r="V250" s="14">
        <f t="shared" si="591"/>
        <v>41.270682058005917</v>
      </c>
      <c r="W250" s="14">
        <f t="shared" si="591"/>
        <v>42.235789059728596</v>
      </c>
      <c r="X250" s="14">
        <f t="shared" si="591"/>
        <v>43.20089606145126</v>
      </c>
      <c r="Z250" s="96">
        <v>8</v>
      </c>
      <c r="AA250" s="3" t="s">
        <v>51</v>
      </c>
      <c r="AB250" s="19">
        <f t="shared" ref="AB250:AV250" si="592">AB220/1000</f>
        <v>24.19648164058594</v>
      </c>
      <c r="AC250" s="14">
        <f t="shared" si="592"/>
        <v>25.249528509017097</v>
      </c>
      <c r="AD250" s="14">
        <f t="shared" si="592"/>
        <v>26.278963535361626</v>
      </c>
      <c r="AE250" s="14">
        <f t="shared" si="592"/>
        <v>27.260829882500762</v>
      </c>
      <c r="AF250" s="14">
        <f t="shared" si="592"/>
        <v>28.242749019773935</v>
      </c>
      <c r="AG250" s="14">
        <f t="shared" si="592"/>
        <v>29.224668185451353</v>
      </c>
      <c r="AH250" s="14">
        <f t="shared" si="592"/>
        <v>30.20658735114403</v>
      </c>
      <c r="AI250" s="14">
        <f t="shared" si="592"/>
        <v>31.188506516836732</v>
      </c>
      <c r="AJ250" s="14">
        <f t="shared" si="592"/>
        <v>32.170425682529434</v>
      </c>
      <c r="AK250" s="14">
        <f t="shared" si="592"/>
        <v>33.152344848222135</v>
      </c>
      <c r="AL250" s="14">
        <f t="shared" si="592"/>
        <v>34.13426401391483</v>
      </c>
      <c r="AM250" s="14">
        <f t="shared" si="592"/>
        <v>35.116183179607496</v>
      </c>
      <c r="AN250" s="14">
        <f t="shared" si="592"/>
        <v>36.098102345300191</v>
      </c>
      <c r="AO250" s="14">
        <f t="shared" si="592"/>
        <v>37.080021510992914</v>
      </c>
      <c r="AP250" s="14">
        <f t="shared" si="592"/>
        <v>38.061940676685602</v>
      </c>
      <c r="AQ250" s="14">
        <f t="shared" si="592"/>
        <v>39.043859842378282</v>
      </c>
      <c r="AR250" s="14">
        <f t="shared" si="592"/>
        <v>40.025779008070984</v>
      </c>
      <c r="AS250" s="14">
        <f t="shared" si="592"/>
        <v>41.007698173763679</v>
      </c>
      <c r="AT250" s="14">
        <f t="shared" si="592"/>
        <v>41.989617339456373</v>
      </c>
      <c r="AU250" s="14">
        <f t="shared" si="592"/>
        <v>42.971536505149068</v>
      </c>
      <c r="AV250" s="14">
        <f t="shared" si="592"/>
        <v>43.953455670841741</v>
      </c>
    </row>
    <row r="251" spans="2:48" x14ac:dyDescent="0.3">
      <c r="B251" s="96">
        <v>9</v>
      </c>
      <c r="C251" s="13" t="s">
        <v>52</v>
      </c>
      <c r="D251" s="19">
        <f t="shared" ref="D251:X251" si="593">D221/1000</f>
        <v>155.52681675465917</v>
      </c>
      <c r="E251" s="14">
        <f t="shared" si="593"/>
        <v>158.80195535030791</v>
      </c>
      <c r="F251" s="14">
        <f t="shared" si="593"/>
        <v>162.60389747190194</v>
      </c>
      <c r="G251" s="14">
        <f t="shared" si="593"/>
        <v>166.56580668369122</v>
      </c>
      <c r="H251" s="14">
        <f t="shared" si="593"/>
        <v>170.60869281954396</v>
      </c>
      <c r="I251" s="14">
        <f t="shared" si="593"/>
        <v>174.73740446318538</v>
      </c>
      <c r="J251" s="14">
        <f t="shared" si="593"/>
        <v>178.95260157013038</v>
      </c>
      <c r="K251" s="14">
        <f t="shared" si="593"/>
        <v>183.2563743017721</v>
      </c>
      <c r="L251" s="14">
        <f t="shared" si="593"/>
        <v>187.6505118585456</v>
      </c>
      <c r="M251" s="14">
        <f t="shared" si="593"/>
        <v>192.13692998761479</v>
      </c>
      <c r="N251" s="14">
        <f t="shared" si="593"/>
        <v>196.71756196167442</v>
      </c>
      <c r="O251" s="14">
        <f t="shared" si="593"/>
        <v>201.39438742168466</v>
      </c>
      <c r="P251" s="14">
        <f t="shared" si="593"/>
        <v>206.16942625850928</v>
      </c>
      <c r="Q251" s="14">
        <f t="shared" si="593"/>
        <v>211.04474052161828</v>
      </c>
      <c r="R251" s="14">
        <f t="shared" si="593"/>
        <v>216.02243796066665</v>
      </c>
      <c r="S251" s="14">
        <f t="shared" si="593"/>
        <v>221.10466087922472</v>
      </c>
      <c r="T251" s="14">
        <f t="shared" si="593"/>
        <v>226.29363455375105</v>
      </c>
      <c r="U251" s="14">
        <f t="shared" si="593"/>
        <v>231.59148268268672</v>
      </c>
      <c r="V251" s="14">
        <f t="shared" si="593"/>
        <v>237.00095266243332</v>
      </c>
      <c r="W251" s="14">
        <f t="shared" si="593"/>
        <v>242.52258741780628</v>
      </c>
      <c r="X251" s="14">
        <f t="shared" si="593"/>
        <v>248.16590070434472</v>
      </c>
      <c r="Z251" s="96">
        <v>9</v>
      </c>
      <c r="AA251" s="13" t="s">
        <v>52</v>
      </c>
      <c r="AB251" s="19">
        <f t="shared" ref="AB251:AV251" si="594">AB221/1000</f>
        <v>158.23609390252534</v>
      </c>
      <c r="AC251" s="14">
        <f t="shared" si="594"/>
        <v>161.56828541251025</v>
      </c>
      <c r="AD251" s="14">
        <f t="shared" si="594"/>
        <v>165.43645736586248</v>
      </c>
      <c r="AE251" s="14">
        <f t="shared" si="594"/>
        <v>169.46738303612111</v>
      </c>
      <c r="AF251" s="14">
        <f t="shared" si="594"/>
        <v>173.58069624846041</v>
      </c>
      <c r="AG251" s="14">
        <f t="shared" si="594"/>
        <v>177.78133004893405</v>
      </c>
      <c r="AH251" s="14">
        <f t="shared" si="594"/>
        <v>182.06995588948206</v>
      </c>
      <c r="AI251" s="14">
        <f t="shared" si="594"/>
        <v>186.44870034210896</v>
      </c>
      <c r="AJ251" s="14">
        <f t="shared" si="594"/>
        <v>190.91938377512145</v>
      </c>
      <c r="AK251" s="14">
        <f t="shared" si="594"/>
        <v>195.48395530799905</v>
      </c>
      <c r="AL251" s="14">
        <f t="shared" si="594"/>
        <v>200.14438189104681</v>
      </c>
      <c r="AM251" s="14">
        <f t="shared" si="594"/>
        <v>204.90267765057041</v>
      </c>
      <c r="AN251" s="14">
        <f t="shared" si="594"/>
        <v>209.7608976639325</v>
      </c>
      <c r="AO251" s="14">
        <f t="shared" si="594"/>
        <v>214.72113990150487</v>
      </c>
      <c r="AP251" s="14">
        <f t="shared" si="594"/>
        <v>219.78554882994149</v>
      </c>
      <c r="AQ251" s="14">
        <f t="shared" si="594"/>
        <v>224.95630407174079</v>
      </c>
      <c r="AR251" s="14">
        <f t="shared" si="594"/>
        <v>230.23566966767737</v>
      </c>
      <c r="AS251" s="14">
        <f t="shared" si="594"/>
        <v>235.62580631101912</v>
      </c>
      <c r="AT251" s="14">
        <f t="shared" si="594"/>
        <v>241.12950925781288</v>
      </c>
      <c r="AU251" s="14">
        <f t="shared" si="594"/>
        <v>246.74733089062443</v>
      </c>
      <c r="AV251" s="14">
        <f t="shared" si="594"/>
        <v>252.4889506946144</v>
      </c>
    </row>
    <row r="252" spans="2:48" x14ac:dyDescent="0.3">
      <c r="B252" s="96">
        <v>10</v>
      </c>
      <c r="C252" s="13" t="s">
        <v>53</v>
      </c>
      <c r="D252" s="19">
        <f t="shared" ref="D252:X252" si="595">D222/1000</f>
        <v>10035.227112022892</v>
      </c>
      <c r="E252" s="14">
        <f t="shared" si="595"/>
        <v>10101.386137264326</v>
      </c>
      <c r="F252" s="14">
        <f t="shared" si="595"/>
        <v>10210.852127124874</v>
      </c>
      <c r="G252" s="14">
        <f t="shared" si="595"/>
        <v>10325.570224484927</v>
      </c>
      <c r="H252" s="14">
        <f t="shared" si="595"/>
        <v>10442.59526557237</v>
      </c>
      <c r="I252" s="14">
        <f t="shared" si="595"/>
        <v>10562.102695301455</v>
      </c>
      <c r="J252" s="14">
        <f t="shared" si="595"/>
        <v>10684.113430480678</v>
      </c>
      <c r="K252" s="14">
        <f t="shared" si="595"/>
        <v>10808.688014781768</v>
      </c>
      <c r="L252" s="14">
        <f t="shared" si="595"/>
        <v>10935.878250171281</v>
      </c>
      <c r="M252" s="14">
        <f t="shared" si="595"/>
        <v>11065.739586637133</v>
      </c>
      <c r="N252" s="14">
        <f t="shared" si="595"/>
        <v>11198.327984206993</v>
      </c>
      <c r="O252" s="14">
        <f t="shared" si="595"/>
        <v>11333.70074430183</v>
      </c>
      <c r="P252" s="14">
        <f t="shared" si="595"/>
        <v>11471.916333591395</v>
      </c>
      <c r="Q252" s="14">
        <f t="shared" si="595"/>
        <v>11613.034438968298</v>
      </c>
      <c r="R252" s="14">
        <f t="shared" si="595"/>
        <v>11757.116070256989</v>
      </c>
      <c r="S252" s="14">
        <f t="shared" si="595"/>
        <v>11904.223237038183</v>
      </c>
      <c r="T252" s="14">
        <f t="shared" si="595"/>
        <v>12054.420352211553</v>
      </c>
      <c r="U252" s="14">
        <f t="shared" si="595"/>
        <v>12207.768882097691</v>
      </c>
      <c r="V252" s="14">
        <f t="shared" si="595"/>
        <v>12364.348371016655</v>
      </c>
      <c r="W252" s="14">
        <f t="shared" si="595"/>
        <v>12524.174457066778</v>
      </c>
      <c r="X252" s="14">
        <f t="shared" si="595"/>
        <v>12687.522857992519</v>
      </c>
      <c r="Z252" s="96">
        <v>10</v>
      </c>
      <c r="AA252" s="13" t="s">
        <v>53</v>
      </c>
      <c r="AB252" s="19">
        <f t="shared" ref="AB252:AV252" si="596">AB222/1000</f>
        <v>10173.237381188155</v>
      </c>
      <c r="AC252" s="14">
        <f t="shared" si="596"/>
        <v>10240.306263753131</v>
      </c>
      <c r="AD252" s="14">
        <f t="shared" si="596"/>
        <v>10351.277693456392</v>
      </c>
      <c r="AE252" s="14">
        <f t="shared" si="596"/>
        <v>10467.573460690584</v>
      </c>
      <c r="AF252" s="14">
        <f t="shared" si="596"/>
        <v>10586.207898081595</v>
      </c>
      <c r="AG252" s="14">
        <f t="shared" si="596"/>
        <v>10707.35886336399</v>
      </c>
      <c r="AH252" s="14">
        <f t="shared" si="596"/>
        <v>10831.047561006362</v>
      </c>
      <c r="AI252" s="14">
        <f t="shared" si="596"/>
        <v>10957.335367312158</v>
      </c>
      <c r="AJ252" s="14">
        <f t="shared" si="596"/>
        <v>11086.274796658654</v>
      </c>
      <c r="AK252" s="14">
        <f t="shared" si="596"/>
        <v>11217.922061614192</v>
      </c>
      <c r="AL252" s="14">
        <f t="shared" si="596"/>
        <v>11352.333891801223</v>
      </c>
      <c r="AM252" s="14">
        <f t="shared" si="596"/>
        <v>11489.56837668313</v>
      </c>
      <c r="AN252" s="14">
        <f t="shared" si="596"/>
        <v>11629.684786997248</v>
      </c>
      <c r="AO252" s="14">
        <f t="shared" si="596"/>
        <v>11772.743630484982</v>
      </c>
      <c r="AP252" s="14">
        <f t="shared" si="596"/>
        <v>11918.806756013311</v>
      </c>
      <c r="AQ252" s="14">
        <f t="shared" si="596"/>
        <v>12067.937025954699</v>
      </c>
      <c r="AR252" s="14">
        <f t="shared" si="596"/>
        <v>12220.199739052416</v>
      </c>
      <c r="AS252" s="14">
        <f t="shared" si="596"/>
        <v>12375.657206947573</v>
      </c>
      <c r="AT252" s="14">
        <f t="shared" si="596"/>
        <v>12534.390067899898</v>
      </c>
      <c r="AU252" s="14">
        <f t="shared" si="596"/>
        <v>12696.414175071932</v>
      </c>
      <c r="AV252" s="14">
        <f t="shared" si="596"/>
        <v>12862.009038038625</v>
      </c>
    </row>
    <row r="253" spans="2:48" x14ac:dyDescent="0.3">
      <c r="B253" s="96">
        <v>13</v>
      </c>
      <c r="C253" s="13" t="s">
        <v>55</v>
      </c>
      <c r="D253" s="19">
        <f t="shared" ref="D253:X253" si="597">D223/1000</f>
        <v>17.281929855533278</v>
      </c>
      <c r="E253" s="14">
        <f t="shared" si="597"/>
        <v>17.776557087072401</v>
      </c>
      <c r="F253" s="14">
        <f t="shared" si="597"/>
        <v>18.142918103559079</v>
      </c>
      <c r="G253" s="14">
        <f t="shared" si="597"/>
        <v>18.509727518081803</v>
      </c>
      <c r="H253" s="14">
        <f t="shared" si="597"/>
        <v>18.876537649074322</v>
      </c>
      <c r="I253" s="14">
        <f t="shared" si="597"/>
        <v>19.243347781211668</v>
      </c>
      <c r="J253" s="14">
        <f t="shared" si="597"/>
        <v>19.610157913350843</v>
      </c>
      <c r="K253" s="14">
        <f t="shared" si="597"/>
        <v>19.976968045490022</v>
      </c>
      <c r="L253" s="14">
        <f t="shared" si="597"/>
        <v>20.343778177629186</v>
      </c>
      <c r="M253" s="14">
        <f t="shared" si="597"/>
        <v>20.710588309768365</v>
      </c>
      <c r="N253" s="14">
        <f t="shared" si="597"/>
        <v>21.077398441907558</v>
      </c>
      <c r="O253" s="14">
        <f t="shared" si="597"/>
        <v>21.444208574046726</v>
      </c>
      <c r="P253" s="14">
        <f t="shared" si="597"/>
        <v>21.811018706185887</v>
      </c>
      <c r="Q253" s="14">
        <f t="shared" si="597"/>
        <v>22.177828838325073</v>
      </c>
      <c r="R253" s="14">
        <f t="shared" si="597"/>
        <v>22.544638970464231</v>
      </c>
      <c r="S253" s="14">
        <f t="shared" si="597"/>
        <v>22.911449102603417</v>
      </c>
      <c r="T253" s="14">
        <f t="shared" si="597"/>
        <v>23.278259234742599</v>
      </c>
      <c r="U253" s="14">
        <f t="shared" si="597"/>
        <v>23.64506936688176</v>
      </c>
      <c r="V253" s="14">
        <f t="shared" si="597"/>
        <v>24.011879499020942</v>
      </c>
      <c r="W253" s="14">
        <f t="shared" si="597"/>
        <v>24.378689631160118</v>
      </c>
      <c r="X253" s="14">
        <f t="shared" si="597"/>
        <v>24.745499763299289</v>
      </c>
      <c r="Z253" s="96">
        <v>13</v>
      </c>
      <c r="AA253" s="13" t="s">
        <v>55</v>
      </c>
      <c r="AB253" s="19">
        <f t="shared" ref="AB253:AV253" si="598">AB223/1000</f>
        <v>17.542909313902488</v>
      </c>
      <c r="AC253" s="14">
        <f t="shared" si="598"/>
        <v>18.045006055389909</v>
      </c>
      <c r="AD253" s="14">
        <f t="shared" si="598"/>
        <v>18.416899596337082</v>
      </c>
      <c r="AE253" s="14">
        <f t="shared" si="598"/>
        <v>18.789248306709698</v>
      </c>
      <c r="AF253" s="14">
        <f t="shared" si="598"/>
        <v>19.161597744371729</v>
      </c>
      <c r="AG253" s="14">
        <f t="shared" si="598"/>
        <v>19.533947183195874</v>
      </c>
      <c r="AH253" s="14">
        <f t="shared" si="598"/>
        <v>19.906296622021873</v>
      </c>
      <c r="AI253" s="14">
        <f t="shared" si="598"/>
        <v>20.278646060847876</v>
      </c>
      <c r="AJ253" s="14">
        <f t="shared" si="598"/>
        <v>20.650995499673868</v>
      </c>
      <c r="AK253" s="14">
        <f t="shared" si="598"/>
        <v>21.023344938499875</v>
      </c>
      <c r="AL253" s="14">
        <f t="shared" si="598"/>
        <v>21.395694377325892</v>
      </c>
      <c r="AM253" s="14">
        <f t="shared" si="598"/>
        <v>21.768043816151888</v>
      </c>
      <c r="AN253" s="14">
        <f t="shared" si="598"/>
        <v>22.140393254977877</v>
      </c>
      <c r="AO253" s="14">
        <f t="shared" si="598"/>
        <v>22.512742693803887</v>
      </c>
      <c r="AP253" s="14">
        <f t="shared" si="598"/>
        <v>22.885092132629875</v>
      </c>
      <c r="AQ253" s="14">
        <f t="shared" si="598"/>
        <v>23.257441571455882</v>
      </c>
      <c r="AR253" s="14">
        <f t="shared" si="598"/>
        <v>23.629791010281892</v>
      </c>
      <c r="AS253" s="14">
        <f t="shared" si="598"/>
        <v>24.00214044910788</v>
      </c>
      <c r="AT253" s="14">
        <f t="shared" si="598"/>
        <v>24.37448988793389</v>
      </c>
      <c r="AU253" s="14">
        <f t="shared" si="598"/>
        <v>24.746839326759886</v>
      </c>
      <c r="AV253" s="14">
        <f t="shared" si="598"/>
        <v>25.119188765585889</v>
      </c>
    </row>
    <row r="254" spans="2:48" x14ac:dyDescent="0.3">
      <c r="B254" s="96">
        <v>14</v>
      </c>
      <c r="C254" s="13" t="s">
        <v>56</v>
      </c>
      <c r="D254" s="19">
        <f t="shared" ref="D254:X254" si="599">D224/1000</f>
        <v>224.78644297963004</v>
      </c>
      <c r="E254" s="14">
        <f t="shared" si="599"/>
        <v>225.95526924969261</v>
      </c>
      <c r="F254" s="14">
        <f t="shared" si="599"/>
        <v>228.10388177020101</v>
      </c>
      <c r="G254" s="14">
        <f t="shared" si="599"/>
        <v>230.57772110773519</v>
      </c>
      <c r="H254" s="14">
        <f t="shared" si="599"/>
        <v>233.10130857254052</v>
      </c>
      <c r="I254" s="14">
        <f t="shared" si="599"/>
        <v>235.67842752200411</v>
      </c>
      <c r="J254" s="14">
        <f t="shared" si="599"/>
        <v>238.30952902385624</v>
      </c>
      <c r="K254" s="14">
        <f t="shared" si="599"/>
        <v>240.99591867080255</v>
      </c>
      <c r="L254" s="14">
        <f t="shared" si="599"/>
        <v>243.73871354723576</v>
      </c>
      <c r="M254" s="14">
        <f t="shared" si="599"/>
        <v>246.5391094047595</v>
      </c>
      <c r="N254" s="14">
        <f t="shared" si="599"/>
        <v>249.39831299388095</v>
      </c>
      <c r="O254" s="14">
        <f t="shared" si="599"/>
        <v>252.31755999155442</v>
      </c>
      <c r="P254" s="14">
        <f t="shared" si="599"/>
        <v>255.2981112027615</v>
      </c>
      <c r="Q254" s="14">
        <f t="shared" si="599"/>
        <v>258.34125374599375</v>
      </c>
      <c r="R254" s="14">
        <f t="shared" si="599"/>
        <v>261.44830326808926</v>
      </c>
      <c r="S254" s="14">
        <f t="shared" si="599"/>
        <v>264.62059697525217</v>
      </c>
      <c r="T254" s="14">
        <f t="shared" si="599"/>
        <v>267.85952389962819</v>
      </c>
      <c r="U254" s="14">
        <f t="shared" si="599"/>
        <v>271.16640953359757</v>
      </c>
      <c r="V254" s="14">
        <f t="shared" si="599"/>
        <v>274.54296920581208</v>
      </c>
      <c r="W254" s="14">
        <f t="shared" si="599"/>
        <v>277.98954016562578</v>
      </c>
      <c r="X254" s="14">
        <f t="shared" si="599"/>
        <v>281.51206804758112</v>
      </c>
      <c r="Z254" s="96">
        <v>14</v>
      </c>
      <c r="AA254" s="13" t="s">
        <v>56</v>
      </c>
      <c r="AB254" s="19">
        <f t="shared" ref="AB254:AV254" si="600">AB224/1000</f>
        <v>227.87725657059991</v>
      </c>
      <c r="AC254" s="14">
        <f t="shared" si="600"/>
        <v>229.06215420187587</v>
      </c>
      <c r="AD254" s="14">
        <f t="shared" si="600"/>
        <v>231.24031014454127</v>
      </c>
      <c r="AE254" s="14">
        <f t="shared" si="600"/>
        <v>233.74816477296653</v>
      </c>
      <c r="AF254" s="14">
        <f t="shared" si="600"/>
        <v>236.30645156541294</v>
      </c>
      <c r="AG254" s="14">
        <f t="shared" si="600"/>
        <v>238.91900590043167</v>
      </c>
      <c r="AH254" s="14">
        <f t="shared" si="600"/>
        <v>241.58628504793424</v>
      </c>
      <c r="AI254" s="14">
        <f t="shared" si="600"/>
        <v>244.30961255252606</v>
      </c>
      <c r="AJ254" s="14">
        <f t="shared" si="600"/>
        <v>247.09012085851023</v>
      </c>
      <c r="AK254" s="14">
        <f t="shared" si="600"/>
        <v>249.92902215907492</v>
      </c>
      <c r="AL254" s="14">
        <f t="shared" si="600"/>
        <v>252.82753979754679</v>
      </c>
      <c r="AM254" s="14">
        <f t="shared" si="600"/>
        <v>255.78692644143825</v>
      </c>
      <c r="AN254" s="14">
        <f t="shared" si="600"/>
        <v>258.80846023179947</v>
      </c>
      <c r="AO254" s="14">
        <f t="shared" si="600"/>
        <v>261.89344598500111</v>
      </c>
      <c r="AP254" s="14">
        <f t="shared" si="600"/>
        <v>265.04321743802547</v>
      </c>
      <c r="AQ254" s="14">
        <f t="shared" si="600"/>
        <v>268.2591301836618</v>
      </c>
      <c r="AR254" s="14">
        <f t="shared" si="600"/>
        <v>271.5425923532481</v>
      </c>
      <c r="AS254" s="14">
        <f t="shared" si="600"/>
        <v>274.89494766468454</v>
      </c>
      <c r="AT254" s="14">
        <f t="shared" si="600"/>
        <v>278.31793503239197</v>
      </c>
      <c r="AU254" s="14">
        <f t="shared" si="600"/>
        <v>281.81189634290314</v>
      </c>
      <c r="AV254" s="14">
        <f t="shared" si="600"/>
        <v>285.38285898323534</v>
      </c>
    </row>
    <row r="255" spans="2:48" x14ac:dyDescent="0.3">
      <c r="B255" s="96">
        <v>18</v>
      </c>
      <c r="C255" s="13" t="s">
        <v>58</v>
      </c>
      <c r="D255" s="19">
        <f t="shared" ref="D255:X255" si="601">D225/1000</f>
        <v>13438.719415598174</v>
      </c>
      <c r="E255" s="14">
        <f t="shared" si="601"/>
        <v>13840.162937279951</v>
      </c>
      <c r="F255" s="14">
        <f t="shared" si="601"/>
        <v>14239.866576894969</v>
      </c>
      <c r="G255" s="14">
        <f t="shared" si="601"/>
        <v>14664.890145071313</v>
      </c>
      <c r="H255" s="14">
        <f t="shared" si="601"/>
        <v>15081.550944493822</v>
      </c>
      <c r="I255" s="14">
        <f t="shared" si="601"/>
        <v>15504.29097449545</v>
      </c>
      <c r="J255" s="14">
        <f t="shared" si="601"/>
        <v>15929.272812273886</v>
      </c>
      <c r="K255" s="14">
        <f t="shared" si="601"/>
        <v>16356.63381076521</v>
      </c>
      <c r="L255" s="14">
        <f t="shared" si="601"/>
        <v>16787.15503776379</v>
      </c>
      <c r="M255" s="14">
        <f t="shared" si="601"/>
        <v>17220.322305002101</v>
      </c>
      <c r="N255" s="14">
        <f t="shared" si="601"/>
        <v>17656.486665414664</v>
      </c>
      <c r="O255" s="14">
        <f t="shared" si="601"/>
        <v>18095.602968664251</v>
      </c>
      <c r="P255" s="14">
        <f t="shared" si="601"/>
        <v>18537.755727278389</v>
      </c>
      <c r="Q255" s="14">
        <f t="shared" si="601"/>
        <v>18983.013505775507</v>
      </c>
      <c r="R255" s="14">
        <f t="shared" si="601"/>
        <v>19431.433273660026</v>
      </c>
      <c r="S255" s="14">
        <f t="shared" si="601"/>
        <v>19883.086575145575</v>
      </c>
      <c r="T255" s="14">
        <f t="shared" si="601"/>
        <v>20338.039816967263</v>
      </c>
      <c r="U255" s="14">
        <f t="shared" si="601"/>
        <v>20796.359409440596</v>
      </c>
      <c r="V255" s="14">
        <f t="shared" si="601"/>
        <v>21258.130229895069</v>
      </c>
      <c r="W255" s="14">
        <f t="shared" si="601"/>
        <v>21723.368897422126</v>
      </c>
      <c r="X255" s="14">
        <f t="shared" si="601"/>
        <v>22192.37000379281</v>
      </c>
      <c r="Z255" s="96">
        <v>18</v>
      </c>
      <c r="AA255" s="13" t="s">
        <v>58</v>
      </c>
      <c r="AB255" s="19">
        <f t="shared" ref="AB255:AV255" si="602">AB225/1000</f>
        <v>13771.958885495806</v>
      </c>
      <c r="AC255" s="14">
        <f t="shared" si="602"/>
        <v>14183.356988579422</v>
      </c>
      <c r="AD255" s="14">
        <f t="shared" si="602"/>
        <v>14592.972065799639</v>
      </c>
      <c r="AE255" s="14">
        <f t="shared" si="602"/>
        <v>15028.534928991599</v>
      </c>
      <c r="AF255" s="14">
        <f t="shared" si="602"/>
        <v>15455.527652136358</v>
      </c>
      <c r="AG255" s="14">
        <f t="shared" si="602"/>
        <v>15888.750352334875</v>
      </c>
      <c r="AH255" s="14">
        <f t="shared" si="602"/>
        <v>16324.270450341666</v>
      </c>
      <c r="AI255" s="14">
        <f t="shared" si="602"/>
        <v>16762.228705028909</v>
      </c>
      <c r="AJ255" s="14">
        <f t="shared" si="602"/>
        <v>17203.4255523026</v>
      </c>
      <c r="AK255" s="14">
        <f t="shared" si="602"/>
        <v>17647.334053586172</v>
      </c>
      <c r="AL255" s="14">
        <f t="shared" si="602"/>
        <v>18094.313966861861</v>
      </c>
      <c r="AM255" s="14">
        <f t="shared" si="602"/>
        <v>18544.319022201056</v>
      </c>
      <c r="AN255" s="14">
        <f t="shared" si="602"/>
        <v>18997.435827785575</v>
      </c>
      <c r="AO255" s="14">
        <f t="shared" si="602"/>
        <v>19453.734648325877</v>
      </c>
      <c r="AP255" s="14">
        <f t="shared" si="602"/>
        <v>19913.273865997257</v>
      </c>
      <c r="AQ255" s="14">
        <f t="shared" si="602"/>
        <v>20376.126799092784</v>
      </c>
      <c r="AR255" s="14">
        <f t="shared" si="602"/>
        <v>20842.361501033127</v>
      </c>
      <c r="AS255" s="14">
        <f t="shared" si="602"/>
        <v>21312.046028908135</v>
      </c>
      <c r="AT255" s="14">
        <f t="shared" si="602"/>
        <v>21785.267364747564</v>
      </c>
      <c r="AU255" s="14">
        <f t="shared" si="602"/>
        <v>22262.042539745911</v>
      </c>
      <c r="AV255" s="14">
        <f t="shared" si="602"/>
        <v>22742.673450656377</v>
      </c>
    </row>
    <row r="256" spans="2:48" x14ac:dyDescent="0.3">
      <c r="B256" s="96">
        <v>20</v>
      </c>
      <c r="C256" s="13" t="s">
        <v>59</v>
      </c>
      <c r="D256" s="19">
        <f t="shared" ref="D256:X256" si="603">D226/1000</f>
        <v>1.8756013016505195</v>
      </c>
      <c r="E256" s="14">
        <f t="shared" si="603"/>
        <v>1.9449985498115883</v>
      </c>
      <c r="F256" s="14">
        <f t="shared" si="603"/>
        <v>2.0169634961546166</v>
      </c>
      <c r="G256" s="14">
        <f t="shared" si="603"/>
        <v>2.0915911455123379</v>
      </c>
      <c r="H256" s="14">
        <f t="shared" si="603"/>
        <v>2.1689800178962941</v>
      </c>
      <c r="I256" s="14">
        <f t="shared" si="603"/>
        <v>2.2492322785584564</v>
      </c>
      <c r="J256" s="14">
        <f t="shared" si="603"/>
        <v>2.332453872865119</v>
      </c>
      <c r="K256" s="14">
        <f t="shared" si="603"/>
        <v>2.4187546661611279</v>
      </c>
      <c r="L256" s="14">
        <f t="shared" si="603"/>
        <v>2.5082485888090891</v>
      </c>
      <c r="M256" s="14">
        <f t="shared" si="603"/>
        <v>2.6010537865950254</v>
      </c>
      <c r="N256" s="14">
        <f t="shared" si="603"/>
        <v>2.6972927766990407</v>
      </c>
      <c r="O256" s="14">
        <f t="shared" si="603"/>
        <v>2.7970926094369046</v>
      </c>
      <c r="P256" s="14">
        <f t="shared" si="603"/>
        <v>2.9005850359860705</v>
      </c>
      <c r="Q256" s="14">
        <f t="shared" si="603"/>
        <v>3.0079066823175546</v>
      </c>
      <c r="R256" s="14">
        <f t="shared" si="603"/>
        <v>3.1191992295633035</v>
      </c>
      <c r="S256" s="14">
        <f t="shared" si="603"/>
        <v>3.2346096010571457</v>
      </c>
      <c r="T256" s="14">
        <f t="shared" si="603"/>
        <v>3.3542901562962597</v>
      </c>
      <c r="U256" s="14">
        <f t="shared" si="603"/>
        <v>3.478398892079221</v>
      </c>
      <c r="V256" s="14">
        <f t="shared" si="603"/>
        <v>3.6070996510861524</v>
      </c>
      <c r="W256" s="14">
        <f t="shared" si="603"/>
        <v>3.74056233817634</v>
      </c>
      <c r="X256" s="14">
        <f t="shared" si="603"/>
        <v>3.8789631446888646</v>
      </c>
      <c r="Z256" s="96">
        <v>20</v>
      </c>
      <c r="AA256" s="13" t="s">
        <v>59</v>
      </c>
      <c r="AB256" s="19">
        <f t="shared" ref="AB256:AV256" si="604">AB226/1000</f>
        <v>1.8926317614695061</v>
      </c>
      <c r="AC256" s="14">
        <f t="shared" si="604"/>
        <v>1.9626591366438775</v>
      </c>
      <c r="AD256" s="14">
        <f t="shared" si="604"/>
        <v>2.0352775246997004</v>
      </c>
      <c r="AE256" s="14">
        <f t="shared" si="604"/>
        <v>2.1105827931135894</v>
      </c>
      <c r="AF256" s="14">
        <f t="shared" si="604"/>
        <v>2.1886743564587925</v>
      </c>
      <c r="AG256" s="14">
        <f t="shared" si="604"/>
        <v>2.269655307647767</v>
      </c>
      <c r="AH256" s="14">
        <f t="shared" si="604"/>
        <v>2.3536325540307343</v>
      </c>
      <c r="AI256" s="14">
        <f t="shared" si="604"/>
        <v>2.4407169585298707</v>
      </c>
      <c r="AJ256" s="14">
        <f t="shared" si="604"/>
        <v>2.5310234859954757</v>
      </c>
      <c r="AK256" s="14">
        <f t="shared" si="604"/>
        <v>2.6246713549773082</v>
      </c>
      <c r="AL256" s="14">
        <f t="shared" si="604"/>
        <v>2.7217841951114679</v>
      </c>
      <c r="AM256" s="14">
        <f t="shared" si="604"/>
        <v>2.8224902103305918</v>
      </c>
      <c r="AN256" s="14">
        <f t="shared" si="604"/>
        <v>2.9269223481128241</v>
      </c>
      <c r="AO256" s="14">
        <f t="shared" si="604"/>
        <v>3.0352184749929978</v>
      </c>
      <c r="AP256" s="14">
        <f t="shared" si="604"/>
        <v>3.1475215585677385</v>
      </c>
      <c r="AQ256" s="14">
        <f t="shared" si="604"/>
        <v>3.263979856234744</v>
      </c>
      <c r="AR256" s="14">
        <f t="shared" si="604"/>
        <v>3.3847471109154297</v>
      </c>
      <c r="AS256" s="14">
        <f t="shared" si="604"/>
        <v>3.5099827540193007</v>
      </c>
      <c r="AT256" s="14">
        <f t="shared" si="604"/>
        <v>3.6398521159180146</v>
      </c>
      <c r="AU256" s="14">
        <f t="shared" si="604"/>
        <v>3.7745266442069809</v>
      </c>
      <c r="AV256" s="14">
        <f t="shared" si="604"/>
        <v>3.9141841300426394</v>
      </c>
    </row>
    <row r="257" spans="2:48" x14ac:dyDescent="0.3">
      <c r="B257" s="96">
        <v>21</v>
      </c>
      <c r="C257" s="13" t="s">
        <v>60</v>
      </c>
      <c r="D257" s="19">
        <f t="shared" ref="D257:X257" si="605">D227/1000</f>
        <v>139.96519965949386</v>
      </c>
      <c r="E257" s="14">
        <f t="shared" si="605"/>
        <v>146.50753353946516</v>
      </c>
      <c r="F257" s="14">
        <f t="shared" si="605"/>
        <v>152.84988412835543</v>
      </c>
      <c r="G257" s="14">
        <f t="shared" si="605"/>
        <v>159.20261991176358</v>
      </c>
      <c r="H257" s="14">
        <f t="shared" si="605"/>
        <v>165.55703812222322</v>
      </c>
      <c r="I257" s="14">
        <f t="shared" si="605"/>
        <v>171.91163981155043</v>
      </c>
      <c r="J257" s="14">
        <f t="shared" si="605"/>
        <v>178.27468672810676</v>
      </c>
      <c r="K257" s="14">
        <f t="shared" si="605"/>
        <v>184.65080300321029</v>
      </c>
      <c r="L257" s="14">
        <f t="shared" si="605"/>
        <v>191.02976933196706</v>
      </c>
      <c r="M257" s="14">
        <f t="shared" si="605"/>
        <v>197.40873566072381</v>
      </c>
      <c r="N257" s="14">
        <f t="shared" si="605"/>
        <v>203.7877019894803</v>
      </c>
      <c r="O257" s="14">
        <f t="shared" si="605"/>
        <v>210.16666831823662</v>
      </c>
      <c r="P257" s="14">
        <f t="shared" si="605"/>
        <v>216.54563464699334</v>
      </c>
      <c r="Q257" s="14">
        <f t="shared" si="605"/>
        <v>222.92460097575022</v>
      </c>
      <c r="R257" s="14">
        <f t="shared" si="605"/>
        <v>229.30356730450711</v>
      </c>
      <c r="S257" s="14">
        <f t="shared" si="605"/>
        <v>235.68253363326377</v>
      </c>
      <c r="T257" s="14">
        <f t="shared" si="605"/>
        <v>242.06149996202009</v>
      </c>
      <c r="U257" s="14">
        <f t="shared" si="605"/>
        <v>248.44046629077667</v>
      </c>
      <c r="V257" s="14">
        <f t="shared" si="605"/>
        <v>254.81943261953322</v>
      </c>
      <c r="W257" s="14">
        <f t="shared" si="605"/>
        <v>261.19839894829011</v>
      </c>
      <c r="X257" s="14">
        <f t="shared" si="605"/>
        <v>267.57736527704697</v>
      </c>
      <c r="Z257" s="96">
        <v>21</v>
      </c>
      <c r="AA257" s="13" t="s">
        <v>60</v>
      </c>
      <c r="AB257" s="19">
        <f t="shared" ref="AB257:AV257" si="606">AB227/1000</f>
        <v>143.98919914970435</v>
      </c>
      <c r="AC257" s="14">
        <f t="shared" si="606"/>
        <v>150.7196251287248</v>
      </c>
      <c r="AD257" s="14">
        <f t="shared" si="606"/>
        <v>157.24431829704565</v>
      </c>
      <c r="AE257" s="14">
        <f t="shared" si="606"/>
        <v>163.77969523422678</v>
      </c>
      <c r="AF257" s="14">
        <f t="shared" si="606"/>
        <v>170.31680296823714</v>
      </c>
      <c r="AG257" s="14">
        <f t="shared" si="606"/>
        <v>176.85409945613253</v>
      </c>
      <c r="AH257" s="14">
        <f t="shared" si="606"/>
        <v>183.40008397153983</v>
      </c>
      <c r="AI257" s="14">
        <f t="shared" si="606"/>
        <v>189.95951358955259</v>
      </c>
      <c r="AJ257" s="14">
        <f t="shared" si="606"/>
        <v>196.52187520026109</v>
      </c>
      <c r="AK257" s="14">
        <f t="shared" si="606"/>
        <v>203.08423681096963</v>
      </c>
      <c r="AL257" s="14">
        <f t="shared" si="606"/>
        <v>209.64659842167785</v>
      </c>
      <c r="AM257" s="14">
        <f t="shared" si="606"/>
        <v>216.20896003238596</v>
      </c>
      <c r="AN257" s="14">
        <f t="shared" si="606"/>
        <v>222.77132164309441</v>
      </c>
      <c r="AO257" s="14">
        <f t="shared" si="606"/>
        <v>229.33368325380306</v>
      </c>
      <c r="AP257" s="14">
        <f t="shared" si="606"/>
        <v>235.89604486451171</v>
      </c>
      <c r="AQ257" s="14">
        <f t="shared" si="606"/>
        <v>242.45840647522013</v>
      </c>
      <c r="AR257" s="14">
        <f t="shared" si="606"/>
        <v>249.02076808592818</v>
      </c>
      <c r="AS257" s="14">
        <f t="shared" si="606"/>
        <v>255.58312969663652</v>
      </c>
      <c r="AT257" s="14">
        <f t="shared" si="606"/>
        <v>262.1454913073448</v>
      </c>
      <c r="AU257" s="14">
        <f t="shared" si="606"/>
        <v>268.70785291805345</v>
      </c>
      <c r="AV257" s="14">
        <f t="shared" si="606"/>
        <v>275.2702145287621</v>
      </c>
    </row>
    <row r="258" spans="2:48" x14ac:dyDescent="0.3">
      <c r="B258" s="96">
        <v>22</v>
      </c>
      <c r="C258" s="13" t="s">
        <v>61</v>
      </c>
      <c r="D258" s="19">
        <f t="shared" ref="D258:X258" si="607">D228/1000</f>
        <v>1258.0129704198957</v>
      </c>
      <c r="E258" s="14">
        <f t="shared" si="607"/>
        <v>1298.9158387872981</v>
      </c>
      <c r="F258" s="14">
        <f t="shared" si="607"/>
        <v>1342.0421172886352</v>
      </c>
      <c r="G258" s="14">
        <f t="shared" si="607"/>
        <v>1385.6429368876279</v>
      </c>
      <c r="H258" s="14">
        <f t="shared" si="607"/>
        <v>1429.5244418208333</v>
      </c>
      <c r="I258" s="14">
        <f t="shared" si="607"/>
        <v>1473.7078639972956</v>
      </c>
      <c r="J258" s="14">
        <f t="shared" si="607"/>
        <v>1518.1957463087715</v>
      </c>
      <c r="K258" s="14">
        <f t="shared" si="607"/>
        <v>1562.995452250738</v>
      </c>
      <c r="L258" s="14">
        <f t="shared" si="607"/>
        <v>1608.1132821485699</v>
      </c>
      <c r="M258" s="14">
        <f t="shared" si="607"/>
        <v>1653.5559800087121</v>
      </c>
      <c r="N258" s="14">
        <f t="shared" si="607"/>
        <v>1699.3303518711002</v>
      </c>
      <c r="O258" s="14">
        <f t="shared" si="607"/>
        <v>1745.4433669200544</v>
      </c>
      <c r="P258" s="14">
        <f t="shared" si="607"/>
        <v>1791.9021360612855</v>
      </c>
      <c r="Q258" s="14">
        <f t="shared" si="607"/>
        <v>1838.7139186079849</v>
      </c>
      <c r="R258" s="14">
        <f t="shared" si="607"/>
        <v>1885.8861347724246</v>
      </c>
      <c r="S258" s="14">
        <f t="shared" si="607"/>
        <v>1933.4263263611333</v>
      </c>
      <c r="T258" s="14">
        <f t="shared" si="607"/>
        <v>1981.3423274775207</v>
      </c>
      <c r="U258" s="14">
        <f t="shared" si="607"/>
        <v>2029.6416138624613</v>
      </c>
      <c r="V258" s="14">
        <f t="shared" si="607"/>
        <v>2078.33385992277</v>
      </c>
      <c r="W258" s="14">
        <f t="shared" si="607"/>
        <v>2127.4209677356043</v>
      </c>
      <c r="X258" s="14">
        <f t="shared" si="607"/>
        <v>2176.9364705176081</v>
      </c>
      <c r="Z258" s="96">
        <v>22</v>
      </c>
      <c r="AA258" s="13" t="s">
        <v>61</v>
      </c>
      <c r="AB258" s="19">
        <f t="shared" ref="AB258:AV258" si="608">AB228/1000</f>
        <v>1294.1808433194681</v>
      </c>
      <c r="AC258" s="14">
        <f t="shared" si="608"/>
        <v>1336.2596691524332</v>
      </c>
      <c r="AD258" s="14">
        <f t="shared" si="608"/>
        <v>1380.6258281606833</v>
      </c>
      <c r="AE258" s="14">
        <f t="shared" si="608"/>
        <v>1425.4801713231473</v>
      </c>
      <c r="AF258" s="14">
        <f t="shared" si="608"/>
        <v>1470.6232695231824</v>
      </c>
      <c r="AG258" s="14">
        <f t="shared" si="608"/>
        <v>1516.0769650872178</v>
      </c>
      <c r="AH258" s="14">
        <f t="shared" si="608"/>
        <v>1561.8438740151487</v>
      </c>
      <c r="AI258" s="14">
        <f t="shared" si="608"/>
        <v>1607.9315715029468</v>
      </c>
      <c r="AJ258" s="14">
        <f t="shared" si="608"/>
        <v>1654.3465390103413</v>
      </c>
      <c r="AK258" s="14">
        <f t="shared" si="608"/>
        <v>1701.0957144339627</v>
      </c>
      <c r="AL258" s="14">
        <f t="shared" si="608"/>
        <v>1748.1860994873946</v>
      </c>
      <c r="AM258" s="14">
        <f t="shared" si="608"/>
        <v>1795.624863719006</v>
      </c>
      <c r="AN258" s="14">
        <f t="shared" si="608"/>
        <v>1843.4193224730477</v>
      </c>
      <c r="AO258" s="14">
        <f t="shared" si="608"/>
        <v>1891.5769437679646</v>
      </c>
      <c r="AP258" s="14">
        <f t="shared" si="608"/>
        <v>1940.105361147132</v>
      </c>
      <c r="AQ258" s="14">
        <f t="shared" si="608"/>
        <v>1989.012333244016</v>
      </c>
      <c r="AR258" s="14">
        <f t="shared" si="608"/>
        <v>2038.3059193924996</v>
      </c>
      <c r="AS258" s="14">
        <f t="shared" si="608"/>
        <v>2087.9938102610072</v>
      </c>
      <c r="AT258" s="14">
        <f t="shared" si="608"/>
        <v>2138.0859583955494</v>
      </c>
      <c r="AU258" s="14">
        <f t="shared" si="608"/>
        <v>2188.5843205580031</v>
      </c>
      <c r="AV258" s="14">
        <f t="shared" si="608"/>
        <v>2239.5233940449893</v>
      </c>
    </row>
    <row r="259" spans="2:48" x14ac:dyDescent="0.3">
      <c r="B259" s="96">
        <v>23</v>
      </c>
      <c r="C259" s="13" t="s">
        <v>62</v>
      </c>
      <c r="D259" s="19">
        <f t="shared" ref="D259:X259" si="609">D229/1000</f>
        <v>2023.8636985497178</v>
      </c>
      <c r="E259" s="14">
        <f t="shared" si="609"/>
        <v>2131.0193707187573</v>
      </c>
      <c r="F259" s="14">
        <f t="shared" si="609"/>
        <v>2238.9509003578823</v>
      </c>
      <c r="G259" s="14">
        <f t="shared" si="609"/>
        <v>2347.1536661782638</v>
      </c>
      <c r="H259" s="14">
        <f t="shared" si="609"/>
        <v>2455.5853194403176</v>
      </c>
      <c r="I259" s="14">
        <f t="shared" si="609"/>
        <v>2564.3437439173144</v>
      </c>
      <c r="J259" s="14">
        <f t="shared" si="609"/>
        <v>2673.4598823687079</v>
      </c>
      <c r="K259" s="14">
        <f t="shared" si="609"/>
        <v>2782.9536158602323</v>
      </c>
      <c r="L259" s="14">
        <f t="shared" si="609"/>
        <v>2892.8369088535933</v>
      </c>
      <c r="M259" s="14">
        <f t="shared" si="609"/>
        <v>3003.1197065779866</v>
      </c>
      <c r="N259" s="14">
        <f t="shared" si="609"/>
        <v>3113.8110337847461</v>
      </c>
      <c r="O259" s="14">
        <f t="shared" si="609"/>
        <v>3224.9197290641641</v>
      </c>
      <c r="P259" s="14">
        <f t="shared" si="609"/>
        <v>3336.4546552754732</v>
      </c>
      <c r="Q259" s="14">
        <f t="shared" si="609"/>
        <v>3448.4247998009309</v>
      </c>
      <c r="R259" s="14">
        <f t="shared" si="609"/>
        <v>3560.8393256921881</v>
      </c>
      <c r="S259" s="14">
        <f t="shared" si="609"/>
        <v>3673.7075370964931</v>
      </c>
      <c r="T259" s="14">
        <f t="shared" si="609"/>
        <v>3787.0390951163777</v>
      </c>
      <c r="U259" s="14">
        <f t="shared" si="609"/>
        <v>3900.8432176859146</v>
      </c>
      <c r="V259" s="14">
        <f t="shared" si="609"/>
        <v>4015.1318330298996</v>
      </c>
      <c r="W259" s="14">
        <f t="shared" si="609"/>
        <v>4129.9072864098471</v>
      </c>
      <c r="X259" s="14">
        <f t="shared" si="609"/>
        <v>4245.2109220874627</v>
      </c>
      <c r="Z259" s="96">
        <v>23</v>
      </c>
      <c r="AA259" s="13" t="s">
        <v>62</v>
      </c>
      <c r="AB259" s="19">
        <f t="shared" ref="AB259:AV259" si="610">AB229/1000</f>
        <v>2067.978698363514</v>
      </c>
      <c r="AC259" s="14">
        <f t="shared" si="610"/>
        <v>2177.4700873405441</v>
      </c>
      <c r="AD259" s="14">
        <f t="shared" si="610"/>
        <v>2287.7542454760178</v>
      </c>
      <c r="AE259" s="14">
        <f t="shared" si="610"/>
        <v>2398.3155520407381</v>
      </c>
      <c r="AF259" s="14">
        <f t="shared" si="610"/>
        <v>2509.1107352020099</v>
      </c>
      <c r="AG259" s="14">
        <f t="shared" si="610"/>
        <v>2620.2398123464714</v>
      </c>
      <c r="AH259" s="14">
        <f t="shared" si="610"/>
        <v>2731.7344007057886</v>
      </c>
      <c r="AI259" s="14">
        <f t="shared" si="610"/>
        <v>2843.6148147015642</v>
      </c>
      <c r="AJ259" s="14">
        <f t="shared" si="610"/>
        <v>2955.8932795898586</v>
      </c>
      <c r="AK259" s="14">
        <f t="shared" si="610"/>
        <v>3068.5799573801687</v>
      </c>
      <c r="AL259" s="14">
        <f t="shared" si="610"/>
        <v>3181.684069540092</v>
      </c>
      <c r="AM259" s="14">
        <f t="shared" si="610"/>
        <v>3295.2146473183534</v>
      </c>
      <c r="AN259" s="14">
        <f t="shared" si="610"/>
        <v>3409.18074676162</v>
      </c>
      <c r="AO259" s="14">
        <f t="shared" si="610"/>
        <v>3523.5915511538615</v>
      </c>
      <c r="AP259" s="14">
        <f t="shared" si="610"/>
        <v>3638.456423277582</v>
      </c>
      <c r="AQ259" s="14">
        <f t="shared" si="610"/>
        <v>3753.7848700864015</v>
      </c>
      <c r="AR259" s="14">
        <f t="shared" si="610"/>
        <v>3869.5867632699278</v>
      </c>
      <c r="AS259" s="14">
        <f t="shared" si="610"/>
        <v>3985.8715216893802</v>
      </c>
      <c r="AT259" s="14">
        <f t="shared" si="610"/>
        <v>4102.6513335740374</v>
      </c>
      <c r="AU259" s="14">
        <f t="shared" si="610"/>
        <v>4219.9285953060553</v>
      </c>
      <c r="AV259" s="14">
        <f t="shared" si="610"/>
        <v>4337.745552345229</v>
      </c>
    </row>
    <row r="260" spans="2:48" x14ac:dyDescent="0.3">
      <c r="B260" s="96">
        <v>26</v>
      </c>
      <c r="C260" s="13" t="s">
        <v>63</v>
      </c>
      <c r="D260" s="19">
        <f t="shared" ref="D260:X260" si="611">D230/1000</f>
        <v>88.633200359676664</v>
      </c>
      <c r="E260" s="14">
        <f t="shared" si="611"/>
        <v>90.296885187667414</v>
      </c>
      <c r="F260" s="14">
        <f t="shared" si="611"/>
        <v>91.960504770498318</v>
      </c>
      <c r="G260" s="14">
        <f t="shared" si="611"/>
        <v>93.625167420409497</v>
      </c>
      <c r="H260" s="14">
        <f t="shared" si="611"/>
        <v>94.432428930301114</v>
      </c>
      <c r="I260" s="14">
        <f t="shared" si="611"/>
        <v>97.444734247980463</v>
      </c>
      <c r="J260" s="14">
        <f t="shared" si="611"/>
        <v>98.691126998685036</v>
      </c>
      <c r="K260" s="14">
        <f t="shared" si="611"/>
        <v>100.67183897393197</v>
      </c>
      <c r="L260" s="14">
        <f t="shared" si="611"/>
        <v>101.94430840164443</v>
      </c>
      <c r="M260" s="14">
        <f t="shared" si="611"/>
        <v>103.60688491739504</v>
      </c>
      <c r="N260" s="14">
        <f t="shared" si="611"/>
        <v>105.27050450022597</v>
      </c>
      <c r="O260" s="14">
        <f t="shared" si="611"/>
        <v>106.93516715013722</v>
      </c>
      <c r="P260" s="14">
        <f t="shared" si="611"/>
        <v>108.7010073068391</v>
      </c>
      <c r="Q260" s="14">
        <f t="shared" si="611"/>
        <v>110.43972771945273</v>
      </c>
      <c r="R260" s="14">
        <f t="shared" si="611"/>
        <v>112.89461656748256</v>
      </c>
      <c r="S260" s="14">
        <f t="shared" si="611"/>
        <v>115.40513941993733</v>
      </c>
      <c r="T260" s="14">
        <f t="shared" si="611"/>
        <v>117.9282822584095</v>
      </c>
      <c r="U260" s="14">
        <f t="shared" si="611"/>
        <v>120.50568107656699</v>
      </c>
      <c r="V260" s="14">
        <f t="shared" si="611"/>
        <v>121.33061177187305</v>
      </c>
      <c r="W260" s="14">
        <f t="shared" si="611"/>
        <v>122.34217441944996</v>
      </c>
      <c r="X260" s="14">
        <f t="shared" si="611"/>
        <v>123.36246534268196</v>
      </c>
      <c r="Z260" s="96">
        <v>26</v>
      </c>
      <c r="AA260" s="13" t="s">
        <v>63</v>
      </c>
      <c r="AB260" s="19">
        <f t="shared" ref="AB260:AV260" si="612">AB230/1000</f>
        <v>91.181404870017374</v>
      </c>
      <c r="AC260" s="14">
        <f t="shared" si="612"/>
        <v>92.89292063681286</v>
      </c>
      <c r="AD260" s="14">
        <f t="shared" si="612"/>
        <v>94.604369282650154</v>
      </c>
      <c r="AE260" s="14">
        <f t="shared" si="612"/>
        <v>96.316890983746291</v>
      </c>
      <c r="AF260" s="14">
        <f t="shared" si="612"/>
        <v>97.147361262047284</v>
      </c>
      <c r="AG260" s="14">
        <f t="shared" si="612"/>
        <v>100.2462703576099</v>
      </c>
      <c r="AH260" s="14">
        <f t="shared" si="612"/>
        <v>101.52849689989723</v>
      </c>
      <c r="AI260" s="14">
        <f t="shared" si="612"/>
        <v>103.56615434443252</v>
      </c>
      <c r="AJ260" s="14">
        <f t="shared" si="612"/>
        <v>104.87520726819172</v>
      </c>
      <c r="AK260" s="14">
        <f t="shared" si="612"/>
        <v>106.58558285877014</v>
      </c>
      <c r="AL260" s="14">
        <f t="shared" si="612"/>
        <v>108.29703150460747</v>
      </c>
      <c r="AM260" s="14">
        <f t="shared" si="612"/>
        <v>110.00955320570368</v>
      </c>
      <c r="AN260" s="14">
        <f t="shared" si="612"/>
        <v>111.82616126691074</v>
      </c>
      <c r="AO260" s="14">
        <f t="shared" si="612"/>
        <v>113.614869891387</v>
      </c>
      <c r="AP260" s="14">
        <f t="shared" si="612"/>
        <v>116.14033679379769</v>
      </c>
      <c r="AQ260" s="14">
        <f t="shared" si="612"/>
        <v>118.72303717826054</v>
      </c>
      <c r="AR260" s="14">
        <f t="shared" si="612"/>
        <v>121.31872037333878</v>
      </c>
      <c r="AS260" s="14">
        <f t="shared" si="612"/>
        <v>123.97021940751829</v>
      </c>
      <c r="AT260" s="14">
        <f t="shared" si="612"/>
        <v>124.8188668603144</v>
      </c>
      <c r="AU260" s="14">
        <f t="shared" si="612"/>
        <v>125.85951193400916</v>
      </c>
      <c r="AV260" s="14">
        <f t="shared" si="612"/>
        <v>126.90913622128407</v>
      </c>
    </row>
    <row r="261" spans="2:48" x14ac:dyDescent="0.3">
      <c r="B261" s="96">
        <v>28</v>
      </c>
      <c r="C261" s="13" t="s">
        <v>64</v>
      </c>
      <c r="D261" s="19">
        <f t="shared" ref="D261:X261" si="613">D231/1000</f>
        <v>53.767843989005449</v>
      </c>
      <c r="E261" s="14">
        <f t="shared" si="613"/>
        <v>54.709783901496252</v>
      </c>
      <c r="F261" s="14">
        <f t="shared" si="613"/>
        <v>54.721227567331546</v>
      </c>
      <c r="G261" s="14">
        <f t="shared" si="613"/>
        <v>54.721366596887499</v>
      </c>
      <c r="H261" s="14">
        <f t="shared" si="613"/>
        <v>54.721368285963152</v>
      </c>
      <c r="I261" s="14">
        <f t="shared" si="613"/>
        <v>54.721368306483797</v>
      </c>
      <c r="J261" s="14">
        <f t="shared" si="613"/>
        <v>54.721368306733083</v>
      </c>
      <c r="K261" s="14">
        <f t="shared" si="613"/>
        <v>54.721368306736132</v>
      </c>
      <c r="L261" s="14">
        <f t="shared" si="613"/>
        <v>54.721368306736125</v>
      </c>
      <c r="M261" s="14">
        <f t="shared" si="613"/>
        <v>54.721368306736132</v>
      </c>
      <c r="N261" s="14">
        <f t="shared" si="613"/>
        <v>54.721368306736139</v>
      </c>
      <c r="O261" s="14">
        <f t="shared" si="613"/>
        <v>54.721368306736125</v>
      </c>
      <c r="P261" s="14">
        <f t="shared" si="613"/>
        <v>54.721368306736139</v>
      </c>
      <c r="Q261" s="14">
        <f t="shared" si="613"/>
        <v>54.721368306736139</v>
      </c>
      <c r="R261" s="14">
        <f t="shared" si="613"/>
        <v>54.721368306736139</v>
      </c>
      <c r="S261" s="14">
        <f t="shared" si="613"/>
        <v>54.721368306736139</v>
      </c>
      <c r="T261" s="14">
        <f t="shared" si="613"/>
        <v>54.721368306736125</v>
      </c>
      <c r="U261" s="14">
        <f t="shared" si="613"/>
        <v>54.721368306736139</v>
      </c>
      <c r="V261" s="14">
        <f t="shared" si="613"/>
        <v>54.721368306736125</v>
      </c>
      <c r="W261" s="14">
        <f t="shared" si="613"/>
        <v>54.721368306736125</v>
      </c>
      <c r="X261" s="14">
        <f t="shared" si="613"/>
        <v>54.721368306736139</v>
      </c>
      <c r="Z261" s="96">
        <v>28</v>
      </c>
      <c r="AA261" s="13" t="s">
        <v>64</v>
      </c>
      <c r="AB261" s="19">
        <f t="shared" ref="AB261:AV261" si="614">AB231/1000</f>
        <v>54.704479831293924</v>
      </c>
      <c r="AC261" s="14">
        <f t="shared" si="614"/>
        <v>55.662828337060319</v>
      </c>
      <c r="AD261" s="14">
        <f t="shared" si="614"/>
        <v>55.674471351554459</v>
      </c>
      <c r="AE261" s="14">
        <f t="shared" si="614"/>
        <v>55.674612803005282</v>
      </c>
      <c r="AF261" s="14">
        <f t="shared" si="614"/>
        <v>55.67461452150463</v>
      </c>
      <c r="AG261" s="14">
        <f t="shared" si="614"/>
        <v>55.674614542382749</v>
      </c>
      <c r="AH261" s="14">
        <f t="shared" si="614"/>
        <v>55.67461454263637</v>
      </c>
      <c r="AI261" s="14">
        <f t="shared" si="614"/>
        <v>55.674614542639482</v>
      </c>
      <c r="AJ261" s="14">
        <f t="shared" si="614"/>
        <v>55.674614542639475</v>
      </c>
      <c r="AK261" s="14">
        <f t="shared" si="614"/>
        <v>55.674614542639482</v>
      </c>
      <c r="AL261" s="14">
        <f t="shared" si="614"/>
        <v>55.674614542639489</v>
      </c>
      <c r="AM261" s="14">
        <f t="shared" si="614"/>
        <v>55.674614542639475</v>
      </c>
      <c r="AN261" s="14">
        <f t="shared" si="614"/>
        <v>55.674614542639489</v>
      </c>
      <c r="AO261" s="14">
        <f t="shared" si="614"/>
        <v>55.674614542639489</v>
      </c>
      <c r="AP261" s="14">
        <f t="shared" si="614"/>
        <v>55.674614542639489</v>
      </c>
      <c r="AQ261" s="14">
        <f t="shared" si="614"/>
        <v>55.674614542639489</v>
      </c>
      <c r="AR261" s="14">
        <f t="shared" si="614"/>
        <v>55.674614542639475</v>
      </c>
      <c r="AS261" s="14">
        <f t="shared" si="614"/>
        <v>55.674614542639489</v>
      </c>
      <c r="AT261" s="14">
        <f t="shared" si="614"/>
        <v>55.674614542639475</v>
      </c>
      <c r="AU261" s="14">
        <f t="shared" si="614"/>
        <v>55.674614542639475</v>
      </c>
      <c r="AV261" s="14">
        <f t="shared" si="614"/>
        <v>55.674614542639489</v>
      </c>
    </row>
    <row r="262" spans="2:48" x14ac:dyDescent="0.3">
      <c r="B262" s="96">
        <v>29</v>
      </c>
      <c r="C262" s="13" t="s">
        <v>65</v>
      </c>
      <c r="D262" s="19">
        <f t="shared" ref="D262:X262" si="615">D232/1000</f>
        <v>93.615863577680628</v>
      </c>
      <c r="E262" s="14">
        <f t="shared" si="615"/>
        <v>94.570063759709626</v>
      </c>
      <c r="F262" s="14">
        <f t="shared" si="615"/>
        <v>96.74800573840173</v>
      </c>
      <c r="G262" s="14">
        <f t="shared" si="615"/>
        <v>98.625653965023716</v>
      </c>
      <c r="H262" s="14">
        <f t="shared" si="615"/>
        <v>100.62193500786631</v>
      </c>
      <c r="I262" s="14">
        <f t="shared" si="615"/>
        <v>102.57134946436967</v>
      </c>
      <c r="J262" s="14">
        <f t="shared" si="615"/>
        <v>104.53927883930376</v>
      </c>
      <c r="K262" s="14">
        <f t="shared" si="615"/>
        <v>106.4998937876652</v>
      </c>
      <c r="L262" s="14">
        <f t="shared" si="615"/>
        <v>108.46339834292858</v>
      </c>
      <c r="M262" s="14">
        <f t="shared" si="615"/>
        <v>110.4257613421226</v>
      </c>
      <c r="N262" s="14">
        <f t="shared" si="615"/>
        <v>112.38857531970363</v>
      </c>
      <c r="O262" s="14">
        <f t="shared" si="615"/>
        <v>114.35121113564101</v>
      </c>
      <c r="P262" s="14">
        <f t="shared" si="615"/>
        <v>116.31391733537535</v>
      </c>
      <c r="Q262" s="14">
        <f t="shared" si="615"/>
        <v>118.27659572958015</v>
      </c>
      <c r="R262" s="14">
        <f t="shared" si="615"/>
        <v>120.2392851085214</v>
      </c>
      <c r="S262" s="14">
        <f t="shared" si="615"/>
        <v>122.20197014787868</v>
      </c>
      <c r="T262" s="14">
        <f t="shared" si="615"/>
        <v>124.16465690161368</v>
      </c>
      <c r="U262" s="14">
        <f t="shared" si="615"/>
        <v>126.12734297807387</v>
      </c>
      <c r="V262" s="14">
        <f t="shared" si="615"/>
        <v>128.09002932209557</v>
      </c>
      <c r="W262" s="14">
        <f t="shared" si="615"/>
        <v>130.05271556041552</v>
      </c>
      <c r="X262" s="14">
        <f t="shared" si="615"/>
        <v>132.01540184049333</v>
      </c>
      <c r="Z262" s="96">
        <v>29</v>
      </c>
      <c r="AA262" s="13" t="s">
        <v>65</v>
      </c>
      <c r="AB262" s="19">
        <f t="shared" ref="AB262:AV262" si="616">AB232/1000</f>
        <v>96.307319655538961</v>
      </c>
      <c r="AC262" s="14">
        <f t="shared" si="616"/>
        <v>97.288953092801279</v>
      </c>
      <c r="AD262" s="14">
        <f t="shared" si="616"/>
        <v>99.529510903380782</v>
      </c>
      <c r="AE262" s="14">
        <f t="shared" si="616"/>
        <v>101.46114151651815</v>
      </c>
      <c r="AF262" s="14">
        <f t="shared" si="616"/>
        <v>103.51481563934247</v>
      </c>
      <c r="AG262" s="14">
        <f t="shared" si="616"/>
        <v>105.52027576147032</v>
      </c>
      <c r="AH262" s="14">
        <f t="shared" si="616"/>
        <v>107.54478310593375</v>
      </c>
      <c r="AI262" s="14">
        <f t="shared" si="616"/>
        <v>109.56176573406059</v>
      </c>
      <c r="AJ262" s="14">
        <f t="shared" si="616"/>
        <v>111.58172104528779</v>
      </c>
      <c r="AK262" s="14">
        <f t="shared" si="616"/>
        <v>113.60050198070863</v>
      </c>
      <c r="AL262" s="14">
        <f t="shared" si="616"/>
        <v>115.61974686014513</v>
      </c>
      <c r="AM262" s="14">
        <f t="shared" si="616"/>
        <v>117.63880845579068</v>
      </c>
      <c r="AN262" s="14">
        <f t="shared" si="616"/>
        <v>119.65794245876739</v>
      </c>
      <c r="AO262" s="14">
        <f t="shared" si="616"/>
        <v>121.67704785680559</v>
      </c>
      <c r="AP262" s="14">
        <f t="shared" si="616"/>
        <v>123.69616455539141</v>
      </c>
      <c r="AQ262" s="14">
        <f t="shared" si="616"/>
        <v>125.71527678963021</v>
      </c>
      <c r="AR262" s="14">
        <f t="shared" si="616"/>
        <v>127.73439078753509</v>
      </c>
      <c r="AS262" s="14">
        <f t="shared" si="616"/>
        <v>129.75350408869349</v>
      </c>
      <c r="AT262" s="14">
        <f t="shared" si="616"/>
        <v>131.77261766510583</v>
      </c>
      <c r="AU262" s="14">
        <f t="shared" si="616"/>
        <v>133.79173113277747</v>
      </c>
      <c r="AV262" s="14">
        <f t="shared" si="616"/>
        <v>135.81084464340751</v>
      </c>
    </row>
    <row r="263" spans="2:48" x14ac:dyDescent="0.3">
      <c r="B263" s="96">
        <v>31</v>
      </c>
      <c r="C263" s="13" t="s">
        <v>66</v>
      </c>
      <c r="D263" s="19">
        <f t="shared" ref="D263:X263" si="617">D233/1000</f>
        <v>158.38277338015067</v>
      </c>
      <c r="E263" s="14">
        <f t="shared" si="617"/>
        <v>162.81069163045976</v>
      </c>
      <c r="F263" s="14">
        <f t="shared" si="617"/>
        <v>166.64920876695263</v>
      </c>
      <c r="G263" s="14">
        <f t="shared" si="617"/>
        <v>170.28321520920127</v>
      </c>
      <c r="H263" s="14">
        <f t="shared" si="617"/>
        <v>173.87979529968231</v>
      </c>
      <c r="I263" s="14">
        <f t="shared" si="617"/>
        <v>177.51562851010726</v>
      </c>
      <c r="J263" s="14">
        <f t="shared" si="617"/>
        <v>181.21523135765332</v>
      </c>
      <c r="K263" s="14">
        <f t="shared" si="617"/>
        <v>184.98842873558664</v>
      </c>
      <c r="L263" s="14">
        <f t="shared" si="617"/>
        <v>188.83946321711846</v>
      </c>
      <c r="M263" s="14">
        <f t="shared" si="617"/>
        <v>192.77090834450286</v>
      </c>
      <c r="N263" s="14">
        <f t="shared" si="617"/>
        <v>196.78475763731939</v>
      </c>
      <c r="O263" s="14">
        <f t="shared" si="617"/>
        <v>200.88284596198639</v>
      </c>
      <c r="P263" s="14">
        <f t="shared" si="617"/>
        <v>205.06697678124928</v>
      </c>
      <c r="Q263" s="14">
        <f t="shared" si="617"/>
        <v>209.33896818427405</v>
      </c>
      <c r="R263" s="14">
        <f t="shared" si="617"/>
        <v>213.70067084198078</v>
      </c>
      <c r="S263" s="14">
        <f t="shared" si="617"/>
        <v>218.15396319219539</v>
      </c>
      <c r="T263" s="14">
        <f t="shared" si="617"/>
        <v>222.70079558949911</v>
      </c>
      <c r="U263" s="14">
        <f t="shared" si="617"/>
        <v>227.34302891434135</v>
      </c>
      <c r="V263" s="14">
        <f t="shared" si="617"/>
        <v>232.08307119605666</v>
      </c>
      <c r="W263" s="14">
        <f t="shared" si="617"/>
        <v>236.92139592381264</v>
      </c>
      <c r="X263" s="14">
        <f t="shared" si="617"/>
        <v>241.86634947821597</v>
      </c>
      <c r="Z263" s="96">
        <v>31</v>
      </c>
      <c r="AA263" s="13" t="s">
        <v>66</v>
      </c>
      <c r="AB263" s="19">
        <f t="shared" ref="AB263:AV263" si="618">AB233/1000</f>
        <v>162.93627811483</v>
      </c>
      <c r="AC263" s="14">
        <f t="shared" si="618"/>
        <v>167.49149901483548</v>
      </c>
      <c r="AD263" s="14">
        <f t="shared" si="618"/>
        <v>171.44037351900252</v>
      </c>
      <c r="AE263" s="14">
        <f t="shared" si="618"/>
        <v>175.17885764646581</v>
      </c>
      <c r="AF263" s="14">
        <f t="shared" si="618"/>
        <v>178.8788394145482</v>
      </c>
      <c r="AG263" s="14">
        <f t="shared" si="618"/>
        <v>182.61920282977283</v>
      </c>
      <c r="AH263" s="14">
        <f t="shared" si="618"/>
        <v>186.42516925918588</v>
      </c>
      <c r="AI263" s="14">
        <f t="shared" si="618"/>
        <v>190.30684606173477</v>
      </c>
      <c r="AJ263" s="14">
        <f t="shared" si="618"/>
        <v>194.26859778461065</v>
      </c>
      <c r="AK263" s="14">
        <f t="shared" si="618"/>
        <v>198.31307195940732</v>
      </c>
      <c r="AL263" s="14">
        <f t="shared" si="618"/>
        <v>202.44231941939233</v>
      </c>
      <c r="AM263" s="14">
        <f t="shared" si="618"/>
        <v>206.65822778339353</v>
      </c>
      <c r="AN263" s="14">
        <f t="shared" si="618"/>
        <v>210.96265236371019</v>
      </c>
      <c r="AO263" s="14">
        <f t="shared" si="618"/>
        <v>215.35746351957192</v>
      </c>
      <c r="AP263" s="14">
        <f t="shared" si="618"/>
        <v>219.84456512868775</v>
      </c>
      <c r="AQ263" s="14">
        <f t="shared" si="618"/>
        <v>224.42588963397102</v>
      </c>
      <c r="AR263" s="14">
        <f t="shared" si="618"/>
        <v>229.10344346269724</v>
      </c>
      <c r="AS263" s="14">
        <f t="shared" si="618"/>
        <v>233.87914099562866</v>
      </c>
      <c r="AT263" s="14">
        <f t="shared" si="618"/>
        <v>238.75545949294332</v>
      </c>
      <c r="AU263" s="14">
        <f t="shared" si="618"/>
        <v>243.73288605662225</v>
      </c>
      <c r="AV263" s="14">
        <f t="shared" si="618"/>
        <v>248.82000702571469</v>
      </c>
    </row>
    <row r="264" spans="2:48" x14ac:dyDescent="0.3">
      <c r="B264" s="96">
        <v>32</v>
      </c>
      <c r="C264" s="13" t="s">
        <v>67</v>
      </c>
      <c r="D264" s="19">
        <f t="shared" ref="D264:X264" si="619">D234/1000</f>
        <v>142.89680071115924</v>
      </c>
      <c r="E264" s="14">
        <f t="shared" si="619"/>
        <v>147.69144265347822</v>
      </c>
      <c r="F264" s="14">
        <f t="shared" si="619"/>
        <v>151.51100280363997</v>
      </c>
      <c r="G264" s="14">
        <f t="shared" si="619"/>
        <v>155.46206090378308</v>
      </c>
      <c r="H264" s="14">
        <f t="shared" si="619"/>
        <v>159.49257353284455</v>
      </c>
      <c r="I264" s="14">
        <f t="shared" si="619"/>
        <v>163.60858322827534</v>
      </c>
      <c r="J264" s="14">
        <f t="shared" si="619"/>
        <v>167.810810406629</v>
      </c>
      <c r="K264" s="14">
        <f t="shared" si="619"/>
        <v>172.10134027714111</v>
      </c>
      <c r="L264" s="14">
        <f t="shared" si="619"/>
        <v>176.48195697561619</v>
      </c>
      <c r="M264" s="14">
        <f t="shared" si="619"/>
        <v>180.9545702801019</v>
      </c>
      <c r="N264" s="14">
        <f t="shared" si="619"/>
        <v>185.52110753539</v>
      </c>
      <c r="O264" s="14">
        <f t="shared" si="619"/>
        <v>190.1835422857464</v>
      </c>
      <c r="P264" s="14">
        <f t="shared" si="619"/>
        <v>194.94388820831639</v>
      </c>
      <c r="Q264" s="14">
        <f t="shared" si="619"/>
        <v>199.8042010065011</v>
      </c>
      <c r="R264" s="14">
        <f t="shared" si="619"/>
        <v>204.76658194735384</v>
      </c>
      <c r="S264" s="14">
        <f t="shared" si="619"/>
        <v>209.83316673117048</v>
      </c>
      <c r="T264" s="14">
        <f t="shared" si="619"/>
        <v>215.00617383132746</v>
      </c>
      <c r="U264" s="14">
        <f t="shared" si="619"/>
        <v>220.28772023954906</v>
      </c>
      <c r="V264" s="14">
        <f t="shared" si="619"/>
        <v>225.68054556913964</v>
      </c>
      <c r="W264" s="14">
        <f t="shared" si="619"/>
        <v>231.18518845321643</v>
      </c>
      <c r="X264" s="14">
        <f t="shared" si="619"/>
        <v>236.81114487931393</v>
      </c>
      <c r="Z264" s="96">
        <v>32</v>
      </c>
      <c r="AA264" s="13" t="s">
        <v>67</v>
      </c>
      <c r="AB264" s="19">
        <f t="shared" ref="AB264:AV264" si="620">AB234/1000</f>
        <v>147.00508373160508</v>
      </c>
      <c r="AC264" s="14">
        <f t="shared" si="620"/>
        <v>151.9375716297657</v>
      </c>
      <c r="AD264" s="14">
        <f t="shared" si="620"/>
        <v>155.86694413424465</v>
      </c>
      <c r="AE264" s="14">
        <f t="shared" si="620"/>
        <v>159.93159515476682</v>
      </c>
      <c r="AF264" s="14">
        <f t="shared" si="620"/>
        <v>164.07798502191383</v>
      </c>
      <c r="AG264" s="14">
        <f t="shared" si="620"/>
        <v>168.31232999608827</v>
      </c>
      <c r="AH264" s="14">
        <f t="shared" si="620"/>
        <v>172.63537120581961</v>
      </c>
      <c r="AI264" s="14">
        <f t="shared" si="620"/>
        <v>177.04925381010892</v>
      </c>
      <c r="AJ264" s="14">
        <f t="shared" si="620"/>
        <v>181.55581323866517</v>
      </c>
      <c r="AK264" s="14">
        <f t="shared" si="620"/>
        <v>186.15701417565487</v>
      </c>
      <c r="AL264" s="14">
        <f t="shared" si="620"/>
        <v>190.85483937703248</v>
      </c>
      <c r="AM264" s="14">
        <f t="shared" si="620"/>
        <v>195.65131912646163</v>
      </c>
      <c r="AN264" s="14">
        <f t="shared" si="620"/>
        <v>200.54852499430552</v>
      </c>
      <c r="AO264" s="14">
        <f t="shared" si="620"/>
        <v>205.54857178543801</v>
      </c>
      <c r="AP264" s="14">
        <f t="shared" si="620"/>
        <v>210.65362117834027</v>
      </c>
      <c r="AQ264" s="14">
        <f t="shared" si="620"/>
        <v>215.86587027469164</v>
      </c>
      <c r="AR264" s="14">
        <f t="shared" si="620"/>
        <v>221.18760132897813</v>
      </c>
      <c r="AS264" s="14">
        <f t="shared" si="620"/>
        <v>226.62099219643611</v>
      </c>
      <c r="AT264" s="14">
        <f t="shared" si="620"/>
        <v>232.16886125425245</v>
      </c>
      <c r="AU264" s="14">
        <f t="shared" si="620"/>
        <v>237.83176262124641</v>
      </c>
      <c r="AV264" s="14">
        <f t="shared" si="620"/>
        <v>243.61946529459425</v>
      </c>
    </row>
    <row r="265" spans="2:48" x14ac:dyDescent="0.3">
      <c r="B265" s="96">
        <v>33</v>
      </c>
      <c r="C265" s="13" t="s">
        <v>68</v>
      </c>
      <c r="D265" s="19">
        <f t="shared" ref="D265:X265" si="621">D235/1000</f>
        <v>322.27931368776143</v>
      </c>
      <c r="E265" s="14">
        <f t="shared" si="621"/>
        <v>346.05429355458404</v>
      </c>
      <c r="F265" s="14">
        <f t="shared" si="621"/>
        <v>368.78996075063583</v>
      </c>
      <c r="G265" s="14">
        <f t="shared" si="621"/>
        <v>391.35651472773054</v>
      </c>
      <c r="H265" s="14">
        <f t="shared" si="621"/>
        <v>421.22819288189351</v>
      </c>
      <c r="I265" s="14">
        <f t="shared" si="621"/>
        <v>450.79332685139036</v>
      </c>
      <c r="J265" s="14">
        <f t="shared" si="621"/>
        <v>475.43750735812574</v>
      </c>
      <c r="K265" s="14">
        <f t="shared" si="621"/>
        <v>500.10571972411753</v>
      </c>
      <c r="L265" s="14">
        <f t="shared" si="621"/>
        <v>524.79863237423069</v>
      </c>
      <c r="M265" s="14">
        <f t="shared" si="621"/>
        <v>542.19645738936561</v>
      </c>
      <c r="N265" s="14">
        <f t="shared" si="621"/>
        <v>559.62007446110852</v>
      </c>
      <c r="O265" s="14">
        <f t="shared" si="621"/>
        <v>577.0700266122235</v>
      </c>
      <c r="P265" s="14">
        <f t="shared" si="621"/>
        <v>594.54686702685137</v>
      </c>
      <c r="Q265" s="14">
        <f t="shared" si="621"/>
        <v>612.0511602751626</v>
      </c>
      <c r="R265" s="14">
        <f t="shared" si="621"/>
        <v>629.58348341197609</v>
      </c>
      <c r="S265" s="14">
        <f t="shared" si="621"/>
        <v>647.14442294309322</v>
      </c>
      <c r="T265" s="14">
        <f t="shared" si="621"/>
        <v>664.73458810449347</v>
      </c>
      <c r="U265" s="14">
        <f t="shared" si="621"/>
        <v>682.35456026316535</v>
      </c>
      <c r="V265" s="14">
        <f t="shared" si="621"/>
        <v>700.00509177001447</v>
      </c>
      <c r="W265" s="14">
        <f t="shared" si="621"/>
        <v>717.68633054413567</v>
      </c>
      <c r="X265" s="14">
        <f t="shared" si="621"/>
        <v>735.40088436772066</v>
      </c>
      <c r="Z265" s="96">
        <v>33</v>
      </c>
      <c r="AA265" s="13" t="s">
        <v>68</v>
      </c>
      <c r="AB265" s="19">
        <f t="shared" ref="AB265:AV265" si="622">AB235/1000</f>
        <v>331.54484395628458</v>
      </c>
      <c r="AC265" s="14">
        <f t="shared" si="622"/>
        <v>356.00335449427831</v>
      </c>
      <c r="AD265" s="14">
        <f t="shared" si="622"/>
        <v>379.3926721222166</v>
      </c>
      <c r="AE265" s="14">
        <f t="shared" si="622"/>
        <v>402.60801452615283</v>
      </c>
      <c r="AF265" s="14">
        <f t="shared" si="622"/>
        <v>433.33850342724793</v>
      </c>
      <c r="AG265" s="14">
        <f t="shared" si="622"/>
        <v>463.75363499836789</v>
      </c>
      <c r="AH265" s="14">
        <f t="shared" si="622"/>
        <v>489.10633569467188</v>
      </c>
      <c r="AI265" s="14">
        <f t="shared" si="622"/>
        <v>514.48375916618602</v>
      </c>
      <c r="AJ265" s="14">
        <f t="shared" si="622"/>
        <v>539.88659305498982</v>
      </c>
      <c r="AK265" s="14">
        <f t="shared" si="622"/>
        <v>557.78460553930995</v>
      </c>
      <c r="AL265" s="14">
        <f t="shared" si="622"/>
        <v>575.70915160186541</v>
      </c>
      <c r="AM265" s="14">
        <f t="shared" si="622"/>
        <v>593.66078987732499</v>
      </c>
      <c r="AN265" s="14">
        <f t="shared" si="622"/>
        <v>611.64008945387343</v>
      </c>
      <c r="AO265" s="14">
        <f t="shared" si="622"/>
        <v>629.64763113307345</v>
      </c>
      <c r="AP265" s="14">
        <f t="shared" si="622"/>
        <v>647.68400856007054</v>
      </c>
      <c r="AQ265" s="14">
        <f t="shared" si="622"/>
        <v>665.74982510270729</v>
      </c>
      <c r="AR265" s="14">
        <f t="shared" si="622"/>
        <v>683.84570751249771</v>
      </c>
      <c r="AS265" s="14">
        <f t="shared" si="622"/>
        <v>701.97225387073149</v>
      </c>
      <c r="AT265" s="14">
        <f t="shared" si="622"/>
        <v>720.13023815840245</v>
      </c>
      <c r="AU265" s="14">
        <f t="shared" si="622"/>
        <v>738.31981254727964</v>
      </c>
      <c r="AV265" s="14">
        <f t="shared" si="622"/>
        <v>756.5436597932927</v>
      </c>
    </row>
    <row r="266" spans="2:48" x14ac:dyDescent="0.3">
      <c r="B266" s="96">
        <v>34</v>
      </c>
      <c r="C266" s="13" t="s">
        <v>69</v>
      </c>
      <c r="D266" s="19">
        <f t="shared" ref="D266:X266" si="623">D236/1000</f>
        <v>73.968264736905525</v>
      </c>
      <c r="E266" s="14">
        <f t="shared" si="623"/>
        <v>77.697941573551702</v>
      </c>
      <c r="F266" s="14">
        <f t="shared" si="623"/>
        <v>81.885472439208058</v>
      </c>
      <c r="G266" s="14">
        <f t="shared" si="623"/>
        <v>86.152559405375683</v>
      </c>
      <c r="H266" s="14">
        <f t="shared" si="623"/>
        <v>90.480373742431141</v>
      </c>
      <c r="I266" s="14">
        <f t="shared" si="623"/>
        <v>94.868628006712939</v>
      </c>
      <c r="J266" s="14">
        <f t="shared" si="623"/>
        <v>99.316712210633611</v>
      </c>
      <c r="K266" s="14">
        <f t="shared" si="623"/>
        <v>103.82445074139154</v>
      </c>
      <c r="L266" s="14">
        <f t="shared" si="623"/>
        <v>108.39167195713377</v>
      </c>
      <c r="M266" s="14">
        <f t="shared" si="623"/>
        <v>113.01828668316826</v>
      </c>
      <c r="N266" s="14">
        <f t="shared" si="623"/>
        <v>117.70425999811386</v>
      </c>
      <c r="O266" s="14">
        <f t="shared" si="623"/>
        <v>122.44961388723056</v>
      </c>
      <c r="P266" s="14">
        <f t="shared" si="623"/>
        <v>127.2544228381001</v>
      </c>
      <c r="Q266" s="14">
        <f t="shared" si="623"/>
        <v>132.1188115532274</v>
      </c>
      <c r="R266" s="14">
        <f t="shared" si="623"/>
        <v>137.04295336397979</v>
      </c>
      <c r="S266" s="14">
        <f t="shared" si="623"/>
        <v>142.02706555005787</v>
      </c>
      <c r="T266" s="14">
        <f t="shared" si="623"/>
        <v>147.07141863952506</v>
      </c>
      <c r="U266" s="14">
        <f t="shared" si="623"/>
        <v>152.17629179030658</v>
      </c>
      <c r="V266" s="14">
        <f t="shared" si="623"/>
        <v>157.34214123566093</v>
      </c>
      <c r="W266" s="14">
        <f t="shared" si="623"/>
        <v>162.5689317496105</v>
      </c>
      <c r="X266" s="14">
        <f t="shared" si="623"/>
        <v>167.85879014540282</v>
      </c>
      <c r="Z266" s="96">
        <v>34</v>
      </c>
      <c r="AA266" s="13" t="s">
        <v>69</v>
      </c>
      <c r="AB266" s="19">
        <f t="shared" ref="AB266:AV266" si="624">AB236/1000</f>
        <v>76.094852348091564</v>
      </c>
      <c r="AC266" s="14">
        <f t="shared" si="624"/>
        <v>79.931757393791315</v>
      </c>
      <c r="AD266" s="14">
        <f t="shared" si="624"/>
        <v>84.239679771835284</v>
      </c>
      <c r="AE266" s="14">
        <f t="shared" si="624"/>
        <v>88.62944548828024</v>
      </c>
      <c r="AF266" s="14">
        <f t="shared" si="624"/>
        <v>93.081684487526047</v>
      </c>
      <c r="AG266" s="14">
        <f t="shared" si="624"/>
        <v>97.596101061905941</v>
      </c>
      <c r="AH266" s="14">
        <f t="shared" si="624"/>
        <v>102.17206768668933</v>
      </c>
      <c r="AI266" s="14">
        <f t="shared" si="624"/>
        <v>106.80940370020656</v>
      </c>
      <c r="AJ266" s="14">
        <f t="shared" si="624"/>
        <v>111.50793252590135</v>
      </c>
      <c r="AK266" s="14">
        <f t="shared" si="624"/>
        <v>116.26756242530935</v>
      </c>
      <c r="AL266" s="14">
        <f t="shared" si="624"/>
        <v>121.08825747305963</v>
      </c>
      <c r="AM266" s="14">
        <f t="shared" si="624"/>
        <v>125.97004028648844</v>
      </c>
      <c r="AN266" s="14">
        <f t="shared" si="624"/>
        <v>130.91298749469547</v>
      </c>
      <c r="AO266" s="14">
        <f t="shared" si="624"/>
        <v>135.91722738538269</v>
      </c>
      <c r="AP266" s="14">
        <f t="shared" si="624"/>
        <v>140.98293827319421</v>
      </c>
      <c r="AQ266" s="14">
        <f t="shared" si="624"/>
        <v>146.11034368462202</v>
      </c>
      <c r="AR266" s="14">
        <f t="shared" si="624"/>
        <v>151.29972192541143</v>
      </c>
      <c r="AS266" s="14">
        <f t="shared" si="624"/>
        <v>156.55136017927791</v>
      </c>
      <c r="AT266" s="14">
        <f t="shared" si="624"/>
        <v>161.86572779618621</v>
      </c>
      <c r="AU266" s="14">
        <f t="shared" si="624"/>
        <v>167.2427885374118</v>
      </c>
      <c r="AV266" s="14">
        <f t="shared" si="624"/>
        <v>172.68473036208317</v>
      </c>
    </row>
    <row r="267" spans="2:48" x14ac:dyDescent="0.3">
      <c r="B267" s="96">
        <v>35</v>
      </c>
      <c r="C267" s="3" t="s">
        <v>70</v>
      </c>
      <c r="D267" s="19">
        <f t="shared" ref="D267:X267" si="625">D237/1000</f>
        <v>53.298117725640417</v>
      </c>
      <c r="E267" s="14">
        <f t="shared" si="625"/>
        <v>55.209265738049019</v>
      </c>
      <c r="F267" s="14">
        <f t="shared" si="625"/>
        <v>56.952188578990189</v>
      </c>
      <c r="G267" s="14">
        <f t="shared" si="625"/>
        <v>58.963196103882844</v>
      </c>
      <c r="H267" s="14">
        <f t="shared" si="625"/>
        <v>61.051796843461119</v>
      </c>
      <c r="I267" s="14">
        <f t="shared" si="625"/>
        <v>63.190353238501864</v>
      </c>
      <c r="J267" s="14">
        <f t="shared" si="625"/>
        <v>65.382314391575733</v>
      </c>
      <c r="K267" s="14">
        <f t="shared" si="625"/>
        <v>67.628329555469733</v>
      </c>
      <c r="L267" s="14">
        <f t="shared" si="625"/>
        <v>69.9297814174396</v>
      </c>
      <c r="M267" s="14">
        <f t="shared" si="625"/>
        <v>72.287902453031123</v>
      </c>
      <c r="N267" s="14">
        <f t="shared" si="625"/>
        <v>74.704002358345051</v>
      </c>
      <c r="O267" s="14">
        <f t="shared" si="625"/>
        <v>77.179410498609428</v>
      </c>
      <c r="P267" s="14">
        <f t="shared" si="625"/>
        <v>79.715491488071734</v>
      </c>
      <c r="Q267" s="14">
        <f t="shared" si="625"/>
        <v>82.313642156372836</v>
      </c>
      <c r="R267" s="14">
        <f t="shared" si="625"/>
        <v>84.975292808740306</v>
      </c>
      <c r="S267" s="14">
        <f t="shared" si="625"/>
        <v>87.701909407562027</v>
      </c>
      <c r="T267" s="14">
        <f t="shared" si="625"/>
        <v>90.494987723549414</v>
      </c>
      <c r="U267" s="14">
        <f t="shared" si="625"/>
        <v>93.356080198947481</v>
      </c>
      <c r="V267" s="14">
        <f t="shared" si="625"/>
        <v>96.286694495079203</v>
      </c>
      <c r="W267" s="14">
        <f t="shared" si="625"/>
        <v>99.288694877343048</v>
      </c>
      <c r="X267" s="14">
        <f t="shared" si="625"/>
        <v>102.3627332655626</v>
      </c>
      <c r="Z267" s="96">
        <v>35</v>
      </c>
      <c r="AA267" s="3" t="s">
        <v>70</v>
      </c>
      <c r="AB267" s="19">
        <f t="shared" ref="AB267:AV267" si="626">AB237/1000</f>
        <v>54.442961294387167</v>
      </c>
      <c r="AC267" s="14">
        <f t="shared" si="626"/>
        <v>56.395160766102308</v>
      </c>
      <c r="AD267" s="14">
        <f t="shared" si="626"/>
        <v>58.175521589666886</v>
      </c>
      <c r="AE267" s="14">
        <f t="shared" si="626"/>
        <v>60.229725556194246</v>
      </c>
      <c r="AF267" s="14">
        <f t="shared" si="626"/>
        <v>62.363189439658655</v>
      </c>
      <c r="AG267" s="14">
        <f t="shared" si="626"/>
        <v>64.547682026064876</v>
      </c>
      <c r="AH267" s="14">
        <f t="shared" si="626"/>
        <v>66.786726504706778</v>
      </c>
      <c r="AI267" s="14">
        <f t="shared" si="626"/>
        <v>69.080986074321217</v>
      </c>
      <c r="AJ267" s="14">
        <f t="shared" si="626"/>
        <v>71.431873122286191</v>
      </c>
      <c r="AK267" s="14">
        <f t="shared" si="626"/>
        <v>73.840646597722241</v>
      </c>
      <c r="AL267" s="14">
        <f t="shared" si="626"/>
        <v>76.308644329002306</v>
      </c>
      <c r="AM267" s="14">
        <f t="shared" si="626"/>
        <v>78.837224236119553</v>
      </c>
      <c r="AN267" s="14">
        <f t="shared" si="626"/>
        <v>81.42778024523551</v>
      </c>
      <c r="AO267" s="14">
        <f t="shared" si="626"/>
        <v>84.081739189891721</v>
      </c>
      <c r="AP267" s="14">
        <f t="shared" si="626"/>
        <v>86.800562098272039</v>
      </c>
      <c r="AQ267" s="14">
        <f t="shared" si="626"/>
        <v>89.585746421636443</v>
      </c>
      <c r="AR267" s="14">
        <f t="shared" si="626"/>
        <v>92.438820059851267</v>
      </c>
      <c r="AS267" s="14">
        <f t="shared" si="626"/>
        <v>95.36136880162087</v>
      </c>
      <c r="AT267" s="14">
        <f t="shared" si="626"/>
        <v>98.354932692833501</v>
      </c>
      <c r="AU267" s="14">
        <f t="shared" si="626"/>
        <v>101.42141604330837</v>
      </c>
      <c r="AV267" s="14">
        <f t="shared" si="626"/>
        <v>104.56148477610687</v>
      </c>
    </row>
    <row r="268" spans="2:48" x14ac:dyDescent="0.3">
      <c r="B268" s="96">
        <v>36</v>
      </c>
      <c r="C268" s="13" t="s">
        <v>71</v>
      </c>
      <c r="D268" s="19">
        <f t="shared" ref="D268:X268" si="627">D238/1000</f>
        <v>54.146311150260253</v>
      </c>
      <c r="E268" s="14">
        <f t="shared" si="627"/>
        <v>57.706639977014973</v>
      </c>
      <c r="F268" s="14">
        <f t="shared" si="627"/>
        <v>61.155564574266684</v>
      </c>
      <c r="G268" s="14">
        <f t="shared" si="627"/>
        <v>64.563329035478205</v>
      </c>
      <c r="H268" s="14">
        <f t="shared" si="627"/>
        <v>67.946223457120681</v>
      </c>
      <c r="I268" s="14">
        <f t="shared" si="627"/>
        <v>71.302356466259809</v>
      </c>
      <c r="J268" s="14">
        <f t="shared" si="627"/>
        <v>74.631502565514438</v>
      </c>
      <c r="K268" s="14">
        <f t="shared" si="627"/>
        <v>77.933009064132904</v>
      </c>
      <c r="L268" s="14">
        <f t="shared" si="627"/>
        <v>81.206317510272811</v>
      </c>
      <c r="M268" s="14">
        <f t="shared" si="627"/>
        <v>84.45083012484919</v>
      </c>
      <c r="N268" s="14">
        <f t="shared" si="627"/>
        <v>87.665943630215097</v>
      </c>
      <c r="O268" s="14">
        <f t="shared" si="627"/>
        <v>90.851040287839439</v>
      </c>
      <c r="P268" s="14">
        <f t="shared" si="627"/>
        <v>94.005489797209705</v>
      </c>
      <c r="Q268" s="14">
        <f t="shared" si="627"/>
        <v>97.128648703187466</v>
      </c>
      <c r="R268" s="14">
        <f t="shared" si="627"/>
        <v>100.21985928876788</v>
      </c>
      <c r="S268" s="14">
        <f t="shared" si="627"/>
        <v>103.27845305900721</v>
      </c>
      <c r="T268" s="14">
        <f t="shared" si="627"/>
        <v>106.3037356101825</v>
      </c>
      <c r="U268" s="14">
        <f t="shared" si="627"/>
        <v>109.29504430331463</v>
      </c>
      <c r="V268" s="14">
        <f t="shared" si="627"/>
        <v>112.25152161281974</v>
      </c>
      <c r="W268" s="14">
        <f t="shared" si="627"/>
        <v>115.17299894129857</v>
      </c>
      <c r="X268" s="14">
        <f t="shared" si="627"/>
        <v>118.05650395238565</v>
      </c>
      <c r="Z268" s="96">
        <v>36</v>
      </c>
      <c r="AA268" s="13" t="s">
        <v>71</v>
      </c>
      <c r="AB268" s="19">
        <f t="shared" ref="AB268:AV268" si="628">AB238/1000</f>
        <v>55.309373913767843</v>
      </c>
      <c r="AC268" s="14">
        <f t="shared" si="628"/>
        <v>58.946178603721251</v>
      </c>
      <c r="AD268" s="14">
        <f t="shared" si="628"/>
        <v>62.469186101321924</v>
      </c>
      <c r="AE268" s="14">
        <f t="shared" si="628"/>
        <v>65.950149343160277</v>
      </c>
      <c r="AF268" s="14">
        <f t="shared" si="628"/>
        <v>69.405708336979629</v>
      </c>
      <c r="AG268" s="14">
        <f t="shared" si="628"/>
        <v>72.833931083155065</v>
      </c>
      <c r="AH268" s="14">
        <f t="shared" si="628"/>
        <v>76.234587240621693</v>
      </c>
      <c r="AI268" s="14">
        <f t="shared" si="628"/>
        <v>79.607010098830472</v>
      </c>
      <c r="AJ268" s="14">
        <f t="shared" si="628"/>
        <v>82.950629210393473</v>
      </c>
      <c r="AK268" s="14">
        <f t="shared" si="628"/>
        <v>86.264833955930953</v>
      </c>
      <c r="AL268" s="14">
        <f t="shared" si="628"/>
        <v>89.549008099392111</v>
      </c>
      <c r="AM268" s="14">
        <f t="shared" si="628"/>
        <v>92.80252063322223</v>
      </c>
      <c r="AN268" s="14">
        <f t="shared" si="628"/>
        <v>96.024727718053768</v>
      </c>
      <c r="AO268" s="14">
        <f t="shared" si="628"/>
        <v>99.214972077331922</v>
      </c>
      <c r="AP268" s="14">
        <f t="shared" si="628"/>
        <v>102.37258186629062</v>
      </c>
      <c r="AQ268" s="14">
        <f t="shared" si="628"/>
        <v>105.49687423071468</v>
      </c>
      <c r="AR268" s="14">
        <f t="shared" si="628"/>
        <v>108.58713985108922</v>
      </c>
      <c r="AS268" s="14">
        <f t="shared" si="628"/>
        <v>111.64270185494982</v>
      </c>
      <c r="AT268" s="14">
        <f t="shared" si="628"/>
        <v>114.66268429706311</v>
      </c>
      <c r="AU268" s="14">
        <f t="shared" si="628"/>
        <v>117.64691495855767</v>
      </c>
      <c r="AV268" s="14">
        <f t="shared" si="628"/>
        <v>120.59235765728289</v>
      </c>
    </row>
    <row r="269" spans="2:48" x14ac:dyDescent="0.3">
      <c r="B269" s="96">
        <v>39</v>
      </c>
      <c r="C269" s="13" t="s">
        <v>72</v>
      </c>
      <c r="D269" s="19">
        <f t="shared" ref="D269:X269" si="629">D239/1000</f>
        <v>186.35194802296053</v>
      </c>
      <c r="E269" s="14">
        <f t="shared" si="629"/>
        <v>197.37442142935953</v>
      </c>
      <c r="F269" s="14">
        <f t="shared" si="629"/>
        <v>208.02199070137652</v>
      </c>
      <c r="G269" s="14">
        <f t="shared" si="629"/>
        <v>218.58362494971749</v>
      </c>
      <c r="H269" s="14">
        <f t="shared" si="629"/>
        <v>229.11524773241814</v>
      </c>
      <c r="I269" s="14">
        <f t="shared" si="629"/>
        <v>239.61457666976307</v>
      </c>
      <c r="J269" s="14">
        <f t="shared" si="629"/>
        <v>250.08133964690984</v>
      </c>
      <c r="K269" s="14">
        <f t="shared" si="629"/>
        <v>260.51474904122472</v>
      </c>
      <c r="L269" s="14">
        <f t="shared" si="629"/>
        <v>270.91413095115485</v>
      </c>
      <c r="M269" s="14">
        <f t="shared" si="629"/>
        <v>281.27876401771687</v>
      </c>
      <c r="N269" s="14">
        <f t="shared" si="629"/>
        <v>291.60792024663755</v>
      </c>
      <c r="O269" s="14">
        <f t="shared" si="629"/>
        <v>301.90085419323657</v>
      </c>
      <c r="P269" s="14">
        <f t="shared" si="629"/>
        <v>312.15680525389183</v>
      </c>
      <c r="Q269" s="14">
        <f t="shared" si="629"/>
        <v>322.37499695087644</v>
      </c>
      <c r="R269" s="14">
        <f t="shared" si="629"/>
        <v>332.55463559621865</v>
      </c>
      <c r="S269" s="14">
        <f t="shared" si="629"/>
        <v>342.69491449586405</v>
      </c>
      <c r="T269" s="14">
        <f t="shared" si="629"/>
        <v>352.79499569081395</v>
      </c>
      <c r="U269" s="14">
        <f t="shared" si="629"/>
        <v>362.85407955359221</v>
      </c>
      <c r="V269" s="14">
        <f t="shared" si="629"/>
        <v>372.871131280876</v>
      </c>
      <c r="W269" s="14">
        <f t="shared" si="629"/>
        <v>382.84594742083539</v>
      </c>
      <c r="X269" s="14">
        <f t="shared" si="629"/>
        <v>392.77494116089343</v>
      </c>
      <c r="Z269" s="96">
        <v>39</v>
      </c>
      <c r="AA269" s="13" t="s">
        <v>72</v>
      </c>
      <c r="AB269" s="19">
        <f t="shared" ref="AB269:AV269" si="630">AB239/1000</f>
        <v>190.35478786649372</v>
      </c>
      <c r="AC269" s="14">
        <f t="shared" si="630"/>
        <v>201.61402400166216</v>
      </c>
      <c r="AD269" s="14">
        <f t="shared" si="630"/>
        <v>212.49030306164207</v>
      </c>
      <c r="AE269" s="14">
        <f t="shared" si="630"/>
        <v>223.27880121363739</v>
      </c>
      <c r="AF269" s="14">
        <f t="shared" si="630"/>
        <v>234.03664325371048</v>
      </c>
      <c r="AG269" s="14">
        <f t="shared" si="630"/>
        <v>244.76149777662957</v>
      </c>
      <c r="AH269" s="14">
        <f t="shared" si="630"/>
        <v>255.45308682252545</v>
      </c>
      <c r="AI269" s="14">
        <f t="shared" si="630"/>
        <v>266.11060585063018</v>
      </c>
      <c r="AJ269" s="14">
        <f t="shared" si="630"/>
        <v>276.73336648398566</v>
      </c>
      <c r="AK269" s="14">
        <f t="shared" si="630"/>
        <v>287.32063186881743</v>
      </c>
      <c r="AL269" s="14">
        <f t="shared" si="630"/>
        <v>297.8716583735353</v>
      </c>
      <c r="AM269" s="14">
        <f t="shared" si="630"/>
        <v>308.38568454130728</v>
      </c>
      <c r="AN269" s="14">
        <f t="shared" si="630"/>
        <v>318.86193343074547</v>
      </c>
      <c r="AO269" s="14">
        <f t="shared" si="630"/>
        <v>329.29961188538124</v>
      </c>
      <c r="AP269" s="14">
        <f t="shared" si="630"/>
        <v>339.69790916882539</v>
      </c>
      <c r="AQ269" s="14">
        <f t="shared" si="630"/>
        <v>350.05600125923519</v>
      </c>
      <c r="AR269" s="14">
        <f t="shared" si="630"/>
        <v>360.37303219825259</v>
      </c>
      <c r="AS269" s="14">
        <f t="shared" si="630"/>
        <v>370.64818518240332</v>
      </c>
      <c r="AT269" s="14">
        <f t="shared" si="630"/>
        <v>380.88040318078919</v>
      </c>
      <c r="AU269" s="14">
        <f t="shared" si="630"/>
        <v>391.06947837143491</v>
      </c>
      <c r="AV269" s="14">
        <f t="shared" si="630"/>
        <v>401.2117468970294</v>
      </c>
    </row>
    <row r="270" spans="2:48" x14ac:dyDescent="0.3">
      <c r="B270" s="96">
        <v>40</v>
      </c>
      <c r="C270" s="13" t="s">
        <v>73</v>
      </c>
      <c r="D270" s="19">
        <f t="shared" ref="D270:X270" si="631">D240/1000</f>
        <v>147.40505978125358</v>
      </c>
      <c r="E270" s="14">
        <f t="shared" si="631"/>
        <v>156.94556865198916</v>
      </c>
      <c r="F270" s="14">
        <f t="shared" si="631"/>
        <v>169.08209618159063</v>
      </c>
      <c r="G270" s="14">
        <f t="shared" si="631"/>
        <v>179.95565805208682</v>
      </c>
      <c r="H270" s="14">
        <f t="shared" si="631"/>
        <v>189.19837662498483</v>
      </c>
      <c r="I270" s="14">
        <f t="shared" si="631"/>
        <v>198.4440297586064</v>
      </c>
      <c r="J270" s="14">
        <f t="shared" si="631"/>
        <v>207.69284062705262</v>
      </c>
      <c r="K270" s="14">
        <f t="shared" si="631"/>
        <v>216.94483583807187</v>
      </c>
      <c r="L270" s="14">
        <f t="shared" si="631"/>
        <v>226.20009240644507</v>
      </c>
      <c r="M270" s="14">
        <f t="shared" si="631"/>
        <v>235.45867622715537</v>
      </c>
      <c r="N270" s="14">
        <f t="shared" si="631"/>
        <v>244.72065783563664</v>
      </c>
      <c r="O270" s="14">
        <f t="shared" si="631"/>
        <v>253.98610841612967</v>
      </c>
      <c r="P270" s="14">
        <f t="shared" si="631"/>
        <v>263.2551008591991</v>
      </c>
      <c r="Q270" s="14">
        <f t="shared" si="631"/>
        <v>272.52770953767117</v>
      </c>
      <c r="R270" s="14">
        <f t="shared" si="631"/>
        <v>281.80401037656327</v>
      </c>
      <c r="S270" s="14">
        <f t="shared" si="631"/>
        <v>291.08408098373189</v>
      </c>
      <c r="T270" s="14">
        <f t="shared" si="631"/>
        <v>300.36800023878743</v>
      </c>
      <c r="U270" s="14">
        <f t="shared" si="631"/>
        <v>309.65585007846641</v>
      </c>
      <c r="V270" s="14">
        <f t="shared" si="631"/>
        <v>318.94770869139944</v>
      </c>
      <c r="W270" s="14">
        <f t="shared" si="631"/>
        <v>328.24367726202019</v>
      </c>
      <c r="X270" s="14">
        <f t="shared" si="631"/>
        <v>337.54377568411803</v>
      </c>
      <c r="Z270" s="96">
        <v>40</v>
      </c>
      <c r="AA270" s="13" t="s">
        <v>73</v>
      </c>
      <c r="AB270" s="19">
        <f t="shared" ref="AB270:AV270" si="632">AB240/1000</f>
        <v>150.57132046535489</v>
      </c>
      <c r="AC270" s="14">
        <f t="shared" si="632"/>
        <v>160.31675946663387</v>
      </c>
      <c r="AD270" s="14">
        <f t="shared" si="632"/>
        <v>172.71397960757119</v>
      </c>
      <c r="AE270" s="14">
        <f t="shared" si="632"/>
        <v>183.82110558704562</v>
      </c>
      <c r="AF270" s="14">
        <f t="shared" si="632"/>
        <v>193.26235775488951</v>
      </c>
      <c r="AG270" s="14">
        <f t="shared" si="632"/>
        <v>202.70660751782125</v>
      </c>
      <c r="AH270" s="14">
        <f t="shared" si="632"/>
        <v>212.15408284372171</v>
      </c>
      <c r="AI270" s="14">
        <f t="shared" si="632"/>
        <v>221.60481091187361</v>
      </c>
      <c r="AJ270" s="14">
        <f t="shared" si="632"/>
        <v>231.05887039133549</v>
      </c>
      <c r="AK270" s="14">
        <f t="shared" si="632"/>
        <v>240.51632859251464</v>
      </c>
      <c r="AL270" s="14">
        <f t="shared" si="632"/>
        <v>249.97725756594608</v>
      </c>
      <c r="AM270" s="14">
        <f t="shared" si="632"/>
        <v>259.44173002490811</v>
      </c>
      <c r="AN270" s="14">
        <f t="shared" si="632"/>
        <v>268.90982042565469</v>
      </c>
      <c r="AO270" s="14">
        <f t="shared" si="632"/>
        <v>278.38160473854037</v>
      </c>
      <c r="AP270" s="14">
        <f t="shared" si="632"/>
        <v>287.85716051945184</v>
      </c>
      <c r="AQ270" s="14">
        <f t="shared" si="632"/>
        <v>297.33656704326239</v>
      </c>
      <c r="AR270" s="14">
        <f t="shared" si="632"/>
        <v>306.81990488391659</v>
      </c>
      <c r="AS270" s="14">
        <f t="shared" si="632"/>
        <v>316.3072577381518</v>
      </c>
      <c r="AT270" s="14">
        <f t="shared" si="632"/>
        <v>325.79870547409064</v>
      </c>
      <c r="AU270" s="14">
        <f t="shared" si="632"/>
        <v>335.29435144960831</v>
      </c>
      <c r="AV270" s="14">
        <f t="shared" si="632"/>
        <v>344.79421598581291</v>
      </c>
    </row>
    <row r="271" spans="2:48" x14ac:dyDescent="0.3">
      <c r="B271" s="96">
        <v>45</v>
      </c>
      <c r="C271" s="13" t="s">
        <v>74</v>
      </c>
      <c r="D271" s="19">
        <f t="shared" ref="D271:X271" si="633">D241/1000</f>
        <v>1.4820428557525716</v>
      </c>
      <c r="E271" s="14">
        <f t="shared" si="633"/>
        <v>1.5008898852027883</v>
      </c>
      <c r="F271" s="14">
        <f t="shared" si="633"/>
        <v>1.5198148977839288</v>
      </c>
      <c r="G271" s="14">
        <f t="shared" si="633"/>
        <v>1.5404804274786608</v>
      </c>
      <c r="H271" s="14">
        <f t="shared" si="633"/>
        <v>1.5595680431838546</v>
      </c>
      <c r="I271" s="14">
        <f t="shared" si="633"/>
        <v>1.580396176002639</v>
      </c>
      <c r="J271" s="14">
        <f t="shared" si="633"/>
        <v>1.601308928814553</v>
      </c>
      <c r="K271" s="14">
        <f t="shared" si="633"/>
        <v>1.6223046424040459</v>
      </c>
      <c r="L271" s="14">
        <f t="shared" si="633"/>
        <v>1.6433849759866683</v>
      </c>
      <c r="M271" s="14">
        <f t="shared" si="633"/>
        <v>1.664551588777972</v>
      </c>
      <c r="N271" s="14">
        <f t="shared" si="633"/>
        <v>1.6858044807779569</v>
      </c>
      <c r="O271" s="14">
        <f t="shared" si="633"/>
        <v>1.7088061859692907</v>
      </c>
      <c r="P271" s="14">
        <f t="shared" si="633"/>
        <v>1.7302366140332934</v>
      </c>
      <c r="Q271" s="14">
        <f t="shared" si="633"/>
        <v>1.7534141960730929</v>
      </c>
      <c r="R271" s="14">
        <f t="shared" si="633"/>
        <v>1.7750254786322157</v>
      </c>
      <c r="S271" s="14">
        <f t="shared" si="633"/>
        <v>1.7983872335982392</v>
      </c>
      <c r="T271" s="14">
        <f t="shared" si="633"/>
        <v>1.8218402454195979</v>
      </c>
      <c r="U271" s="14">
        <f t="shared" si="633"/>
        <v>1.8453878325273965</v>
      </c>
      <c r="V271" s="14">
        <f t="shared" si="633"/>
        <v>1.8706908696887494</v>
      </c>
      <c r="W271" s="14">
        <f t="shared" si="633"/>
        <v>1.8944292665849778</v>
      </c>
      <c r="X271" s="14">
        <f t="shared" si="633"/>
        <v>1.919923113534761</v>
      </c>
      <c r="Z271" s="96">
        <v>45</v>
      </c>
      <c r="AA271" s="13" t="s">
        <v>74</v>
      </c>
      <c r="AB271" s="19">
        <f t="shared" ref="AB271:AV271" si="634">AB241/1000</f>
        <v>1.533840253561124</v>
      </c>
      <c r="AC271" s="14">
        <f t="shared" si="634"/>
        <v>1.5533459866906258</v>
      </c>
      <c r="AD271" s="14">
        <f t="shared" si="634"/>
        <v>1.572932428461477</v>
      </c>
      <c r="AE271" s="14">
        <f t="shared" si="634"/>
        <v>1.5943202184190399</v>
      </c>
      <c r="AF271" s="14">
        <f t="shared" si="634"/>
        <v>1.6140749462931303</v>
      </c>
      <c r="AG271" s="14">
        <f t="shared" si="634"/>
        <v>1.6356310223539314</v>
      </c>
      <c r="AH271" s="14">
        <f t="shared" si="634"/>
        <v>1.6572746758766217</v>
      </c>
      <c r="AI271" s="14">
        <f t="shared" si="634"/>
        <v>1.6790041896560675</v>
      </c>
      <c r="AJ271" s="14">
        <f t="shared" si="634"/>
        <v>1.7008212808974024</v>
      </c>
      <c r="AK271" s="14">
        <f t="shared" si="634"/>
        <v>1.7227276668057623</v>
      </c>
      <c r="AL271" s="14">
        <f t="shared" si="634"/>
        <v>1.7447233473811463</v>
      </c>
      <c r="AM271" s="14">
        <f t="shared" si="634"/>
        <v>1.7685289621689175</v>
      </c>
      <c r="AN271" s="14">
        <f t="shared" si="634"/>
        <v>1.790708383693757</v>
      </c>
      <c r="AO271" s="14">
        <f t="shared" si="634"/>
        <v>1.8146960222258475</v>
      </c>
      <c r="AP271" s="14">
        <f t="shared" si="634"/>
        <v>1.8370626191104118</v>
      </c>
      <c r="AQ271" s="14">
        <f t="shared" si="634"/>
        <v>1.8612408674124976</v>
      </c>
      <c r="AR271" s="14">
        <f t="shared" si="634"/>
        <v>1.8855135619970131</v>
      </c>
      <c r="AS271" s="14">
        <f t="shared" si="634"/>
        <v>1.909884137274229</v>
      </c>
      <c r="AT271" s="14">
        <f t="shared" si="634"/>
        <v>1.9360715155843713</v>
      </c>
      <c r="AU271" s="14">
        <f t="shared" si="634"/>
        <v>1.9606395694521228</v>
      </c>
      <c r="AV271" s="14">
        <f t="shared" si="634"/>
        <v>1.987024426352801</v>
      </c>
    </row>
    <row r="272" spans="2:48" ht="14.4" thickBot="1" x14ac:dyDescent="0.35">
      <c r="B272" s="96">
        <v>46</v>
      </c>
      <c r="C272" s="21" t="s">
        <v>75</v>
      </c>
      <c r="D272" s="19">
        <f t="shared" ref="D272:X272" si="635">D242/1000</f>
        <v>0.22899188128715536</v>
      </c>
      <c r="E272" s="14">
        <f t="shared" si="635"/>
        <v>0.26211858811218869</v>
      </c>
      <c r="F272" s="14">
        <f t="shared" si="635"/>
        <v>0.27104385258966618</v>
      </c>
      <c r="G272" s="14">
        <f t="shared" si="635"/>
        <v>0.28614131488987693</v>
      </c>
      <c r="H272" s="14">
        <f t="shared" si="635"/>
        <v>0.31025285026933119</v>
      </c>
      <c r="I272" s="14">
        <f t="shared" si="635"/>
        <v>0.33030139211799342</v>
      </c>
      <c r="J272" s="14">
        <f t="shared" si="635"/>
        <v>0.35292538341786811</v>
      </c>
      <c r="K272" s="14">
        <f t="shared" si="635"/>
        <v>0.39442120259300617</v>
      </c>
      <c r="L272" s="14">
        <f t="shared" si="635"/>
        <v>0.43345258306913936</v>
      </c>
      <c r="M272" s="14">
        <f t="shared" si="635"/>
        <v>0.46393613562530017</v>
      </c>
      <c r="N272" s="14">
        <f t="shared" si="635"/>
        <v>0.49273232474790807</v>
      </c>
      <c r="O272" s="14">
        <f t="shared" si="635"/>
        <v>0.52479222998541442</v>
      </c>
      <c r="P272" s="14">
        <f t="shared" si="635"/>
        <v>0.54797127504632626</v>
      </c>
      <c r="Q272" s="14">
        <f t="shared" si="635"/>
        <v>0.55956079757678223</v>
      </c>
      <c r="R272" s="14">
        <f t="shared" si="635"/>
        <v>0.56986259538163175</v>
      </c>
      <c r="S272" s="14">
        <f t="shared" si="635"/>
        <v>0.5740521411699403</v>
      </c>
      <c r="T272" s="14">
        <f t="shared" si="635"/>
        <v>0.57861024265557737</v>
      </c>
      <c r="U272" s="14">
        <f t="shared" si="635"/>
        <v>0.58575933509773592</v>
      </c>
      <c r="V272" s="14">
        <f t="shared" si="635"/>
        <v>0.5880106331525029</v>
      </c>
      <c r="W272" s="14">
        <f t="shared" si="635"/>
        <v>0.58782191487375024</v>
      </c>
      <c r="X272" s="14">
        <f t="shared" si="635"/>
        <v>0.58767049620773937</v>
      </c>
      <c r="Z272" s="96">
        <v>46</v>
      </c>
      <c r="AA272" s="21" t="s">
        <v>75</v>
      </c>
      <c r="AB272" s="19">
        <f t="shared" ref="AB272:AV272" si="636">AB242/1000</f>
        <v>0.23107112756924272</v>
      </c>
      <c r="AC272" s="14">
        <f t="shared" si="636"/>
        <v>0.26449862489224735</v>
      </c>
      <c r="AD272" s="14">
        <f t="shared" si="636"/>
        <v>0.27350493077118032</v>
      </c>
      <c r="AE272" s="14">
        <f t="shared" si="636"/>
        <v>0.28873947802907701</v>
      </c>
      <c r="AF272" s="14">
        <f t="shared" si="636"/>
        <v>0.31306994614977668</v>
      </c>
      <c r="AG272" s="14">
        <f t="shared" si="636"/>
        <v>0.33330052875842475</v>
      </c>
      <c r="AH272" s="14">
        <f t="shared" si="636"/>
        <v>0.3561299458993023</v>
      </c>
      <c r="AI272" s="14">
        <f t="shared" si="636"/>
        <v>0.39800254711255062</v>
      </c>
      <c r="AJ272" s="14">
        <f t="shared" si="636"/>
        <v>0.43738833252340709</v>
      </c>
      <c r="AK272" s="14">
        <f t="shared" si="636"/>
        <v>0.46814867573677788</v>
      </c>
      <c r="AL272" s="14">
        <f t="shared" si="636"/>
        <v>0.49720633425661909</v>
      </c>
      <c r="AM272" s="14">
        <f t="shared" si="636"/>
        <v>0.52955734343368199</v>
      </c>
      <c r="AN272" s="14">
        <f t="shared" si="636"/>
        <v>0.5529468542237469</v>
      </c>
      <c r="AO272" s="14">
        <f t="shared" si="636"/>
        <v>0.56464160961877941</v>
      </c>
      <c r="AP272" s="14">
        <f t="shared" si="636"/>
        <v>0.57503694774769698</v>
      </c>
      <c r="AQ272" s="14">
        <f t="shared" si="636"/>
        <v>0.5792645346117633</v>
      </c>
      <c r="AR272" s="14">
        <f t="shared" si="636"/>
        <v>0.58386402365889001</v>
      </c>
      <c r="AS272" s="14">
        <f t="shared" si="636"/>
        <v>0.59107802986042335</v>
      </c>
      <c r="AT272" s="14">
        <f t="shared" si="636"/>
        <v>0.59334976970152764</v>
      </c>
      <c r="AU272" s="14">
        <f t="shared" si="636"/>
        <v>0.59315933786080377</v>
      </c>
      <c r="AV272" s="14">
        <f t="shared" si="636"/>
        <v>0.59300654431330568</v>
      </c>
    </row>
    <row r="273" spans="2:57" ht="14.4" thickBot="1" x14ac:dyDescent="0.35">
      <c r="B273" s="22"/>
      <c r="C273" s="23" t="s">
        <v>76</v>
      </c>
      <c r="D273" s="24">
        <f t="shared" ref="D273" si="637">+SUM(D249:D272)</f>
        <v>31127.712838982596</v>
      </c>
      <c r="E273" s="24">
        <f t="shared" ref="E273" si="638">+SUM(E249:E272)</f>
        <v>31845.721700458977</v>
      </c>
      <c r="F273" s="24">
        <f t="shared" ref="F273" si="639">+SUM(F249:F272)</f>
        <v>32614.043219714407</v>
      </c>
      <c r="G273" s="24">
        <f t="shared" ref="G273" si="640">+SUM(G249:G272)</f>
        <v>33411.315103437548</v>
      </c>
      <c r="H273" s="24">
        <f t="shared" ref="H273" si="641">+SUM(H249:H272)</f>
        <v>34208.056343788747</v>
      </c>
      <c r="I273" s="24">
        <f t="shared" ref="I273" si="642">+SUM(I249:I272)</f>
        <v>35016.47584417076</v>
      </c>
      <c r="J273" s="24">
        <f t="shared" ref="J273" si="643">+SUM(J249:J272)</f>
        <v>35824.474703465639</v>
      </c>
      <c r="K273" s="24">
        <f t="shared" ref="K273" si="644">+SUM(K249:K272)</f>
        <v>36639.799383253252</v>
      </c>
      <c r="L273" s="24">
        <f t="shared" ref="L273" si="645">+SUM(L249:L272)</f>
        <v>37461.876330472565</v>
      </c>
      <c r="M273" s="24">
        <f t="shared" ref="M273" si="646">+SUM(M249:M272)</f>
        <v>38284.055114239309</v>
      </c>
      <c r="N273" s="24">
        <f t="shared" ref="N273" si="647">+SUM(N249:N272)</f>
        <v>39113.720576908869</v>
      </c>
      <c r="O273" s="24">
        <f t="shared" ref="O273" si="648">+SUM(O249:O272)</f>
        <v>39950.927898459588</v>
      </c>
      <c r="P273" s="24">
        <f t="shared" ref="P273" si="649">+SUM(P249:P272)</f>
        <v>40795.942142848042</v>
      </c>
      <c r="Q273" s="24">
        <f t="shared" ref="Q273" si="650">+SUM(Q249:Q272)</f>
        <v>41648.801530510544</v>
      </c>
      <c r="R273" s="24">
        <f t="shared" ref="R273" si="651">+SUM(R249:R272)</f>
        <v>42510.412913136774</v>
      </c>
      <c r="S273" s="24">
        <f t="shared" ref="S273" si="652">+SUM(S249:S272)</f>
        <v>43380.287003071098</v>
      </c>
      <c r="T273" s="24">
        <f t="shared" ref="T273" si="653">+SUM(T249:T272)</f>
        <v>44258.557174532172</v>
      </c>
      <c r="U273" s="24">
        <f t="shared" ref="U273" si="654">+SUM(U249:U272)</f>
        <v>45145.434203063989</v>
      </c>
      <c r="V273" s="24">
        <f t="shared" ref="V273" si="655">+SUM(V249:V272)</f>
        <v>46039.320002957997</v>
      </c>
      <c r="W273" s="24">
        <f t="shared" ref="W273" si="656">+SUM(W249:W272)</f>
        <v>46942.19657719064</v>
      </c>
      <c r="X273" s="24">
        <f t="shared" ref="X273" si="657">+SUM(X249:X272)</f>
        <v>47854.630906530219</v>
      </c>
      <c r="Z273" s="22"/>
      <c r="AA273" s="23" t="s">
        <v>76</v>
      </c>
      <c r="AB273" s="24">
        <f t="shared" ref="AB273" si="658">+SUM(AB249:AB272)</f>
        <v>31767.892106305469</v>
      </c>
      <c r="AC273" s="24">
        <f t="shared" ref="AC273" si="659">+SUM(AC249:AC272)</f>
        <v>32502.679622405427</v>
      </c>
      <c r="AD273" s="24">
        <f t="shared" ref="AD273" si="660">+SUM(AD249:AD272)</f>
        <v>33288.505221160893</v>
      </c>
      <c r="AE273" s="24">
        <f t="shared" ref="AE273" si="661">+SUM(AE249:AE272)</f>
        <v>34103.948678391491</v>
      </c>
      <c r="AF273" s="24">
        <f t="shared" ref="AF273" si="662">+SUM(AF249:AF272)</f>
        <v>34918.855020786868</v>
      </c>
      <c r="AG273" s="24">
        <f t="shared" ref="AG273" si="663">+SUM(AG249:AG272)</f>
        <v>35745.70655026687</v>
      </c>
      <c r="AH273" s="24">
        <f t="shared" ref="AH273" si="664">+SUM(AH249:AH272)</f>
        <v>36572.06914903385</v>
      </c>
      <c r="AI273" s="24">
        <f t="shared" ref="AI273" si="665">+SUM(AI249:AI272)</f>
        <v>37405.909285947644</v>
      </c>
      <c r="AJ273" s="24">
        <f t="shared" ref="AJ273" si="666">+SUM(AJ249:AJ272)</f>
        <v>38246.633015700121</v>
      </c>
      <c r="AK273" s="24">
        <f t="shared" ref="AK273" si="667">+SUM(AK249:AK272)</f>
        <v>39087.39970856945</v>
      </c>
      <c r="AL273" s="24">
        <f t="shared" ref="AL273" si="668">+SUM(AL249:AL272)</f>
        <v>39935.803889033676</v>
      </c>
      <c r="AM273" s="24">
        <f t="shared" ref="AM273" si="669">+SUM(AM249:AM272)</f>
        <v>40791.901297568678</v>
      </c>
      <c r="AN273" s="24">
        <f t="shared" ref="AN273" si="670">+SUM(AN249:AN272)</f>
        <v>41655.963369179059</v>
      </c>
      <c r="AO273" s="24">
        <f t="shared" ref="AO273" si="671">+SUM(AO249:AO272)</f>
        <v>42528.028070678534</v>
      </c>
      <c r="AP273" s="24">
        <f t="shared" ref="AP273" si="672">+SUM(AP249:AP272)</f>
        <v>43409.026697190748</v>
      </c>
      <c r="AQ273" s="24">
        <f t="shared" ref="AQ273" si="673">+SUM(AQ249:AQ272)</f>
        <v>44298.454527292677</v>
      </c>
      <c r="AR273" s="24">
        <f t="shared" ref="AR273" si="674">+SUM(AR249:AR272)</f>
        <v>45196.447123871621</v>
      </c>
      <c r="AS273" s="24">
        <f t="shared" ref="AS273" si="675">+SUM(AS249:AS272)</f>
        <v>46103.219826283668</v>
      </c>
      <c r="AT273" s="24">
        <f t="shared" ref="AT273" si="676">+SUM(AT249:AT272)</f>
        <v>47017.12689091605</v>
      </c>
      <c r="AU273" s="24">
        <f t="shared" ref="AU273" si="677">+SUM(AU249:AU272)</f>
        <v>47940.206852160067</v>
      </c>
      <c r="AV273" s="24">
        <f t="shared" ref="AV273" si="678">+SUM(AV249:AV272)</f>
        <v>48873.036521020178</v>
      </c>
    </row>
    <row r="274" spans="2:57" x14ac:dyDescent="0.3">
      <c r="B274" s="72"/>
      <c r="C274" s="72"/>
      <c r="D274" s="73"/>
      <c r="E274" s="73"/>
      <c r="F274" s="73"/>
      <c r="G274" s="73"/>
      <c r="H274" s="73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Z274" s="72"/>
      <c r="AA274" s="72"/>
      <c r="AB274" s="73"/>
      <c r="AC274" s="73"/>
      <c r="AD274" s="73"/>
      <c r="AE274" s="73"/>
      <c r="AF274" s="73"/>
      <c r="AG274" s="73"/>
      <c r="AH274" s="73"/>
      <c r="AI274" s="73"/>
      <c r="AJ274" s="73"/>
      <c r="AK274" s="73"/>
      <c r="AL274" s="73"/>
      <c r="AM274" s="73"/>
      <c r="AN274" s="73"/>
      <c r="AO274" s="73"/>
      <c r="AP274" s="73"/>
      <c r="AQ274" s="73"/>
      <c r="AR274" s="73"/>
      <c r="AS274" s="73"/>
      <c r="AT274" s="73"/>
      <c r="AU274" s="73"/>
      <c r="AV274" s="73"/>
    </row>
    <row r="275" spans="2:57" x14ac:dyDescent="0.3">
      <c r="B275" s="12" t="s">
        <v>124</v>
      </c>
      <c r="Z275" s="12"/>
      <c r="AA275" s="12"/>
      <c r="AB275" s="12"/>
      <c r="AC275" s="12"/>
      <c r="AD275" s="12"/>
      <c r="AE275" s="12"/>
      <c r="AF275" s="12"/>
      <c r="AG275" s="12"/>
      <c r="AH275" s="12"/>
      <c r="AI275" s="12"/>
      <c r="AJ275" s="12"/>
      <c r="AK275" s="12"/>
      <c r="AL275" s="12"/>
      <c r="AM275" s="12"/>
      <c r="AN275" s="12"/>
      <c r="AO275" s="12"/>
      <c r="AP275" s="12"/>
      <c r="AQ275" s="12"/>
      <c r="AR275" s="12"/>
      <c r="AS275" s="12"/>
      <c r="AT275" s="12"/>
      <c r="AU275" s="12"/>
      <c r="AV275" s="12"/>
      <c r="AW275" s="12"/>
      <c r="AX275" s="12"/>
      <c r="AY275" s="12"/>
      <c r="AZ275" s="12"/>
      <c r="BA275" s="12"/>
      <c r="BB275" s="12"/>
      <c r="BC275" s="12"/>
      <c r="BD275" s="12"/>
      <c r="BE275" s="12"/>
    </row>
    <row r="276" spans="2:57" ht="14.4" thickBot="1" x14ac:dyDescent="0.35">
      <c r="Z276" s="12"/>
      <c r="AA276" s="12"/>
      <c r="AB276" s="12"/>
      <c r="AC276" s="12"/>
      <c r="AD276" s="12"/>
      <c r="AE276" s="12"/>
      <c r="AF276" s="12"/>
      <c r="AG276" s="12"/>
      <c r="AH276" s="12"/>
      <c r="AI276" s="12"/>
      <c r="AJ276" s="12"/>
      <c r="AK276" s="12"/>
      <c r="AL276" s="12"/>
      <c r="AM276" s="12"/>
      <c r="AN276" s="12"/>
      <c r="AO276" s="12"/>
      <c r="AP276" s="12"/>
      <c r="AQ276" s="12"/>
      <c r="AR276" s="12"/>
      <c r="AS276" s="12"/>
      <c r="AT276" s="12"/>
      <c r="AU276" s="12"/>
      <c r="AV276" s="12"/>
      <c r="AW276" s="12"/>
      <c r="AX276" s="12"/>
      <c r="AY276" s="12"/>
      <c r="AZ276" s="12"/>
      <c r="BA276" s="12"/>
      <c r="BB276" s="12"/>
      <c r="BC276" s="12"/>
      <c r="BD276" s="12"/>
      <c r="BE276" s="12"/>
    </row>
    <row r="277" spans="2:57" ht="14.4" thickBot="1" x14ac:dyDescent="0.35">
      <c r="B277" s="89" t="s">
        <v>40</v>
      </c>
      <c r="C277" s="90" t="s">
        <v>41</v>
      </c>
      <c r="D277" s="91">
        <f t="shared" ref="D277:X277" si="679">+D218</f>
        <v>2025</v>
      </c>
      <c r="E277" s="92">
        <f t="shared" si="679"/>
        <v>2026</v>
      </c>
      <c r="F277" s="92">
        <f t="shared" si="679"/>
        <v>2027</v>
      </c>
      <c r="G277" s="92">
        <f t="shared" si="679"/>
        <v>2028</v>
      </c>
      <c r="H277" s="92">
        <f t="shared" si="679"/>
        <v>2029</v>
      </c>
      <c r="I277" s="92">
        <f t="shared" si="679"/>
        <v>2030</v>
      </c>
      <c r="J277" s="92">
        <f t="shared" si="679"/>
        <v>2031</v>
      </c>
      <c r="K277" s="92">
        <f t="shared" si="679"/>
        <v>2032</v>
      </c>
      <c r="L277" s="92">
        <f t="shared" si="679"/>
        <v>2033</v>
      </c>
      <c r="M277" s="92">
        <f t="shared" si="679"/>
        <v>2034</v>
      </c>
      <c r="N277" s="92">
        <f t="shared" si="679"/>
        <v>2035</v>
      </c>
      <c r="O277" s="92">
        <f t="shared" si="679"/>
        <v>2036</v>
      </c>
      <c r="P277" s="92">
        <f t="shared" si="679"/>
        <v>2037</v>
      </c>
      <c r="Q277" s="92">
        <f t="shared" si="679"/>
        <v>2038</v>
      </c>
      <c r="R277" s="92">
        <f t="shared" si="679"/>
        <v>2039</v>
      </c>
      <c r="S277" s="92">
        <f t="shared" si="679"/>
        <v>2040</v>
      </c>
      <c r="T277" s="92">
        <f t="shared" si="679"/>
        <v>2041</v>
      </c>
      <c r="U277" s="92">
        <f t="shared" si="679"/>
        <v>2042</v>
      </c>
      <c r="V277" s="92">
        <f t="shared" si="679"/>
        <v>2043</v>
      </c>
      <c r="W277" s="92">
        <f t="shared" si="679"/>
        <v>2044</v>
      </c>
      <c r="X277" s="92">
        <f t="shared" si="679"/>
        <v>2045</v>
      </c>
      <c r="Z277" s="12"/>
      <c r="AA277" s="12"/>
      <c r="AB277" s="12"/>
      <c r="AC277" s="12"/>
      <c r="AD277" s="12"/>
      <c r="AE277" s="12"/>
      <c r="AF277" s="12"/>
      <c r="AG277" s="12"/>
      <c r="AH277" s="12"/>
      <c r="AI277" s="12"/>
      <c r="AJ277" s="12"/>
      <c r="AK277" s="12"/>
      <c r="AL277" s="12"/>
      <c r="AM277" s="12"/>
      <c r="AN277" s="12"/>
      <c r="AO277" s="12"/>
      <c r="AP277" s="12"/>
      <c r="AQ277" s="12"/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12"/>
      <c r="BD277" s="12"/>
      <c r="BE277" s="12"/>
    </row>
    <row r="278" spans="2:57" x14ac:dyDescent="0.3">
      <c r="B278" s="96">
        <v>6</v>
      </c>
      <c r="C278" s="174" t="s">
        <v>49</v>
      </c>
      <c r="D278" s="32">
        <f>IFERROR(D219/VLOOKUP($C278,'1.1 Demanda Histórica'!$C$5:$V$40,20,0)-1,"")</f>
        <v>-2.1943459214653904E-3</v>
      </c>
      <c r="E278" s="16">
        <f t="shared" ref="E278:X278" si="680">+E219/D219-1</f>
        <v>9.6163209151651774E-3</v>
      </c>
      <c r="F278" s="16">
        <f t="shared" si="680"/>
        <v>1.1367047524671881E-2</v>
      </c>
      <c r="G278" s="16">
        <f t="shared" si="680"/>
        <v>1.0743140236844528E-2</v>
      </c>
      <c r="H278" s="16">
        <f t="shared" si="680"/>
        <v>1.0554100814132772E-2</v>
      </c>
      <c r="I278" s="16">
        <f t="shared" si="680"/>
        <v>1.0568925636665671E-2</v>
      </c>
      <c r="J278" s="16">
        <f t="shared" si="680"/>
        <v>1.064526636330676E-2</v>
      </c>
      <c r="K278" s="16">
        <f t="shared" si="680"/>
        <v>1.0743727175000384E-2</v>
      </c>
      <c r="L278" s="16">
        <f t="shared" si="680"/>
        <v>1.0849124360080564E-2</v>
      </c>
      <c r="M278" s="16">
        <f t="shared" si="680"/>
        <v>1.0956882536133472E-2</v>
      </c>
      <c r="N278" s="16">
        <f t="shared" si="680"/>
        <v>1.1065329523758161E-2</v>
      </c>
      <c r="O278" s="16">
        <f t="shared" si="680"/>
        <v>1.1173924085178477E-2</v>
      </c>
      <c r="P278" s="16">
        <f t="shared" si="680"/>
        <v>1.1282462267689697E-2</v>
      </c>
      <c r="Q278" s="16">
        <f t="shared" si="680"/>
        <v>1.1390861098638849E-2</v>
      </c>
      <c r="R278" s="16">
        <f t="shared" si="680"/>
        <v>1.1499083406820931E-2</v>
      </c>
      <c r="S278" s="16">
        <f t="shared" si="680"/>
        <v>1.1607077471359029E-2</v>
      </c>
      <c r="T278" s="16">
        <f t="shared" si="680"/>
        <v>1.1714904798327153E-2</v>
      </c>
      <c r="U278" s="16">
        <f t="shared" si="680"/>
        <v>1.1822209045642351E-2</v>
      </c>
      <c r="V278" s="16">
        <f t="shared" si="680"/>
        <v>1.1930253675027425E-2</v>
      </c>
      <c r="W278" s="16">
        <f t="shared" si="680"/>
        <v>1.203405224238252E-2</v>
      </c>
      <c r="X278" s="16">
        <f t="shared" si="680"/>
        <v>1.2153013536974511E-2</v>
      </c>
      <c r="Z278" s="12"/>
      <c r="AA278" s="12"/>
      <c r="AB278" s="12"/>
      <c r="AC278" s="12"/>
      <c r="AD278" s="12"/>
      <c r="AE278" s="12"/>
      <c r="AF278" s="12"/>
      <c r="AG278" s="12"/>
      <c r="AH278" s="12"/>
      <c r="AI278" s="12"/>
      <c r="AJ278" s="12"/>
      <c r="AK278" s="12"/>
      <c r="AL278" s="12"/>
      <c r="AM278" s="12"/>
      <c r="AN278" s="12"/>
      <c r="AO278" s="12"/>
      <c r="AP278" s="12"/>
      <c r="AQ278" s="12"/>
      <c r="AR278" s="12"/>
      <c r="AS278" s="12"/>
      <c r="AT278" s="12"/>
      <c r="AU278" s="12"/>
      <c r="AV278" s="12"/>
      <c r="AW278" s="12"/>
      <c r="AX278" s="12"/>
      <c r="AY278" s="12"/>
      <c r="AZ278" s="12"/>
      <c r="BA278" s="12"/>
      <c r="BB278" s="12"/>
      <c r="BC278" s="12"/>
      <c r="BD278" s="12"/>
      <c r="BE278" s="12"/>
    </row>
    <row r="279" spans="2:57" x14ac:dyDescent="0.3">
      <c r="B279" s="96">
        <v>8</v>
      </c>
      <c r="C279" s="3" t="s">
        <v>51</v>
      </c>
      <c r="D279" s="32">
        <f>IFERROR(D220/VLOOKUP($C279,'1.1 Demanda Histórica'!$C$5:$V$40,20,0)-1,"")</f>
        <v>2.2109470364222839E-2</v>
      </c>
      <c r="E279" s="16">
        <f t="shared" ref="E279:X279" si="681">+E220/D220-1</f>
        <v>4.3520660733783245E-2</v>
      </c>
      <c r="F279" s="16">
        <f t="shared" si="681"/>
        <v>4.0770465316882776E-2</v>
      </c>
      <c r="G279" s="16">
        <f t="shared" si="681"/>
        <v>3.736320672685256E-2</v>
      </c>
      <c r="H279" s="16">
        <f t="shared" si="681"/>
        <v>3.6019414724548948E-2</v>
      </c>
      <c r="I279" s="16">
        <f t="shared" si="681"/>
        <v>3.4767124297635954E-2</v>
      </c>
      <c r="J279" s="16">
        <f t="shared" si="681"/>
        <v>3.3598984236936413E-2</v>
      </c>
      <c r="K279" s="16">
        <f t="shared" si="681"/>
        <v>3.2506789140995584E-2</v>
      </c>
      <c r="L279" s="16">
        <f t="shared" si="681"/>
        <v>3.1483366000953694E-2</v>
      </c>
      <c r="M279" s="16">
        <f t="shared" si="681"/>
        <v>3.0522417557749204E-2</v>
      </c>
      <c r="N279" s="16">
        <f t="shared" si="681"/>
        <v>2.961839261108401E-2</v>
      </c>
      <c r="O279" s="16">
        <f t="shared" si="681"/>
        <v>2.876637871238108E-2</v>
      </c>
      <c r="P279" s="16">
        <f t="shared" si="681"/>
        <v>2.7962012860865304E-2</v>
      </c>
      <c r="Q279" s="16">
        <f t="shared" si="681"/>
        <v>2.7201406774795878E-2</v>
      </c>
      <c r="R279" s="16">
        <f t="shared" si="681"/>
        <v>2.648108403609184E-2</v>
      </c>
      <c r="S279" s="16">
        <f t="shared" si="681"/>
        <v>2.5797926964195472E-2</v>
      </c>
      <c r="T279" s="16">
        <f t="shared" si="681"/>
        <v>2.5149131506381428E-2</v>
      </c>
      <c r="U279" s="16">
        <f t="shared" si="681"/>
        <v>2.4532168767900764E-2</v>
      </c>
      <c r="V279" s="16">
        <f t="shared" si="681"/>
        <v>2.3944752069037678E-2</v>
      </c>
      <c r="W279" s="16">
        <f t="shared" si="681"/>
        <v>2.3384808624345554E-2</v>
      </c>
      <c r="X279" s="16">
        <f t="shared" si="681"/>
        <v>2.2850455104741707E-2</v>
      </c>
      <c r="Z279" s="12"/>
      <c r="AA279" s="12"/>
      <c r="AB279" s="12"/>
      <c r="AC279" s="12"/>
      <c r="AD279" s="12"/>
      <c r="AE279" s="12"/>
      <c r="AF279" s="12"/>
      <c r="AG279" s="12"/>
      <c r="AH279" s="12"/>
      <c r="AI279" s="12"/>
      <c r="AJ279" s="12"/>
      <c r="AK279" s="12"/>
      <c r="AL279" s="12"/>
      <c r="AM279" s="12"/>
      <c r="AN279" s="12"/>
      <c r="AO279" s="12"/>
      <c r="AP279" s="12"/>
      <c r="AQ279" s="12"/>
      <c r="AR279" s="12"/>
      <c r="AS279" s="12"/>
      <c r="AT279" s="12"/>
      <c r="AU279" s="12"/>
      <c r="AV279" s="12"/>
      <c r="AW279" s="12"/>
      <c r="AX279" s="12"/>
      <c r="AY279" s="12"/>
      <c r="AZ279" s="12"/>
      <c r="BA279" s="12"/>
      <c r="BB279" s="12"/>
      <c r="BC279" s="12"/>
      <c r="BD279" s="12"/>
      <c r="BE279" s="12"/>
    </row>
    <row r="280" spans="2:57" x14ac:dyDescent="0.3">
      <c r="B280" s="96">
        <v>9</v>
      </c>
      <c r="C280" s="13" t="s">
        <v>52</v>
      </c>
      <c r="D280" s="32">
        <f>IFERROR(D221/VLOOKUP($C280,'1.1 Demanda Histórica'!$C$5:$V$40,20,0)-1,"")</f>
        <v>1.1694326123672383E-2</v>
      </c>
      <c r="E280" s="16">
        <f t="shared" ref="E280:X280" si="682">+E221/D221-1</f>
        <v>2.1058352919388845E-2</v>
      </c>
      <c r="F280" s="16">
        <f t="shared" si="682"/>
        <v>2.3941406220138628E-2</v>
      </c>
      <c r="G280" s="16">
        <f t="shared" si="682"/>
        <v>2.4365401281195576E-2</v>
      </c>
      <c r="H280" s="16">
        <f t="shared" si="682"/>
        <v>2.4272005259339924E-2</v>
      </c>
      <c r="I280" s="16">
        <f t="shared" si="682"/>
        <v>2.4199890260037549E-2</v>
      </c>
      <c r="J280" s="16">
        <f t="shared" si="682"/>
        <v>2.4123038337982683E-2</v>
      </c>
      <c r="K280" s="16">
        <f t="shared" si="682"/>
        <v>2.4049791363078388E-2</v>
      </c>
      <c r="L280" s="16">
        <f t="shared" si="682"/>
        <v>2.3978088475861581E-2</v>
      </c>
      <c r="M280" s="16">
        <f t="shared" si="682"/>
        <v>2.3908371390167771E-2</v>
      </c>
      <c r="N280" s="16">
        <f t="shared" si="682"/>
        <v>2.3840455733080024E-2</v>
      </c>
      <c r="O280" s="16">
        <f t="shared" si="682"/>
        <v>2.377431589418233E-2</v>
      </c>
      <c r="P280" s="16">
        <f t="shared" si="682"/>
        <v>2.3709890319964622E-2</v>
      </c>
      <c r="Q280" s="16">
        <f t="shared" si="682"/>
        <v>2.3647125335625629E-2</v>
      </c>
      <c r="R280" s="16">
        <f t="shared" si="682"/>
        <v>2.3585981942717549E-2</v>
      </c>
      <c r="S280" s="16">
        <f t="shared" si="682"/>
        <v>2.3526365902246882E-2</v>
      </c>
      <c r="T280" s="16">
        <f t="shared" si="682"/>
        <v>2.3468404754075856E-2</v>
      </c>
      <c r="U280" s="16">
        <f t="shared" si="682"/>
        <v>2.3411388214180207E-2</v>
      </c>
      <c r="V280" s="16">
        <f t="shared" si="682"/>
        <v>2.3357810559718972E-2</v>
      </c>
      <c r="W280" s="16">
        <f t="shared" si="682"/>
        <v>2.3297943292394985E-2</v>
      </c>
      <c r="X280" s="16">
        <f t="shared" si="682"/>
        <v>2.3269227607309206E-2</v>
      </c>
      <c r="Z280" s="12"/>
      <c r="AA280" s="12"/>
      <c r="AB280" s="12"/>
      <c r="AC280" s="12"/>
      <c r="AD280" s="12"/>
      <c r="AE280" s="12"/>
      <c r="AF280" s="12"/>
      <c r="AG280" s="12"/>
      <c r="AH280" s="12"/>
      <c r="AI280" s="12"/>
      <c r="AJ280" s="12"/>
      <c r="AK280" s="12"/>
      <c r="AL280" s="12"/>
      <c r="AM280" s="12"/>
      <c r="AN280" s="12"/>
      <c r="AO280" s="12"/>
      <c r="AP280" s="12"/>
      <c r="AQ280" s="12"/>
      <c r="AR280" s="12"/>
      <c r="AS280" s="12"/>
      <c r="AT280" s="12"/>
      <c r="AU280" s="12"/>
      <c r="AV280" s="12"/>
      <c r="AW280" s="12"/>
      <c r="AX280" s="12"/>
      <c r="AY280" s="12"/>
      <c r="AZ280" s="12"/>
      <c r="BA280" s="12"/>
      <c r="BB280" s="12"/>
      <c r="BC280" s="12"/>
      <c r="BD280" s="12"/>
      <c r="BE280" s="12"/>
    </row>
    <row r="281" spans="2:57" x14ac:dyDescent="0.3">
      <c r="B281" s="96">
        <v>10</v>
      </c>
      <c r="C281" s="13" t="s">
        <v>53</v>
      </c>
      <c r="D281" s="32">
        <f>IFERROR(D222/VLOOKUP($C281,'1.1 Demanda Histórica'!$C$5:$V$40,20,0)-1,"")</f>
        <v>-7.3861404107559148E-3</v>
      </c>
      <c r="E281" s="16">
        <f t="shared" ref="E281:X281" si="683">+E222/D222-1</f>
        <v>6.5926784220131651E-3</v>
      </c>
      <c r="F281" s="16">
        <f t="shared" si="683"/>
        <v>1.0836729570877779E-2</v>
      </c>
      <c r="G281" s="16">
        <f t="shared" si="683"/>
        <v>1.123491907744989E-2</v>
      </c>
      <c r="H281" s="16">
        <f t="shared" si="683"/>
        <v>1.1333518492755212E-2</v>
      </c>
      <c r="I281" s="16">
        <f t="shared" si="683"/>
        <v>1.1444226908140509E-2</v>
      </c>
      <c r="J281" s="16">
        <f t="shared" si="683"/>
        <v>1.1551746721180756E-2</v>
      </c>
      <c r="K281" s="16">
        <f t="shared" si="683"/>
        <v>1.165979611800938E-2</v>
      </c>
      <c r="L281" s="16">
        <f t="shared" si="683"/>
        <v>1.1767407405558483E-2</v>
      </c>
      <c r="M281" s="16">
        <f t="shared" si="683"/>
        <v>1.1874797203765386E-2</v>
      </c>
      <c r="N281" s="16">
        <f t="shared" si="683"/>
        <v>1.1981883048284514E-2</v>
      </c>
      <c r="O281" s="16">
        <f t="shared" si="683"/>
        <v>1.2088658260925422E-2</v>
      </c>
      <c r="P281" s="16">
        <f t="shared" si="683"/>
        <v>1.2195097824428958E-2</v>
      </c>
      <c r="Q281" s="16">
        <f t="shared" si="683"/>
        <v>1.2301179791879058E-2</v>
      </c>
      <c r="R281" s="16">
        <f t="shared" si="683"/>
        <v>1.2406889176632241E-2</v>
      </c>
      <c r="S281" s="16">
        <f t="shared" si="683"/>
        <v>1.2512181210266649E-2</v>
      </c>
      <c r="T281" s="16">
        <f t="shared" si="683"/>
        <v>1.2617128575517222E-2</v>
      </c>
      <c r="U281" s="16">
        <f t="shared" si="683"/>
        <v>1.2721352450431489E-2</v>
      </c>
      <c r="V281" s="16">
        <f t="shared" si="683"/>
        <v>1.2826216684736158E-2</v>
      </c>
      <c r="W281" s="16">
        <f t="shared" si="683"/>
        <v>1.2926365486819469E-2</v>
      </c>
      <c r="X281" s="16">
        <f t="shared" si="683"/>
        <v>1.3042648159022674E-2</v>
      </c>
      <c r="Z281" s="12"/>
      <c r="AA281" s="12"/>
      <c r="AB281" s="12"/>
      <c r="AC281" s="12"/>
      <c r="AD281" s="12"/>
      <c r="AE281" s="12"/>
      <c r="AF281" s="12"/>
      <c r="AG281" s="12"/>
      <c r="AH281" s="12"/>
      <c r="AI281" s="12"/>
      <c r="AJ281" s="12"/>
      <c r="AK281" s="12"/>
      <c r="AL281" s="12"/>
      <c r="AM281" s="12"/>
      <c r="AN281" s="12"/>
      <c r="AO281" s="12"/>
      <c r="AP281" s="12"/>
      <c r="AQ281" s="12"/>
      <c r="AR281" s="12"/>
      <c r="AS281" s="12"/>
      <c r="AT281" s="12"/>
      <c r="AU281" s="12"/>
      <c r="AV281" s="12"/>
      <c r="AW281" s="12"/>
      <c r="AX281" s="12"/>
      <c r="AY281" s="12"/>
      <c r="AZ281" s="12"/>
      <c r="BA281" s="12"/>
      <c r="BB281" s="12"/>
      <c r="BC281" s="12"/>
      <c r="BD281" s="12"/>
      <c r="BE281" s="12"/>
    </row>
    <row r="282" spans="2:57" x14ac:dyDescent="0.3">
      <c r="B282" s="96">
        <v>13</v>
      </c>
      <c r="C282" s="13" t="s">
        <v>55</v>
      </c>
      <c r="D282" s="32">
        <f>IFERROR(D223/VLOOKUP($C282,'1.1 Demanda Histórica'!$C$5:$V$40,20,0)-1,"")</f>
        <v>-2.1208803791141539E-2</v>
      </c>
      <c r="E282" s="16">
        <f t="shared" ref="E282:X282" si="684">+E223/D223-1</f>
        <v>2.8621064642312177E-2</v>
      </c>
      <c r="F282" s="16">
        <f t="shared" si="684"/>
        <v>2.0609222285968398E-2</v>
      </c>
      <c r="G282" s="16">
        <f t="shared" si="684"/>
        <v>2.0217773812844619E-2</v>
      </c>
      <c r="H282" s="16">
        <f t="shared" si="684"/>
        <v>1.9817154554770733E-2</v>
      </c>
      <c r="I282" s="16">
        <f t="shared" si="684"/>
        <v>1.9432066354357902E-2</v>
      </c>
      <c r="J282" s="16">
        <f t="shared" si="684"/>
        <v>1.9061658933239745E-2</v>
      </c>
      <c r="K282" s="16">
        <f t="shared" si="684"/>
        <v>1.8705108534054826E-2</v>
      </c>
      <c r="L282" s="16">
        <f t="shared" si="684"/>
        <v>1.8361651843457505E-2</v>
      </c>
      <c r="M282" s="16">
        <f t="shared" si="684"/>
        <v>1.8030580599946777E-2</v>
      </c>
      <c r="N282" s="16">
        <f t="shared" si="684"/>
        <v>1.7711236718764845E-2</v>
      </c>
      <c r="O282" s="16">
        <f t="shared" si="684"/>
        <v>1.7403007925771874E-2</v>
      </c>
      <c r="P282" s="16">
        <f t="shared" si="684"/>
        <v>1.7105323839421205E-2</v>
      </c>
      <c r="Q282" s="16">
        <f t="shared" si="684"/>
        <v>1.6817652448078979E-2</v>
      </c>
      <c r="R282" s="16">
        <f t="shared" si="684"/>
        <v>1.6539496936926579E-2</v>
      </c>
      <c r="S282" s="16">
        <f t="shared" si="684"/>
        <v>1.6270392824641933E-2</v>
      </c>
      <c r="T282" s="16">
        <f t="shared" si="684"/>
        <v>1.6009905375103717E-2</v>
      </c>
      <c r="U282" s="16">
        <f t="shared" si="684"/>
        <v>1.5757627253832451E-2</v>
      </c>
      <c r="V282" s="16">
        <f t="shared" si="684"/>
        <v>1.5513176402559115E-2</v>
      </c>
      <c r="W282" s="16">
        <f t="shared" si="684"/>
        <v>1.5276194108592378E-2</v>
      </c>
      <c r="X282" s="16">
        <f t="shared" si="684"/>
        <v>1.5046343248503735E-2</v>
      </c>
      <c r="Z282" s="12"/>
      <c r="AA282" s="12"/>
      <c r="AB282" s="12"/>
      <c r="AC282" s="12"/>
      <c r="AD282" s="12"/>
      <c r="AE282" s="12"/>
      <c r="AF282" s="12"/>
      <c r="AG282" s="12"/>
      <c r="AH282" s="12"/>
      <c r="AI282" s="12"/>
      <c r="AJ282" s="12"/>
      <c r="AK282" s="12"/>
      <c r="AL282" s="12"/>
      <c r="AM282" s="12"/>
      <c r="AN282" s="12"/>
      <c r="AO282" s="12"/>
      <c r="AP282" s="12"/>
      <c r="AQ282" s="12"/>
      <c r="AR282" s="12"/>
      <c r="AS282" s="12"/>
      <c r="AT282" s="12"/>
      <c r="AU282" s="12"/>
      <c r="AV282" s="12"/>
      <c r="AW282" s="12"/>
      <c r="AX282" s="12"/>
      <c r="AY282" s="12"/>
      <c r="AZ282" s="12"/>
      <c r="BA282" s="12"/>
      <c r="BB282" s="12"/>
      <c r="BC282" s="12"/>
      <c r="BD282" s="12"/>
      <c r="BE282" s="12"/>
    </row>
    <row r="283" spans="2:57" x14ac:dyDescent="0.3">
      <c r="B283" s="96">
        <v>14</v>
      </c>
      <c r="C283" s="13" t="s">
        <v>56</v>
      </c>
      <c r="D283" s="32">
        <f>IFERROR(D224/VLOOKUP($C283,'1.1 Demanda Histórica'!$C$5:$V$40,20,0)-1,"")</f>
        <v>-1.4930718104149254E-2</v>
      </c>
      <c r="E283" s="16">
        <f t="shared" ref="E283:X283" si="685">+E224/D224-1</f>
        <v>5.199718695528821E-3</v>
      </c>
      <c r="F283" s="16">
        <f t="shared" si="685"/>
        <v>9.5090171060985273E-3</v>
      </c>
      <c r="G283" s="16">
        <f t="shared" si="685"/>
        <v>1.0845231209289041E-2</v>
      </c>
      <c r="H283" s="16">
        <f t="shared" si="685"/>
        <v>1.0944628356467367E-2</v>
      </c>
      <c r="I283" s="16">
        <f t="shared" si="685"/>
        <v>1.1055789284261319E-2</v>
      </c>
      <c r="J283" s="16">
        <f t="shared" si="685"/>
        <v>1.1163947118607132E-2</v>
      </c>
      <c r="K283" s="16">
        <f t="shared" si="685"/>
        <v>1.1272690848536771E-2</v>
      </c>
      <c r="L283" s="16">
        <f t="shared" si="685"/>
        <v>1.1381084341846703E-2</v>
      </c>
      <c r="M283" s="16">
        <f t="shared" si="685"/>
        <v>1.1489335513297672E-2</v>
      </c>
      <c r="N283" s="16">
        <f t="shared" si="685"/>
        <v>1.1597363177082265E-2</v>
      </c>
      <c r="O283" s="16">
        <f t="shared" si="685"/>
        <v>1.1705159359859385E-2</v>
      </c>
      <c r="P283" s="16">
        <f t="shared" si="685"/>
        <v>1.181269829696685E-2</v>
      </c>
      <c r="Q283" s="16">
        <f t="shared" si="685"/>
        <v>1.1919957139108428E-2</v>
      </c>
      <c r="R283" s="16">
        <f t="shared" si="685"/>
        <v>1.2026919731334962E-2</v>
      </c>
      <c r="S283" s="16">
        <f t="shared" si="685"/>
        <v>1.2133541000302506E-2</v>
      </c>
      <c r="T283" s="16">
        <f t="shared" si="685"/>
        <v>1.223988971908696E-2</v>
      </c>
      <c r="U283" s="16">
        <f t="shared" si="685"/>
        <v>1.2345596624029564E-2</v>
      </c>
      <c r="V283" s="16">
        <f t="shared" si="685"/>
        <v>1.2451983555124446E-2</v>
      </c>
      <c r="W283" s="16">
        <f t="shared" si="685"/>
        <v>1.255384892858058E-2</v>
      </c>
      <c r="X283" s="16">
        <f t="shared" si="685"/>
        <v>1.2671440370945586E-2</v>
      </c>
      <c r="Z283" s="12"/>
      <c r="AA283" s="12"/>
      <c r="AB283" s="12"/>
      <c r="AC283" s="12"/>
      <c r="AD283" s="12"/>
      <c r="AE283" s="12"/>
      <c r="AF283" s="12"/>
      <c r="AG283" s="12"/>
      <c r="AH283" s="12"/>
      <c r="AI283" s="12"/>
      <c r="AJ283" s="12"/>
      <c r="AK283" s="12"/>
      <c r="AL283" s="12"/>
      <c r="AM283" s="12"/>
      <c r="AN283" s="12"/>
      <c r="AO283" s="12"/>
      <c r="AP283" s="12"/>
      <c r="AQ283" s="12"/>
      <c r="AR283" s="12"/>
      <c r="AS283" s="12"/>
      <c r="AT283" s="12"/>
      <c r="AU283" s="12"/>
      <c r="AV283" s="12"/>
      <c r="AW283" s="12"/>
      <c r="AX283" s="12"/>
      <c r="AY283" s="12"/>
      <c r="AZ283" s="12"/>
      <c r="BA283" s="12"/>
      <c r="BB283" s="12"/>
      <c r="BC283" s="12"/>
      <c r="BD283" s="12"/>
      <c r="BE283" s="12"/>
    </row>
    <row r="284" spans="2:57" x14ac:dyDescent="0.3">
      <c r="B284" s="96">
        <v>18</v>
      </c>
      <c r="C284" s="13" t="s">
        <v>58</v>
      </c>
      <c r="D284" s="32">
        <f>IFERROR(D225/VLOOKUP($C284,'1.1 Demanda Histórica'!$C$5:$V$40,20,0)-1,"")</f>
        <v>8.9162047568891456E-3</v>
      </c>
      <c r="E284" s="16">
        <f t="shared" ref="E284:X284" si="686">+E225/D225-1</f>
        <v>2.9872155915081189E-2</v>
      </c>
      <c r="F284" s="16">
        <f t="shared" si="686"/>
        <v>2.8879980779588532E-2</v>
      </c>
      <c r="G284" s="16">
        <f t="shared" si="686"/>
        <v>2.9847440345120324E-2</v>
      </c>
      <c r="H284" s="16">
        <f t="shared" si="686"/>
        <v>2.8412132331079309E-2</v>
      </c>
      <c r="I284" s="16">
        <f t="shared" si="686"/>
        <v>2.8030275636602875E-2</v>
      </c>
      <c r="J284" s="16">
        <f t="shared" si="686"/>
        <v>2.7410594813882971E-2</v>
      </c>
      <c r="K284" s="16">
        <f t="shared" si="686"/>
        <v>2.6828657122504262E-2</v>
      </c>
      <c r="L284" s="16">
        <f t="shared" si="686"/>
        <v>2.632089413869676E-2</v>
      </c>
      <c r="M284" s="16">
        <f t="shared" si="686"/>
        <v>2.5803494771083901E-2</v>
      </c>
      <c r="N284" s="16">
        <f t="shared" si="686"/>
        <v>2.5328466720153653E-2</v>
      </c>
      <c r="O284" s="16">
        <f t="shared" si="686"/>
        <v>2.4869970542311881E-2</v>
      </c>
      <c r="P284" s="16">
        <f t="shared" si="686"/>
        <v>2.4434265018955292E-2</v>
      </c>
      <c r="Q284" s="16">
        <f t="shared" si="686"/>
        <v>2.4018968911210692E-2</v>
      </c>
      <c r="R284" s="16">
        <f t="shared" si="686"/>
        <v>2.3622159239790275E-2</v>
      </c>
      <c r="S284" s="16">
        <f t="shared" si="686"/>
        <v>2.3243437327795213E-2</v>
      </c>
      <c r="T284" s="16">
        <f t="shared" si="686"/>
        <v>2.2881419346148846E-2</v>
      </c>
      <c r="U284" s="16">
        <f t="shared" si="686"/>
        <v>2.2535091709820154E-2</v>
      </c>
      <c r="V284" s="16">
        <f t="shared" si="686"/>
        <v>2.2204406615748962E-2</v>
      </c>
      <c r="W284" s="16">
        <f t="shared" si="686"/>
        <v>2.188521109315622E-2</v>
      </c>
      <c r="X284" s="16">
        <f t="shared" si="686"/>
        <v>2.1589704091723005E-2</v>
      </c>
      <c r="Z284" s="12"/>
      <c r="AA284" s="12"/>
      <c r="AB284" s="12"/>
      <c r="AC284" s="12"/>
      <c r="AD284" s="12"/>
      <c r="AE284" s="12"/>
      <c r="AF284" s="12"/>
      <c r="AG284" s="12"/>
      <c r="AH284" s="12"/>
      <c r="AI284" s="12"/>
      <c r="AJ284" s="12"/>
      <c r="AK284" s="12"/>
      <c r="AL284" s="12"/>
      <c r="AM284" s="12"/>
      <c r="AN284" s="12"/>
      <c r="AO284" s="12"/>
      <c r="AP284" s="12"/>
      <c r="AQ284" s="12"/>
      <c r="AR284" s="12"/>
      <c r="AS284" s="12"/>
      <c r="AT284" s="12"/>
      <c r="AU284" s="12"/>
      <c r="AV284" s="12"/>
      <c r="AW284" s="12"/>
      <c r="AX284" s="12"/>
      <c r="AY284" s="12"/>
      <c r="AZ284" s="12"/>
      <c r="BA284" s="12"/>
      <c r="BB284" s="12"/>
      <c r="BC284" s="12"/>
      <c r="BD284" s="12"/>
      <c r="BE284" s="12"/>
    </row>
    <row r="285" spans="2:57" x14ac:dyDescent="0.3">
      <c r="B285" s="96">
        <v>20</v>
      </c>
      <c r="C285" s="13" t="s">
        <v>59</v>
      </c>
      <c r="D285" s="32">
        <f>IFERROR(D226/VLOOKUP($C285,'1.1 Demanda Histórica'!$C$5:$V$40,20,0)-1,"")</f>
        <v>5.011679157342952E-2</v>
      </c>
      <c r="E285" s="16">
        <f t="shared" ref="E285:X285" si="687">+E226/D226-1</f>
        <v>3.69999999999997E-2</v>
      </c>
      <c r="F285" s="16">
        <f t="shared" si="687"/>
        <v>3.6999999999999922E-2</v>
      </c>
      <c r="G285" s="16">
        <f t="shared" si="687"/>
        <v>3.7000000000000144E-2</v>
      </c>
      <c r="H285" s="16">
        <f t="shared" si="687"/>
        <v>3.6999999999999922E-2</v>
      </c>
      <c r="I285" s="16">
        <f t="shared" si="687"/>
        <v>3.69999999999997E-2</v>
      </c>
      <c r="J285" s="16">
        <f t="shared" si="687"/>
        <v>3.6999999999999922E-2</v>
      </c>
      <c r="K285" s="16">
        <f t="shared" si="687"/>
        <v>3.69999999999997E-2</v>
      </c>
      <c r="L285" s="16">
        <f t="shared" si="687"/>
        <v>3.6999999999999922E-2</v>
      </c>
      <c r="M285" s="16">
        <f t="shared" si="687"/>
        <v>3.6999999999999922E-2</v>
      </c>
      <c r="N285" s="16">
        <f t="shared" si="687"/>
        <v>3.69999999999997E-2</v>
      </c>
      <c r="O285" s="16">
        <f t="shared" si="687"/>
        <v>3.6999999999999922E-2</v>
      </c>
      <c r="P285" s="16">
        <f t="shared" si="687"/>
        <v>3.7000000000000144E-2</v>
      </c>
      <c r="Q285" s="16">
        <f t="shared" si="687"/>
        <v>3.69999999999997E-2</v>
      </c>
      <c r="R285" s="16">
        <f t="shared" si="687"/>
        <v>3.6999999999999922E-2</v>
      </c>
      <c r="S285" s="16">
        <f t="shared" si="687"/>
        <v>3.6999999999999922E-2</v>
      </c>
      <c r="T285" s="16">
        <f t="shared" si="687"/>
        <v>3.6999999999999922E-2</v>
      </c>
      <c r="U285" s="16">
        <f t="shared" si="687"/>
        <v>3.6999999999999922E-2</v>
      </c>
      <c r="V285" s="16">
        <f t="shared" si="687"/>
        <v>3.6999999999999922E-2</v>
      </c>
      <c r="W285" s="16">
        <f t="shared" si="687"/>
        <v>3.6999999999999922E-2</v>
      </c>
      <c r="X285" s="16">
        <f t="shared" si="687"/>
        <v>3.7000000000000144E-2</v>
      </c>
      <c r="Z285" s="12"/>
      <c r="AA285" s="12"/>
      <c r="AB285" s="12"/>
      <c r="AC285" s="12"/>
      <c r="AD285" s="12"/>
      <c r="AE285" s="12"/>
      <c r="AF285" s="12"/>
      <c r="AG285" s="12"/>
      <c r="AH285" s="12"/>
      <c r="AI285" s="12"/>
      <c r="AJ285" s="12"/>
      <c r="AK285" s="12"/>
      <c r="AL285" s="12"/>
      <c r="AM285" s="12"/>
      <c r="AN285" s="12"/>
      <c r="AO285" s="12"/>
      <c r="AP285" s="12"/>
      <c r="AQ285" s="12"/>
      <c r="AR285" s="12"/>
      <c r="AS285" s="12"/>
      <c r="AT285" s="12"/>
      <c r="AU285" s="12"/>
      <c r="AV285" s="12"/>
      <c r="AW285" s="12"/>
      <c r="AX285" s="12"/>
      <c r="AY285" s="12"/>
      <c r="AZ285" s="12"/>
      <c r="BA285" s="12"/>
      <c r="BB285" s="12"/>
      <c r="BC285" s="12"/>
      <c r="BD285" s="12"/>
      <c r="BE285" s="12"/>
    </row>
    <row r="286" spans="2:57" x14ac:dyDescent="0.3">
      <c r="B286" s="96">
        <v>21</v>
      </c>
      <c r="C286" s="13" t="s">
        <v>60</v>
      </c>
      <c r="D286" s="32">
        <f>IFERROR(D227/VLOOKUP($C286,'1.1 Demanda Histórica'!$C$5:$V$40,20,0)-1,"")</f>
        <v>4.519391815786844E-2</v>
      </c>
      <c r="E286" s="16">
        <f t="shared" ref="E286:X286" si="688">+E227/D227-1</f>
        <v>4.6742575267905373E-2</v>
      </c>
      <c r="F286" s="16">
        <f t="shared" si="688"/>
        <v>4.3290269351110133E-2</v>
      </c>
      <c r="G286" s="16">
        <f t="shared" si="688"/>
        <v>4.156192737492348E-2</v>
      </c>
      <c r="H286" s="16">
        <f t="shared" si="688"/>
        <v>3.991403039712238E-2</v>
      </c>
      <c r="I286" s="16">
        <f t="shared" si="688"/>
        <v>3.8383156411845754E-2</v>
      </c>
      <c r="J286" s="16">
        <f t="shared" si="688"/>
        <v>3.7013473453755052E-2</v>
      </c>
      <c r="K286" s="16">
        <f t="shared" si="688"/>
        <v>3.5765684922099972E-2</v>
      </c>
      <c r="L286" s="16">
        <f t="shared" si="688"/>
        <v>3.4546106624003592E-2</v>
      </c>
      <c r="M286" s="16">
        <f t="shared" si="688"/>
        <v>3.3392524898418152E-2</v>
      </c>
      <c r="N286" s="16">
        <f t="shared" si="688"/>
        <v>3.2313495689064498E-2</v>
      </c>
      <c r="O286" s="16">
        <f t="shared" si="688"/>
        <v>3.1302018063315895E-2</v>
      </c>
      <c r="P286" s="16">
        <f t="shared" si="688"/>
        <v>3.0351941056122156E-2</v>
      </c>
      <c r="Q286" s="16">
        <f t="shared" si="688"/>
        <v>2.9457838478968545E-2</v>
      </c>
      <c r="R286" s="16">
        <f t="shared" si="688"/>
        <v>2.8614905222823728E-2</v>
      </c>
      <c r="S286" s="16">
        <f t="shared" si="688"/>
        <v>2.7818870869486423E-2</v>
      </c>
      <c r="T286" s="16">
        <f t="shared" si="688"/>
        <v>2.7065927332071027E-2</v>
      </c>
      <c r="U286" s="16">
        <f t="shared" si="688"/>
        <v>2.6352667936691665E-2</v>
      </c>
      <c r="V286" s="16">
        <f t="shared" si="688"/>
        <v>2.5676035888978488E-2</v>
      </c>
      <c r="W286" s="16">
        <f t="shared" si="688"/>
        <v>2.5033280480932563E-2</v>
      </c>
      <c r="X286" s="16">
        <f t="shared" si="688"/>
        <v>2.4421919714828544E-2</v>
      </c>
      <c r="Z286" s="12"/>
      <c r="AA286" s="12"/>
      <c r="AB286" s="12"/>
      <c r="AC286" s="12"/>
      <c r="AD286" s="12"/>
      <c r="AE286" s="12"/>
      <c r="AF286" s="12"/>
      <c r="AG286" s="12"/>
      <c r="AH286" s="12"/>
      <c r="AI286" s="12"/>
      <c r="AJ286" s="12"/>
      <c r="AK286" s="12"/>
      <c r="AL286" s="12"/>
      <c r="AM286" s="12"/>
      <c r="AN286" s="12"/>
      <c r="AO286" s="12"/>
      <c r="AP286" s="12"/>
      <c r="AQ286" s="12"/>
      <c r="AR286" s="12"/>
      <c r="AS286" s="12"/>
      <c r="AT286" s="12"/>
      <c r="AU286" s="12"/>
      <c r="AV286" s="12"/>
      <c r="AW286" s="12"/>
      <c r="AX286" s="12"/>
      <c r="AY286" s="12"/>
      <c r="AZ286" s="12"/>
      <c r="BA286" s="12"/>
      <c r="BB286" s="12"/>
      <c r="BC286" s="12"/>
      <c r="BD286" s="12"/>
      <c r="BE286" s="12"/>
    </row>
    <row r="287" spans="2:57" x14ac:dyDescent="0.3">
      <c r="B287" s="96">
        <v>22</v>
      </c>
      <c r="C287" s="13" t="s">
        <v>61</v>
      </c>
      <c r="D287" s="32">
        <f>IFERROR(D228/VLOOKUP($C287,'1.1 Demanda Histórica'!$C$5:$V$40,20,0)-1,"")</f>
        <v>2.3023768603517736E-2</v>
      </c>
      <c r="E287" s="16">
        <f t="shared" ref="E287:X287" si="689">+E228/D228-1</f>
        <v>3.2513868560313686E-2</v>
      </c>
      <c r="F287" s="16">
        <f t="shared" si="689"/>
        <v>3.3201749654235391E-2</v>
      </c>
      <c r="G287" s="16">
        <f t="shared" si="689"/>
        <v>3.2488413766835311E-2</v>
      </c>
      <c r="H287" s="16">
        <f t="shared" si="689"/>
        <v>3.1668696000262564E-2</v>
      </c>
      <c r="I287" s="16">
        <f t="shared" si="689"/>
        <v>3.0907776659057529E-2</v>
      </c>
      <c r="J287" s="16">
        <f t="shared" si="689"/>
        <v>3.0187721324093753E-2</v>
      </c>
      <c r="K287" s="16">
        <f t="shared" si="689"/>
        <v>2.9508517627512276E-2</v>
      </c>
      <c r="L287" s="16">
        <f t="shared" si="689"/>
        <v>2.886625794903086E-2</v>
      </c>
      <c r="M287" s="16">
        <f t="shared" si="689"/>
        <v>2.8258393463069353E-2</v>
      </c>
      <c r="N287" s="16">
        <f t="shared" si="689"/>
        <v>2.7682384156203277E-2</v>
      </c>
      <c r="O287" s="16">
        <f t="shared" si="689"/>
        <v>2.7135992126651631E-2</v>
      </c>
      <c r="P287" s="16">
        <f t="shared" si="689"/>
        <v>2.661717362002447E-2</v>
      </c>
      <c r="Q287" s="16">
        <f t="shared" si="689"/>
        <v>2.6124073187163255E-2</v>
      </c>
      <c r="R287" s="16">
        <f t="shared" si="689"/>
        <v>2.5655005755409688E-2</v>
      </c>
      <c r="S287" s="16">
        <f t="shared" si="689"/>
        <v>2.5208410365902267E-2</v>
      </c>
      <c r="T287" s="16">
        <f t="shared" si="689"/>
        <v>2.4782946452668542E-2</v>
      </c>
      <c r="U287" s="16">
        <f t="shared" si="689"/>
        <v>2.4377052725881754E-2</v>
      </c>
      <c r="V287" s="16">
        <f t="shared" si="689"/>
        <v>2.3990563520052133E-2</v>
      </c>
      <c r="W287" s="16">
        <f t="shared" si="689"/>
        <v>2.3618490156657845E-2</v>
      </c>
      <c r="X287" s="16">
        <f t="shared" si="689"/>
        <v>2.3274896474630102E-2</v>
      </c>
      <c r="Z287" s="12"/>
      <c r="AA287" s="12"/>
      <c r="AB287" s="12"/>
      <c r="AC287" s="12"/>
      <c r="AD287" s="12"/>
      <c r="AE287" s="12"/>
      <c r="AF287" s="12"/>
      <c r="AG287" s="12"/>
      <c r="AH287" s="12"/>
      <c r="AI287" s="12"/>
      <c r="AJ287" s="12"/>
      <c r="AK287" s="12"/>
      <c r="AL287" s="12"/>
      <c r="AM287" s="12"/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2"/>
      <c r="BD287" s="12"/>
      <c r="BE287" s="12"/>
    </row>
    <row r="288" spans="2:57" x14ac:dyDescent="0.3">
      <c r="B288" s="96">
        <v>23</v>
      </c>
      <c r="C288" s="13" t="s">
        <v>62</v>
      </c>
      <c r="D288" s="32">
        <f>IFERROR(D229/VLOOKUP($C288,'1.1 Demanda Histórica'!$C$5:$V$40,20,0)-1,"")</f>
        <v>7.8982785127073019E-3</v>
      </c>
      <c r="E288" s="16">
        <f t="shared" ref="E288:X288" si="690">+E229/D229-1</f>
        <v>5.294609130339456E-2</v>
      </c>
      <c r="F288" s="16">
        <f t="shared" si="690"/>
        <v>5.0647840710486669E-2</v>
      </c>
      <c r="G288" s="16">
        <f t="shared" si="690"/>
        <v>4.8327440232425634E-2</v>
      </c>
      <c r="H288" s="16">
        <f t="shared" si="690"/>
        <v>4.6197083226598767E-2</v>
      </c>
      <c r="I288" s="16">
        <f t="shared" si="690"/>
        <v>4.4290224255692179E-2</v>
      </c>
      <c r="J288" s="16">
        <f t="shared" si="690"/>
        <v>4.2551291616118148E-2</v>
      </c>
      <c r="K288" s="16">
        <f t="shared" si="690"/>
        <v>4.0955816922344068E-2</v>
      </c>
      <c r="L288" s="16">
        <f t="shared" si="690"/>
        <v>3.9484414101309095E-2</v>
      </c>
      <c r="M288" s="16">
        <f t="shared" si="690"/>
        <v>3.8122715244288452E-2</v>
      </c>
      <c r="N288" s="16">
        <f t="shared" si="690"/>
        <v>3.6858779543254006E-2</v>
      </c>
      <c r="O288" s="16">
        <f t="shared" si="690"/>
        <v>3.5682542734254641E-2</v>
      </c>
      <c r="P288" s="16">
        <f t="shared" si="690"/>
        <v>3.4585334080136976E-2</v>
      </c>
      <c r="Q288" s="16">
        <f t="shared" si="690"/>
        <v>3.3559618245797118E-2</v>
      </c>
      <c r="R288" s="16">
        <f t="shared" si="690"/>
        <v>3.2598804502782297E-2</v>
      </c>
      <c r="S288" s="16">
        <f t="shared" si="690"/>
        <v>3.1697080682618228E-2</v>
      </c>
      <c r="T288" s="16">
        <f t="shared" si="690"/>
        <v>3.084936862161225E-2</v>
      </c>
      <c r="U288" s="16">
        <f t="shared" si="690"/>
        <v>3.0050950019579803E-2</v>
      </c>
      <c r="V288" s="16">
        <f t="shared" si="690"/>
        <v>2.9298438559595352E-2</v>
      </c>
      <c r="W288" s="16">
        <f t="shared" si="690"/>
        <v>2.8585724741529983E-2</v>
      </c>
      <c r="X288" s="16">
        <f t="shared" si="690"/>
        <v>2.7919182606602755E-2</v>
      </c>
      <c r="Z288" s="12"/>
      <c r="AA288" s="12"/>
      <c r="AB288" s="12"/>
      <c r="AC288" s="12"/>
      <c r="AD288" s="12"/>
      <c r="AE288" s="12"/>
      <c r="AF288" s="12"/>
      <c r="AG288" s="12"/>
      <c r="AH288" s="12"/>
      <c r="AI288" s="12"/>
      <c r="AJ288" s="12"/>
      <c r="AK288" s="12"/>
      <c r="AL288" s="12"/>
      <c r="AM288" s="12"/>
      <c r="AN288" s="12"/>
      <c r="AO288" s="12"/>
      <c r="AP288" s="12"/>
      <c r="AQ288" s="12"/>
      <c r="AR288" s="12"/>
      <c r="AS288" s="12"/>
      <c r="AT288" s="12"/>
      <c r="AU288" s="12"/>
      <c r="AV288" s="12"/>
      <c r="AW288" s="12"/>
      <c r="AX288" s="12"/>
      <c r="AY288" s="12"/>
      <c r="AZ288" s="12"/>
      <c r="BA288" s="12"/>
      <c r="BB288" s="12"/>
      <c r="BC288" s="12"/>
      <c r="BD288" s="12"/>
      <c r="BE288" s="12"/>
    </row>
    <row r="289" spans="2:57" x14ac:dyDescent="0.3">
      <c r="B289" s="96">
        <v>26</v>
      </c>
      <c r="C289" s="13" t="s">
        <v>63</v>
      </c>
      <c r="D289" s="32">
        <f>IFERROR(D230/VLOOKUP($C289,'1.1 Demanda Histórica'!$C$5:$V$40,20,0)-1,"")</f>
        <v>5.6819764215452651E-2</v>
      </c>
      <c r="E289" s="16">
        <f t="shared" ref="E289:X289" si="691">+E230/D230-1</f>
        <v>1.8770447430979109E-2</v>
      </c>
      <c r="F289" s="16">
        <f t="shared" si="691"/>
        <v>1.8423886708532011E-2</v>
      </c>
      <c r="G289" s="16">
        <f t="shared" si="691"/>
        <v>1.8101930323953797E-2</v>
      </c>
      <c r="H289" s="16">
        <f t="shared" si="691"/>
        <v>8.6222704015761487E-3</v>
      </c>
      <c r="I289" s="16">
        <f t="shared" si="691"/>
        <v>3.1899055777784513E-2</v>
      </c>
      <c r="J289" s="16">
        <f t="shared" si="691"/>
        <v>1.2790765558790662E-2</v>
      </c>
      <c r="K289" s="16">
        <f t="shared" si="691"/>
        <v>2.0069808051470739E-2</v>
      </c>
      <c r="L289" s="16">
        <f t="shared" si="691"/>
        <v>1.263977534017191E-2</v>
      </c>
      <c r="M289" s="16">
        <f t="shared" si="691"/>
        <v>1.6308674234174036E-2</v>
      </c>
      <c r="N289" s="16">
        <f t="shared" si="691"/>
        <v>1.6057036983182504E-2</v>
      </c>
      <c r="O289" s="16">
        <f t="shared" si="691"/>
        <v>1.5813191527999981E-2</v>
      </c>
      <c r="P289" s="16">
        <f t="shared" si="691"/>
        <v>1.6513184612342302E-2</v>
      </c>
      <c r="Q289" s="16">
        <f t="shared" si="691"/>
        <v>1.5995439745149609E-2</v>
      </c>
      <c r="R289" s="16">
        <f t="shared" si="691"/>
        <v>2.2228313114515563E-2</v>
      </c>
      <c r="S289" s="16">
        <f t="shared" si="691"/>
        <v>2.2237755251634184E-2</v>
      </c>
      <c r="T289" s="16">
        <f t="shared" si="691"/>
        <v>2.1863348990818654E-2</v>
      </c>
      <c r="U289" s="16">
        <f t="shared" si="691"/>
        <v>2.1855646235139581E-2</v>
      </c>
      <c r="V289" s="16">
        <f t="shared" si="691"/>
        <v>6.8455751458051939E-3</v>
      </c>
      <c r="W289" s="16">
        <f t="shared" si="691"/>
        <v>8.3372417958202938E-3</v>
      </c>
      <c r="X289" s="16">
        <f t="shared" si="691"/>
        <v>8.3396500681272023E-3</v>
      </c>
      <c r="Z289" s="12"/>
      <c r="AA289" s="12"/>
      <c r="AB289" s="12"/>
      <c r="AC289" s="12"/>
      <c r="AD289" s="12"/>
      <c r="AE289" s="12"/>
      <c r="AF289" s="12"/>
      <c r="AG289" s="12"/>
      <c r="AH289" s="12"/>
      <c r="AI289" s="12"/>
      <c r="AJ289" s="12"/>
      <c r="AK289" s="12"/>
      <c r="AL289" s="12"/>
      <c r="AM289" s="12"/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  <c r="AZ289" s="12"/>
      <c r="BA289" s="12"/>
      <c r="BB289" s="12"/>
      <c r="BC289" s="12"/>
      <c r="BD289" s="12"/>
      <c r="BE289" s="12"/>
    </row>
    <row r="290" spans="2:57" x14ac:dyDescent="0.3">
      <c r="B290" s="96">
        <v>28</v>
      </c>
      <c r="C290" s="13" t="s">
        <v>64</v>
      </c>
      <c r="D290" s="32">
        <f>IFERROR(D231/VLOOKUP($C290,'1.1 Demanda Histórica'!$C$5:$V$40,20,0)-1,"")</f>
        <v>1.8117565069358799E-2</v>
      </c>
      <c r="E290" s="16">
        <f t="shared" ref="E290:X290" si="692">+E231/D231-1</f>
        <v>1.7518647626700634E-2</v>
      </c>
      <c r="F290" s="16">
        <f t="shared" si="692"/>
        <v>2.0917037171819253E-4</v>
      </c>
      <c r="G290" s="16">
        <f t="shared" si="692"/>
        <v>2.5406878123579446E-6</v>
      </c>
      <c r="H290" s="16">
        <f t="shared" si="692"/>
        <v>3.0866839750842701E-8</v>
      </c>
      <c r="I290" s="16">
        <f t="shared" si="692"/>
        <v>3.750024735182933E-10</v>
      </c>
      <c r="J290" s="16">
        <f t="shared" si="692"/>
        <v>4.5556891592468673E-12</v>
      </c>
      <c r="K290" s="16">
        <f t="shared" si="692"/>
        <v>5.5733195836182858E-14</v>
      </c>
      <c r="L290" s="16">
        <f t="shared" si="692"/>
        <v>0</v>
      </c>
      <c r="M290" s="16">
        <f t="shared" si="692"/>
        <v>0</v>
      </c>
      <c r="N290" s="16">
        <f t="shared" si="692"/>
        <v>0</v>
      </c>
      <c r="O290" s="16">
        <f t="shared" si="692"/>
        <v>0</v>
      </c>
      <c r="P290" s="16">
        <f t="shared" si="692"/>
        <v>0</v>
      </c>
      <c r="Q290" s="16">
        <f t="shared" si="692"/>
        <v>0</v>
      </c>
      <c r="R290" s="16">
        <f t="shared" si="692"/>
        <v>0</v>
      </c>
      <c r="S290" s="16">
        <f t="shared" si="692"/>
        <v>0</v>
      </c>
      <c r="T290" s="16">
        <f t="shared" si="692"/>
        <v>0</v>
      </c>
      <c r="U290" s="16">
        <f t="shared" si="692"/>
        <v>0</v>
      </c>
      <c r="V290" s="16">
        <f t="shared" si="692"/>
        <v>0</v>
      </c>
      <c r="W290" s="16">
        <f t="shared" si="692"/>
        <v>0</v>
      </c>
      <c r="X290" s="16">
        <f t="shared" si="692"/>
        <v>0</v>
      </c>
      <c r="Z290" s="12"/>
      <c r="AA290" s="12"/>
      <c r="AB290" s="12"/>
      <c r="AC290" s="12"/>
      <c r="AD290" s="12"/>
      <c r="AE290" s="12"/>
      <c r="AF290" s="12"/>
      <c r="AG290" s="12"/>
      <c r="AH290" s="12"/>
      <c r="AI290" s="12"/>
      <c r="AJ290" s="12"/>
      <c r="AK290" s="12"/>
      <c r="AL290" s="12"/>
      <c r="AM290" s="12"/>
      <c r="AN290" s="12"/>
      <c r="AO290" s="12"/>
      <c r="AP290" s="12"/>
      <c r="AQ290" s="12"/>
      <c r="AR290" s="12"/>
      <c r="AS290" s="12"/>
      <c r="AT290" s="12"/>
      <c r="AU290" s="12"/>
      <c r="AV290" s="12"/>
      <c r="AW290" s="12"/>
      <c r="AX290" s="12"/>
      <c r="AY290" s="12"/>
      <c r="AZ290" s="12"/>
      <c r="BA290" s="12"/>
      <c r="BB290" s="12"/>
      <c r="BC290" s="12"/>
      <c r="BD290" s="12"/>
      <c r="BE290" s="12"/>
    </row>
    <row r="291" spans="2:57" x14ac:dyDescent="0.3">
      <c r="B291" s="96">
        <v>29</v>
      </c>
      <c r="C291" s="13" t="s">
        <v>65</v>
      </c>
      <c r="D291" s="32">
        <f>IFERROR(D232/VLOOKUP($C291,'1.1 Demanda Histórica'!$C$5:$V$40,20,0)-1,"")</f>
        <v>6.9416937184569871E-3</v>
      </c>
      <c r="E291" s="16">
        <f t="shared" ref="E291:X291" si="693">+E232/D232-1</f>
        <v>1.0192718900009945E-2</v>
      </c>
      <c r="F291" s="16">
        <f t="shared" si="693"/>
        <v>2.3029930319450553E-2</v>
      </c>
      <c r="G291" s="16">
        <f t="shared" si="693"/>
        <v>1.9407616852578746E-2</v>
      </c>
      <c r="H291" s="16">
        <f t="shared" si="693"/>
        <v>2.0240991695229305E-2</v>
      </c>
      <c r="I291" s="16">
        <f t="shared" si="693"/>
        <v>1.9373653034509442E-2</v>
      </c>
      <c r="J291" s="16">
        <f t="shared" si="693"/>
        <v>1.9185955778203923E-2</v>
      </c>
      <c r="K291" s="16">
        <f t="shared" si="693"/>
        <v>1.8754816085686521E-2</v>
      </c>
      <c r="L291" s="16">
        <f t="shared" si="693"/>
        <v>1.8436680877617961E-2</v>
      </c>
      <c r="M291" s="16">
        <f t="shared" si="693"/>
        <v>1.8092398257609554E-2</v>
      </c>
      <c r="N291" s="16">
        <f t="shared" si="693"/>
        <v>1.7774964407986538E-2</v>
      </c>
      <c r="O291" s="16">
        <f t="shared" si="693"/>
        <v>1.7462947727154621E-2</v>
      </c>
      <c r="P291" s="16">
        <f t="shared" si="693"/>
        <v>1.7163842693421305E-2</v>
      </c>
      <c r="Q291" s="16">
        <f t="shared" si="693"/>
        <v>1.6873977243373917E-2</v>
      </c>
      <c r="R291" s="16">
        <f t="shared" si="693"/>
        <v>1.659406382838946E-2</v>
      </c>
      <c r="S291" s="16">
        <f t="shared" si="693"/>
        <v>1.632315958620234E-2</v>
      </c>
      <c r="T291" s="16">
        <f t="shared" si="693"/>
        <v>1.6061007456425802E-2</v>
      </c>
      <c r="U291" s="16">
        <f t="shared" si="693"/>
        <v>1.5807123584414162E-2</v>
      </c>
      <c r="V291" s="16">
        <f t="shared" si="693"/>
        <v>1.5561148738088448E-2</v>
      </c>
      <c r="W291" s="16">
        <f t="shared" si="693"/>
        <v>1.5322708947037356E-2</v>
      </c>
      <c r="X291" s="16">
        <f t="shared" si="693"/>
        <v>1.5091467114856538E-2</v>
      </c>
      <c r="Z291" s="12"/>
      <c r="AA291" s="12"/>
      <c r="AB291" s="12"/>
      <c r="AC291" s="12"/>
      <c r="AD291" s="12"/>
      <c r="AE291" s="12"/>
      <c r="AF291" s="12"/>
      <c r="AG291" s="12"/>
      <c r="AH291" s="12"/>
      <c r="AI291" s="12"/>
      <c r="AJ291" s="12"/>
      <c r="AK291" s="12"/>
      <c r="AL291" s="12"/>
      <c r="AM291" s="12"/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  <c r="AZ291" s="12"/>
      <c r="BA291" s="12"/>
      <c r="BB291" s="12"/>
      <c r="BC291" s="12"/>
      <c r="BD291" s="12"/>
      <c r="BE291" s="12"/>
    </row>
    <row r="292" spans="2:57" x14ac:dyDescent="0.3">
      <c r="B292" s="96">
        <v>31</v>
      </c>
      <c r="C292" s="13" t="s">
        <v>66</v>
      </c>
      <c r="D292" s="32">
        <f>IFERROR(D233/VLOOKUP($C292,'1.1 Demanda Histórica'!$C$5:$V$40,20,0)-1,"")</f>
        <v>1.2069289511649428E-2</v>
      </c>
      <c r="E292" s="16">
        <f t="shared" ref="E292:X292" si="694">+E233/D233-1</f>
        <v>2.7957069798753897E-2</v>
      </c>
      <c r="F292" s="16">
        <f t="shared" si="694"/>
        <v>2.35765667355885E-2</v>
      </c>
      <c r="G292" s="16">
        <f t="shared" si="694"/>
        <v>2.1806322809072354E-2</v>
      </c>
      <c r="H292" s="16">
        <f t="shared" si="694"/>
        <v>2.1121166205738229E-2</v>
      </c>
      <c r="I292" s="16">
        <f t="shared" si="694"/>
        <v>2.0910038478930693E-2</v>
      </c>
      <c r="J292" s="16">
        <f t="shared" si="694"/>
        <v>2.0840997936896866E-2</v>
      </c>
      <c r="K292" s="16">
        <f t="shared" si="694"/>
        <v>2.0821634857427496E-2</v>
      </c>
      <c r="L292" s="16">
        <f t="shared" si="694"/>
        <v>2.0817704695661243E-2</v>
      </c>
      <c r="M292" s="16">
        <f t="shared" si="694"/>
        <v>2.0818980632582029E-2</v>
      </c>
      <c r="N292" s="16">
        <f t="shared" si="694"/>
        <v>2.0821862216073406E-2</v>
      </c>
      <c r="O292" s="16">
        <f t="shared" si="694"/>
        <v>2.0825232471612054E-2</v>
      </c>
      <c r="P292" s="16">
        <f t="shared" si="694"/>
        <v>2.0828711377648634E-2</v>
      </c>
      <c r="Q292" s="16">
        <f t="shared" si="694"/>
        <v>2.0832176248357204E-2</v>
      </c>
      <c r="R292" s="16">
        <f t="shared" si="694"/>
        <v>2.0835598338610817E-2</v>
      </c>
      <c r="S292" s="16">
        <f t="shared" si="694"/>
        <v>2.0838925459001345E-2</v>
      </c>
      <c r="T292" s="16">
        <f t="shared" si="694"/>
        <v>2.0842309398238612E-2</v>
      </c>
      <c r="U292" s="16">
        <f t="shared" si="694"/>
        <v>2.0845158242717599E-2</v>
      </c>
      <c r="V292" s="16">
        <f t="shared" si="694"/>
        <v>2.0849736648407502E-2</v>
      </c>
      <c r="W292" s="16">
        <f t="shared" si="694"/>
        <v>2.0847383235758299E-2</v>
      </c>
      <c r="X292" s="16">
        <f t="shared" si="694"/>
        <v>2.0871705297538901E-2</v>
      </c>
      <c r="Z292" s="12"/>
      <c r="AA292" s="12"/>
      <c r="AB292" s="12"/>
      <c r="AC292" s="12"/>
      <c r="AD292" s="12"/>
      <c r="AE292" s="12"/>
      <c r="AF292" s="12"/>
      <c r="AG292" s="12"/>
      <c r="AH292" s="12"/>
      <c r="AI292" s="12"/>
      <c r="AJ292" s="12"/>
      <c r="AK292" s="12"/>
      <c r="AL292" s="12"/>
      <c r="AM292" s="12"/>
      <c r="AN292" s="12"/>
      <c r="AO292" s="12"/>
      <c r="AP292" s="12"/>
      <c r="AQ292" s="12"/>
      <c r="AR292" s="12"/>
      <c r="AS292" s="12"/>
      <c r="AT292" s="12"/>
      <c r="AU292" s="12"/>
      <c r="AV292" s="12"/>
      <c r="AW292" s="12"/>
      <c r="AX292" s="12"/>
      <c r="AY292" s="12"/>
      <c r="AZ292" s="12"/>
      <c r="BA292" s="12"/>
      <c r="BB292" s="12"/>
      <c r="BC292" s="12"/>
      <c r="BD292" s="12"/>
      <c r="BE292" s="12"/>
    </row>
    <row r="293" spans="2:57" x14ac:dyDescent="0.3">
      <c r="B293" s="96">
        <v>32</v>
      </c>
      <c r="C293" s="13" t="s">
        <v>67</v>
      </c>
      <c r="D293" s="32">
        <f>IFERROR(D234/VLOOKUP($C293,'1.1 Demanda Histórica'!$C$5:$V$40,20,0)-1,"")</f>
        <v>4.8577471026641339E-2</v>
      </c>
      <c r="E293" s="16">
        <f t="shared" ref="E293:X293" si="695">+E234/D234-1</f>
        <v>3.3553179066692307E-2</v>
      </c>
      <c r="F293" s="16">
        <f t="shared" si="695"/>
        <v>2.5861756656568202E-2</v>
      </c>
      <c r="G293" s="16">
        <f t="shared" si="695"/>
        <v>2.6077697507313813E-2</v>
      </c>
      <c r="H293" s="16">
        <f t="shared" si="695"/>
        <v>2.5926020828683116E-2</v>
      </c>
      <c r="I293" s="16">
        <f t="shared" si="695"/>
        <v>2.5806905012935699E-2</v>
      </c>
      <c r="J293" s="16">
        <f t="shared" si="695"/>
        <v>2.5684637660424503E-2</v>
      </c>
      <c r="K293" s="16">
        <f t="shared" si="695"/>
        <v>2.5567660749123089E-2</v>
      </c>
      <c r="L293" s="16">
        <f t="shared" si="695"/>
        <v>2.5453704726650095E-2</v>
      </c>
      <c r="M293" s="16">
        <f t="shared" si="695"/>
        <v>2.5343176045490523E-2</v>
      </c>
      <c r="N293" s="16">
        <f t="shared" si="695"/>
        <v>2.5235821611023779E-2</v>
      </c>
      <c r="O293" s="16">
        <f t="shared" si="695"/>
        <v>2.5131559488275501E-2</v>
      </c>
      <c r="P293" s="16">
        <f t="shared" si="695"/>
        <v>2.5030272679523957E-2</v>
      </c>
      <c r="Q293" s="16">
        <f t="shared" si="695"/>
        <v>2.4931855226930644E-2</v>
      </c>
      <c r="R293" s="16">
        <f t="shared" si="695"/>
        <v>2.4836219237909241E-2</v>
      </c>
      <c r="S293" s="16">
        <f t="shared" si="695"/>
        <v>2.4743220967175406E-2</v>
      </c>
      <c r="T293" s="16">
        <f t="shared" si="695"/>
        <v>2.4652952537214778E-2</v>
      </c>
      <c r="U293" s="16">
        <f t="shared" si="695"/>
        <v>2.4564626745857909E-2</v>
      </c>
      <c r="V293" s="16">
        <f t="shared" si="695"/>
        <v>2.4480825911340931E-2</v>
      </c>
      <c r="W293" s="16">
        <f t="shared" si="695"/>
        <v>2.4391304399742131E-2</v>
      </c>
      <c r="X293" s="16">
        <f t="shared" si="695"/>
        <v>2.4335280576315954E-2</v>
      </c>
      <c r="Z293" s="12"/>
      <c r="AA293" s="12"/>
      <c r="AB293" s="12"/>
      <c r="AC293" s="12"/>
      <c r="AD293" s="12"/>
      <c r="AE293" s="12"/>
      <c r="AF293" s="12"/>
      <c r="AG293" s="12"/>
      <c r="AH293" s="12"/>
      <c r="AI293" s="12"/>
      <c r="AJ293" s="12"/>
      <c r="AK293" s="12"/>
      <c r="AL293" s="12"/>
      <c r="AM293" s="12"/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  <c r="AZ293" s="12"/>
      <c r="BA293" s="12"/>
      <c r="BB293" s="12"/>
      <c r="BC293" s="12"/>
      <c r="BD293" s="12"/>
      <c r="BE293" s="12"/>
    </row>
    <row r="294" spans="2:57" x14ac:dyDescent="0.3">
      <c r="B294" s="96">
        <v>33</v>
      </c>
      <c r="C294" s="13" t="s">
        <v>68</v>
      </c>
      <c r="D294" s="32">
        <f>IFERROR(D235/VLOOKUP($C294,'1.1 Demanda Histórica'!$C$5:$V$40,20,0)-1,"")</f>
        <v>4.5099656796932397E-2</v>
      </c>
      <c r="E294" s="16">
        <f t="shared" ref="E294:X294" si="696">+E235/D235-1</f>
        <v>7.3771349438384481E-2</v>
      </c>
      <c r="F294" s="16">
        <f t="shared" si="696"/>
        <v>6.5699711344473277E-2</v>
      </c>
      <c r="G294" s="16">
        <f t="shared" si="696"/>
        <v>6.1190803380771763E-2</v>
      </c>
      <c r="H294" s="16">
        <f t="shared" si="696"/>
        <v>7.6328557287323795E-2</v>
      </c>
      <c r="I294" s="16">
        <f t="shared" si="696"/>
        <v>7.0187927752942469E-2</v>
      </c>
      <c r="J294" s="16">
        <f t="shared" si="696"/>
        <v>5.4668467873881577E-2</v>
      </c>
      <c r="K294" s="16">
        <f t="shared" si="696"/>
        <v>5.1885288779730976E-2</v>
      </c>
      <c r="L294" s="16">
        <f t="shared" si="696"/>
        <v>4.9375385395981741E-2</v>
      </c>
      <c r="M294" s="16">
        <f t="shared" si="696"/>
        <v>3.315142979017649E-2</v>
      </c>
      <c r="N294" s="16">
        <f t="shared" si="696"/>
        <v>3.2135246983420407E-2</v>
      </c>
      <c r="O294" s="16">
        <f t="shared" si="696"/>
        <v>3.118178376270464E-2</v>
      </c>
      <c r="P294" s="16">
        <f t="shared" si="696"/>
        <v>3.0285475953808039E-2</v>
      </c>
      <c r="Q294" s="16">
        <f t="shared" si="696"/>
        <v>2.9441401879459539E-2</v>
      </c>
      <c r="R294" s="16">
        <f t="shared" si="696"/>
        <v>2.8645192223688554E-2</v>
      </c>
      <c r="S294" s="16">
        <f t="shared" si="696"/>
        <v>2.7892948264695683E-2</v>
      </c>
      <c r="T294" s="16">
        <f t="shared" si="696"/>
        <v>2.7181204902305023E-2</v>
      </c>
      <c r="U294" s="16">
        <f t="shared" si="696"/>
        <v>2.6506778004309561E-2</v>
      </c>
      <c r="V294" s="16">
        <f t="shared" si="696"/>
        <v>2.5867096865362482E-2</v>
      </c>
      <c r="W294" s="16">
        <f t="shared" si="696"/>
        <v>2.5258728803547514E-2</v>
      </c>
      <c r="X294" s="16">
        <f t="shared" si="696"/>
        <v>2.4682863626724227E-2</v>
      </c>
      <c r="Z294" s="12"/>
      <c r="AA294" s="12"/>
      <c r="AB294" s="12"/>
      <c r="AC294" s="12"/>
      <c r="AD294" s="12"/>
      <c r="AE294" s="12"/>
      <c r="AF294" s="12"/>
      <c r="AG294" s="12"/>
      <c r="AH294" s="12"/>
      <c r="AI294" s="12"/>
      <c r="AJ294" s="12"/>
      <c r="AK294" s="12"/>
      <c r="AL294" s="12"/>
      <c r="AM294" s="12"/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  <c r="AZ294" s="12"/>
      <c r="BA294" s="12"/>
      <c r="BB294" s="12"/>
      <c r="BC294" s="12"/>
      <c r="BD294" s="12"/>
      <c r="BE294" s="12"/>
    </row>
    <row r="295" spans="2:57" x14ac:dyDescent="0.3">
      <c r="B295" s="96">
        <v>34</v>
      </c>
      <c r="C295" s="13" t="s">
        <v>69</v>
      </c>
      <c r="D295" s="32">
        <f>IFERROR(D236/VLOOKUP($C295,'1.1 Demanda Histórica'!$C$5:$V$40,20,0)-1,"")</f>
        <v>9.2345021785969372E-2</v>
      </c>
      <c r="E295" s="16">
        <f t="shared" ref="E295:X295" si="697">+E236/D236-1</f>
        <v>5.0422662339208557E-2</v>
      </c>
      <c r="F295" s="16">
        <f t="shared" si="697"/>
        <v>5.3895003919663509E-2</v>
      </c>
      <c r="G295" s="16">
        <f t="shared" si="697"/>
        <v>5.2110427394010728E-2</v>
      </c>
      <c r="H295" s="16">
        <f t="shared" si="697"/>
        <v>5.0234309542583455E-2</v>
      </c>
      <c r="I295" s="16">
        <f t="shared" si="697"/>
        <v>4.8499515229388557E-2</v>
      </c>
      <c r="J295" s="16">
        <f t="shared" si="697"/>
        <v>4.6886776981806211E-2</v>
      </c>
      <c r="K295" s="16">
        <f t="shared" si="697"/>
        <v>4.5387512639341043E-2</v>
      </c>
      <c r="L295" s="16">
        <f t="shared" si="697"/>
        <v>4.3989842307168736E-2</v>
      </c>
      <c r="M295" s="16">
        <f t="shared" si="697"/>
        <v>4.2684226956700266E-2</v>
      </c>
      <c r="N295" s="16">
        <f t="shared" si="697"/>
        <v>4.1462080628439368E-2</v>
      </c>
      <c r="O295" s="16">
        <f t="shared" si="697"/>
        <v>4.0315906061452189E-2</v>
      </c>
      <c r="P295" s="16">
        <f t="shared" si="697"/>
        <v>3.9239069837284424E-2</v>
      </c>
      <c r="Q295" s="16">
        <f t="shared" si="697"/>
        <v>3.8225694688160505E-2</v>
      </c>
      <c r="R295" s="16">
        <f t="shared" si="697"/>
        <v>3.7270557862750575E-2</v>
      </c>
      <c r="S295" s="16">
        <f t="shared" si="697"/>
        <v>3.6368978219846859E-2</v>
      </c>
      <c r="T295" s="16">
        <f t="shared" si="697"/>
        <v>3.5516843708140344E-2</v>
      </c>
      <c r="U295" s="16">
        <f t="shared" si="697"/>
        <v>3.4710164612565819E-2</v>
      </c>
      <c r="V295" s="16">
        <f t="shared" si="697"/>
        <v>3.3946479997506662E-2</v>
      </c>
      <c r="W295" s="16">
        <f t="shared" si="697"/>
        <v>3.3219266452723994E-2</v>
      </c>
      <c r="X295" s="16">
        <f t="shared" si="697"/>
        <v>3.2539171776928555E-2</v>
      </c>
      <c r="Z295" s="12"/>
      <c r="AA295" s="12"/>
      <c r="AB295" s="12"/>
      <c r="AC295" s="12"/>
      <c r="AD295" s="12"/>
      <c r="AE295" s="12"/>
      <c r="AF295" s="12"/>
      <c r="AG295" s="12"/>
      <c r="AH295" s="12"/>
      <c r="AI295" s="12"/>
      <c r="AJ295" s="12"/>
      <c r="AK295" s="12"/>
      <c r="AL295" s="12"/>
      <c r="AM295" s="12"/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2"/>
      <c r="BD295" s="12"/>
      <c r="BE295" s="12"/>
    </row>
    <row r="296" spans="2:57" x14ac:dyDescent="0.3">
      <c r="B296" s="96">
        <v>35</v>
      </c>
      <c r="C296" s="3" t="s">
        <v>70</v>
      </c>
      <c r="D296" s="32">
        <f>IFERROR(D237/VLOOKUP($C296,'1.1 Demanda Histórica'!$C$5:$V$40,20,0)-1,"")</f>
        <v>4.0047617366922861E-3</v>
      </c>
      <c r="E296" s="16">
        <f t="shared" ref="E296:X296" si="698">+E237/D237-1</f>
        <v>3.5857701809405507E-2</v>
      </c>
      <c r="F296" s="16">
        <f t="shared" si="698"/>
        <v>3.1569389986289664E-2</v>
      </c>
      <c r="G296" s="16">
        <f t="shared" si="698"/>
        <v>3.5310452066358744E-2</v>
      </c>
      <c r="H296" s="16">
        <f t="shared" si="698"/>
        <v>3.5422108664166174E-2</v>
      </c>
      <c r="I296" s="16">
        <f t="shared" si="698"/>
        <v>3.5028557808447047E-2</v>
      </c>
      <c r="J296" s="16">
        <f t="shared" si="698"/>
        <v>3.4688224400339474E-2</v>
      </c>
      <c r="K296" s="16">
        <f t="shared" si="698"/>
        <v>3.4352029058539957E-2</v>
      </c>
      <c r="L296" s="16">
        <f t="shared" si="698"/>
        <v>3.4030884351241797E-2</v>
      </c>
      <c r="M296" s="16">
        <f t="shared" si="698"/>
        <v>3.3721269933834508E-2</v>
      </c>
      <c r="N296" s="16">
        <f t="shared" si="698"/>
        <v>3.342329523095211E-2</v>
      </c>
      <c r="O296" s="16">
        <f t="shared" si="698"/>
        <v>3.3136218437001208E-2</v>
      </c>
      <c r="P296" s="16">
        <f t="shared" si="698"/>
        <v>3.2859553773191941E-2</v>
      </c>
      <c r="Q296" s="16">
        <f t="shared" si="698"/>
        <v>3.2592794948643977E-2</v>
      </c>
      <c r="R296" s="16">
        <f t="shared" si="698"/>
        <v>3.2335474201361292E-2</v>
      </c>
      <c r="S296" s="16">
        <f t="shared" si="698"/>
        <v>3.208716920762722E-2</v>
      </c>
      <c r="T296" s="16">
        <f t="shared" si="698"/>
        <v>3.1847406001249023E-2</v>
      </c>
      <c r="U296" s="16">
        <f t="shared" si="698"/>
        <v>3.1616032526998517E-2</v>
      </c>
      <c r="V296" s="16">
        <f t="shared" si="698"/>
        <v>3.1391788192974834E-2</v>
      </c>
      <c r="W296" s="16">
        <f t="shared" si="698"/>
        <v>3.1177728117120607E-2</v>
      </c>
      <c r="X296" s="16">
        <f t="shared" si="698"/>
        <v>3.0960608274860357E-2</v>
      </c>
      <c r="Z296" s="12"/>
      <c r="AA296" s="12"/>
      <c r="AB296" s="12"/>
      <c r="AC296" s="12"/>
      <c r="AD296" s="12"/>
      <c r="AE296" s="12"/>
      <c r="AF296" s="12"/>
      <c r="AG296" s="12"/>
      <c r="AH296" s="12"/>
      <c r="AI296" s="12"/>
      <c r="AJ296" s="12"/>
      <c r="AK296" s="12"/>
      <c r="AL296" s="12"/>
      <c r="AM296" s="12"/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  <c r="AZ296" s="12"/>
      <c r="BA296" s="12"/>
      <c r="BB296" s="12"/>
      <c r="BC296" s="12"/>
      <c r="BD296" s="12"/>
      <c r="BE296" s="12"/>
    </row>
    <row r="297" spans="2:57" x14ac:dyDescent="0.3">
      <c r="B297" s="96">
        <v>36</v>
      </c>
      <c r="C297" s="13" t="s">
        <v>71</v>
      </c>
      <c r="D297" s="32">
        <f>IFERROR(D238/VLOOKUP($C297,'1.1 Demanda Histórica'!$C$5:$V$40,20,0)-1,"")</f>
        <v>-1.3270269898683518E-2</v>
      </c>
      <c r="E297" s="16">
        <f t="shared" ref="E297:X297" si="699">+E238/D238-1</f>
        <v>6.5753857485776335E-2</v>
      </c>
      <c r="F297" s="16">
        <f t="shared" si="699"/>
        <v>5.976651211412487E-2</v>
      </c>
      <c r="G297" s="16">
        <f t="shared" si="699"/>
        <v>5.5722884498485392E-2</v>
      </c>
      <c r="H297" s="16">
        <f t="shared" si="699"/>
        <v>5.2396530231325844E-2</v>
      </c>
      <c r="I297" s="16">
        <f t="shared" si="699"/>
        <v>4.9393959492938011E-2</v>
      </c>
      <c r="J297" s="16">
        <f t="shared" si="699"/>
        <v>4.6690548030204004E-2</v>
      </c>
      <c r="K297" s="16">
        <f t="shared" si="699"/>
        <v>4.4237438415771768E-2</v>
      </c>
      <c r="L297" s="16">
        <f t="shared" si="699"/>
        <v>4.2001566286837821E-2</v>
      </c>
      <c r="M297" s="16">
        <f t="shared" si="699"/>
        <v>3.9953943412911697E-2</v>
      </c>
      <c r="N297" s="16">
        <f t="shared" si="699"/>
        <v>3.8070833650927893E-2</v>
      </c>
      <c r="O297" s="16">
        <f t="shared" si="699"/>
        <v>3.6332200689693561E-2</v>
      </c>
      <c r="P297" s="16">
        <f t="shared" si="699"/>
        <v>3.4721116008976427E-2</v>
      </c>
      <c r="Q297" s="16">
        <f t="shared" si="699"/>
        <v>3.3223154442523439E-2</v>
      </c>
      <c r="R297" s="16">
        <f t="shared" si="699"/>
        <v>3.1825940408444664E-2</v>
      </c>
      <c r="S297" s="16">
        <f t="shared" si="699"/>
        <v>3.0518839199588754E-2</v>
      </c>
      <c r="T297" s="16">
        <f t="shared" si="699"/>
        <v>2.9292485136728663E-2</v>
      </c>
      <c r="U297" s="16">
        <f t="shared" si="699"/>
        <v>2.8139262237230289E-2</v>
      </c>
      <c r="V297" s="16">
        <f t="shared" si="699"/>
        <v>2.7050424183006294E-2</v>
      </c>
      <c r="W297" s="16">
        <f t="shared" si="699"/>
        <v>2.6026171284836863E-2</v>
      </c>
      <c r="X297" s="16">
        <f t="shared" si="699"/>
        <v>2.5036293554852707E-2</v>
      </c>
      <c r="Z297" s="12"/>
      <c r="AA297" s="12"/>
      <c r="AB297" s="12"/>
      <c r="AC297" s="12"/>
      <c r="AD297" s="12"/>
      <c r="AE297" s="12"/>
      <c r="AF297" s="12"/>
      <c r="AG297" s="12"/>
      <c r="AH297" s="12"/>
      <c r="AI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  <c r="AZ297" s="12"/>
      <c r="BA297" s="12"/>
      <c r="BB297" s="12"/>
      <c r="BC297" s="12"/>
      <c r="BD297" s="12"/>
      <c r="BE297" s="12"/>
    </row>
    <row r="298" spans="2:57" x14ac:dyDescent="0.3">
      <c r="B298" s="96">
        <v>39</v>
      </c>
      <c r="C298" s="13" t="s">
        <v>72</v>
      </c>
      <c r="D298" s="32">
        <f>IFERROR(D239/VLOOKUP($C298,'1.1 Demanda Histórica'!$C$5:$V$40,20,0)-1,"")</f>
        <v>7.4226128074686093E-2</v>
      </c>
      <c r="E298" s="16">
        <f t="shared" ref="E298:X298" si="700">+E239/D239-1</f>
        <v>5.9148688936919047E-2</v>
      </c>
      <c r="F298" s="16">
        <f t="shared" si="700"/>
        <v>5.3946044248837755E-2</v>
      </c>
      <c r="G298" s="16">
        <f t="shared" si="700"/>
        <v>5.0771719916393732E-2</v>
      </c>
      <c r="H298" s="16">
        <f t="shared" si="700"/>
        <v>4.8181206552518896E-2</v>
      </c>
      <c r="I298" s="16">
        <f t="shared" si="700"/>
        <v>4.5825535582018517E-2</v>
      </c>
      <c r="J298" s="16">
        <f t="shared" si="700"/>
        <v>4.3681662120130804E-2</v>
      </c>
      <c r="K298" s="16">
        <f t="shared" si="700"/>
        <v>4.1720063596291546E-2</v>
      </c>
      <c r="L298" s="16">
        <f t="shared" si="700"/>
        <v>3.9918591742706067E-2</v>
      </c>
      <c r="M298" s="16">
        <f t="shared" si="700"/>
        <v>3.8258000902989808E-2</v>
      </c>
      <c r="N298" s="16">
        <f t="shared" si="700"/>
        <v>3.6722133165623783E-2</v>
      </c>
      <c r="O298" s="16">
        <f t="shared" si="700"/>
        <v>3.5297168670499035E-2</v>
      </c>
      <c r="P298" s="16">
        <f t="shared" si="700"/>
        <v>3.3971255523811195E-2</v>
      </c>
      <c r="Q298" s="16">
        <f t="shared" si="700"/>
        <v>3.2734162847014137E-2</v>
      </c>
      <c r="R298" s="16">
        <f t="shared" si="700"/>
        <v>3.1577010443193165E-2</v>
      </c>
      <c r="S298" s="16">
        <f t="shared" si="700"/>
        <v>3.0492069014360634E-2</v>
      </c>
      <c r="T298" s="16">
        <f t="shared" si="700"/>
        <v>2.9472515545811317E-2</v>
      </c>
      <c r="U298" s="16">
        <f t="shared" si="700"/>
        <v>2.8512546905835157E-2</v>
      </c>
      <c r="V298" s="16">
        <f t="shared" si="700"/>
        <v>2.7606281124377796E-2</v>
      </c>
      <c r="W298" s="16">
        <f t="shared" si="700"/>
        <v>2.6751376824733386E-2</v>
      </c>
      <c r="X298" s="16">
        <f t="shared" si="700"/>
        <v>2.5934697250807881E-2</v>
      </c>
      <c r="Z298" s="12"/>
      <c r="AA298" s="12"/>
      <c r="AB298" s="12"/>
      <c r="AC298" s="12"/>
      <c r="AD298" s="12"/>
      <c r="AE298" s="12"/>
      <c r="AF298" s="12"/>
      <c r="AG298" s="12"/>
      <c r="AH298" s="12"/>
      <c r="AI298" s="12"/>
      <c r="AJ298" s="12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12"/>
      <c r="BD298" s="12"/>
      <c r="BE298" s="12"/>
    </row>
    <row r="299" spans="2:57" x14ac:dyDescent="0.3">
      <c r="B299" s="96">
        <v>40</v>
      </c>
      <c r="C299" s="13" t="s">
        <v>73</v>
      </c>
      <c r="D299" s="32">
        <f>IFERROR(D240/VLOOKUP($C299,'1.1 Demanda Histórica'!$C$5:$V$40,20,0)-1,"")</f>
        <v>1.9354248152018583E-2</v>
      </c>
      <c r="E299" s="16">
        <f t="shared" ref="E299:X299" si="701">+E240/D240-1</f>
        <v>6.4723075889616899E-2</v>
      </c>
      <c r="F299" s="16">
        <f t="shared" si="701"/>
        <v>7.7329532995690897E-2</v>
      </c>
      <c r="G299" s="16">
        <f t="shared" si="701"/>
        <v>6.4309362824661376E-2</v>
      </c>
      <c r="H299" s="16">
        <f t="shared" si="701"/>
        <v>5.136108902017833E-2</v>
      </c>
      <c r="I299" s="16">
        <f t="shared" si="701"/>
        <v>4.886750773738191E-2</v>
      </c>
      <c r="J299" s="16">
        <f t="shared" si="701"/>
        <v>4.6606647122096723E-2</v>
      </c>
      <c r="K299" s="16">
        <f t="shared" si="701"/>
        <v>4.454652930301406E-2</v>
      </c>
      <c r="L299" s="16">
        <f t="shared" si="701"/>
        <v>4.2661797099799781E-2</v>
      </c>
      <c r="M299" s="16">
        <f t="shared" si="701"/>
        <v>4.0930946235309795E-2</v>
      </c>
      <c r="N299" s="16">
        <f t="shared" si="701"/>
        <v>3.9335911323759909E-2</v>
      </c>
      <c r="O299" s="16">
        <f t="shared" si="701"/>
        <v>3.7861334071421338E-2</v>
      </c>
      <c r="P299" s="16">
        <f t="shared" si="701"/>
        <v>3.6494092140989087E-2</v>
      </c>
      <c r="Q299" s="16">
        <f t="shared" si="701"/>
        <v>3.5222902227567632E-2</v>
      </c>
      <c r="R299" s="16">
        <f t="shared" si="701"/>
        <v>3.4038009766525601E-2</v>
      </c>
      <c r="S299" s="16">
        <f t="shared" si="701"/>
        <v>3.2930938756932537E-2</v>
      </c>
      <c r="T299" s="16">
        <f t="shared" si="701"/>
        <v>3.1894287120340259E-2</v>
      </c>
      <c r="U299" s="16">
        <f t="shared" si="701"/>
        <v>3.0921568983031777E-2</v>
      </c>
      <c r="V299" s="16">
        <f t="shared" si="701"/>
        <v>3.0007050118957768E-2</v>
      </c>
      <c r="W299" s="16">
        <f t="shared" si="701"/>
        <v>2.9145744952239649E-2</v>
      </c>
      <c r="X299" s="16">
        <f t="shared" si="701"/>
        <v>2.8332909561801234E-2</v>
      </c>
      <c r="Z299" s="12"/>
      <c r="AA299" s="12"/>
      <c r="AB299" s="12"/>
      <c r="AC299" s="12"/>
      <c r="AD299" s="12"/>
      <c r="AE299" s="12"/>
      <c r="AF299" s="12"/>
      <c r="AG299" s="12"/>
      <c r="AH299" s="12"/>
      <c r="AI299" s="12"/>
      <c r="AJ299" s="12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  <c r="AZ299" s="12"/>
      <c r="BA299" s="12"/>
      <c r="BB299" s="12"/>
      <c r="BC299" s="12"/>
      <c r="BD299" s="12"/>
      <c r="BE299" s="12"/>
    </row>
    <row r="300" spans="2:57" x14ac:dyDescent="0.3">
      <c r="B300" s="96">
        <v>45</v>
      </c>
      <c r="C300" s="13" t="s">
        <v>74</v>
      </c>
      <c r="D300" s="32">
        <f>IFERROR(D241/VLOOKUP($C300,'1.1 Demanda Histórica'!$C$5:$V$40,20,0)-1,"")</f>
        <v>3.2621755876931058E-2</v>
      </c>
      <c r="E300" s="16">
        <f t="shared" ref="E300:X300" si="702">+E241/D241-1</f>
        <v>1.2716926084196389E-2</v>
      </c>
      <c r="F300" s="16">
        <f t="shared" si="702"/>
        <v>1.2609194563652837E-2</v>
      </c>
      <c r="G300" s="16">
        <f t="shared" si="702"/>
        <v>1.3597399081207051E-2</v>
      </c>
      <c r="H300" s="16">
        <f t="shared" si="702"/>
        <v>1.2390690179968855E-2</v>
      </c>
      <c r="I300" s="16">
        <f t="shared" si="702"/>
        <v>1.3355065147567347E-2</v>
      </c>
      <c r="J300" s="16">
        <f t="shared" si="702"/>
        <v>1.3232601501738106E-2</v>
      </c>
      <c r="K300" s="16">
        <f t="shared" si="702"/>
        <v>1.3111594653404168E-2</v>
      </c>
      <c r="L300" s="16">
        <f t="shared" si="702"/>
        <v>1.2994065992059101E-2</v>
      </c>
      <c r="M300" s="16">
        <f t="shared" si="702"/>
        <v>1.2879887001884915E-2</v>
      </c>
      <c r="N300" s="16">
        <f t="shared" si="702"/>
        <v>1.2767938310393578E-2</v>
      </c>
      <c r="O300" s="16">
        <f t="shared" si="702"/>
        <v>1.3644349302428749E-2</v>
      </c>
      <c r="P300" s="16">
        <f t="shared" si="702"/>
        <v>1.2541169525229989E-2</v>
      </c>
      <c r="Q300" s="16">
        <f t="shared" si="702"/>
        <v>1.3395614132665434E-2</v>
      </c>
      <c r="R300" s="16">
        <f t="shared" si="702"/>
        <v>1.2325258120712723E-2</v>
      </c>
      <c r="S300" s="16">
        <f t="shared" si="702"/>
        <v>1.3161363173234797E-2</v>
      </c>
      <c r="T300" s="16">
        <f t="shared" si="702"/>
        <v>1.3041135625965206E-2</v>
      </c>
      <c r="U300" s="16">
        <f t="shared" si="702"/>
        <v>1.292516573118907E-2</v>
      </c>
      <c r="V300" s="16">
        <f t="shared" si="702"/>
        <v>1.3711501027238615E-2</v>
      </c>
      <c r="W300" s="16">
        <f t="shared" si="702"/>
        <v>1.2689641715190492E-2</v>
      </c>
      <c r="X300" s="16">
        <f t="shared" si="702"/>
        <v>1.3457270429388934E-2</v>
      </c>
      <c r="Z300" s="12"/>
      <c r="AA300" s="12"/>
      <c r="AB300" s="12"/>
      <c r="AC300" s="12"/>
      <c r="AD300" s="12"/>
      <c r="AE300" s="12"/>
      <c r="AF300" s="12"/>
      <c r="AG300" s="12"/>
      <c r="AH300" s="12"/>
      <c r="AI300" s="12"/>
      <c r="AJ300" s="12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/>
      <c r="AU300" s="12"/>
      <c r="AV300" s="12"/>
      <c r="AW300" s="12"/>
      <c r="AX300" s="12"/>
      <c r="AY300" s="12"/>
      <c r="AZ300" s="12"/>
      <c r="BA300" s="12"/>
      <c r="BB300" s="12"/>
      <c r="BC300" s="12"/>
      <c r="BD300" s="12"/>
      <c r="BE300" s="12"/>
    </row>
    <row r="301" spans="2:57" ht="14.4" thickBot="1" x14ac:dyDescent="0.35">
      <c r="B301" s="96">
        <v>46</v>
      </c>
      <c r="C301" s="21" t="s">
        <v>75</v>
      </c>
      <c r="D301" s="32">
        <f>IFERROR(D242/VLOOKUP($C301,'1.1 Demanda Histórica'!$C$5:$V$40,20,0)-1,"")</f>
        <v>2.6777742054891762</v>
      </c>
      <c r="E301" s="16">
        <f t="shared" ref="E301:X301" si="703">+E242/D242-1</f>
        <v>0.14466323713674578</v>
      </c>
      <c r="F301" s="16">
        <f t="shared" si="703"/>
        <v>3.4050482805353166E-2</v>
      </c>
      <c r="G301" s="16">
        <f t="shared" si="703"/>
        <v>5.5701179554390468E-2</v>
      </c>
      <c r="H301" s="16">
        <f t="shared" si="703"/>
        <v>8.4264432029795167E-2</v>
      </c>
      <c r="I301" s="16">
        <f t="shared" si="703"/>
        <v>6.4620008587376487E-2</v>
      </c>
      <c r="J301" s="16">
        <f t="shared" si="703"/>
        <v>6.849499226994693E-2</v>
      </c>
      <c r="K301" s="16">
        <f t="shared" si="703"/>
        <v>0.11757674886763958</v>
      </c>
      <c r="L301" s="16">
        <f t="shared" si="703"/>
        <v>9.895862651280618E-2</v>
      </c>
      <c r="M301" s="16">
        <f t="shared" si="703"/>
        <v>7.0327306254161615E-2</v>
      </c>
      <c r="N301" s="16">
        <f t="shared" si="703"/>
        <v>6.2069295558958792E-2</v>
      </c>
      <c r="O301" s="16">
        <f t="shared" si="703"/>
        <v>6.5065561212995116E-2</v>
      </c>
      <c r="P301" s="16">
        <f t="shared" si="703"/>
        <v>4.416804162964838E-2</v>
      </c>
      <c r="Q301" s="16">
        <f t="shared" si="703"/>
        <v>2.1149872371459821E-2</v>
      </c>
      <c r="R301" s="16">
        <f t="shared" si="703"/>
        <v>1.8410506685711869E-2</v>
      </c>
      <c r="S301" s="16">
        <f t="shared" si="703"/>
        <v>7.3518525733433648E-3</v>
      </c>
      <c r="T301" s="16">
        <f t="shared" si="703"/>
        <v>7.9402220786903843E-3</v>
      </c>
      <c r="U301" s="16">
        <f t="shared" si="703"/>
        <v>1.2355627182379703E-2</v>
      </c>
      <c r="V301" s="16">
        <f t="shared" si="703"/>
        <v>3.8433839972713546E-3</v>
      </c>
      <c r="W301" s="16">
        <f t="shared" si="703"/>
        <v>-3.2094364984691648E-4</v>
      </c>
      <c r="X301" s="16">
        <f t="shared" si="703"/>
        <v>-2.5759275416492589E-4</v>
      </c>
      <c r="Z301" s="12"/>
      <c r="AA301" s="12"/>
      <c r="AB301" s="12"/>
      <c r="AC301" s="12"/>
      <c r="AD301" s="12"/>
      <c r="AE301" s="12"/>
      <c r="AF301" s="12"/>
      <c r="AG301" s="12"/>
      <c r="AH301" s="12"/>
      <c r="AI301" s="12"/>
      <c r="AJ301" s="12"/>
      <c r="AK301" s="12"/>
      <c r="AL301" s="12"/>
      <c r="AM301" s="12"/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  <c r="AZ301" s="12"/>
      <c r="BA301" s="12"/>
      <c r="BB301" s="12"/>
      <c r="BC301" s="12"/>
      <c r="BD301" s="12"/>
      <c r="BE301" s="12"/>
    </row>
    <row r="302" spans="2:57" ht="14.4" thickBot="1" x14ac:dyDescent="0.35">
      <c r="B302" s="22"/>
      <c r="C302" s="23" t="s">
        <v>76</v>
      </c>
      <c r="D302" s="58">
        <f>IFERROR(D243/VLOOKUP($C302,'1.1 Demanda Histórica'!$C$5:$V$40,20,0)-1,"")</f>
        <v>4.4529540062780981E-3</v>
      </c>
      <c r="E302" s="17">
        <f t="shared" ref="E302:X302" si="704">+E243/D243-1</f>
        <v>2.3066547330043097E-2</v>
      </c>
      <c r="F302" s="17">
        <f t="shared" si="704"/>
        <v>2.4126365434021579E-2</v>
      </c>
      <c r="G302" s="17">
        <f t="shared" si="704"/>
        <v>2.44456622060647E-2</v>
      </c>
      <c r="H302" s="17">
        <f t="shared" si="704"/>
        <v>2.384644956011428E-2</v>
      </c>
      <c r="I302" s="17">
        <f t="shared" si="704"/>
        <v>2.3632430099431501E-2</v>
      </c>
      <c r="J302" s="17">
        <f t="shared" si="704"/>
        <v>2.3074819490420229E-2</v>
      </c>
      <c r="K302" s="17">
        <f t="shared" si="704"/>
        <v>2.2758873271314428E-2</v>
      </c>
      <c r="L302" s="17">
        <f t="shared" si="704"/>
        <v>2.2436720753308492E-2</v>
      </c>
      <c r="M302" s="17">
        <f t="shared" si="704"/>
        <v>2.1947079652760992E-2</v>
      </c>
      <c r="N302" s="17">
        <f t="shared" si="704"/>
        <v>2.1671305722287704E-2</v>
      </c>
      <c r="O302" s="17">
        <f t="shared" si="704"/>
        <v>2.1404440927692781E-2</v>
      </c>
      <c r="P302" s="17">
        <f t="shared" si="704"/>
        <v>2.1151304583866937E-2</v>
      </c>
      <c r="Q302" s="17">
        <f t="shared" si="704"/>
        <v>2.0905495568069199E-2</v>
      </c>
      <c r="R302" s="17">
        <f t="shared" si="704"/>
        <v>2.0687543241671547E-2</v>
      </c>
      <c r="S302" s="17">
        <f t="shared" si="704"/>
        <v>2.0462612106632694E-2</v>
      </c>
      <c r="T302" s="17">
        <f t="shared" si="704"/>
        <v>2.0245835888519581E-2</v>
      </c>
      <c r="U302" s="17">
        <f t="shared" si="704"/>
        <v>2.0038543620716665E-2</v>
      </c>
      <c r="V302" s="17">
        <f t="shared" si="704"/>
        <v>1.9800137393148232E-2</v>
      </c>
      <c r="W302" s="17">
        <f t="shared" si="704"/>
        <v>1.9610988480599723E-2</v>
      </c>
      <c r="X302" s="17">
        <f t="shared" si="704"/>
        <v>1.9437401652885766E-2</v>
      </c>
      <c r="Z302" s="12"/>
      <c r="AA302" s="12"/>
      <c r="AB302" s="12"/>
      <c r="AC302" s="12"/>
      <c r="AD302" s="12"/>
      <c r="AE302" s="12"/>
      <c r="AF302" s="12"/>
      <c r="AG302" s="12"/>
      <c r="AH302" s="12"/>
      <c r="AI302" s="12"/>
      <c r="AJ302" s="12"/>
      <c r="AK302" s="12"/>
      <c r="AL302" s="12"/>
      <c r="AM302" s="12"/>
      <c r="AN302" s="12"/>
      <c r="AO302" s="12"/>
      <c r="AP302" s="12"/>
      <c r="AQ302" s="12"/>
      <c r="AR302" s="12"/>
      <c r="AS302" s="12"/>
      <c r="AT302" s="12"/>
      <c r="AU302" s="12"/>
      <c r="AV302" s="12"/>
      <c r="AW302" s="12"/>
      <c r="AX302" s="12"/>
      <c r="AY302" s="12"/>
      <c r="AZ302" s="12"/>
      <c r="BA302" s="12"/>
      <c r="BB302" s="12"/>
      <c r="BC302" s="12"/>
      <c r="BD302" s="12"/>
      <c r="BE302" s="12"/>
    </row>
    <row r="303" spans="2:57" x14ac:dyDescent="0.3">
      <c r="E303" s="207"/>
      <c r="F303" s="207"/>
      <c r="G303" s="207"/>
      <c r="H303" s="207"/>
      <c r="I303" s="207"/>
      <c r="J303" s="207"/>
      <c r="K303" s="207"/>
      <c r="L303" s="207"/>
      <c r="M303" s="207"/>
      <c r="N303" s="207"/>
      <c r="O303" s="207"/>
      <c r="P303" s="207"/>
      <c r="Q303" s="207"/>
      <c r="R303" s="207"/>
      <c r="S303" s="207"/>
      <c r="T303" s="207"/>
      <c r="U303" s="207"/>
      <c r="V303" s="207"/>
      <c r="W303" s="207"/>
      <c r="X303" s="207"/>
      <c r="Z303" s="12"/>
      <c r="AA303" s="12"/>
      <c r="AB303" s="12"/>
      <c r="AC303" s="12"/>
      <c r="AD303" s="12"/>
      <c r="AE303" s="12"/>
      <c r="AF303" s="12"/>
      <c r="AG303" s="12"/>
      <c r="AH303" s="12"/>
      <c r="AI303" s="12"/>
      <c r="AJ303" s="12"/>
      <c r="AK303" s="12"/>
      <c r="AL303" s="12"/>
      <c r="AM303" s="12"/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12"/>
      <c r="BD303" s="12"/>
      <c r="BE303" s="12"/>
    </row>
    <row r="304" spans="2:57" x14ac:dyDescent="0.3">
      <c r="Z304" s="12"/>
      <c r="AA304" s="12"/>
      <c r="AB304" s="12"/>
      <c r="AC304" s="12"/>
      <c r="AD304" s="12"/>
      <c r="AE304" s="12"/>
      <c r="AF304" s="12"/>
      <c r="AG304" s="12"/>
      <c r="AH304" s="12"/>
      <c r="AI304" s="12"/>
      <c r="AJ304" s="12"/>
      <c r="AK304" s="12"/>
      <c r="AL304" s="12"/>
      <c r="AM304" s="12"/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  <c r="AZ304" s="12"/>
      <c r="BA304" s="12"/>
      <c r="BB304" s="12"/>
      <c r="BC304" s="12"/>
      <c r="BD304" s="12"/>
      <c r="BE304" s="12"/>
    </row>
    <row r="305" spans="2:57" x14ac:dyDescent="0.3">
      <c r="Z305" s="12"/>
      <c r="AA305" s="12"/>
      <c r="AB305" s="12"/>
      <c r="AC305" s="12"/>
      <c r="AD305" s="12"/>
      <c r="AE305" s="12"/>
      <c r="AF305" s="12"/>
      <c r="AG305" s="12"/>
      <c r="AH305" s="12"/>
      <c r="AI305" s="12"/>
      <c r="AJ305" s="12"/>
      <c r="AK305" s="12"/>
      <c r="AL305" s="12"/>
      <c r="AM305" s="12"/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  <c r="AZ305" s="12"/>
      <c r="BA305" s="12"/>
      <c r="BB305" s="12"/>
      <c r="BC305" s="12"/>
      <c r="BD305" s="12"/>
      <c r="BE305" s="12"/>
    </row>
    <row r="307" spans="2:57" x14ac:dyDescent="0.3">
      <c r="B307" s="12" t="s">
        <v>125</v>
      </c>
      <c r="F307" s="12" t="s">
        <v>126</v>
      </c>
      <c r="J307" s="12" t="s">
        <v>127</v>
      </c>
      <c r="N307" s="12" t="s">
        <v>128</v>
      </c>
      <c r="R307" s="12" t="s">
        <v>129</v>
      </c>
      <c r="V307" s="12" t="s">
        <v>130</v>
      </c>
      <c r="Z307" s="12" t="s">
        <v>131</v>
      </c>
    </row>
    <row r="308" spans="2:57" ht="14.4" thickBot="1" x14ac:dyDescent="0.35"/>
    <row r="309" spans="2:57" ht="14.4" thickBot="1" x14ac:dyDescent="0.35">
      <c r="B309" s="89" t="s">
        <v>40</v>
      </c>
      <c r="C309" s="90" t="s">
        <v>41</v>
      </c>
      <c r="D309" s="103">
        <f>+D277</f>
        <v>2025</v>
      </c>
      <c r="F309" s="89" t="s">
        <v>40</v>
      </c>
      <c r="G309" s="90" t="s">
        <v>41</v>
      </c>
      <c r="H309" s="103">
        <f>+D309</f>
        <v>2025</v>
      </c>
      <c r="J309" s="89" t="s">
        <v>40</v>
      </c>
      <c r="K309" s="90" t="s">
        <v>41</v>
      </c>
      <c r="L309" s="103">
        <f>+H309</f>
        <v>2025</v>
      </c>
      <c r="N309" s="89" t="s">
        <v>40</v>
      </c>
      <c r="O309" s="90" t="s">
        <v>41</v>
      </c>
      <c r="P309" s="103">
        <f>+L309</f>
        <v>2025</v>
      </c>
      <c r="R309" s="89" t="s">
        <v>40</v>
      </c>
      <c r="S309" s="90" t="s">
        <v>41</v>
      </c>
      <c r="T309" s="103">
        <f>+P309</f>
        <v>2025</v>
      </c>
      <c r="V309" s="89" t="s">
        <v>40</v>
      </c>
      <c r="W309" s="90" t="s">
        <v>41</v>
      </c>
      <c r="X309" s="103">
        <f>+T309</f>
        <v>2025</v>
      </c>
      <c r="Z309" s="89" t="s">
        <v>40</v>
      </c>
      <c r="AA309" s="90" t="s">
        <v>41</v>
      </c>
      <c r="AB309" s="103">
        <f>+X309</f>
        <v>2025</v>
      </c>
    </row>
    <row r="310" spans="2:57" x14ac:dyDescent="0.3">
      <c r="B310" s="18">
        <v>6</v>
      </c>
      <c r="C310" s="13" t="s">
        <v>49</v>
      </c>
      <c r="D310" s="112">
        <f t="shared" ref="D310:D334" si="705">+D9/(D9+D39+D69+D99+D129+D159+D189)</f>
        <v>0.64431035157804772</v>
      </c>
      <c r="F310" s="18">
        <v>6</v>
      </c>
      <c r="G310" s="13" t="s">
        <v>49</v>
      </c>
      <c r="H310" s="112">
        <f t="shared" ref="H310:H331" si="706">+D39/(D9+D39+D69+D99+D129+D159+D189)</f>
        <v>0.14088348687501392</v>
      </c>
      <c r="J310" s="18">
        <v>6</v>
      </c>
      <c r="K310" s="13" t="s">
        <v>49</v>
      </c>
      <c r="L310" s="112">
        <f t="shared" ref="L310:L334" si="707">+D69/(D9+D39+D69+D99+D129+D159+D189)</f>
        <v>3.1272929475269981E-2</v>
      </c>
      <c r="N310" s="18">
        <v>6</v>
      </c>
      <c r="O310" s="13" t="s">
        <v>49</v>
      </c>
      <c r="P310" s="112">
        <f t="shared" ref="P310:P316" si="708">+D99/(D9+D39+D69+D99+D129+D159+D189)</f>
        <v>0.10823447094321878</v>
      </c>
      <c r="R310" s="18">
        <v>6</v>
      </c>
      <c r="S310" s="13" t="s">
        <v>49</v>
      </c>
      <c r="T310" s="112">
        <f t="shared" ref="T310:T316" si="709">+D129/(D9+D39+D69+D99+D129+D159+D189)</f>
        <v>3.4751533380719006E-2</v>
      </c>
      <c r="V310" s="18">
        <v>6</v>
      </c>
      <c r="W310" s="13" t="s">
        <v>49</v>
      </c>
      <c r="X310" s="112">
        <f t="shared" ref="X310:X316" si="710">+D159/(D9+D39+D69+D99+D129+D159+D189)</f>
        <v>9.7274592801685471E-3</v>
      </c>
      <c r="Z310" s="18">
        <v>6</v>
      </c>
      <c r="AA310" s="13" t="s">
        <v>49</v>
      </c>
      <c r="AB310" s="112">
        <f t="shared" ref="AB310:AB316" si="711">+D189/(D9+D39+D69+D99+D129+D159+D189)</f>
        <v>3.0819768467562198E-2</v>
      </c>
    </row>
    <row r="311" spans="2:57" x14ac:dyDescent="0.3">
      <c r="B311" s="18">
        <v>8</v>
      </c>
      <c r="C311" s="3" t="s">
        <v>51</v>
      </c>
      <c r="D311" s="112">
        <f t="shared" si="705"/>
        <v>0.91396691114213335</v>
      </c>
      <c r="F311" s="18">
        <v>8</v>
      </c>
      <c r="G311" s="3" t="s">
        <v>51</v>
      </c>
      <c r="H311" s="112">
        <f t="shared" si="706"/>
        <v>8.1501625481395029E-2</v>
      </c>
      <c r="J311" s="18">
        <v>8</v>
      </c>
      <c r="K311" s="3" t="s">
        <v>51</v>
      </c>
      <c r="L311" s="112">
        <f t="shared" si="707"/>
        <v>4.5314633764715123E-3</v>
      </c>
      <c r="N311" s="18">
        <v>8</v>
      </c>
      <c r="O311" s="3" t="s">
        <v>51</v>
      </c>
      <c r="P311" s="112">
        <f t="shared" si="708"/>
        <v>0</v>
      </c>
      <c r="R311" s="18">
        <v>8</v>
      </c>
      <c r="S311" s="3" t="s">
        <v>51</v>
      </c>
      <c r="T311" s="112">
        <f t="shared" si="709"/>
        <v>0</v>
      </c>
      <c r="V311" s="18">
        <v>8</v>
      </c>
      <c r="W311" s="3" t="s">
        <v>51</v>
      </c>
      <c r="X311" s="112">
        <f t="shared" si="710"/>
        <v>0</v>
      </c>
      <c r="Z311" s="18">
        <v>8</v>
      </c>
      <c r="AA311" s="3" t="s">
        <v>51</v>
      </c>
      <c r="AB311" s="112">
        <f t="shared" si="711"/>
        <v>0</v>
      </c>
    </row>
    <row r="312" spans="2:57" x14ac:dyDescent="0.3">
      <c r="B312" s="18">
        <v>9</v>
      </c>
      <c r="C312" s="13" t="s">
        <v>52</v>
      </c>
      <c r="D312" s="112">
        <f t="shared" si="705"/>
        <v>0.74793789898861374</v>
      </c>
      <c r="F312" s="18">
        <v>9</v>
      </c>
      <c r="G312" s="13" t="s">
        <v>52</v>
      </c>
      <c r="H312" s="112">
        <f t="shared" si="706"/>
        <v>0.18364364417607579</v>
      </c>
      <c r="J312" s="18">
        <v>9</v>
      </c>
      <c r="K312" s="13" t="s">
        <v>52</v>
      </c>
      <c r="L312" s="112">
        <f t="shared" si="707"/>
        <v>2.6519716400912739E-2</v>
      </c>
      <c r="N312" s="18">
        <v>9</v>
      </c>
      <c r="O312" s="13" t="s">
        <v>52</v>
      </c>
      <c r="P312" s="112">
        <f t="shared" si="708"/>
        <v>3.2953680987728391E-2</v>
      </c>
      <c r="R312" s="18">
        <v>9</v>
      </c>
      <c r="S312" s="13" t="s">
        <v>52</v>
      </c>
      <c r="T312" s="112">
        <f t="shared" si="709"/>
        <v>8.9450594466692259E-3</v>
      </c>
      <c r="V312" s="18">
        <v>9</v>
      </c>
      <c r="W312" s="13" t="s">
        <v>52</v>
      </c>
      <c r="X312" s="112">
        <f t="shared" si="710"/>
        <v>0</v>
      </c>
      <c r="Z312" s="18">
        <v>9</v>
      </c>
      <c r="AA312" s="13" t="s">
        <v>52</v>
      </c>
      <c r="AB312" s="112">
        <f t="shared" si="711"/>
        <v>0</v>
      </c>
    </row>
    <row r="313" spans="2:57" x14ac:dyDescent="0.3">
      <c r="B313" s="18">
        <v>10</v>
      </c>
      <c r="C313" s="13" t="s">
        <v>53</v>
      </c>
      <c r="D313" s="112">
        <f t="shared" si="705"/>
        <v>0.63292532829375547</v>
      </c>
      <c r="F313" s="18">
        <v>10</v>
      </c>
      <c r="G313" s="13" t="s">
        <v>53</v>
      </c>
      <c r="H313" s="112">
        <f t="shared" si="706"/>
        <v>0.14759696167121977</v>
      </c>
      <c r="J313" s="18">
        <v>10</v>
      </c>
      <c r="K313" s="13" t="s">
        <v>53</v>
      </c>
      <c r="L313" s="112">
        <f t="shared" si="707"/>
        <v>8.3072102201470377E-2</v>
      </c>
      <c r="N313" s="18">
        <v>10</v>
      </c>
      <c r="O313" s="13" t="s">
        <v>53</v>
      </c>
      <c r="P313" s="112">
        <f t="shared" si="708"/>
        <v>5.1368055891837197E-2</v>
      </c>
      <c r="R313" s="18">
        <v>10</v>
      </c>
      <c r="S313" s="13" t="s">
        <v>53</v>
      </c>
      <c r="T313" s="112">
        <f t="shared" si="709"/>
        <v>1.8039559838196554E-2</v>
      </c>
      <c r="V313" s="18">
        <v>10</v>
      </c>
      <c r="W313" s="13" t="s">
        <v>53</v>
      </c>
      <c r="X313" s="112">
        <f t="shared" si="710"/>
        <v>2.1414755066685345E-2</v>
      </c>
      <c r="Z313" s="18">
        <v>10</v>
      </c>
      <c r="AA313" s="13" t="s">
        <v>53</v>
      </c>
      <c r="AB313" s="112">
        <f t="shared" si="711"/>
        <v>4.5583237036835464E-2</v>
      </c>
    </row>
    <row r="314" spans="2:57" x14ac:dyDescent="0.3">
      <c r="B314" s="18">
        <v>13</v>
      </c>
      <c r="C314" s="13" t="s">
        <v>55</v>
      </c>
      <c r="D314" s="112">
        <f t="shared" si="705"/>
        <v>0.85209341402101446</v>
      </c>
      <c r="F314" s="18">
        <v>13</v>
      </c>
      <c r="G314" s="13" t="s">
        <v>55</v>
      </c>
      <c r="H314" s="112">
        <f t="shared" si="706"/>
        <v>9.4501233123110165E-2</v>
      </c>
      <c r="J314" s="18">
        <v>13</v>
      </c>
      <c r="K314" s="13" t="s">
        <v>55</v>
      </c>
      <c r="L314" s="112">
        <f t="shared" si="707"/>
        <v>5.7267092305448098E-3</v>
      </c>
      <c r="N314" s="18">
        <v>13</v>
      </c>
      <c r="O314" s="13" t="s">
        <v>55</v>
      </c>
      <c r="P314" s="112">
        <f t="shared" si="708"/>
        <v>0</v>
      </c>
      <c r="R314" s="18">
        <v>13</v>
      </c>
      <c r="S314" s="13" t="s">
        <v>55</v>
      </c>
      <c r="T314" s="112">
        <f t="shared" si="709"/>
        <v>1.6961272561804689E-2</v>
      </c>
      <c r="V314" s="18">
        <v>13</v>
      </c>
      <c r="W314" s="13" t="s">
        <v>55</v>
      </c>
      <c r="X314" s="112">
        <f t="shared" si="710"/>
        <v>3.0717371063525682E-2</v>
      </c>
      <c r="Z314" s="18">
        <v>13</v>
      </c>
      <c r="AA314" s="13" t="s">
        <v>55</v>
      </c>
      <c r="AB314" s="112">
        <f t="shared" si="711"/>
        <v>0</v>
      </c>
    </row>
    <row r="315" spans="2:57" x14ac:dyDescent="0.3">
      <c r="B315" s="18">
        <v>14</v>
      </c>
      <c r="C315" s="13" t="s">
        <v>56</v>
      </c>
      <c r="D315" s="112">
        <f t="shared" si="705"/>
        <v>0.78502886906367597</v>
      </c>
      <c r="F315" s="18">
        <v>14</v>
      </c>
      <c r="G315" s="13" t="s">
        <v>56</v>
      </c>
      <c r="H315" s="112">
        <f t="shared" si="706"/>
        <v>9.5672667552368182E-2</v>
      </c>
      <c r="J315" s="18">
        <v>14</v>
      </c>
      <c r="K315" s="13" t="s">
        <v>56</v>
      </c>
      <c r="L315" s="112">
        <f t="shared" si="707"/>
        <v>5.0141733406829543E-2</v>
      </c>
      <c r="N315" s="18">
        <v>14</v>
      </c>
      <c r="O315" s="13" t="s">
        <v>56</v>
      </c>
      <c r="P315" s="112">
        <f t="shared" si="708"/>
        <v>3.4091574370984576E-2</v>
      </c>
      <c r="R315" s="18">
        <v>14</v>
      </c>
      <c r="S315" s="13" t="s">
        <v>56</v>
      </c>
      <c r="T315" s="112">
        <f t="shared" si="709"/>
        <v>7.3024094528831114E-3</v>
      </c>
      <c r="V315" s="18">
        <v>14</v>
      </c>
      <c r="W315" s="13" t="s">
        <v>56</v>
      </c>
      <c r="X315" s="112">
        <f t="shared" si="710"/>
        <v>1.2658239123444071E-2</v>
      </c>
      <c r="Z315" s="18">
        <v>14</v>
      </c>
      <c r="AA315" s="13" t="s">
        <v>56</v>
      </c>
      <c r="AB315" s="112">
        <f t="shared" si="711"/>
        <v>1.5104507029814456E-2</v>
      </c>
    </row>
    <row r="316" spans="2:57" x14ac:dyDescent="0.3">
      <c r="B316" s="18">
        <v>18</v>
      </c>
      <c r="C316" s="13" t="s">
        <v>58</v>
      </c>
      <c r="D316" s="112">
        <f t="shared" si="705"/>
        <v>0.65754446448016379</v>
      </c>
      <c r="F316" s="18">
        <v>18</v>
      </c>
      <c r="G316" s="13" t="s">
        <v>58</v>
      </c>
      <c r="H316" s="112">
        <f t="shared" si="706"/>
        <v>0.17333053294084877</v>
      </c>
      <c r="J316" s="18">
        <v>18</v>
      </c>
      <c r="K316" s="13" t="s">
        <v>58</v>
      </c>
      <c r="L316" s="112">
        <f t="shared" si="707"/>
        <v>6.1146102501354271E-2</v>
      </c>
      <c r="N316" s="18">
        <v>18</v>
      </c>
      <c r="O316" s="13" t="s">
        <v>58</v>
      </c>
      <c r="P316" s="112">
        <f t="shared" si="708"/>
        <v>2.6600129449718426E-2</v>
      </c>
      <c r="R316" s="18">
        <v>18</v>
      </c>
      <c r="S316" s="13" t="s">
        <v>58</v>
      </c>
      <c r="T316" s="112">
        <f t="shared" si="709"/>
        <v>2.4432380935409947E-2</v>
      </c>
      <c r="V316" s="18">
        <v>18</v>
      </c>
      <c r="W316" s="13" t="s">
        <v>58</v>
      </c>
      <c r="X316" s="112">
        <f t="shared" si="710"/>
        <v>1.3561720647068532E-2</v>
      </c>
      <c r="Z316" s="18">
        <v>18</v>
      </c>
      <c r="AA316" s="13" t="s">
        <v>58</v>
      </c>
      <c r="AB316" s="112">
        <f t="shared" si="711"/>
        <v>4.3384669045436253E-2</v>
      </c>
    </row>
    <row r="317" spans="2:57" x14ac:dyDescent="0.3">
      <c r="B317" s="18">
        <v>20</v>
      </c>
      <c r="C317" s="13" t="s">
        <v>59</v>
      </c>
      <c r="D317" s="112">
        <f t="shared" si="705"/>
        <v>0.47403661836322375</v>
      </c>
      <c r="F317" s="18">
        <v>20</v>
      </c>
      <c r="G317" s="13" t="s">
        <v>59</v>
      </c>
      <c r="H317" s="112">
        <f t="shared" si="706"/>
        <v>0.30970754919812749</v>
      </c>
      <c r="J317" s="18">
        <v>20</v>
      </c>
      <c r="K317" s="13" t="s">
        <v>59</v>
      </c>
      <c r="L317" s="112">
        <f t="shared" si="707"/>
        <v>0.21625583243864865</v>
      </c>
      <c r="N317" s="18">
        <v>20</v>
      </c>
      <c r="O317" s="13" t="s">
        <v>59</v>
      </c>
      <c r="P317" s="112">
        <v>0</v>
      </c>
      <c r="R317" s="18">
        <v>20</v>
      </c>
      <c r="S317" s="13" t="s">
        <v>59</v>
      </c>
      <c r="T317" s="112">
        <v>0</v>
      </c>
      <c r="V317" s="18">
        <v>20</v>
      </c>
      <c r="W317" s="13" t="s">
        <v>59</v>
      </c>
      <c r="X317" s="112">
        <v>0</v>
      </c>
      <c r="Z317" s="18">
        <v>20</v>
      </c>
      <c r="AA317" s="13" t="s">
        <v>59</v>
      </c>
      <c r="AB317" s="112">
        <v>0</v>
      </c>
    </row>
    <row r="318" spans="2:57" x14ac:dyDescent="0.3">
      <c r="B318" s="18">
        <v>21</v>
      </c>
      <c r="C318" s="13" t="s">
        <v>60</v>
      </c>
      <c r="D318" s="112">
        <f t="shared" si="705"/>
        <v>0.65953192889002077</v>
      </c>
      <c r="F318" s="18">
        <v>21</v>
      </c>
      <c r="G318" s="13" t="s">
        <v>60</v>
      </c>
      <c r="H318" s="112">
        <f t="shared" si="706"/>
        <v>0.19340881025231799</v>
      </c>
      <c r="J318" s="18">
        <v>21</v>
      </c>
      <c r="K318" s="13" t="s">
        <v>60</v>
      </c>
      <c r="L318" s="112">
        <f t="shared" si="707"/>
        <v>5.1638988282237709E-2</v>
      </c>
      <c r="N318" s="18">
        <v>21</v>
      </c>
      <c r="O318" s="13" t="s">
        <v>60</v>
      </c>
      <c r="P318" s="112">
        <f t="shared" ref="P318:P331" si="712">+D107/(D17+D47+D77+D107+D137+D167+D197)</f>
        <v>5.8805505999310635E-2</v>
      </c>
      <c r="R318" s="18">
        <v>21</v>
      </c>
      <c r="S318" s="13" t="s">
        <v>60</v>
      </c>
      <c r="T318" s="112">
        <f t="shared" ref="T318:T331" si="713">+D137/(D17+D47+D77+D107+D137+D167+D197)</f>
        <v>7.1521815376145948E-3</v>
      </c>
      <c r="V318" s="18">
        <v>21</v>
      </c>
      <c r="W318" s="13" t="s">
        <v>60</v>
      </c>
      <c r="X318" s="112">
        <f t="shared" ref="X318:X331" si="714">+D167/(D17+D47+D77+D107+D137+D167+D197)</f>
        <v>0</v>
      </c>
      <c r="Z318" s="18">
        <v>21</v>
      </c>
      <c r="AA318" s="13" t="s">
        <v>60</v>
      </c>
      <c r="AB318" s="112">
        <f t="shared" ref="AB318:AB331" si="715">+D197/(D17+D47+D77+D107+D137+D167+D197)</f>
        <v>2.9462585038498326E-2</v>
      </c>
    </row>
    <row r="319" spans="2:57" x14ac:dyDescent="0.3">
      <c r="B319" s="18">
        <v>22</v>
      </c>
      <c r="C319" s="13" t="s">
        <v>61</v>
      </c>
      <c r="D319" s="112">
        <f t="shared" si="705"/>
        <v>0.70736373154182275</v>
      </c>
      <c r="F319" s="18">
        <v>22</v>
      </c>
      <c r="G319" s="13" t="s">
        <v>61</v>
      </c>
      <c r="H319" s="112">
        <f t="shared" si="706"/>
        <v>0.15412586203807557</v>
      </c>
      <c r="J319" s="18">
        <v>22</v>
      </c>
      <c r="K319" s="13" t="s">
        <v>61</v>
      </c>
      <c r="L319" s="112">
        <f t="shared" si="707"/>
        <v>5.7780718920945669E-2</v>
      </c>
      <c r="N319" s="18">
        <v>22</v>
      </c>
      <c r="O319" s="13" t="s">
        <v>61</v>
      </c>
      <c r="P319" s="112">
        <f t="shared" si="712"/>
        <v>2.7965134546262094E-2</v>
      </c>
      <c r="R319" s="18">
        <v>22</v>
      </c>
      <c r="S319" s="13" t="s">
        <v>61</v>
      </c>
      <c r="T319" s="112">
        <f t="shared" si="713"/>
        <v>6.7841266711814261E-3</v>
      </c>
      <c r="V319" s="18">
        <v>22</v>
      </c>
      <c r="W319" s="13" t="s">
        <v>61</v>
      </c>
      <c r="X319" s="112">
        <f t="shared" si="714"/>
        <v>1.468235300065435E-2</v>
      </c>
      <c r="Z319" s="18">
        <v>22</v>
      </c>
      <c r="AA319" s="13" t="s">
        <v>61</v>
      </c>
      <c r="AB319" s="112">
        <f t="shared" si="715"/>
        <v>3.1298073281058089E-2</v>
      </c>
    </row>
    <row r="320" spans="2:57" x14ac:dyDescent="0.3">
      <c r="B320" s="18">
        <v>23</v>
      </c>
      <c r="C320" s="13" t="s">
        <v>62</v>
      </c>
      <c r="D320" s="112">
        <f t="shared" si="705"/>
        <v>0.6559998685318803</v>
      </c>
      <c r="F320" s="18">
        <v>23</v>
      </c>
      <c r="G320" s="13" t="s">
        <v>62</v>
      </c>
      <c r="H320" s="112">
        <f t="shared" si="706"/>
        <v>0.14266786341922277</v>
      </c>
      <c r="J320" s="18">
        <v>23</v>
      </c>
      <c r="K320" s="13" t="s">
        <v>62</v>
      </c>
      <c r="L320" s="112">
        <f t="shared" si="707"/>
        <v>6.4678117438812147E-2</v>
      </c>
      <c r="N320" s="18">
        <v>23</v>
      </c>
      <c r="O320" s="13" t="s">
        <v>62</v>
      </c>
      <c r="P320" s="112">
        <f t="shared" si="712"/>
        <v>3.8034838309688151E-2</v>
      </c>
      <c r="R320" s="18">
        <v>23</v>
      </c>
      <c r="S320" s="13" t="s">
        <v>62</v>
      </c>
      <c r="T320" s="112">
        <f t="shared" si="713"/>
        <v>2.0653168782748407E-2</v>
      </c>
      <c r="V320" s="18">
        <v>23</v>
      </c>
      <c r="W320" s="13" t="s">
        <v>62</v>
      </c>
      <c r="X320" s="112">
        <f t="shared" si="714"/>
        <v>2.0339545281329308E-2</v>
      </c>
      <c r="Z320" s="18">
        <v>23</v>
      </c>
      <c r="AA320" s="13" t="s">
        <v>62</v>
      </c>
      <c r="AB320" s="112">
        <f t="shared" si="715"/>
        <v>5.7626598236318848E-2</v>
      </c>
    </row>
    <row r="321" spans="2:28" x14ac:dyDescent="0.3">
      <c r="B321" s="18">
        <v>26</v>
      </c>
      <c r="C321" s="13" t="s">
        <v>63</v>
      </c>
      <c r="D321" s="229">
        <f t="shared" si="705"/>
        <v>0.35518287101933366</v>
      </c>
      <c r="F321" s="18">
        <v>26</v>
      </c>
      <c r="G321" s="13" t="s">
        <v>63</v>
      </c>
      <c r="H321" s="229">
        <f t="shared" si="706"/>
        <v>0.12493739835932902</v>
      </c>
      <c r="J321" s="18">
        <v>26</v>
      </c>
      <c r="K321" s="13" t="s">
        <v>63</v>
      </c>
      <c r="L321" s="229">
        <f t="shared" si="707"/>
        <v>7.4947061584260954E-2</v>
      </c>
      <c r="N321" s="18">
        <v>26</v>
      </c>
      <c r="O321" s="13" t="s">
        <v>63</v>
      </c>
      <c r="P321" s="229">
        <f t="shared" si="712"/>
        <v>3.9380905541756217E-2</v>
      </c>
      <c r="R321" s="18">
        <v>26</v>
      </c>
      <c r="S321" s="13" t="s">
        <v>63</v>
      </c>
      <c r="T321" s="229">
        <f t="shared" si="713"/>
        <v>3.4250889799262406E-2</v>
      </c>
      <c r="V321" s="18">
        <v>26</v>
      </c>
      <c r="W321" s="13" t="s">
        <v>63</v>
      </c>
      <c r="X321" s="229">
        <f t="shared" si="714"/>
        <v>1.5137094227565654E-2</v>
      </c>
      <c r="Z321" s="18">
        <v>26</v>
      </c>
      <c r="AA321" s="13" t="s">
        <v>63</v>
      </c>
      <c r="AB321" s="229">
        <f t="shared" si="715"/>
        <v>0.35616377946849209</v>
      </c>
    </row>
    <row r="322" spans="2:28" x14ac:dyDescent="0.3">
      <c r="B322" s="18">
        <v>28</v>
      </c>
      <c r="C322" s="13" t="s">
        <v>64</v>
      </c>
      <c r="D322" s="112">
        <f t="shared" si="705"/>
        <v>0.40060804365694896</v>
      </c>
      <c r="F322" s="18">
        <v>28</v>
      </c>
      <c r="G322" s="13" t="s">
        <v>64</v>
      </c>
      <c r="H322" s="112">
        <f t="shared" si="706"/>
        <v>0.31910478026732092</v>
      </c>
      <c r="J322" s="18">
        <v>28</v>
      </c>
      <c r="K322" s="13" t="s">
        <v>64</v>
      </c>
      <c r="L322" s="112">
        <f t="shared" si="707"/>
        <v>0.1271392160977774</v>
      </c>
      <c r="N322" s="18">
        <v>28</v>
      </c>
      <c r="O322" s="13" t="s">
        <v>64</v>
      </c>
      <c r="P322" s="112">
        <f t="shared" si="712"/>
        <v>5.9680038486485121E-2</v>
      </c>
      <c r="R322" s="18">
        <v>28</v>
      </c>
      <c r="S322" s="13" t="s">
        <v>64</v>
      </c>
      <c r="T322" s="112">
        <f t="shared" si="713"/>
        <v>7.4487728901001762E-2</v>
      </c>
      <c r="V322" s="18">
        <v>28</v>
      </c>
      <c r="W322" s="13" t="s">
        <v>64</v>
      </c>
      <c r="X322" s="112">
        <f t="shared" si="714"/>
        <v>1.6928750266589736E-2</v>
      </c>
      <c r="Z322" s="18">
        <v>28</v>
      </c>
      <c r="AA322" s="13" t="s">
        <v>64</v>
      </c>
      <c r="AB322" s="112">
        <f t="shared" si="715"/>
        <v>2.0514423238760914E-3</v>
      </c>
    </row>
    <row r="323" spans="2:28" x14ac:dyDescent="0.3">
      <c r="B323" s="18">
        <v>29</v>
      </c>
      <c r="C323" s="13" t="s">
        <v>65</v>
      </c>
      <c r="D323" s="112">
        <f t="shared" si="705"/>
        <v>0.47621761447453831</v>
      </c>
      <c r="F323" s="18">
        <v>29</v>
      </c>
      <c r="G323" s="13" t="s">
        <v>65</v>
      </c>
      <c r="H323" s="112">
        <f t="shared" si="706"/>
        <v>0.23205092713644873</v>
      </c>
      <c r="J323" s="18">
        <v>29</v>
      </c>
      <c r="K323" s="13" t="s">
        <v>65</v>
      </c>
      <c r="L323" s="112">
        <f t="shared" si="707"/>
        <v>9.1701509453821273E-2</v>
      </c>
      <c r="N323" s="18">
        <v>29</v>
      </c>
      <c r="O323" s="13" t="s">
        <v>65</v>
      </c>
      <c r="P323" s="112">
        <f t="shared" si="712"/>
        <v>5.1596254407563512E-2</v>
      </c>
      <c r="R323" s="18">
        <v>29</v>
      </c>
      <c r="S323" s="13" t="s">
        <v>65</v>
      </c>
      <c r="T323" s="112">
        <f t="shared" si="713"/>
        <v>2.787005211185694E-2</v>
      </c>
      <c r="V323" s="18">
        <v>29</v>
      </c>
      <c r="W323" s="13" t="s">
        <v>65</v>
      </c>
      <c r="X323" s="112">
        <f t="shared" si="714"/>
        <v>3.5553725228990932E-2</v>
      </c>
      <c r="Z323" s="18">
        <v>29</v>
      </c>
      <c r="AA323" s="13" t="s">
        <v>65</v>
      </c>
      <c r="AB323" s="112">
        <f t="shared" si="715"/>
        <v>8.500991718678047E-2</v>
      </c>
    </row>
    <row r="324" spans="2:28" x14ac:dyDescent="0.3">
      <c r="B324" s="18">
        <v>31</v>
      </c>
      <c r="C324" s="13" t="s">
        <v>66</v>
      </c>
      <c r="D324" s="112">
        <f t="shared" si="705"/>
        <v>0.52223054204587283</v>
      </c>
      <c r="F324" s="18">
        <v>31</v>
      </c>
      <c r="G324" s="13" t="s">
        <v>66</v>
      </c>
      <c r="H324" s="112">
        <f t="shared" si="706"/>
        <v>0.22046563866357788</v>
      </c>
      <c r="J324" s="18">
        <v>31</v>
      </c>
      <c r="K324" s="13" t="s">
        <v>66</v>
      </c>
      <c r="L324" s="112">
        <f t="shared" si="707"/>
        <v>9.251362057132094E-2</v>
      </c>
      <c r="N324" s="18">
        <v>31</v>
      </c>
      <c r="O324" s="13" t="s">
        <v>66</v>
      </c>
      <c r="P324" s="112">
        <f t="shared" si="712"/>
        <v>8.9173399307177478E-2</v>
      </c>
      <c r="R324" s="18">
        <v>31</v>
      </c>
      <c r="S324" s="13" t="s">
        <v>66</v>
      </c>
      <c r="T324" s="112">
        <f t="shared" si="713"/>
        <v>1.4372742967425588E-2</v>
      </c>
      <c r="V324" s="18">
        <v>31</v>
      </c>
      <c r="W324" s="13" t="s">
        <v>66</v>
      </c>
      <c r="X324" s="112">
        <f t="shared" si="714"/>
        <v>1.5000194073453115E-2</v>
      </c>
      <c r="Z324" s="18">
        <v>31</v>
      </c>
      <c r="AA324" s="13" t="s">
        <v>66</v>
      </c>
      <c r="AB324" s="112">
        <f t="shared" si="715"/>
        <v>4.6243862371172027E-2</v>
      </c>
    </row>
    <row r="325" spans="2:28" x14ac:dyDescent="0.3">
      <c r="B325" s="18">
        <v>32</v>
      </c>
      <c r="C325" s="13" t="s">
        <v>67</v>
      </c>
      <c r="D325" s="112">
        <f t="shared" si="705"/>
        <v>0.46915062973563243</v>
      </c>
      <c r="F325" s="18">
        <v>32</v>
      </c>
      <c r="G325" s="13" t="s">
        <v>67</v>
      </c>
      <c r="H325" s="112">
        <f t="shared" si="706"/>
        <v>0.16391841427685752</v>
      </c>
      <c r="J325" s="18">
        <v>32</v>
      </c>
      <c r="K325" s="13" t="s">
        <v>67</v>
      </c>
      <c r="L325" s="112">
        <f t="shared" si="707"/>
        <v>8.9017819844680615E-2</v>
      </c>
      <c r="N325" s="18">
        <v>32</v>
      </c>
      <c r="O325" s="13" t="s">
        <v>67</v>
      </c>
      <c r="P325" s="112">
        <f t="shared" si="712"/>
        <v>7.7434413840761745E-2</v>
      </c>
      <c r="R325" s="18">
        <v>32</v>
      </c>
      <c r="S325" s="13" t="s">
        <v>67</v>
      </c>
      <c r="T325" s="112">
        <f t="shared" si="713"/>
        <v>8.7779117521693636E-2</v>
      </c>
      <c r="V325" s="18">
        <v>32</v>
      </c>
      <c r="W325" s="13" t="s">
        <v>67</v>
      </c>
      <c r="X325" s="112">
        <f t="shared" si="714"/>
        <v>6.9634047599539672E-2</v>
      </c>
      <c r="Z325" s="18">
        <v>32</v>
      </c>
      <c r="AA325" s="13" t="s">
        <v>67</v>
      </c>
      <c r="AB325" s="112">
        <f t="shared" si="715"/>
        <v>4.3065557180834352E-2</v>
      </c>
    </row>
    <row r="326" spans="2:28" x14ac:dyDescent="0.3">
      <c r="B326" s="18">
        <v>33</v>
      </c>
      <c r="C326" s="13" t="s">
        <v>68</v>
      </c>
      <c r="D326" s="112">
        <f t="shared" si="705"/>
        <v>0.65779789188406468</v>
      </c>
      <c r="F326" s="18">
        <v>33</v>
      </c>
      <c r="G326" s="13" t="s">
        <v>68</v>
      </c>
      <c r="H326" s="112">
        <f t="shared" si="706"/>
        <v>0.14950166585548291</v>
      </c>
      <c r="J326" s="18">
        <v>33</v>
      </c>
      <c r="K326" s="13" t="s">
        <v>68</v>
      </c>
      <c r="L326" s="112">
        <f t="shared" si="707"/>
        <v>6.4323645539959756E-2</v>
      </c>
      <c r="N326" s="18">
        <v>33</v>
      </c>
      <c r="O326" s="13" t="s">
        <v>68</v>
      </c>
      <c r="P326" s="112">
        <f t="shared" si="712"/>
        <v>5.7471439775072727E-2</v>
      </c>
      <c r="R326" s="18">
        <v>33</v>
      </c>
      <c r="S326" s="13" t="s">
        <v>68</v>
      </c>
      <c r="T326" s="112">
        <f t="shared" si="713"/>
        <v>2.302317606890953E-2</v>
      </c>
      <c r="V326" s="18">
        <v>33</v>
      </c>
      <c r="W326" s="13" t="s">
        <v>68</v>
      </c>
      <c r="X326" s="112">
        <f t="shared" si="714"/>
        <v>1.6449947283983874E-2</v>
      </c>
      <c r="Z326" s="18">
        <v>33</v>
      </c>
      <c r="AA326" s="13" t="s">
        <v>68</v>
      </c>
      <c r="AB326" s="112">
        <f t="shared" si="715"/>
        <v>3.1432233592526511E-2</v>
      </c>
    </row>
    <row r="327" spans="2:28" x14ac:dyDescent="0.3">
      <c r="B327" s="18">
        <v>34</v>
      </c>
      <c r="C327" s="13" t="s">
        <v>69</v>
      </c>
      <c r="D327" s="112">
        <f t="shared" si="705"/>
        <v>0.69318096241823401</v>
      </c>
      <c r="F327" s="18">
        <v>34</v>
      </c>
      <c r="G327" s="13" t="s">
        <v>69</v>
      </c>
      <c r="H327" s="112">
        <f t="shared" si="706"/>
        <v>0.13909477256596092</v>
      </c>
      <c r="J327" s="18">
        <v>34</v>
      </c>
      <c r="K327" s="13" t="s">
        <v>69</v>
      </c>
      <c r="L327" s="112">
        <f t="shared" si="707"/>
        <v>8.4723590329048457E-2</v>
      </c>
      <c r="N327" s="18">
        <v>34</v>
      </c>
      <c r="O327" s="13" t="s">
        <v>69</v>
      </c>
      <c r="P327" s="112">
        <f t="shared" si="712"/>
        <v>1.6727699477801724E-2</v>
      </c>
      <c r="R327" s="18">
        <v>34</v>
      </c>
      <c r="S327" s="13" t="s">
        <v>69</v>
      </c>
      <c r="T327" s="112">
        <f t="shared" si="713"/>
        <v>2.0900617515775852E-2</v>
      </c>
      <c r="V327" s="18">
        <v>34</v>
      </c>
      <c r="W327" s="13" t="s">
        <v>69</v>
      </c>
      <c r="X327" s="112">
        <f t="shared" si="714"/>
        <v>3.1701143951542707E-2</v>
      </c>
      <c r="Z327" s="18">
        <v>34</v>
      </c>
      <c r="AA327" s="13" t="s">
        <v>69</v>
      </c>
      <c r="AB327" s="112">
        <f t="shared" si="715"/>
        <v>1.367121374163611E-2</v>
      </c>
    </row>
    <row r="328" spans="2:28" x14ac:dyDescent="0.3">
      <c r="B328" s="18">
        <v>35</v>
      </c>
      <c r="C328" s="3" t="s">
        <v>70</v>
      </c>
      <c r="D328" s="112">
        <f t="shared" si="705"/>
        <v>0.50185701281023831</v>
      </c>
      <c r="F328" s="18">
        <v>35</v>
      </c>
      <c r="G328" s="3" t="s">
        <v>70</v>
      </c>
      <c r="H328" s="112">
        <f t="shared" si="706"/>
        <v>0.32300074989776362</v>
      </c>
      <c r="J328" s="18">
        <v>35</v>
      </c>
      <c r="K328" s="3" t="s">
        <v>70</v>
      </c>
      <c r="L328" s="112">
        <f t="shared" si="707"/>
        <v>5.4275342735955238E-2</v>
      </c>
      <c r="N328" s="18">
        <v>35</v>
      </c>
      <c r="O328" s="3" t="s">
        <v>70</v>
      </c>
      <c r="P328" s="112">
        <f t="shared" si="712"/>
        <v>8.0769041254320023E-2</v>
      </c>
      <c r="R328" s="18">
        <v>35</v>
      </c>
      <c r="S328" s="3" t="s">
        <v>70</v>
      </c>
      <c r="T328" s="112">
        <f t="shared" si="713"/>
        <v>1.1301597256780626E-2</v>
      </c>
      <c r="V328" s="18">
        <v>35</v>
      </c>
      <c r="W328" s="3" t="s">
        <v>70</v>
      </c>
      <c r="X328" s="112">
        <f t="shared" si="714"/>
        <v>2.8796256044942226E-2</v>
      </c>
      <c r="Z328" s="18">
        <v>35</v>
      </c>
      <c r="AA328" s="3" t="s">
        <v>70</v>
      </c>
      <c r="AB328" s="112">
        <f t="shared" si="715"/>
        <v>0</v>
      </c>
    </row>
    <row r="329" spans="2:28" x14ac:dyDescent="0.3">
      <c r="B329" s="18">
        <v>36</v>
      </c>
      <c r="C329" s="13" t="s">
        <v>71</v>
      </c>
      <c r="D329" s="112">
        <f t="shared" si="705"/>
        <v>0.49201189009218066</v>
      </c>
      <c r="F329" s="18">
        <v>36</v>
      </c>
      <c r="G329" s="13" t="s">
        <v>71</v>
      </c>
      <c r="H329" s="112">
        <f t="shared" si="706"/>
        <v>0.32379792328758589</v>
      </c>
      <c r="J329" s="18">
        <v>36</v>
      </c>
      <c r="K329" s="13" t="s">
        <v>71</v>
      </c>
      <c r="L329" s="112">
        <f t="shared" si="707"/>
        <v>0.10168524676963459</v>
      </c>
      <c r="N329" s="18">
        <v>36</v>
      </c>
      <c r="O329" s="13" t="s">
        <v>71</v>
      </c>
      <c r="P329" s="112">
        <f t="shared" si="712"/>
        <v>2.6171247381079541E-2</v>
      </c>
      <c r="R329" s="18">
        <v>36</v>
      </c>
      <c r="S329" s="13" t="s">
        <v>71</v>
      </c>
      <c r="T329" s="112">
        <f t="shared" si="713"/>
        <v>2.9236054480166495E-3</v>
      </c>
      <c r="V329" s="18">
        <v>36</v>
      </c>
      <c r="W329" s="13" t="s">
        <v>71</v>
      </c>
      <c r="X329" s="112">
        <f t="shared" si="714"/>
        <v>3.652238210564132E-3</v>
      </c>
      <c r="Z329" s="18">
        <v>36</v>
      </c>
      <c r="AA329" s="13" t="s">
        <v>71</v>
      </c>
      <c r="AB329" s="112">
        <f t="shared" si="715"/>
        <v>4.975784881093856E-2</v>
      </c>
    </row>
    <row r="330" spans="2:28" x14ac:dyDescent="0.3">
      <c r="B330" s="18">
        <v>39</v>
      </c>
      <c r="C330" s="13" t="s">
        <v>72</v>
      </c>
      <c r="D330" s="112">
        <f t="shared" si="705"/>
        <v>0.45098436118264495</v>
      </c>
      <c r="F330" s="18">
        <v>39</v>
      </c>
      <c r="G330" s="13" t="s">
        <v>72</v>
      </c>
      <c r="H330" s="112">
        <f t="shared" si="706"/>
        <v>0.37246237999586479</v>
      </c>
      <c r="J330" s="18">
        <v>39</v>
      </c>
      <c r="K330" s="13" t="s">
        <v>72</v>
      </c>
      <c r="L330" s="112">
        <f t="shared" si="707"/>
        <v>0.10599471426051905</v>
      </c>
      <c r="N330" s="18">
        <v>39</v>
      </c>
      <c r="O330" s="13" t="s">
        <v>72</v>
      </c>
      <c r="P330" s="112">
        <f t="shared" si="712"/>
        <v>4.6669239415272255E-2</v>
      </c>
      <c r="R330" s="18">
        <v>39</v>
      </c>
      <c r="S330" s="13" t="s">
        <v>72</v>
      </c>
      <c r="T330" s="112">
        <f t="shared" si="713"/>
        <v>1.6853501771161229E-2</v>
      </c>
      <c r="V330" s="18">
        <v>39</v>
      </c>
      <c r="W330" s="13" t="s">
        <v>72</v>
      </c>
      <c r="X330" s="112">
        <f t="shared" si="714"/>
        <v>6.5447894022319306E-3</v>
      </c>
      <c r="Z330" s="18">
        <v>39</v>
      </c>
      <c r="AA330" s="13" t="s">
        <v>72</v>
      </c>
      <c r="AB330" s="112">
        <f t="shared" si="715"/>
        <v>4.9101397230578558E-4</v>
      </c>
    </row>
    <row r="331" spans="2:28" x14ac:dyDescent="0.3">
      <c r="B331" s="18">
        <v>40</v>
      </c>
      <c r="C331" s="13" t="s">
        <v>73</v>
      </c>
      <c r="D331" s="112">
        <f t="shared" si="705"/>
        <v>0.78705521276028034</v>
      </c>
      <c r="F331" s="18">
        <v>40</v>
      </c>
      <c r="G331" s="13" t="s">
        <v>73</v>
      </c>
      <c r="H331" s="112">
        <f t="shared" si="706"/>
        <v>0.13894193917378958</v>
      </c>
      <c r="J331" s="18">
        <v>40</v>
      </c>
      <c r="K331" s="13" t="s">
        <v>73</v>
      </c>
      <c r="L331" s="112">
        <f t="shared" si="707"/>
        <v>4.7452231751474991E-2</v>
      </c>
      <c r="N331" s="18">
        <v>40</v>
      </c>
      <c r="O331" s="13" t="s">
        <v>73</v>
      </c>
      <c r="P331" s="112">
        <f t="shared" si="712"/>
        <v>1.6846592554222935E-2</v>
      </c>
      <c r="R331" s="18">
        <v>40</v>
      </c>
      <c r="S331" s="13" t="s">
        <v>73</v>
      </c>
      <c r="T331" s="112">
        <f t="shared" si="713"/>
        <v>0</v>
      </c>
      <c r="V331" s="18">
        <v>40</v>
      </c>
      <c r="W331" s="13" t="s">
        <v>73</v>
      </c>
      <c r="X331" s="112">
        <f t="shared" si="714"/>
        <v>9.7040237602321923E-3</v>
      </c>
      <c r="Z331" s="18">
        <v>40</v>
      </c>
      <c r="AA331" s="13" t="s">
        <v>73</v>
      </c>
      <c r="AB331" s="112">
        <f t="shared" si="715"/>
        <v>0</v>
      </c>
    </row>
    <row r="332" spans="2:28" x14ac:dyDescent="0.3">
      <c r="B332" s="18">
        <v>45</v>
      </c>
      <c r="C332" s="13" t="s">
        <v>74</v>
      </c>
      <c r="D332" s="112">
        <f t="shared" si="705"/>
        <v>0.58562824495413679</v>
      </c>
      <c r="F332" s="18">
        <v>45</v>
      </c>
      <c r="G332" s="13" t="s">
        <v>74</v>
      </c>
      <c r="H332" s="112">
        <v>0</v>
      </c>
      <c r="J332" s="18">
        <v>45</v>
      </c>
      <c r="K332" s="13" t="s">
        <v>74</v>
      </c>
      <c r="L332" s="112">
        <f t="shared" si="707"/>
        <v>0.4143717550458631</v>
      </c>
      <c r="N332" s="18">
        <v>45</v>
      </c>
      <c r="O332" s="13" t="s">
        <v>74</v>
      </c>
      <c r="P332" s="112">
        <v>0</v>
      </c>
      <c r="R332" s="18">
        <v>45</v>
      </c>
      <c r="S332" s="13" t="s">
        <v>74</v>
      </c>
      <c r="T332" s="112">
        <v>0</v>
      </c>
      <c r="V332" s="18">
        <v>45</v>
      </c>
      <c r="W332" s="13" t="s">
        <v>74</v>
      </c>
      <c r="X332" s="112">
        <v>0</v>
      </c>
      <c r="Z332" s="18">
        <v>45</v>
      </c>
      <c r="AA332" s="13" t="s">
        <v>74</v>
      </c>
      <c r="AB332" s="112">
        <v>0</v>
      </c>
    </row>
    <row r="333" spans="2:28" ht="14.4" thickBot="1" x14ac:dyDescent="0.35">
      <c r="B333" s="96">
        <v>46</v>
      </c>
      <c r="C333" s="21" t="s">
        <v>75</v>
      </c>
      <c r="D333" s="112">
        <f t="shared" si="705"/>
        <v>1</v>
      </c>
      <c r="F333" s="96">
        <v>46</v>
      </c>
      <c r="G333" s="21" t="s">
        <v>75</v>
      </c>
      <c r="H333" s="112">
        <v>0</v>
      </c>
      <c r="J333" s="96">
        <v>46</v>
      </c>
      <c r="K333" s="21" t="s">
        <v>75</v>
      </c>
      <c r="L333" s="112">
        <f t="shared" si="707"/>
        <v>0</v>
      </c>
      <c r="N333" s="96">
        <v>46</v>
      </c>
      <c r="O333" s="21" t="s">
        <v>75</v>
      </c>
      <c r="P333" s="112">
        <v>0</v>
      </c>
      <c r="R333" s="96">
        <v>46</v>
      </c>
      <c r="S333" s="21" t="s">
        <v>75</v>
      </c>
      <c r="T333" s="112">
        <v>0</v>
      </c>
      <c r="V333" s="96">
        <v>46</v>
      </c>
      <c r="W333" s="21" t="s">
        <v>75</v>
      </c>
      <c r="X333" s="112">
        <v>0</v>
      </c>
      <c r="Z333" s="96">
        <v>46</v>
      </c>
      <c r="AA333" s="21" t="s">
        <v>75</v>
      </c>
      <c r="AB333" s="112">
        <v>0</v>
      </c>
    </row>
    <row r="334" spans="2:28" ht="14.4" thickBot="1" x14ac:dyDescent="0.35">
      <c r="B334" s="22"/>
      <c r="C334" s="23" t="s">
        <v>76</v>
      </c>
      <c r="D334" s="113">
        <f t="shared" si="705"/>
        <v>0.64766564722242448</v>
      </c>
      <c r="F334" s="22"/>
      <c r="G334" s="23" t="s">
        <v>76</v>
      </c>
      <c r="H334" s="113">
        <f>+D63/(D33+D63+D93+D123+D153+D183+D213)</f>
        <v>0.16090147757308335</v>
      </c>
      <c r="J334" s="22"/>
      <c r="K334" s="23" t="s">
        <v>76</v>
      </c>
      <c r="L334" s="113">
        <f t="shared" si="707"/>
        <v>6.6514774094416945E-2</v>
      </c>
      <c r="N334" s="22"/>
      <c r="O334" s="23" t="s">
        <v>76</v>
      </c>
      <c r="P334" s="113">
        <f>+D123/(D33+D63+D93+D123+D153+D183+D213)</f>
        <v>4.3137374805103337E-2</v>
      </c>
      <c r="R334" s="22"/>
      <c r="S334" s="23" t="s">
        <v>76</v>
      </c>
      <c r="T334" s="113">
        <f>+D153/(D33+D63+D93+D123+D153+D183+D213)</f>
        <v>2.2034758076060208E-2</v>
      </c>
      <c r="V334" s="22"/>
      <c r="W334" s="23" t="s">
        <v>76</v>
      </c>
      <c r="X334" s="113">
        <f>+D183/(D33+D63+D93+D123+D153+D183+D213)</f>
        <v>1.6504911580641213E-2</v>
      </c>
      <c r="Z334" s="22"/>
      <c r="AA334" s="23" t="s">
        <v>76</v>
      </c>
      <c r="AB334" s="113">
        <f>+D213/(D33+D63+D93+D123+D153+D183+D213)</f>
        <v>4.3241056648270562E-2</v>
      </c>
    </row>
  </sheetData>
  <hyperlinks>
    <hyperlink ref="A1" location="Indice!A1" display="Índice" xr:uid="{00000000-0004-0000-0300-000000000000}"/>
  </hyperlinks>
  <pageMargins left="0.7" right="0.7" top="0.75" bottom="0.75" header="0.3" footer="0.3"/>
  <pageSetup orientation="portrait" verticalDpi="1200" r:id="rId1"/>
  <ignoredErrors>
    <ignoredError sqref="M320:O320 E320:G320 M319:O319 Q320:S320 Q319:S319 U320:W320 Y320:AA320" formula="1"/>
    <ignoredError sqref="D33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A1:D31"/>
  <sheetViews>
    <sheetView showGridLines="0" zoomScale="85" zoomScaleNormal="85" workbookViewId="0"/>
  </sheetViews>
  <sheetFormatPr baseColWidth="10" defaultColWidth="11.44140625" defaultRowHeight="13.8" x14ac:dyDescent="0.3"/>
  <cols>
    <col min="1" max="1" width="10.109375" style="10" customWidth="1"/>
    <col min="2" max="2" width="11.44140625" style="10"/>
    <col min="3" max="3" width="17.5546875" style="10" bestFit="1" customWidth="1"/>
    <col min="4" max="4" width="68.44140625" style="10" bestFit="1" customWidth="1"/>
    <col min="5" max="16384" width="11.44140625" style="10"/>
  </cols>
  <sheetData>
    <row r="1" spans="1:4" ht="15" thickBot="1" x14ac:dyDescent="0.35">
      <c r="A1" s="68" t="s">
        <v>37</v>
      </c>
    </row>
    <row r="3" spans="1:4" x14ac:dyDescent="0.3">
      <c r="B3" s="12" t="s">
        <v>132</v>
      </c>
    </row>
    <row r="4" spans="1:4" ht="14.4" thickBot="1" x14ac:dyDescent="0.35"/>
    <row r="5" spans="1:4" ht="14.4" thickBot="1" x14ac:dyDescent="0.35">
      <c r="B5" s="7" t="s">
        <v>40</v>
      </c>
      <c r="C5" s="8" t="s">
        <v>41</v>
      </c>
      <c r="D5" s="5" t="s">
        <v>133</v>
      </c>
    </row>
    <row r="6" spans="1:4" x14ac:dyDescent="0.3">
      <c r="B6" s="18">
        <v>6</v>
      </c>
      <c r="C6" s="26" t="s">
        <v>49</v>
      </c>
      <c r="D6" s="101" t="s">
        <v>134</v>
      </c>
    </row>
    <row r="7" spans="1:4" x14ac:dyDescent="0.3">
      <c r="B7" s="18">
        <v>8</v>
      </c>
      <c r="C7" s="9" t="s">
        <v>51</v>
      </c>
      <c r="D7" s="101" t="s">
        <v>134</v>
      </c>
    </row>
    <row r="8" spans="1:4" x14ac:dyDescent="0.3">
      <c r="B8" s="18">
        <v>9</v>
      </c>
      <c r="C8" s="26" t="s">
        <v>52</v>
      </c>
      <c r="D8" s="101" t="s">
        <v>134</v>
      </c>
    </row>
    <row r="9" spans="1:4" x14ac:dyDescent="0.3">
      <c r="B9" s="96">
        <v>10</v>
      </c>
      <c r="C9" s="26" t="s">
        <v>53</v>
      </c>
      <c r="D9" s="101" t="s">
        <v>134</v>
      </c>
    </row>
    <row r="10" spans="1:4" x14ac:dyDescent="0.3">
      <c r="B10" s="18">
        <v>12</v>
      </c>
      <c r="C10" s="26" t="s">
        <v>54</v>
      </c>
      <c r="D10" s="101" t="s">
        <v>135</v>
      </c>
    </row>
    <row r="11" spans="1:4" x14ac:dyDescent="0.3">
      <c r="B11" s="18">
        <v>13</v>
      </c>
      <c r="C11" s="26" t="s">
        <v>55</v>
      </c>
      <c r="D11" s="101" t="s">
        <v>134</v>
      </c>
    </row>
    <row r="12" spans="1:4" x14ac:dyDescent="0.3">
      <c r="B12" s="18">
        <v>14</v>
      </c>
      <c r="C12" s="26" t="s">
        <v>56</v>
      </c>
      <c r="D12" s="101" t="s">
        <v>134</v>
      </c>
    </row>
    <row r="13" spans="1:4" x14ac:dyDescent="0.3">
      <c r="B13" s="18">
        <v>15</v>
      </c>
      <c r="C13" s="26" t="s">
        <v>57</v>
      </c>
      <c r="D13" s="101" t="s">
        <v>135</v>
      </c>
    </row>
    <row r="14" spans="1:4" x14ac:dyDescent="0.3">
      <c r="B14" s="18">
        <v>18</v>
      </c>
      <c r="C14" s="26" t="s">
        <v>58</v>
      </c>
      <c r="D14" s="101" t="s">
        <v>134</v>
      </c>
    </row>
    <row r="15" spans="1:4" x14ac:dyDescent="0.3">
      <c r="B15" s="18">
        <v>20</v>
      </c>
      <c r="C15" s="26" t="s">
        <v>59</v>
      </c>
      <c r="D15" s="28" t="s">
        <v>136</v>
      </c>
    </row>
    <row r="16" spans="1:4" x14ac:dyDescent="0.3">
      <c r="B16" s="18">
        <v>21</v>
      </c>
      <c r="C16" s="26" t="s">
        <v>60</v>
      </c>
      <c r="D16" s="101" t="s">
        <v>134</v>
      </c>
    </row>
    <row r="17" spans="2:4" x14ac:dyDescent="0.3">
      <c r="B17" s="18">
        <v>22</v>
      </c>
      <c r="C17" s="26" t="s">
        <v>61</v>
      </c>
      <c r="D17" s="101" t="s">
        <v>134</v>
      </c>
    </row>
    <row r="18" spans="2:4" x14ac:dyDescent="0.3">
      <c r="B18" s="18">
        <v>23</v>
      </c>
      <c r="C18" s="26" t="s">
        <v>62</v>
      </c>
      <c r="D18" s="101" t="s">
        <v>134</v>
      </c>
    </row>
    <row r="19" spans="2:4" x14ac:dyDescent="0.3">
      <c r="B19" s="18">
        <v>26</v>
      </c>
      <c r="C19" s="26" t="s">
        <v>63</v>
      </c>
      <c r="D19" s="101" t="s">
        <v>134</v>
      </c>
    </row>
    <row r="20" spans="2:4" x14ac:dyDescent="0.3">
      <c r="B20" s="18">
        <v>28</v>
      </c>
      <c r="C20" s="26" t="s">
        <v>64</v>
      </c>
      <c r="D20" s="101" t="s">
        <v>134</v>
      </c>
    </row>
    <row r="21" spans="2:4" x14ac:dyDescent="0.3">
      <c r="B21" s="18">
        <v>29</v>
      </c>
      <c r="C21" s="26" t="s">
        <v>65</v>
      </c>
      <c r="D21" s="101" t="s">
        <v>134</v>
      </c>
    </row>
    <row r="22" spans="2:4" x14ac:dyDescent="0.3">
      <c r="B22" s="18">
        <v>31</v>
      </c>
      <c r="C22" s="26" t="s">
        <v>66</v>
      </c>
      <c r="D22" s="101" t="s">
        <v>134</v>
      </c>
    </row>
    <row r="23" spans="2:4" x14ac:dyDescent="0.3">
      <c r="B23" s="18">
        <v>32</v>
      </c>
      <c r="C23" s="26" t="s">
        <v>67</v>
      </c>
      <c r="D23" s="101" t="s">
        <v>134</v>
      </c>
    </row>
    <row r="24" spans="2:4" x14ac:dyDescent="0.3">
      <c r="B24" s="18">
        <v>33</v>
      </c>
      <c r="C24" s="9" t="s">
        <v>68</v>
      </c>
      <c r="D24" s="101" t="s">
        <v>134</v>
      </c>
    </row>
    <row r="25" spans="2:4" x14ac:dyDescent="0.3">
      <c r="B25" s="18">
        <v>34</v>
      </c>
      <c r="C25" s="26" t="s">
        <v>69</v>
      </c>
      <c r="D25" s="101" t="s">
        <v>134</v>
      </c>
    </row>
    <row r="26" spans="2:4" x14ac:dyDescent="0.3">
      <c r="B26" s="18">
        <v>35</v>
      </c>
      <c r="C26" s="26" t="s">
        <v>70</v>
      </c>
      <c r="D26" s="101" t="s">
        <v>134</v>
      </c>
    </row>
    <row r="27" spans="2:4" x14ac:dyDescent="0.3">
      <c r="B27" s="18">
        <v>36</v>
      </c>
      <c r="C27" s="26" t="s">
        <v>71</v>
      </c>
      <c r="D27" s="101" t="s">
        <v>134</v>
      </c>
    </row>
    <row r="28" spans="2:4" x14ac:dyDescent="0.3">
      <c r="B28" s="18">
        <v>39</v>
      </c>
      <c r="C28" s="26" t="s">
        <v>72</v>
      </c>
      <c r="D28" s="101" t="s">
        <v>134</v>
      </c>
    </row>
    <row r="29" spans="2:4" x14ac:dyDescent="0.3">
      <c r="B29" s="18">
        <v>40</v>
      </c>
      <c r="C29" s="26" t="s">
        <v>73</v>
      </c>
      <c r="D29" s="101" t="s">
        <v>134</v>
      </c>
    </row>
    <row r="30" spans="2:4" x14ac:dyDescent="0.3">
      <c r="B30" s="18">
        <v>45</v>
      </c>
      <c r="C30" s="26" t="s">
        <v>74</v>
      </c>
      <c r="D30" s="28" t="s">
        <v>136</v>
      </c>
    </row>
    <row r="31" spans="2:4" ht="14.4" thickBot="1" x14ac:dyDescent="0.35">
      <c r="B31" s="20">
        <v>46</v>
      </c>
      <c r="C31" s="27" t="s">
        <v>75</v>
      </c>
      <c r="D31" s="199" t="s">
        <v>137</v>
      </c>
    </row>
  </sheetData>
  <autoFilter ref="B5:D29" xr:uid="{00000000-0009-0000-0000-000005000000}"/>
  <hyperlinks>
    <hyperlink ref="A1" location="Indice!A1" display="Índice" xr:uid="{00000000-0004-0000-0500-000000000000}"/>
  </hyperlinks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AB58"/>
  <sheetViews>
    <sheetView showGridLines="0" zoomScale="85" zoomScaleNormal="85" workbookViewId="0"/>
  </sheetViews>
  <sheetFormatPr baseColWidth="10" defaultColWidth="11.44140625" defaultRowHeight="13.8" x14ac:dyDescent="0.3"/>
  <cols>
    <col min="1" max="1" width="10.109375" style="10" customWidth="1"/>
    <col min="2" max="3" width="11.44140625" style="10"/>
    <col min="4" max="4" width="17.5546875" style="10" bestFit="1" customWidth="1"/>
    <col min="5" max="25" width="11.5546875" style="10" customWidth="1"/>
    <col min="26" max="16384" width="11.44140625" style="10"/>
  </cols>
  <sheetData>
    <row r="1" spans="1:25" ht="15" thickBot="1" x14ac:dyDescent="0.35">
      <c r="A1" s="68" t="s">
        <v>37</v>
      </c>
    </row>
    <row r="3" spans="1:25" x14ac:dyDescent="0.3">
      <c r="B3" s="12" t="s">
        <v>138</v>
      </c>
    </row>
    <row r="4" spans="1:25" ht="14.4" thickBot="1" x14ac:dyDescent="0.35">
      <c r="B4" s="12"/>
    </row>
    <row r="5" spans="1:25" ht="14.4" thickBot="1" x14ac:dyDescent="0.35">
      <c r="B5" s="12"/>
      <c r="C5" s="4" t="s">
        <v>40</v>
      </c>
      <c r="D5" s="5" t="s">
        <v>41</v>
      </c>
      <c r="E5" s="6">
        <v>2025</v>
      </c>
      <c r="F5" s="2">
        <f t="shared" ref="F5:Y5" si="0">+E5+1</f>
        <v>2026</v>
      </c>
      <c r="G5" s="2">
        <f t="shared" si="0"/>
        <v>2027</v>
      </c>
      <c r="H5" s="2">
        <f t="shared" si="0"/>
        <v>2028</v>
      </c>
      <c r="I5" s="2">
        <f t="shared" si="0"/>
        <v>2029</v>
      </c>
      <c r="J5" s="2">
        <f t="shared" si="0"/>
        <v>2030</v>
      </c>
      <c r="K5" s="2">
        <f t="shared" si="0"/>
        <v>2031</v>
      </c>
      <c r="L5" s="2">
        <f t="shared" si="0"/>
        <v>2032</v>
      </c>
      <c r="M5" s="2">
        <f t="shared" si="0"/>
        <v>2033</v>
      </c>
      <c r="N5" s="2">
        <f t="shared" si="0"/>
        <v>2034</v>
      </c>
      <c r="O5" s="2">
        <f t="shared" si="0"/>
        <v>2035</v>
      </c>
      <c r="P5" s="2">
        <f t="shared" si="0"/>
        <v>2036</v>
      </c>
      <c r="Q5" s="2">
        <f t="shared" si="0"/>
        <v>2037</v>
      </c>
      <c r="R5" s="2">
        <f t="shared" si="0"/>
        <v>2038</v>
      </c>
      <c r="S5" s="2">
        <f t="shared" si="0"/>
        <v>2039</v>
      </c>
      <c r="T5" s="2">
        <f t="shared" si="0"/>
        <v>2040</v>
      </c>
      <c r="U5" s="2">
        <f t="shared" si="0"/>
        <v>2041</v>
      </c>
      <c r="V5" s="2">
        <f t="shared" si="0"/>
        <v>2042</v>
      </c>
      <c r="W5" s="2">
        <f t="shared" si="0"/>
        <v>2043</v>
      </c>
      <c r="X5" s="2">
        <f t="shared" si="0"/>
        <v>2044</v>
      </c>
      <c r="Y5" s="31">
        <f t="shared" si="0"/>
        <v>2045</v>
      </c>
    </row>
    <row r="6" spans="1:25" x14ac:dyDescent="0.3">
      <c r="A6" s="207"/>
      <c r="B6" s="11"/>
      <c r="C6" s="18">
        <v>6</v>
      </c>
      <c r="D6" s="29" t="s">
        <v>49</v>
      </c>
      <c r="E6" s="257">
        <f>+'3a) Prev. Total nivel SSPP'!D37</f>
        <v>-2.1943459214653904E-3</v>
      </c>
      <c r="F6" s="170">
        <f>+'1.2b Proyección CNE'!E278</f>
        <v>9.6163209151651774E-3</v>
      </c>
      <c r="G6" s="170">
        <f>+'1.2b Proyección CNE'!F278</f>
        <v>1.1367047524671881E-2</v>
      </c>
      <c r="H6" s="170">
        <f>+'1.2b Proyección CNE'!G278</f>
        <v>1.0743140236844528E-2</v>
      </c>
      <c r="I6" s="170">
        <f>+'1.2b Proyección CNE'!H278</f>
        <v>1.0554100814132772E-2</v>
      </c>
      <c r="J6" s="170">
        <f>+'1.2b Proyección CNE'!I278</f>
        <v>1.0568925636665671E-2</v>
      </c>
      <c r="K6" s="170">
        <f>+'1.2b Proyección CNE'!J278</f>
        <v>1.064526636330676E-2</v>
      </c>
      <c r="L6" s="170">
        <f>+'1.2b Proyección CNE'!K278</f>
        <v>1.0743727175000384E-2</v>
      </c>
      <c r="M6" s="170">
        <f>+'1.2b Proyección CNE'!L278</f>
        <v>1.0849124360080564E-2</v>
      </c>
      <c r="N6" s="170">
        <f>+'1.2b Proyección CNE'!M278</f>
        <v>1.0956882536133472E-2</v>
      </c>
      <c r="O6" s="170">
        <f>+'1.2b Proyección CNE'!N278</f>
        <v>1.1065329523758161E-2</v>
      </c>
      <c r="P6" s="170">
        <f>+'1.2b Proyección CNE'!O278</f>
        <v>1.1173924085178477E-2</v>
      </c>
      <c r="Q6" s="170">
        <f>+'1.2b Proyección CNE'!P278</f>
        <v>1.1282462267689697E-2</v>
      </c>
      <c r="R6" s="170">
        <f>+'1.2b Proyección CNE'!Q278</f>
        <v>1.1390861098638849E-2</v>
      </c>
      <c r="S6" s="170">
        <f>+'1.2b Proyección CNE'!R278</f>
        <v>1.1499083406820931E-2</v>
      </c>
      <c r="T6" s="170">
        <f>+'1.2b Proyección CNE'!S278</f>
        <v>1.1607077471359029E-2</v>
      </c>
      <c r="U6" s="170">
        <f>+'1.2b Proyección CNE'!T278</f>
        <v>1.1714904798327153E-2</v>
      </c>
      <c r="V6" s="170">
        <f>+'1.2b Proyección CNE'!U278</f>
        <v>1.1822209045642351E-2</v>
      </c>
      <c r="W6" s="170">
        <f>+'1.2b Proyección CNE'!V278</f>
        <v>1.1930253675027425E-2</v>
      </c>
      <c r="X6" s="170">
        <f>+'1.2b Proyección CNE'!W278</f>
        <v>1.203405224238252E-2</v>
      </c>
      <c r="Y6" s="171">
        <f>+'1.2b Proyección CNE'!X278</f>
        <v>1.2153013536974511E-2</v>
      </c>
    </row>
    <row r="7" spans="1:25" x14ac:dyDescent="0.3">
      <c r="A7" s="207"/>
      <c r="B7" s="11"/>
      <c r="C7" s="18">
        <v>8</v>
      </c>
      <c r="D7" s="28" t="s">
        <v>51</v>
      </c>
      <c r="E7" s="258">
        <f>+'3a) Prev. Total nivel SSPP'!D38</f>
        <v>2.2109470364222839E-2</v>
      </c>
      <c r="F7" s="16">
        <f>+'1.2b Proyección CNE'!E279</f>
        <v>4.3520660733783245E-2</v>
      </c>
      <c r="G7" s="16">
        <f>+'1.2b Proyección CNE'!F279</f>
        <v>4.0770465316882776E-2</v>
      </c>
      <c r="H7" s="16">
        <f>+'1.2b Proyección CNE'!G279</f>
        <v>3.736320672685256E-2</v>
      </c>
      <c r="I7" s="16">
        <f>+'1.2b Proyección CNE'!H279</f>
        <v>3.6019414724548948E-2</v>
      </c>
      <c r="J7" s="16">
        <f>+'1.2b Proyección CNE'!I279</f>
        <v>3.4767124297635954E-2</v>
      </c>
      <c r="K7" s="16">
        <f>+'1.2b Proyección CNE'!J279</f>
        <v>3.3598984236936413E-2</v>
      </c>
      <c r="L7" s="16">
        <f>+'1.2b Proyección CNE'!K279</f>
        <v>3.2506789140995584E-2</v>
      </c>
      <c r="M7" s="16">
        <f>+'1.2b Proyección CNE'!L279</f>
        <v>3.1483366000953694E-2</v>
      </c>
      <c r="N7" s="16">
        <f>+'1.2b Proyección CNE'!M279</f>
        <v>3.0522417557749204E-2</v>
      </c>
      <c r="O7" s="16">
        <f>+'1.2b Proyección CNE'!N279</f>
        <v>2.961839261108401E-2</v>
      </c>
      <c r="P7" s="16">
        <f>+'1.2b Proyección CNE'!O279</f>
        <v>2.876637871238108E-2</v>
      </c>
      <c r="Q7" s="16">
        <f>+'1.2b Proyección CNE'!P279</f>
        <v>2.7962012860865304E-2</v>
      </c>
      <c r="R7" s="16">
        <f>+'1.2b Proyección CNE'!Q279</f>
        <v>2.7201406774795878E-2</v>
      </c>
      <c r="S7" s="16">
        <f>+'1.2b Proyección CNE'!R279</f>
        <v>2.648108403609184E-2</v>
      </c>
      <c r="T7" s="16">
        <f>+'1.2b Proyección CNE'!S279</f>
        <v>2.5797926964195472E-2</v>
      </c>
      <c r="U7" s="16">
        <f>+'1.2b Proyección CNE'!T279</f>
        <v>2.5149131506381428E-2</v>
      </c>
      <c r="V7" s="16">
        <f>+'1.2b Proyección CNE'!U279</f>
        <v>2.4532168767900764E-2</v>
      </c>
      <c r="W7" s="16">
        <f>+'1.2b Proyección CNE'!V279</f>
        <v>2.3944752069037678E-2</v>
      </c>
      <c r="X7" s="16">
        <f>+'1.2b Proyección CNE'!W279</f>
        <v>2.3384808624345554E-2</v>
      </c>
      <c r="Y7" s="33">
        <f>+'1.2b Proyección CNE'!X279</f>
        <v>2.2850455104741707E-2</v>
      </c>
    </row>
    <row r="8" spans="1:25" x14ac:dyDescent="0.3">
      <c r="A8" s="207"/>
      <c r="B8" s="11"/>
      <c r="C8" s="18">
        <v>9</v>
      </c>
      <c r="D8" s="29" t="s">
        <v>52</v>
      </c>
      <c r="E8" s="258">
        <f>+'3a) Prev. Total nivel SSPP'!D39</f>
        <v>1.1694326123672383E-2</v>
      </c>
      <c r="F8" s="16">
        <f>+'1.2b Proyección CNE'!E280</f>
        <v>2.1058352919388845E-2</v>
      </c>
      <c r="G8" s="16">
        <f>+'1.2b Proyección CNE'!F280</f>
        <v>2.3941406220138628E-2</v>
      </c>
      <c r="H8" s="16">
        <f>+'1.2b Proyección CNE'!G280</f>
        <v>2.4365401281195576E-2</v>
      </c>
      <c r="I8" s="16">
        <f>+'1.2b Proyección CNE'!H280</f>
        <v>2.4272005259339924E-2</v>
      </c>
      <c r="J8" s="16">
        <f>+'1.2b Proyección CNE'!I280</f>
        <v>2.4199890260037549E-2</v>
      </c>
      <c r="K8" s="16">
        <f>+'1.2b Proyección CNE'!J280</f>
        <v>2.4123038337982683E-2</v>
      </c>
      <c r="L8" s="16">
        <f>+'1.2b Proyección CNE'!K280</f>
        <v>2.4049791363078388E-2</v>
      </c>
      <c r="M8" s="16">
        <f>+'1.2b Proyección CNE'!L280</f>
        <v>2.3978088475861581E-2</v>
      </c>
      <c r="N8" s="16">
        <f>+'1.2b Proyección CNE'!M280</f>
        <v>2.3908371390167771E-2</v>
      </c>
      <c r="O8" s="16">
        <f>+'1.2b Proyección CNE'!N280</f>
        <v>2.3840455733080024E-2</v>
      </c>
      <c r="P8" s="16">
        <f>+'1.2b Proyección CNE'!O280</f>
        <v>2.377431589418233E-2</v>
      </c>
      <c r="Q8" s="16">
        <f>+'1.2b Proyección CNE'!P280</f>
        <v>2.3709890319964622E-2</v>
      </c>
      <c r="R8" s="16">
        <f>+'1.2b Proyección CNE'!Q280</f>
        <v>2.3647125335625629E-2</v>
      </c>
      <c r="S8" s="16">
        <f>+'1.2b Proyección CNE'!R280</f>
        <v>2.3585981942717549E-2</v>
      </c>
      <c r="T8" s="16">
        <f>+'1.2b Proyección CNE'!S280</f>
        <v>2.3526365902246882E-2</v>
      </c>
      <c r="U8" s="16">
        <f>+'1.2b Proyección CNE'!T280</f>
        <v>2.3468404754075856E-2</v>
      </c>
      <c r="V8" s="16">
        <f>+'1.2b Proyección CNE'!U280</f>
        <v>2.3411388214180207E-2</v>
      </c>
      <c r="W8" s="16">
        <f>+'1.2b Proyección CNE'!V280</f>
        <v>2.3357810559718972E-2</v>
      </c>
      <c r="X8" s="16">
        <f>+'1.2b Proyección CNE'!W280</f>
        <v>2.3297943292394985E-2</v>
      </c>
      <c r="Y8" s="33">
        <f>+'1.2b Proyección CNE'!X280</f>
        <v>2.3269227607309206E-2</v>
      </c>
    </row>
    <row r="9" spans="1:25" x14ac:dyDescent="0.3">
      <c r="A9" s="207"/>
      <c r="B9" s="11"/>
      <c r="C9" s="18">
        <v>10</v>
      </c>
      <c r="D9" s="29" t="s">
        <v>53</v>
      </c>
      <c r="E9" s="258">
        <f>+'3a) Prev. Total nivel SSPP'!D40</f>
        <v>-7.3861404107559148E-3</v>
      </c>
      <c r="F9" s="16">
        <f>+'1.2b Proyección CNE'!E281</f>
        <v>6.5926784220131651E-3</v>
      </c>
      <c r="G9" s="16">
        <f>+'1.2b Proyección CNE'!F281</f>
        <v>1.0836729570877779E-2</v>
      </c>
      <c r="H9" s="16">
        <f>+'1.2b Proyección CNE'!G281</f>
        <v>1.123491907744989E-2</v>
      </c>
      <c r="I9" s="16">
        <f>+'1.2b Proyección CNE'!H281</f>
        <v>1.1333518492755212E-2</v>
      </c>
      <c r="J9" s="16">
        <f>+'1.2b Proyección CNE'!I281</f>
        <v>1.1444226908140509E-2</v>
      </c>
      <c r="K9" s="16">
        <f>+'1.2b Proyección CNE'!J281</f>
        <v>1.1551746721180756E-2</v>
      </c>
      <c r="L9" s="16">
        <f>+'1.2b Proyección CNE'!K281</f>
        <v>1.165979611800938E-2</v>
      </c>
      <c r="M9" s="16">
        <f>+'1.2b Proyección CNE'!L281</f>
        <v>1.1767407405558483E-2</v>
      </c>
      <c r="N9" s="16">
        <f>+'1.2b Proyección CNE'!M281</f>
        <v>1.1874797203765386E-2</v>
      </c>
      <c r="O9" s="16">
        <f>+'1.2b Proyección CNE'!N281</f>
        <v>1.1981883048284514E-2</v>
      </c>
      <c r="P9" s="16">
        <f>+'1.2b Proyección CNE'!O281</f>
        <v>1.2088658260925422E-2</v>
      </c>
      <c r="Q9" s="16">
        <f>+'1.2b Proyección CNE'!P281</f>
        <v>1.2195097824428958E-2</v>
      </c>
      <c r="R9" s="16">
        <f>+'1.2b Proyección CNE'!Q281</f>
        <v>1.2301179791879058E-2</v>
      </c>
      <c r="S9" s="16">
        <f>+'1.2b Proyección CNE'!R281</f>
        <v>1.2406889176632241E-2</v>
      </c>
      <c r="T9" s="16">
        <f>+'1.2b Proyección CNE'!S281</f>
        <v>1.2512181210266649E-2</v>
      </c>
      <c r="U9" s="16">
        <f>+'1.2b Proyección CNE'!T281</f>
        <v>1.2617128575517222E-2</v>
      </c>
      <c r="V9" s="16">
        <f>+'1.2b Proyección CNE'!U281</f>
        <v>1.2721352450431489E-2</v>
      </c>
      <c r="W9" s="16">
        <f>+'1.2b Proyección CNE'!V281</f>
        <v>1.2826216684736158E-2</v>
      </c>
      <c r="X9" s="16">
        <f>+'1.2b Proyección CNE'!W281</f>
        <v>1.2926365486819469E-2</v>
      </c>
      <c r="Y9" s="33">
        <f>+'1.2b Proyección CNE'!X281</f>
        <v>1.3042648159022674E-2</v>
      </c>
    </row>
    <row r="10" spans="1:25" x14ac:dyDescent="0.3">
      <c r="A10" s="207"/>
      <c r="B10" s="11"/>
      <c r="C10" s="18">
        <v>13</v>
      </c>
      <c r="D10" s="29" t="s">
        <v>55</v>
      </c>
      <c r="E10" s="258">
        <f>+'3a) Prev. Total nivel SSPP'!D41</f>
        <v>-2.1208803791141539E-2</v>
      </c>
      <c r="F10" s="16">
        <f>+'1.2b Proyección CNE'!E282</f>
        <v>2.8621064642312177E-2</v>
      </c>
      <c r="G10" s="16">
        <f>+'1.2b Proyección CNE'!F282</f>
        <v>2.0609222285968398E-2</v>
      </c>
      <c r="H10" s="16">
        <f>+'1.2b Proyección CNE'!G282</f>
        <v>2.0217773812844619E-2</v>
      </c>
      <c r="I10" s="16">
        <f>+'1.2b Proyección CNE'!H282</f>
        <v>1.9817154554770733E-2</v>
      </c>
      <c r="J10" s="16">
        <f>+'1.2b Proyección CNE'!I282</f>
        <v>1.9432066354357902E-2</v>
      </c>
      <c r="K10" s="16">
        <f>+'1.2b Proyección CNE'!J282</f>
        <v>1.9061658933239745E-2</v>
      </c>
      <c r="L10" s="16">
        <f>+'1.2b Proyección CNE'!K282</f>
        <v>1.8705108534054826E-2</v>
      </c>
      <c r="M10" s="16">
        <f>+'1.2b Proyección CNE'!L282</f>
        <v>1.8361651843457505E-2</v>
      </c>
      <c r="N10" s="16">
        <f>+'1.2b Proyección CNE'!M282</f>
        <v>1.8030580599946777E-2</v>
      </c>
      <c r="O10" s="16">
        <f>+'1.2b Proyección CNE'!N282</f>
        <v>1.7711236718764845E-2</v>
      </c>
      <c r="P10" s="16">
        <f>+'1.2b Proyección CNE'!O282</f>
        <v>1.7403007925771874E-2</v>
      </c>
      <c r="Q10" s="16">
        <f>+'1.2b Proyección CNE'!P282</f>
        <v>1.7105323839421205E-2</v>
      </c>
      <c r="R10" s="16">
        <f>+'1.2b Proyección CNE'!Q282</f>
        <v>1.6817652448078979E-2</v>
      </c>
      <c r="S10" s="16">
        <f>+'1.2b Proyección CNE'!R282</f>
        <v>1.6539496936926579E-2</v>
      </c>
      <c r="T10" s="16">
        <f>+'1.2b Proyección CNE'!S282</f>
        <v>1.6270392824641933E-2</v>
      </c>
      <c r="U10" s="16">
        <f>+'1.2b Proyección CNE'!T282</f>
        <v>1.6009905375103717E-2</v>
      </c>
      <c r="V10" s="16">
        <f>+'1.2b Proyección CNE'!U282</f>
        <v>1.5757627253832451E-2</v>
      </c>
      <c r="W10" s="16">
        <f>+'1.2b Proyección CNE'!V282</f>
        <v>1.5513176402559115E-2</v>
      </c>
      <c r="X10" s="16">
        <f>+'1.2b Proyección CNE'!W282</f>
        <v>1.5276194108592378E-2</v>
      </c>
      <c r="Y10" s="33">
        <f>+'1.2b Proyección CNE'!X282</f>
        <v>1.5046343248503735E-2</v>
      </c>
    </row>
    <row r="11" spans="1:25" x14ac:dyDescent="0.3">
      <c r="A11" s="207"/>
      <c r="B11" s="11"/>
      <c r="C11" s="18">
        <v>14</v>
      </c>
      <c r="D11" s="29" t="s">
        <v>56</v>
      </c>
      <c r="E11" s="258">
        <f>+'3a) Prev. Total nivel SSPP'!D42</f>
        <v>-1.4930718104149254E-2</v>
      </c>
      <c r="F11" s="16">
        <f>+'1.2b Proyección CNE'!E283</f>
        <v>5.199718695528821E-3</v>
      </c>
      <c r="G11" s="16">
        <f>+'1.2b Proyección CNE'!F283</f>
        <v>9.5090171060985273E-3</v>
      </c>
      <c r="H11" s="16">
        <f>+'1.2b Proyección CNE'!G283</f>
        <v>1.0845231209289041E-2</v>
      </c>
      <c r="I11" s="16">
        <f>+'1.2b Proyección CNE'!H283</f>
        <v>1.0944628356467367E-2</v>
      </c>
      <c r="J11" s="16">
        <f>+'1.2b Proyección CNE'!I283</f>
        <v>1.1055789284261319E-2</v>
      </c>
      <c r="K11" s="16">
        <f>+'1.2b Proyección CNE'!J283</f>
        <v>1.1163947118607132E-2</v>
      </c>
      <c r="L11" s="16">
        <f>+'1.2b Proyección CNE'!K283</f>
        <v>1.1272690848536771E-2</v>
      </c>
      <c r="M11" s="16">
        <f>+'1.2b Proyección CNE'!L283</f>
        <v>1.1381084341846703E-2</v>
      </c>
      <c r="N11" s="16">
        <f>+'1.2b Proyección CNE'!M283</f>
        <v>1.1489335513297672E-2</v>
      </c>
      <c r="O11" s="16">
        <f>+'1.2b Proyección CNE'!N283</f>
        <v>1.1597363177082265E-2</v>
      </c>
      <c r="P11" s="16">
        <f>+'1.2b Proyección CNE'!O283</f>
        <v>1.1705159359859385E-2</v>
      </c>
      <c r="Q11" s="16">
        <f>+'1.2b Proyección CNE'!P283</f>
        <v>1.181269829696685E-2</v>
      </c>
      <c r="R11" s="16">
        <f>+'1.2b Proyección CNE'!Q283</f>
        <v>1.1919957139108428E-2</v>
      </c>
      <c r="S11" s="16">
        <f>+'1.2b Proyección CNE'!R283</f>
        <v>1.2026919731334962E-2</v>
      </c>
      <c r="T11" s="16">
        <f>+'1.2b Proyección CNE'!S283</f>
        <v>1.2133541000302506E-2</v>
      </c>
      <c r="U11" s="16">
        <f>+'1.2b Proyección CNE'!T283</f>
        <v>1.223988971908696E-2</v>
      </c>
      <c r="V11" s="16">
        <f>+'1.2b Proyección CNE'!U283</f>
        <v>1.2345596624029564E-2</v>
      </c>
      <c r="W11" s="16">
        <f>+'1.2b Proyección CNE'!V283</f>
        <v>1.2451983555124446E-2</v>
      </c>
      <c r="X11" s="16">
        <f>+'1.2b Proyección CNE'!W283</f>
        <v>1.255384892858058E-2</v>
      </c>
      <c r="Y11" s="33">
        <f>+'1.2b Proyección CNE'!X283</f>
        <v>1.2671440370945586E-2</v>
      </c>
    </row>
    <row r="12" spans="1:25" x14ac:dyDescent="0.3">
      <c r="A12" s="207"/>
      <c r="B12" s="11"/>
      <c r="C12" s="18">
        <v>18</v>
      </c>
      <c r="D12" s="29" t="s">
        <v>58</v>
      </c>
      <c r="E12" s="258">
        <f>+'3a) Prev. Total nivel SSPP'!D43</f>
        <v>8.9162047568889236E-3</v>
      </c>
      <c r="F12" s="16">
        <f>+'1.2b Proyección CNE'!E284</f>
        <v>2.9872155915081189E-2</v>
      </c>
      <c r="G12" s="16">
        <f>+'1.2b Proyección CNE'!F284</f>
        <v>2.8879980779588532E-2</v>
      </c>
      <c r="H12" s="16">
        <f>+'1.2b Proyección CNE'!G284</f>
        <v>2.9847440345120324E-2</v>
      </c>
      <c r="I12" s="16">
        <f>+'1.2b Proyección CNE'!H284</f>
        <v>2.8412132331079309E-2</v>
      </c>
      <c r="J12" s="16">
        <f>+'1.2b Proyección CNE'!I284</f>
        <v>2.8030275636602875E-2</v>
      </c>
      <c r="K12" s="16">
        <f>+'1.2b Proyección CNE'!J284</f>
        <v>2.7410594813882971E-2</v>
      </c>
      <c r="L12" s="16">
        <f>+'1.2b Proyección CNE'!K284</f>
        <v>2.6828657122504262E-2</v>
      </c>
      <c r="M12" s="16">
        <f>+'1.2b Proyección CNE'!L284</f>
        <v>2.632089413869676E-2</v>
      </c>
      <c r="N12" s="16">
        <f>+'1.2b Proyección CNE'!M284</f>
        <v>2.5803494771083901E-2</v>
      </c>
      <c r="O12" s="16">
        <f>+'1.2b Proyección CNE'!N284</f>
        <v>2.5328466720153653E-2</v>
      </c>
      <c r="P12" s="16">
        <f>+'1.2b Proyección CNE'!O284</f>
        <v>2.4869970542311881E-2</v>
      </c>
      <c r="Q12" s="16">
        <f>+'1.2b Proyección CNE'!P284</f>
        <v>2.4434265018955292E-2</v>
      </c>
      <c r="R12" s="16">
        <f>+'1.2b Proyección CNE'!Q284</f>
        <v>2.4018968911210692E-2</v>
      </c>
      <c r="S12" s="16">
        <f>+'1.2b Proyección CNE'!R284</f>
        <v>2.3622159239790275E-2</v>
      </c>
      <c r="T12" s="16">
        <f>+'1.2b Proyección CNE'!S284</f>
        <v>2.3243437327795213E-2</v>
      </c>
      <c r="U12" s="16">
        <f>+'1.2b Proyección CNE'!T284</f>
        <v>2.2881419346148846E-2</v>
      </c>
      <c r="V12" s="16">
        <f>+'1.2b Proyección CNE'!U284</f>
        <v>2.2535091709820154E-2</v>
      </c>
      <c r="W12" s="16">
        <f>+'1.2b Proyección CNE'!V284</f>
        <v>2.2204406615748962E-2</v>
      </c>
      <c r="X12" s="16">
        <f>+'1.2b Proyección CNE'!W284</f>
        <v>2.188521109315622E-2</v>
      </c>
      <c r="Y12" s="33">
        <f>+'1.2b Proyección CNE'!X284</f>
        <v>2.1589704091723005E-2</v>
      </c>
    </row>
    <row r="13" spans="1:25" x14ac:dyDescent="0.3">
      <c r="A13" s="207"/>
      <c r="B13" s="11"/>
      <c r="C13" s="18">
        <v>20</v>
      </c>
      <c r="D13" s="29" t="s">
        <v>59</v>
      </c>
      <c r="E13" s="258">
        <f>+'3a) Prev. Total nivel SSPP'!D44</f>
        <v>5.011679157342952E-2</v>
      </c>
      <c r="F13" s="16">
        <f>+'1.2b Proyección CNE'!E285</f>
        <v>3.69999999999997E-2</v>
      </c>
      <c r="G13" s="16">
        <f>+'1.2b Proyección CNE'!F285</f>
        <v>3.6999999999999922E-2</v>
      </c>
      <c r="H13" s="16">
        <f>+'1.2b Proyección CNE'!G285</f>
        <v>3.7000000000000144E-2</v>
      </c>
      <c r="I13" s="16">
        <f>+'1.2b Proyección CNE'!H285</f>
        <v>3.6999999999999922E-2</v>
      </c>
      <c r="J13" s="16">
        <f>+'1.2b Proyección CNE'!I285</f>
        <v>3.69999999999997E-2</v>
      </c>
      <c r="K13" s="16">
        <f>+'1.2b Proyección CNE'!J285</f>
        <v>3.6999999999999922E-2</v>
      </c>
      <c r="L13" s="16">
        <f>+'1.2b Proyección CNE'!K285</f>
        <v>3.69999999999997E-2</v>
      </c>
      <c r="M13" s="16">
        <f>+'1.2b Proyección CNE'!L285</f>
        <v>3.6999999999999922E-2</v>
      </c>
      <c r="N13" s="16">
        <f>+'1.2b Proyección CNE'!M285</f>
        <v>3.6999999999999922E-2</v>
      </c>
      <c r="O13" s="16">
        <f>+'1.2b Proyección CNE'!N285</f>
        <v>3.69999999999997E-2</v>
      </c>
      <c r="P13" s="16">
        <f>+'1.2b Proyección CNE'!O285</f>
        <v>3.6999999999999922E-2</v>
      </c>
      <c r="Q13" s="16">
        <f>+'1.2b Proyección CNE'!P285</f>
        <v>3.7000000000000144E-2</v>
      </c>
      <c r="R13" s="16">
        <f>+'1.2b Proyección CNE'!Q285</f>
        <v>3.69999999999997E-2</v>
      </c>
      <c r="S13" s="16">
        <f>+'1.2b Proyección CNE'!R285</f>
        <v>3.6999999999999922E-2</v>
      </c>
      <c r="T13" s="16">
        <f>+'1.2b Proyección CNE'!S285</f>
        <v>3.6999999999999922E-2</v>
      </c>
      <c r="U13" s="16">
        <f>+'1.2b Proyección CNE'!T285</f>
        <v>3.6999999999999922E-2</v>
      </c>
      <c r="V13" s="16">
        <f>+'1.2b Proyección CNE'!U285</f>
        <v>3.6999999999999922E-2</v>
      </c>
      <c r="W13" s="16">
        <f>+'1.2b Proyección CNE'!V285</f>
        <v>3.6999999999999922E-2</v>
      </c>
      <c r="X13" s="16">
        <f>+'1.2b Proyección CNE'!W285</f>
        <v>3.6999999999999922E-2</v>
      </c>
      <c r="Y13" s="33">
        <f>+'1.2b Proyección CNE'!X285</f>
        <v>3.7000000000000144E-2</v>
      </c>
    </row>
    <row r="14" spans="1:25" x14ac:dyDescent="0.3">
      <c r="A14" s="207"/>
      <c r="B14" s="11"/>
      <c r="C14" s="18">
        <v>21</v>
      </c>
      <c r="D14" s="29" t="s">
        <v>60</v>
      </c>
      <c r="E14" s="258">
        <f>+'3a) Prev. Total nivel SSPP'!D45</f>
        <v>4.519391815786844E-2</v>
      </c>
      <c r="F14" s="16">
        <f>+'1.2b Proyección CNE'!E286</f>
        <v>4.6742575267905373E-2</v>
      </c>
      <c r="G14" s="16">
        <f>+'1.2b Proyección CNE'!F286</f>
        <v>4.3290269351110133E-2</v>
      </c>
      <c r="H14" s="16">
        <f>+'1.2b Proyección CNE'!G286</f>
        <v>4.156192737492348E-2</v>
      </c>
      <c r="I14" s="16">
        <f>+'1.2b Proyección CNE'!H286</f>
        <v>3.991403039712238E-2</v>
      </c>
      <c r="J14" s="16">
        <f>+'1.2b Proyección CNE'!I286</f>
        <v>3.8383156411845754E-2</v>
      </c>
      <c r="K14" s="16">
        <f>+'1.2b Proyección CNE'!J286</f>
        <v>3.7013473453755052E-2</v>
      </c>
      <c r="L14" s="16">
        <f>+'1.2b Proyección CNE'!K286</f>
        <v>3.5765684922099972E-2</v>
      </c>
      <c r="M14" s="16">
        <f>+'1.2b Proyección CNE'!L286</f>
        <v>3.4546106624003592E-2</v>
      </c>
      <c r="N14" s="16">
        <f>+'1.2b Proyección CNE'!M286</f>
        <v>3.3392524898418152E-2</v>
      </c>
      <c r="O14" s="16">
        <f>+'1.2b Proyección CNE'!N286</f>
        <v>3.2313495689064498E-2</v>
      </c>
      <c r="P14" s="16">
        <f>+'1.2b Proyección CNE'!O286</f>
        <v>3.1302018063315895E-2</v>
      </c>
      <c r="Q14" s="16">
        <f>+'1.2b Proyección CNE'!P286</f>
        <v>3.0351941056122156E-2</v>
      </c>
      <c r="R14" s="16">
        <f>+'1.2b Proyección CNE'!Q286</f>
        <v>2.9457838478968545E-2</v>
      </c>
      <c r="S14" s="16">
        <f>+'1.2b Proyección CNE'!R286</f>
        <v>2.8614905222823728E-2</v>
      </c>
      <c r="T14" s="16">
        <f>+'1.2b Proyección CNE'!S286</f>
        <v>2.7818870869486423E-2</v>
      </c>
      <c r="U14" s="16">
        <f>+'1.2b Proyección CNE'!T286</f>
        <v>2.7065927332071027E-2</v>
      </c>
      <c r="V14" s="16">
        <f>+'1.2b Proyección CNE'!U286</f>
        <v>2.6352667936691665E-2</v>
      </c>
      <c r="W14" s="16">
        <f>+'1.2b Proyección CNE'!V286</f>
        <v>2.5676035888978488E-2</v>
      </c>
      <c r="X14" s="16">
        <f>+'1.2b Proyección CNE'!W286</f>
        <v>2.5033280480932563E-2</v>
      </c>
      <c r="Y14" s="33">
        <f>+'1.2b Proyección CNE'!X286</f>
        <v>2.4421919714828544E-2</v>
      </c>
    </row>
    <row r="15" spans="1:25" x14ac:dyDescent="0.3">
      <c r="A15" s="207"/>
      <c r="B15" s="11"/>
      <c r="C15" s="18">
        <v>22</v>
      </c>
      <c r="D15" s="29" t="s">
        <v>61</v>
      </c>
      <c r="E15" s="258">
        <f>+'3a) Prev. Total nivel SSPP'!D46</f>
        <v>2.3023768603517736E-2</v>
      </c>
      <c r="F15" s="16">
        <f>+'1.2b Proyección CNE'!E287</f>
        <v>3.2513868560313686E-2</v>
      </c>
      <c r="G15" s="16">
        <f>+'1.2b Proyección CNE'!F287</f>
        <v>3.3201749654235391E-2</v>
      </c>
      <c r="H15" s="16">
        <f>+'1.2b Proyección CNE'!G287</f>
        <v>3.2488413766835311E-2</v>
      </c>
      <c r="I15" s="16">
        <f>+'1.2b Proyección CNE'!H287</f>
        <v>3.1668696000262564E-2</v>
      </c>
      <c r="J15" s="16">
        <f>+'1.2b Proyección CNE'!I287</f>
        <v>3.0907776659057529E-2</v>
      </c>
      <c r="K15" s="16">
        <f>+'1.2b Proyección CNE'!J287</f>
        <v>3.0187721324093753E-2</v>
      </c>
      <c r="L15" s="16">
        <f>+'1.2b Proyección CNE'!K287</f>
        <v>2.9508517627512276E-2</v>
      </c>
      <c r="M15" s="16">
        <f>+'1.2b Proyección CNE'!L287</f>
        <v>2.886625794903086E-2</v>
      </c>
      <c r="N15" s="16">
        <f>+'1.2b Proyección CNE'!M287</f>
        <v>2.8258393463069353E-2</v>
      </c>
      <c r="O15" s="16">
        <f>+'1.2b Proyección CNE'!N287</f>
        <v>2.7682384156203277E-2</v>
      </c>
      <c r="P15" s="16">
        <f>+'1.2b Proyección CNE'!O287</f>
        <v>2.7135992126651631E-2</v>
      </c>
      <c r="Q15" s="16">
        <f>+'1.2b Proyección CNE'!P287</f>
        <v>2.661717362002447E-2</v>
      </c>
      <c r="R15" s="16">
        <f>+'1.2b Proyección CNE'!Q287</f>
        <v>2.6124073187163255E-2</v>
      </c>
      <c r="S15" s="16">
        <f>+'1.2b Proyección CNE'!R287</f>
        <v>2.5655005755409688E-2</v>
      </c>
      <c r="T15" s="16">
        <f>+'1.2b Proyección CNE'!S287</f>
        <v>2.5208410365902267E-2</v>
      </c>
      <c r="U15" s="16">
        <f>+'1.2b Proyección CNE'!T287</f>
        <v>2.4782946452668542E-2</v>
      </c>
      <c r="V15" s="16">
        <f>+'1.2b Proyección CNE'!U287</f>
        <v>2.4377052725881754E-2</v>
      </c>
      <c r="W15" s="16">
        <f>+'1.2b Proyección CNE'!V287</f>
        <v>2.3990563520052133E-2</v>
      </c>
      <c r="X15" s="16">
        <f>+'1.2b Proyección CNE'!W287</f>
        <v>2.3618490156657845E-2</v>
      </c>
      <c r="Y15" s="33">
        <f>+'1.2b Proyección CNE'!X287</f>
        <v>2.3274896474630102E-2</v>
      </c>
    </row>
    <row r="16" spans="1:25" x14ac:dyDescent="0.3">
      <c r="A16" s="207"/>
      <c r="B16" s="11"/>
      <c r="C16" s="18">
        <v>23</v>
      </c>
      <c r="D16" s="29" t="s">
        <v>62</v>
      </c>
      <c r="E16" s="258">
        <f>+'3a) Prev. Total nivel SSPP'!D47</f>
        <v>7.8982785127073019E-3</v>
      </c>
      <c r="F16" s="16">
        <f>+'1.2b Proyección CNE'!E288</f>
        <v>5.294609130339456E-2</v>
      </c>
      <c r="G16" s="16">
        <f>+'1.2b Proyección CNE'!F288</f>
        <v>5.0647840710486669E-2</v>
      </c>
      <c r="H16" s="16">
        <f>+'1.2b Proyección CNE'!G288</f>
        <v>4.8327440232425634E-2</v>
      </c>
      <c r="I16" s="16">
        <f>+'1.2b Proyección CNE'!H288</f>
        <v>4.6197083226598767E-2</v>
      </c>
      <c r="J16" s="16">
        <f>+'1.2b Proyección CNE'!I288</f>
        <v>4.4290224255692179E-2</v>
      </c>
      <c r="K16" s="16">
        <f>+'1.2b Proyección CNE'!J288</f>
        <v>4.2551291616118148E-2</v>
      </c>
      <c r="L16" s="16">
        <f>+'1.2b Proyección CNE'!K288</f>
        <v>4.0955816922344068E-2</v>
      </c>
      <c r="M16" s="16">
        <f>+'1.2b Proyección CNE'!L288</f>
        <v>3.9484414101309095E-2</v>
      </c>
      <c r="N16" s="16">
        <f>+'1.2b Proyección CNE'!M288</f>
        <v>3.8122715244288452E-2</v>
      </c>
      <c r="O16" s="16">
        <f>+'1.2b Proyección CNE'!N288</f>
        <v>3.6858779543254006E-2</v>
      </c>
      <c r="P16" s="16">
        <f>+'1.2b Proyección CNE'!O288</f>
        <v>3.5682542734254641E-2</v>
      </c>
      <c r="Q16" s="16">
        <f>+'1.2b Proyección CNE'!P288</f>
        <v>3.4585334080136976E-2</v>
      </c>
      <c r="R16" s="16">
        <f>+'1.2b Proyección CNE'!Q288</f>
        <v>3.3559618245797118E-2</v>
      </c>
      <c r="S16" s="16">
        <f>+'1.2b Proyección CNE'!R288</f>
        <v>3.2598804502782297E-2</v>
      </c>
      <c r="T16" s="16">
        <f>+'1.2b Proyección CNE'!S288</f>
        <v>3.1697080682618228E-2</v>
      </c>
      <c r="U16" s="16">
        <f>+'1.2b Proyección CNE'!T288</f>
        <v>3.084936862161225E-2</v>
      </c>
      <c r="V16" s="16">
        <f>+'1.2b Proyección CNE'!U288</f>
        <v>3.0050950019579803E-2</v>
      </c>
      <c r="W16" s="16">
        <f>+'1.2b Proyección CNE'!V288</f>
        <v>2.9298438559595352E-2</v>
      </c>
      <c r="X16" s="16">
        <f>+'1.2b Proyección CNE'!W288</f>
        <v>2.8585724741529983E-2</v>
      </c>
      <c r="Y16" s="33">
        <f>+'1.2b Proyección CNE'!X288</f>
        <v>2.7919182606602755E-2</v>
      </c>
    </row>
    <row r="17" spans="1:28" x14ac:dyDescent="0.3">
      <c r="A17" s="207"/>
      <c r="B17" s="11"/>
      <c r="C17" s="18">
        <v>26</v>
      </c>
      <c r="D17" s="29" t="s">
        <v>63</v>
      </c>
      <c r="E17" s="258">
        <f>+'3a) Prev. Total nivel SSPP'!D48</f>
        <v>5.6819764215452651E-2</v>
      </c>
      <c r="F17" s="16">
        <f>+'1.2b Proyección CNE'!E289</f>
        <v>1.8770447430979109E-2</v>
      </c>
      <c r="G17" s="16">
        <f>+'1.2b Proyección CNE'!F289</f>
        <v>1.8423886708532011E-2</v>
      </c>
      <c r="H17" s="16">
        <f>+'1.2b Proyección CNE'!G289</f>
        <v>1.8101930323953797E-2</v>
      </c>
      <c r="I17" s="16">
        <f>+'1.2b Proyección CNE'!H289</f>
        <v>8.6222704015761487E-3</v>
      </c>
      <c r="J17" s="16">
        <f>+'1.2b Proyección CNE'!I289</f>
        <v>3.1899055777784513E-2</v>
      </c>
      <c r="K17" s="16">
        <f>+'1.2b Proyección CNE'!J289</f>
        <v>1.2790765558790662E-2</v>
      </c>
      <c r="L17" s="16">
        <f>+'1.2b Proyección CNE'!K289</f>
        <v>2.0069808051470739E-2</v>
      </c>
      <c r="M17" s="16">
        <f>+'1.2b Proyección CNE'!L289</f>
        <v>1.263977534017191E-2</v>
      </c>
      <c r="N17" s="16">
        <f>+'1.2b Proyección CNE'!M289</f>
        <v>1.6308674234174036E-2</v>
      </c>
      <c r="O17" s="16">
        <f>+'1.2b Proyección CNE'!N289</f>
        <v>1.6057036983182504E-2</v>
      </c>
      <c r="P17" s="16">
        <f>+'1.2b Proyección CNE'!O289</f>
        <v>1.5813191527999981E-2</v>
      </c>
      <c r="Q17" s="16">
        <f>+'1.2b Proyección CNE'!P289</f>
        <v>1.6513184612342302E-2</v>
      </c>
      <c r="R17" s="16">
        <f>+'1.2b Proyección CNE'!Q289</f>
        <v>1.5995439745149609E-2</v>
      </c>
      <c r="S17" s="16">
        <f>+'1.2b Proyección CNE'!R289</f>
        <v>2.2228313114515563E-2</v>
      </c>
      <c r="T17" s="16">
        <f>+'1.2b Proyección CNE'!S289</f>
        <v>2.2237755251634184E-2</v>
      </c>
      <c r="U17" s="16">
        <f>+'1.2b Proyección CNE'!T289</f>
        <v>2.1863348990818654E-2</v>
      </c>
      <c r="V17" s="16">
        <f>+'1.2b Proyección CNE'!U289</f>
        <v>2.1855646235139581E-2</v>
      </c>
      <c r="W17" s="16">
        <f>+'1.2b Proyección CNE'!V289</f>
        <v>6.8455751458051939E-3</v>
      </c>
      <c r="X17" s="16">
        <f>+'1.2b Proyección CNE'!W289</f>
        <v>8.3372417958202938E-3</v>
      </c>
      <c r="Y17" s="33">
        <f>+'1.2b Proyección CNE'!X289</f>
        <v>8.3396500681272023E-3</v>
      </c>
    </row>
    <row r="18" spans="1:28" x14ac:dyDescent="0.3">
      <c r="A18" s="207"/>
      <c r="B18" s="11"/>
      <c r="C18" s="18">
        <v>28</v>
      </c>
      <c r="D18" s="29" t="s">
        <v>64</v>
      </c>
      <c r="E18" s="258">
        <f>+'3a) Prev. Total nivel SSPP'!D49</f>
        <v>1.8117565069358799E-2</v>
      </c>
      <c r="F18" s="16">
        <f>+'1.2b Proyección CNE'!E290</f>
        <v>1.7518647626700634E-2</v>
      </c>
      <c r="G18" s="16">
        <f>+'1.2b Proyección CNE'!F290</f>
        <v>2.0917037171819253E-4</v>
      </c>
      <c r="H18" s="16">
        <f>+'1.2b Proyección CNE'!G290</f>
        <v>2.5406878123579446E-6</v>
      </c>
      <c r="I18" s="16">
        <f>+'1.2b Proyección CNE'!H290</f>
        <v>3.0866839750842701E-8</v>
      </c>
      <c r="J18" s="16">
        <f>+'1.2b Proyección CNE'!I290</f>
        <v>3.750024735182933E-10</v>
      </c>
      <c r="K18" s="16">
        <f>+'1.2b Proyección CNE'!J290</f>
        <v>4.5556891592468673E-12</v>
      </c>
      <c r="L18" s="16">
        <f>+'1.2b Proyección CNE'!K290</f>
        <v>5.5733195836182858E-14</v>
      </c>
      <c r="M18" s="16">
        <f>+'1.2b Proyección CNE'!L290</f>
        <v>0</v>
      </c>
      <c r="N18" s="16">
        <f>+'1.2b Proyección CNE'!M290</f>
        <v>0</v>
      </c>
      <c r="O18" s="16">
        <f>+'1.2b Proyección CNE'!N290</f>
        <v>0</v>
      </c>
      <c r="P18" s="16">
        <f>+'1.2b Proyección CNE'!O290</f>
        <v>0</v>
      </c>
      <c r="Q18" s="16">
        <f>+'1.2b Proyección CNE'!P290</f>
        <v>0</v>
      </c>
      <c r="R18" s="16">
        <f>+'1.2b Proyección CNE'!Q290</f>
        <v>0</v>
      </c>
      <c r="S18" s="16">
        <f>+'1.2b Proyección CNE'!R290</f>
        <v>0</v>
      </c>
      <c r="T18" s="16">
        <f>+'1.2b Proyección CNE'!S290</f>
        <v>0</v>
      </c>
      <c r="U18" s="16">
        <f>+'1.2b Proyección CNE'!T290</f>
        <v>0</v>
      </c>
      <c r="V18" s="16">
        <f>+'1.2b Proyección CNE'!U290</f>
        <v>0</v>
      </c>
      <c r="W18" s="16">
        <f>+'1.2b Proyección CNE'!V290</f>
        <v>0</v>
      </c>
      <c r="X18" s="16">
        <f>+'1.2b Proyección CNE'!W290</f>
        <v>0</v>
      </c>
      <c r="Y18" s="33">
        <f>+'1.2b Proyección CNE'!X290</f>
        <v>0</v>
      </c>
    </row>
    <row r="19" spans="1:28" x14ac:dyDescent="0.3">
      <c r="A19" s="207"/>
      <c r="B19" s="11"/>
      <c r="C19" s="18">
        <v>29</v>
      </c>
      <c r="D19" s="29" t="s">
        <v>65</v>
      </c>
      <c r="E19" s="258">
        <f>+'3a) Prev. Total nivel SSPP'!D50</f>
        <v>6.9416937184569871E-3</v>
      </c>
      <c r="F19" s="16">
        <f>+'1.2b Proyección CNE'!E291</f>
        <v>1.0192718900009945E-2</v>
      </c>
      <c r="G19" s="16">
        <f>+'1.2b Proyección CNE'!F291</f>
        <v>2.3029930319450553E-2</v>
      </c>
      <c r="H19" s="16">
        <f>+'1.2b Proyección CNE'!G291</f>
        <v>1.9407616852578746E-2</v>
      </c>
      <c r="I19" s="16">
        <f>+'1.2b Proyección CNE'!H291</f>
        <v>2.0240991695229305E-2</v>
      </c>
      <c r="J19" s="16">
        <f>+'1.2b Proyección CNE'!I291</f>
        <v>1.9373653034509442E-2</v>
      </c>
      <c r="K19" s="16">
        <f>+'1.2b Proyección CNE'!J291</f>
        <v>1.9185955778203923E-2</v>
      </c>
      <c r="L19" s="16">
        <f>+'1.2b Proyección CNE'!K291</f>
        <v>1.8754816085686521E-2</v>
      </c>
      <c r="M19" s="16">
        <f>+'1.2b Proyección CNE'!L291</f>
        <v>1.8436680877617961E-2</v>
      </c>
      <c r="N19" s="16">
        <f>+'1.2b Proyección CNE'!M291</f>
        <v>1.8092398257609554E-2</v>
      </c>
      <c r="O19" s="16">
        <f>+'1.2b Proyección CNE'!N291</f>
        <v>1.7774964407986538E-2</v>
      </c>
      <c r="P19" s="16">
        <f>+'1.2b Proyección CNE'!O291</f>
        <v>1.7462947727154621E-2</v>
      </c>
      <c r="Q19" s="16">
        <f>+'1.2b Proyección CNE'!P291</f>
        <v>1.7163842693421305E-2</v>
      </c>
      <c r="R19" s="16">
        <f>+'1.2b Proyección CNE'!Q291</f>
        <v>1.6873977243373917E-2</v>
      </c>
      <c r="S19" s="16">
        <f>+'1.2b Proyección CNE'!R291</f>
        <v>1.659406382838946E-2</v>
      </c>
      <c r="T19" s="16">
        <f>+'1.2b Proyección CNE'!S291</f>
        <v>1.632315958620234E-2</v>
      </c>
      <c r="U19" s="16">
        <f>+'1.2b Proyección CNE'!T291</f>
        <v>1.6061007456425802E-2</v>
      </c>
      <c r="V19" s="16">
        <f>+'1.2b Proyección CNE'!U291</f>
        <v>1.5807123584414162E-2</v>
      </c>
      <c r="W19" s="16">
        <f>+'1.2b Proyección CNE'!V291</f>
        <v>1.5561148738088448E-2</v>
      </c>
      <c r="X19" s="16">
        <f>+'1.2b Proyección CNE'!W291</f>
        <v>1.5322708947037356E-2</v>
      </c>
      <c r="Y19" s="33">
        <f>+'1.2b Proyección CNE'!X291</f>
        <v>1.5091467114856538E-2</v>
      </c>
    </row>
    <row r="20" spans="1:28" x14ac:dyDescent="0.3">
      <c r="A20" s="207"/>
      <c r="B20" s="11"/>
      <c r="C20" s="18">
        <v>31</v>
      </c>
      <c r="D20" s="29" t="s">
        <v>66</v>
      </c>
      <c r="E20" s="258">
        <f>+'3a) Prev. Total nivel SSPP'!D51</f>
        <v>1.2069289511649428E-2</v>
      </c>
      <c r="F20" s="16">
        <f>+'1.2b Proyección CNE'!E292</f>
        <v>2.7957069798753897E-2</v>
      </c>
      <c r="G20" s="16">
        <f>+'1.2b Proyección CNE'!F292</f>
        <v>2.35765667355885E-2</v>
      </c>
      <c r="H20" s="16">
        <f>+'1.2b Proyección CNE'!G292</f>
        <v>2.1806322809072354E-2</v>
      </c>
      <c r="I20" s="16">
        <f>+'1.2b Proyección CNE'!H292</f>
        <v>2.1121166205738229E-2</v>
      </c>
      <c r="J20" s="16">
        <f>+'1.2b Proyección CNE'!I292</f>
        <v>2.0910038478930693E-2</v>
      </c>
      <c r="K20" s="16">
        <f>+'1.2b Proyección CNE'!J292</f>
        <v>2.0840997936896866E-2</v>
      </c>
      <c r="L20" s="16">
        <f>+'1.2b Proyección CNE'!K292</f>
        <v>2.0821634857427496E-2</v>
      </c>
      <c r="M20" s="16">
        <f>+'1.2b Proyección CNE'!L292</f>
        <v>2.0817704695661243E-2</v>
      </c>
      <c r="N20" s="16">
        <f>+'1.2b Proyección CNE'!M292</f>
        <v>2.0818980632582029E-2</v>
      </c>
      <c r="O20" s="16">
        <f>+'1.2b Proyección CNE'!N292</f>
        <v>2.0821862216073406E-2</v>
      </c>
      <c r="P20" s="16">
        <f>+'1.2b Proyección CNE'!O292</f>
        <v>2.0825232471612054E-2</v>
      </c>
      <c r="Q20" s="16">
        <f>+'1.2b Proyección CNE'!P292</f>
        <v>2.0828711377648634E-2</v>
      </c>
      <c r="R20" s="16">
        <f>+'1.2b Proyección CNE'!Q292</f>
        <v>2.0832176248357204E-2</v>
      </c>
      <c r="S20" s="16">
        <f>+'1.2b Proyección CNE'!R292</f>
        <v>2.0835598338610817E-2</v>
      </c>
      <c r="T20" s="16">
        <f>+'1.2b Proyección CNE'!S292</f>
        <v>2.0838925459001345E-2</v>
      </c>
      <c r="U20" s="16">
        <f>+'1.2b Proyección CNE'!T292</f>
        <v>2.0842309398238612E-2</v>
      </c>
      <c r="V20" s="16">
        <f>+'1.2b Proyección CNE'!U292</f>
        <v>2.0845158242717599E-2</v>
      </c>
      <c r="W20" s="16">
        <f>+'1.2b Proyección CNE'!V292</f>
        <v>2.0849736648407502E-2</v>
      </c>
      <c r="X20" s="16">
        <f>+'1.2b Proyección CNE'!W292</f>
        <v>2.0847383235758299E-2</v>
      </c>
      <c r="Y20" s="33">
        <f>+'1.2b Proyección CNE'!X292</f>
        <v>2.0871705297538901E-2</v>
      </c>
    </row>
    <row r="21" spans="1:28" x14ac:dyDescent="0.3">
      <c r="A21" s="207"/>
      <c r="B21" s="11"/>
      <c r="C21" s="18">
        <v>32</v>
      </c>
      <c r="D21" s="29" t="s">
        <v>67</v>
      </c>
      <c r="E21" s="258">
        <f>+'3a) Prev. Total nivel SSPP'!D52</f>
        <v>4.8577471026641339E-2</v>
      </c>
      <c r="F21" s="16">
        <f>+'1.2b Proyección CNE'!E293</f>
        <v>3.3553179066692307E-2</v>
      </c>
      <c r="G21" s="16">
        <f>+'1.2b Proyección CNE'!F293</f>
        <v>2.5861756656568202E-2</v>
      </c>
      <c r="H21" s="16">
        <f>+'1.2b Proyección CNE'!G293</f>
        <v>2.6077697507313813E-2</v>
      </c>
      <c r="I21" s="16">
        <f>+'1.2b Proyección CNE'!H293</f>
        <v>2.5926020828683116E-2</v>
      </c>
      <c r="J21" s="16">
        <f>+'1.2b Proyección CNE'!I293</f>
        <v>2.5806905012935699E-2</v>
      </c>
      <c r="K21" s="16">
        <f>+'1.2b Proyección CNE'!J293</f>
        <v>2.5684637660424503E-2</v>
      </c>
      <c r="L21" s="16">
        <f>+'1.2b Proyección CNE'!K293</f>
        <v>2.5567660749123089E-2</v>
      </c>
      <c r="M21" s="16">
        <f>+'1.2b Proyección CNE'!L293</f>
        <v>2.5453704726650095E-2</v>
      </c>
      <c r="N21" s="16">
        <f>+'1.2b Proyección CNE'!M293</f>
        <v>2.5343176045490523E-2</v>
      </c>
      <c r="O21" s="16">
        <f>+'1.2b Proyección CNE'!N293</f>
        <v>2.5235821611023779E-2</v>
      </c>
      <c r="P21" s="16">
        <f>+'1.2b Proyección CNE'!O293</f>
        <v>2.5131559488275501E-2</v>
      </c>
      <c r="Q21" s="16">
        <f>+'1.2b Proyección CNE'!P293</f>
        <v>2.5030272679523957E-2</v>
      </c>
      <c r="R21" s="16">
        <f>+'1.2b Proyección CNE'!Q293</f>
        <v>2.4931855226930644E-2</v>
      </c>
      <c r="S21" s="16">
        <f>+'1.2b Proyección CNE'!R293</f>
        <v>2.4836219237909241E-2</v>
      </c>
      <c r="T21" s="16">
        <f>+'1.2b Proyección CNE'!S293</f>
        <v>2.4743220967175406E-2</v>
      </c>
      <c r="U21" s="16">
        <f>+'1.2b Proyección CNE'!T293</f>
        <v>2.4652952537214778E-2</v>
      </c>
      <c r="V21" s="16">
        <f>+'1.2b Proyección CNE'!U293</f>
        <v>2.4564626745857909E-2</v>
      </c>
      <c r="W21" s="16">
        <f>+'1.2b Proyección CNE'!V293</f>
        <v>2.4480825911340931E-2</v>
      </c>
      <c r="X21" s="16">
        <f>+'1.2b Proyección CNE'!W293</f>
        <v>2.4391304399742131E-2</v>
      </c>
      <c r="Y21" s="33">
        <f>+'1.2b Proyección CNE'!X293</f>
        <v>2.4335280576315954E-2</v>
      </c>
    </row>
    <row r="22" spans="1:28" x14ac:dyDescent="0.3">
      <c r="A22" s="207"/>
      <c r="B22" s="11"/>
      <c r="C22" s="18">
        <v>33</v>
      </c>
      <c r="D22" s="28" t="s">
        <v>68</v>
      </c>
      <c r="E22" s="258">
        <f>+'3a) Prev. Total nivel SSPP'!D53</f>
        <v>4.5099656796932397E-2</v>
      </c>
      <c r="F22" s="16">
        <f>+'1.2b Proyección CNE'!E294</f>
        <v>7.3771349438384481E-2</v>
      </c>
      <c r="G22" s="16">
        <f>+'1.2b Proyección CNE'!F294</f>
        <v>6.5699711344473277E-2</v>
      </c>
      <c r="H22" s="16">
        <f>+'1.2b Proyección CNE'!G294</f>
        <v>6.1190803380771763E-2</v>
      </c>
      <c r="I22" s="16">
        <f>+'1.2b Proyección CNE'!H294</f>
        <v>7.6328557287323795E-2</v>
      </c>
      <c r="J22" s="16">
        <f>+'1.2b Proyección CNE'!I294</f>
        <v>7.0187927752942469E-2</v>
      </c>
      <c r="K22" s="16">
        <f>+'1.2b Proyección CNE'!J294</f>
        <v>5.4668467873881577E-2</v>
      </c>
      <c r="L22" s="16">
        <f>+'1.2b Proyección CNE'!K294</f>
        <v>5.1885288779730976E-2</v>
      </c>
      <c r="M22" s="16">
        <f>+'1.2b Proyección CNE'!L294</f>
        <v>4.9375385395981741E-2</v>
      </c>
      <c r="N22" s="16">
        <f>+'1.2b Proyección CNE'!M294</f>
        <v>3.315142979017649E-2</v>
      </c>
      <c r="O22" s="16">
        <f>+'1.2b Proyección CNE'!N294</f>
        <v>3.2135246983420407E-2</v>
      </c>
      <c r="P22" s="16">
        <f>+'1.2b Proyección CNE'!O294</f>
        <v>3.118178376270464E-2</v>
      </c>
      <c r="Q22" s="16">
        <f>+'1.2b Proyección CNE'!P294</f>
        <v>3.0285475953808039E-2</v>
      </c>
      <c r="R22" s="16">
        <f>+'1.2b Proyección CNE'!Q294</f>
        <v>2.9441401879459539E-2</v>
      </c>
      <c r="S22" s="16">
        <f>+'1.2b Proyección CNE'!R294</f>
        <v>2.8645192223688554E-2</v>
      </c>
      <c r="T22" s="16">
        <f>+'1.2b Proyección CNE'!S294</f>
        <v>2.7892948264695683E-2</v>
      </c>
      <c r="U22" s="16">
        <f>+'1.2b Proyección CNE'!T294</f>
        <v>2.7181204902305023E-2</v>
      </c>
      <c r="V22" s="16">
        <f>+'1.2b Proyección CNE'!U294</f>
        <v>2.6506778004309561E-2</v>
      </c>
      <c r="W22" s="16">
        <f>+'1.2b Proyección CNE'!V294</f>
        <v>2.5867096865362482E-2</v>
      </c>
      <c r="X22" s="16">
        <f>+'1.2b Proyección CNE'!W294</f>
        <v>2.5258728803547514E-2</v>
      </c>
      <c r="Y22" s="33">
        <f>+'1.2b Proyección CNE'!X294</f>
        <v>2.4682863626724227E-2</v>
      </c>
    </row>
    <row r="23" spans="1:28" x14ac:dyDescent="0.3">
      <c r="A23" s="207"/>
      <c r="B23" s="11"/>
      <c r="C23" s="18">
        <v>34</v>
      </c>
      <c r="D23" s="29" t="s">
        <v>69</v>
      </c>
      <c r="E23" s="258">
        <f>+'3a) Prev. Total nivel SSPP'!D54</f>
        <v>9.234502178596915E-2</v>
      </c>
      <c r="F23" s="16">
        <f>+'1.2b Proyección CNE'!E295</f>
        <v>5.0422662339208557E-2</v>
      </c>
      <c r="G23" s="16">
        <f>+'1.2b Proyección CNE'!F295</f>
        <v>5.3895003919663509E-2</v>
      </c>
      <c r="H23" s="16">
        <f>+'1.2b Proyección CNE'!G295</f>
        <v>5.2110427394010728E-2</v>
      </c>
      <c r="I23" s="16">
        <f>+'1.2b Proyección CNE'!H295</f>
        <v>5.0234309542583455E-2</v>
      </c>
      <c r="J23" s="16">
        <f>+'1.2b Proyección CNE'!I295</f>
        <v>4.8499515229388557E-2</v>
      </c>
      <c r="K23" s="16">
        <f>+'1.2b Proyección CNE'!J295</f>
        <v>4.6886776981806211E-2</v>
      </c>
      <c r="L23" s="16">
        <f>+'1.2b Proyección CNE'!K295</f>
        <v>4.5387512639341043E-2</v>
      </c>
      <c r="M23" s="16">
        <f>+'1.2b Proyección CNE'!L295</f>
        <v>4.3989842307168736E-2</v>
      </c>
      <c r="N23" s="16">
        <f>+'1.2b Proyección CNE'!M295</f>
        <v>4.2684226956700266E-2</v>
      </c>
      <c r="O23" s="16">
        <f>+'1.2b Proyección CNE'!N295</f>
        <v>4.1462080628439368E-2</v>
      </c>
      <c r="P23" s="16">
        <f>+'1.2b Proyección CNE'!O295</f>
        <v>4.0315906061452189E-2</v>
      </c>
      <c r="Q23" s="16">
        <f>+'1.2b Proyección CNE'!P295</f>
        <v>3.9239069837284424E-2</v>
      </c>
      <c r="R23" s="16">
        <f>+'1.2b Proyección CNE'!Q295</f>
        <v>3.8225694688160505E-2</v>
      </c>
      <c r="S23" s="16">
        <f>+'1.2b Proyección CNE'!R295</f>
        <v>3.7270557862750575E-2</v>
      </c>
      <c r="T23" s="16">
        <f>+'1.2b Proyección CNE'!S295</f>
        <v>3.6368978219846859E-2</v>
      </c>
      <c r="U23" s="16">
        <f>+'1.2b Proyección CNE'!T295</f>
        <v>3.5516843708140344E-2</v>
      </c>
      <c r="V23" s="16">
        <f>+'1.2b Proyección CNE'!U295</f>
        <v>3.4710164612565819E-2</v>
      </c>
      <c r="W23" s="16">
        <f>+'1.2b Proyección CNE'!V295</f>
        <v>3.3946479997506662E-2</v>
      </c>
      <c r="X23" s="16">
        <f>+'1.2b Proyección CNE'!W295</f>
        <v>3.3219266452723994E-2</v>
      </c>
      <c r="Y23" s="33">
        <f>+'1.2b Proyección CNE'!X295</f>
        <v>3.2539171776928555E-2</v>
      </c>
    </row>
    <row r="24" spans="1:28" x14ac:dyDescent="0.3">
      <c r="A24" s="207"/>
      <c r="B24" s="11"/>
      <c r="C24" s="18">
        <v>35</v>
      </c>
      <c r="D24" s="29" t="s">
        <v>70</v>
      </c>
      <c r="E24" s="258">
        <f>+'3a) Prev. Total nivel SSPP'!D55</f>
        <v>4.0047617366922861E-3</v>
      </c>
      <c r="F24" s="16">
        <f>+'1.2b Proyección CNE'!E296</f>
        <v>3.5857701809405507E-2</v>
      </c>
      <c r="G24" s="16">
        <f>+'1.2b Proyección CNE'!F296</f>
        <v>3.1569389986289664E-2</v>
      </c>
      <c r="H24" s="16">
        <f>+'1.2b Proyección CNE'!G296</f>
        <v>3.5310452066358744E-2</v>
      </c>
      <c r="I24" s="16">
        <f>+'1.2b Proyección CNE'!H296</f>
        <v>3.5422108664166174E-2</v>
      </c>
      <c r="J24" s="16">
        <f>+'1.2b Proyección CNE'!I296</f>
        <v>3.5028557808447047E-2</v>
      </c>
      <c r="K24" s="16">
        <f>+'1.2b Proyección CNE'!J296</f>
        <v>3.4688224400339474E-2</v>
      </c>
      <c r="L24" s="16">
        <f>+'1.2b Proyección CNE'!K296</f>
        <v>3.4352029058539957E-2</v>
      </c>
      <c r="M24" s="16">
        <f>+'1.2b Proyección CNE'!L296</f>
        <v>3.4030884351241797E-2</v>
      </c>
      <c r="N24" s="16">
        <f>+'1.2b Proyección CNE'!M296</f>
        <v>3.3721269933834508E-2</v>
      </c>
      <c r="O24" s="16">
        <f>+'1.2b Proyección CNE'!N296</f>
        <v>3.342329523095211E-2</v>
      </c>
      <c r="P24" s="16">
        <f>+'1.2b Proyección CNE'!O296</f>
        <v>3.3136218437001208E-2</v>
      </c>
      <c r="Q24" s="16">
        <f>+'1.2b Proyección CNE'!P296</f>
        <v>3.2859553773191941E-2</v>
      </c>
      <c r="R24" s="16">
        <f>+'1.2b Proyección CNE'!Q296</f>
        <v>3.2592794948643977E-2</v>
      </c>
      <c r="S24" s="16">
        <f>+'1.2b Proyección CNE'!R296</f>
        <v>3.2335474201361292E-2</v>
      </c>
      <c r="T24" s="16">
        <f>+'1.2b Proyección CNE'!S296</f>
        <v>3.208716920762722E-2</v>
      </c>
      <c r="U24" s="16">
        <f>+'1.2b Proyección CNE'!T296</f>
        <v>3.1847406001249023E-2</v>
      </c>
      <c r="V24" s="16">
        <f>+'1.2b Proyección CNE'!U296</f>
        <v>3.1616032526998517E-2</v>
      </c>
      <c r="W24" s="16">
        <f>+'1.2b Proyección CNE'!V296</f>
        <v>3.1391788192974834E-2</v>
      </c>
      <c r="X24" s="16">
        <f>+'1.2b Proyección CNE'!W296</f>
        <v>3.1177728117120607E-2</v>
      </c>
      <c r="Y24" s="33">
        <f>+'1.2b Proyección CNE'!X296</f>
        <v>3.0960608274860357E-2</v>
      </c>
    </row>
    <row r="25" spans="1:28" x14ac:dyDescent="0.3">
      <c r="A25" s="207"/>
      <c r="B25" s="11"/>
      <c r="C25" s="18">
        <v>36</v>
      </c>
      <c r="D25" s="29" t="s">
        <v>71</v>
      </c>
      <c r="E25" s="258">
        <f>+'3a) Prev. Total nivel SSPP'!D56</f>
        <v>-1.3270269898683518E-2</v>
      </c>
      <c r="F25" s="16">
        <f>+'1.2b Proyección CNE'!E297</f>
        <v>6.5753857485776335E-2</v>
      </c>
      <c r="G25" s="16">
        <f>+'1.2b Proyección CNE'!F297</f>
        <v>5.976651211412487E-2</v>
      </c>
      <c r="H25" s="16">
        <f>+'1.2b Proyección CNE'!G297</f>
        <v>5.5722884498485392E-2</v>
      </c>
      <c r="I25" s="16">
        <f>+'1.2b Proyección CNE'!H297</f>
        <v>5.2396530231325844E-2</v>
      </c>
      <c r="J25" s="16">
        <f>+'1.2b Proyección CNE'!I297</f>
        <v>4.9393959492938011E-2</v>
      </c>
      <c r="K25" s="16">
        <f>+'1.2b Proyección CNE'!J297</f>
        <v>4.6690548030204004E-2</v>
      </c>
      <c r="L25" s="16">
        <f>+'1.2b Proyección CNE'!K297</f>
        <v>4.4237438415771768E-2</v>
      </c>
      <c r="M25" s="16">
        <f>+'1.2b Proyección CNE'!L297</f>
        <v>4.2001566286837821E-2</v>
      </c>
      <c r="N25" s="16">
        <f>+'1.2b Proyección CNE'!M297</f>
        <v>3.9953943412911697E-2</v>
      </c>
      <c r="O25" s="16">
        <f>+'1.2b Proyección CNE'!N297</f>
        <v>3.8070833650927893E-2</v>
      </c>
      <c r="P25" s="16">
        <f>+'1.2b Proyección CNE'!O297</f>
        <v>3.6332200689693561E-2</v>
      </c>
      <c r="Q25" s="16">
        <f>+'1.2b Proyección CNE'!P297</f>
        <v>3.4721116008976427E-2</v>
      </c>
      <c r="R25" s="16">
        <f>+'1.2b Proyección CNE'!Q297</f>
        <v>3.3223154442523439E-2</v>
      </c>
      <c r="S25" s="16">
        <f>+'1.2b Proyección CNE'!R297</f>
        <v>3.1825940408444664E-2</v>
      </c>
      <c r="T25" s="16">
        <f>+'1.2b Proyección CNE'!S297</f>
        <v>3.0518839199588754E-2</v>
      </c>
      <c r="U25" s="16">
        <f>+'1.2b Proyección CNE'!T297</f>
        <v>2.9292485136728663E-2</v>
      </c>
      <c r="V25" s="16">
        <f>+'1.2b Proyección CNE'!U297</f>
        <v>2.8139262237230289E-2</v>
      </c>
      <c r="W25" s="16">
        <f>+'1.2b Proyección CNE'!V297</f>
        <v>2.7050424183006294E-2</v>
      </c>
      <c r="X25" s="16">
        <f>+'1.2b Proyección CNE'!W297</f>
        <v>2.6026171284836863E-2</v>
      </c>
      <c r="Y25" s="33">
        <f>+'1.2b Proyección CNE'!X297</f>
        <v>2.5036293554852707E-2</v>
      </c>
    </row>
    <row r="26" spans="1:28" x14ac:dyDescent="0.3">
      <c r="A26" s="207"/>
      <c r="B26" s="11"/>
      <c r="C26" s="18">
        <v>39</v>
      </c>
      <c r="D26" s="29" t="s">
        <v>72</v>
      </c>
      <c r="E26" s="258">
        <f>+'3a) Prev. Total nivel SSPP'!D57</f>
        <v>7.4226128074685871E-2</v>
      </c>
      <c r="F26" s="16">
        <f>+'1.2b Proyección CNE'!E298</f>
        <v>5.9148688936919047E-2</v>
      </c>
      <c r="G26" s="16">
        <f>+'1.2b Proyección CNE'!F298</f>
        <v>5.3946044248837755E-2</v>
      </c>
      <c r="H26" s="16">
        <f>+'1.2b Proyección CNE'!G298</f>
        <v>5.0771719916393732E-2</v>
      </c>
      <c r="I26" s="16">
        <f>+'1.2b Proyección CNE'!H298</f>
        <v>4.8181206552518896E-2</v>
      </c>
      <c r="J26" s="16">
        <f>+'1.2b Proyección CNE'!I298</f>
        <v>4.5825535582018517E-2</v>
      </c>
      <c r="K26" s="16">
        <f>+'1.2b Proyección CNE'!J298</f>
        <v>4.3681662120130804E-2</v>
      </c>
      <c r="L26" s="16">
        <f>+'1.2b Proyección CNE'!K298</f>
        <v>4.1720063596291546E-2</v>
      </c>
      <c r="M26" s="16">
        <f>+'1.2b Proyección CNE'!L298</f>
        <v>3.9918591742706067E-2</v>
      </c>
      <c r="N26" s="16">
        <f>+'1.2b Proyección CNE'!M298</f>
        <v>3.8258000902989808E-2</v>
      </c>
      <c r="O26" s="16">
        <f>+'1.2b Proyección CNE'!N298</f>
        <v>3.6722133165623783E-2</v>
      </c>
      <c r="P26" s="16">
        <f>+'1.2b Proyección CNE'!O298</f>
        <v>3.5297168670499035E-2</v>
      </c>
      <c r="Q26" s="16">
        <f>+'1.2b Proyección CNE'!P298</f>
        <v>3.3971255523811195E-2</v>
      </c>
      <c r="R26" s="16">
        <f>+'1.2b Proyección CNE'!Q298</f>
        <v>3.2734162847014137E-2</v>
      </c>
      <c r="S26" s="16">
        <f>+'1.2b Proyección CNE'!R298</f>
        <v>3.1577010443193165E-2</v>
      </c>
      <c r="T26" s="16">
        <f>+'1.2b Proyección CNE'!S298</f>
        <v>3.0492069014360634E-2</v>
      </c>
      <c r="U26" s="16">
        <f>+'1.2b Proyección CNE'!T298</f>
        <v>2.9472515545811317E-2</v>
      </c>
      <c r="V26" s="16">
        <f>+'1.2b Proyección CNE'!U298</f>
        <v>2.8512546905835157E-2</v>
      </c>
      <c r="W26" s="16">
        <f>+'1.2b Proyección CNE'!V298</f>
        <v>2.7606281124377796E-2</v>
      </c>
      <c r="X26" s="16">
        <f>+'1.2b Proyección CNE'!W298</f>
        <v>2.6751376824733386E-2</v>
      </c>
      <c r="Y26" s="33">
        <f>+'1.2b Proyección CNE'!X298</f>
        <v>2.5934697250807881E-2</v>
      </c>
    </row>
    <row r="27" spans="1:28" x14ac:dyDescent="0.3">
      <c r="A27" s="207"/>
      <c r="B27" s="11"/>
      <c r="C27" s="18">
        <v>40</v>
      </c>
      <c r="D27" s="29" t="s">
        <v>73</v>
      </c>
      <c r="E27" s="258">
        <f>+'3a) Prev. Total nivel SSPP'!D58</f>
        <v>1.9354248152018583E-2</v>
      </c>
      <c r="F27" s="16">
        <f>+'1.2b Proyección CNE'!E299</f>
        <v>6.4723075889616899E-2</v>
      </c>
      <c r="G27" s="16">
        <f>+'1.2b Proyección CNE'!F299</f>
        <v>7.7329532995690897E-2</v>
      </c>
      <c r="H27" s="16">
        <f>+'1.2b Proyección CNE'!G299</f>
        <v>6.4309362824661376E-2</v>
      </c>
      <c r="I27" s="16">
        <f>+'1.2b Proyección CNE'!H299</f>
        <v>5.136108902017833E-2</v>
      </c>
      <c r="J27" s="16">
        <f>+'1.2b Proyección CNE'!I299</f>
        <v>4.886750773738191E-2</v>
      </c>
      <c r="K27" s="16">
        <f>+'1.2b Proyección CNE'!J299</f>
        <v>4.6606647122096723E-2</v>
      </c>
      <c r="L27" s="16">
        <f>+'1.2b Proyección CNE'!K299</f>
        <v>4.454652930301406E-2</v>
      </c>
      <c r="M27" s="16">
        <f>+'1.2b Proyección CNE'!L299</f>
        <v>4.2661797099799781E-2</v>
      </c>
      <c r="N27" s="16">
        <f>+'1.2b Proyección CNE'!M299</f>
        <v>4.0930946235309795E-2</v>
      </c>
      <c r="O27" s="16">
        <f>+'1.2b Proyección CNE'!N299</f>
        <v>3.9335911323759909E-2</v>
      </c>
      <c r="P27" s="16">
        <f>+'1.2b Proyección CNE'!O299</f>
        <v>3.7861334071421338E-2</v>
      </c>
      <c r="Q27" s="16">
        <f>+'1.2b Proyección CNE'!P299</f>
        <v>3.6494092140989087E-2</v>
      </c>
      <c r="R27" s="16">
        <f>+'1.2b Proyección CNE'!Q299</f>
        <v>3.5222902227567632E-2</v>
      </c>
      <c r="S27" s="16">
        <f>+'1.2b Proyección CNE'!R299</f>
        <v>3.4038009766525601E-2</v>
      </c>
      <c r="T27" s="16">
        <f>+'1.2b Proyección CNE'!S299</f>
        <v>3.2930938756932537E-2</v>
      </c>
      <c r="U27" s="16">
        <f>+'1.2b Proyección CNE'!T299</f>
        <v>3.1894287120340259E-2</v>
      </c>
      <c r="V27" s="16">
        <f>+'1.2b Proyección CNE'!U299</f>
        <v>3.0921568983031777E-2</v>
      </c>
      <c r="W27" s="16">
        <f>+'1.2b Proyección CNE'!V299</f>
        <v>3.0007050118957768E-2</v>
      </c>
      <c r="X27" s="16">
        <f>+'1.2b Proyección CNE'!W299</f>
        <v>2.9145744952239649E-2</v>
      </c>
      <c r="Y27" s="33">
        <f>+'1.2b Proyección CNE'!X299</f>
        <v>2.8332909561801234E-2</v>
      </c>
    </row>
    <row r="28" spans="1:28" x14ac:dyDescent="0.3">
      <c r="A28" s="207"/>
      <c r="B28" s="11"/>
      <c r="C28" s="18">
        <v>45</v>
      </c>
      <c r="D28" s="29" t="s">
        <v>74</v>
      </c>
      <c r="E28" s="258">
        <f>+'3a) Prev. Total nivel SSPP'!D59</f>
        <v>3.2621755876930836E-2</v>
      </c>
      <c r="F28" s="16">
        <f>+'1.2b Proyección CNE'!E300</f>
        <v>1.2716926084196389E-2</v>
      </c>
      <c r="G28" s="16">
        <f>+'1.2b Proyección CNE'!F300</f>
        <v>1.2609194563652837E-2</v>
      </c>
      <c r="H28" s="16">
        <f>+'1.2b Proyección CNE'!G300</f>
        <v>1.3597399081207051E-2</v>
      </c>
      <c r="I28" s="16">
        <f>+'1.2b Proyección CNE'!H300</f>
        <v>1.2390690179968855E-2</v>
      </c>
      <c r="J28" s="16">
        <f>+'1.2b Proyección CNE'!I300</f>
        <v>1.3355065147567347E-2</v>
      </c>
      <c r="K28" s="16">
        <f>+'1.2b Proyección CNE'!J300</f>
        <v>1.3232601501738106E-2</v>
      </c>
      <c r="L28" s="16">
        <f>+'1.2b Proyección CNE'!K300</f>
        <v>1.3111594653404168E-2</v>
      </c>
      <c r="M28" s="16">
        <f>+'1.2b Proyección CNE'!L300</f>
        <v>1.2994065992059101E-2</v>
      </c>
      <c r="N28" s="16">
        <f>+'1.2b Proyección CNE'!M300</f>
        <v>1.2879887001884915E-2</v>
      </c>
      <c r="O28" s="16">
        <f>+'1.2b Proyección CNE'!N300</f>
        <v>1.2767938310393578E-2</v>
      </c>
      <c r="P28" s="16">
        <f>+'1.2b Proyección CNE'!O300</f>
        <v>1.3644349302428749E-2</v>
      </c>
      <c r="Q28" s="16">
        <f>+'1.2b Proyección CNE'!P300</f>
        <v>1.2541169525229989E-2</v>
      </c>
      <c r="R28" s="16">
        <f>+'1.2b Proyección CNE'!Q300</f>
        <v>1.3395614132665434E-2</v>
      </c>
      <c r="S28" s="16">
        <f>+'1.2b Proyección CNE'!R300</f>
        <v>1.2325258120712723E-2</v>
      </c>
      <c r="T28" s="16">
        <f>+'1.2b Proyección CNE'!S300</f>
        <v>1.3161363173234797E-2</v>
      </c>
      <c r="U28" s="16">
        <f>+'1.2b Proyección CNE'!T300</f>
        <v>1.3041135625965206E-2</v>
      </c>
      <c r="V28" s="16">
        <f>+'1.2b Proyección CNE'!U300</f>
        <v>1.292516573118907E-2</v>
      </c>
      <c r="W28" s="16">
        <f>+'1.2b Proyección CNE'!V300</f>
        <v>1.3711501027238615E-2</v>
      </c>
      <c r="X28" s="16">
        <f>+'1.2b Proyección CNE'!W300</f>
        <v>1.2689641715190492E-2</v>
      </c>
      <c r="Y28" s="33">
        <f>+'1.2b Proyección CNE'!X300</f>
        <v>1.3457270429388934E-2</v>
      </c>
    </row>
    <row r="29" spans="1:28" ht="14.4" thickBot="1" x14ac:dyDescent="0.35">
      <c r="A29" s="207"/>
      <c r="B29" s="207"/>
      <c r="C29" s="20">
        <v>46</v>
      </c>
      <c r="D29" s="194" t="s">
        <v>75</v>
      </c>
      <c r="E29" s="259">
        <f>+'3a) Prev. Total nivel SSPP'!D60</f>
        <v>2.6777742054891762</v>
      </c>
      <c r="F29" s="25">
        <f>+'1.2b Proyección CNE'!E301</f>
        <v>0.14466323713674578</v>
      </c>
      <c r="G29" s="25">
        <f>+'1.2b Proyección CNE'!F301</f>
        <v>3.4050482805353166E-2</v>
      </c>
      <c r="H29" s="25">
        <f>+'1.2b Proyección CNE'!G301</f>
        <v>5.5701179554390468E-2</v>
      </c>
      <c r="I29" s="25">
        <f>+'1.2b Proyección CNE'!H301</f>
        <v>8.4264432029795167E-2</v>
      </c>
      <c r="J29" s="25">
        <f>+'1.2b Proyección CNE'!I301</f>
        <v>6.4620008587376487E-2</v>
      </c>
      <c r="K29" s="25">
        <f>+'1.2b Proyección CNE'!J301</f>
        <v>6.849499226994693E-2</v>
      </c>
      <c r="L29" s="25">
        <f>+'1.2b Proyección CNE'!K301</f>
        <v>0.11757674886763958</v>
      </c>
      <c r="M29" s="25">
        <f>+'1.2b Proyección CNE'!L301</f>
        <v>9.895862651280618E-2</v>
      </c>
      <c r="N29" s="25">
        <f>+'1.2b Proyección CNE'!M301</f>
        <v>7.0327306254161615E-2</v>
      </c>
      <c r="O29" s="25">
        <f>+'1.2b Proyección CNE'!N301</f>
        <v>6.2069295558958792E-2</v>
      </c>
      <c r="P29" s="25">
        <f>+'1.2b Proyección CNE'!O301</f>
        <v>6.5065561212995116E-2</v>
      </c>
      <c r="Q29" s="25">
        <f>+'1.2b Proyección CNE'!P301</f>
        <v>4.416804162964838E-2</v>
      </c>
      <c r="R29" s="25">
        <f>+'1.2b Proyección CNE'!Q301</f>
        <v>2.1149872371459821E-2</v>
      </c>
      <c r="S29" s="25">
        <f>+'1.2b Proyección CNE'!R301</f>
        <v>1.8410506685711869E-2</v>
      </c>
      <c r="T29" s="25">
        <f>+'1.2b Proyección CNE'!S301</f>
        <v>7.3518525733433648E-3</v>
      </c>
      <c r="U29" s="25">
        <f>+'1.2b Proyección CNE'!T301</f>
        <v>7.9402220786903843E-3</v>
      </c>
      <c r="V29" s="25">
        <f>+'1.2b Proyección CNE'!U301</f>
        <v>1.2355627182379703E-2</v>
      </c>
      <c r="W29" s="25">
        <f>+'1.2b Proyección CNE'!V301</f>
        <v>3.8433839972713546E-3</v>
      </c>
      <c r="X29" s="25">
        <f>+'1.2b Proyección CNE'!W301</f>
        <v>-3.2094364984691648E-4</v>
      </c>
      <c r="Y29" s="34">
        <f>+'1.2b Proyección CNE'!X301</f>
        <v>-2.5759275416492589E-4</v>
      </c>
    </row>
    <row r="30" spans="1:28" x14ac:dyDescent="0.3">
      <c r="B30" s="12"/>
      <c r="D30" s="12"/>
      <c r="F30" s="12"/>
      <c r="H30" s="12"/>
      <c r="J30" s="12"/>
      <c r="L30" s="12"/>
      <c r="N30" s="12"/>
      <c r="P30" s="12"/>
      <c r="R30" s="12"/>
      <c r="T30" s="12"/>
      <c r="V30" s="12"/>
      <c r="X30" s="12"/>
      <c r="Z30" s="12"/>
      <c r="AB30" s="12"/>
    </row>
    <row r="31" spans="1:28" x14ac:dyDescent="0.3">
      <c r="B31" s="12"/>
      <c r="D31" s="12"/>
      <c r="F31" s="12"/>
      <c r="H31" s="12"/>
      <c r="J31" s="12"/>
      <c r="L31" s="12"/>
      <c r="N31" s="12"/>
      <c r="P31" s="12"/>
      <c r="R31" s="12"/>
      <c r="T31" s="12"/>
      <c r="V31" s="12"/>
      <c r="X31" s="12"/>
      <c r="Z31" s="12"/>
      <c r="AB31" s="12"/>
    </row>
    <row r="32" spans="1:28" x14ac:dyDescent="0.3">
      <c r="D32" s="12"/>
      <c r="F32" s="12"/>
      <c r="H32" s="12"/>
      <c r="J32" s="12"/>
      <c r="L32" s="12"/>
      <c r="N32" s="12"/>
      <c r="P32" s="12"/>
      <c r="R32" s="12"/>
      <c r="T32" s="12"/>
      <c r="V32" s="12"/>
      <c r="X32" s="12"/>
    </row>
    <row r="33" spans="4:24" x14ac:dyDescent="0.3">
      <c r="D33" s="12"/>
      <c r="F33" s="12"/>
      <c r="H33" s="12"/>
      <c r="J33" s="12"/>
      <c r="L33" s="12"/>
      <c r="N33" s="12"/>
      <c r="P33" s="12"/>
      <c r="R33" s="12"/>
      <c r="T33" s="12"/>
      <c r="V33" s="12"/>
      <c r="X33" s="12"/>
    </row>
    <row r="34" spans="4:24" x14ac:dyDescent="0.3">
      <c r="D34" s="12"/>
      <c r="F34" s="12"/>
      <c r="H34" s="12"/>
      <c r="J34" s="12"/>
      <c r="L34" s="12"/>
      <c r="N34" s="12"/>
      <c r="P34" s="12"/>
      <c r="R34" s="12"/>
      <c r="T34" s="12"/>
      <c r="V34" s="12"/>
      <c r="X34" s="12"/>
    </row>
    <row r="35" spans="4:24" x14ac:dyDescent="0.3">
      <c r="D35" s="12"/>
      <c r="F35" s="12"/>
      <c r="H35" s="12"/>
      <c r="J35" s="12"/>
      <c r="L35" s="12"/>
      <c r="N35" s="12"/>
      <c r="P35" s="12"/>
      <c r="R35" s="12"/>
      <c r="T35" s="12"/>
      <c r="V35" s="12"/>
      <c r="X35" s="12"/>
    </row>
    <row r="36" spans="4:24" x14ac:dyDescent="0.3">
      <c r="D36" s="12"/>
      <c r="F36" s="12"/>
      <c r="H36" s="12"/>
      <c r="J36" s="12"/>
      <c r="L36" s="12"/>
      <c r="N36" s="12"/>
      <c r="P36" s="12"/>
      <c r="R36" s="12"/>
      <c r="T36" s="12"/>
      <c r="V36" s="12"/>
      <c r="X36" s="12"/>
    </row>
    <row r="37" spans="4:24" x14ac:dyDescent="0.3">
      <c r="D37" s="12"/>
      <c r="F37" s="12"/>
      <c r="H37" s="12"/>
      <c r="J37" s="12"/>
      <c r="L37" s="12"/>
      <c r="N37" s="12"/>
      <c r="P37" s="12"/>
      <c r="R37" s="12"/>
      <c r="T37" s="12"/>
      <c r="V37" s="12"/>
      <c r="X37" s="12"/>
    </row>
    <row r="38" spans="4:24" x14ac:dyDescent="0.3">
      <c r="D38" s="12"/>
      <c r="F38" s="12"/>
      <c r="H38" s="12"/>
      <c r="J38" s="12"/>
      <c r="L38" s="12"/>
      <c r="N38" s="12"/>
      <c r="P38" s="12"/>
      <c r="R38" s="12"/>
      <c r="T38" s="12"/>
      <c r="V38" s="12"/>
      <c r="X38" s="12"/>
    </row>
    <row r="39" spans="4:24" x14ac:dyDescent="0.3">
      <c r="D39" s="12"/>
      <c r="F39" s="12"/>
      <c r="H39" s="12"/>
      <c r="J39" s="12"/>
      <c r="L39" s="12"/>
      <c r="N39" s="12"/>
      <c r="P39" s="12"/>
      <c r="R39" s="12"/>
      <c r="T39" s="12"/>
      <c r="V39" s="12"/>
      <c r="X39" s="12"/>
    </row>
    <row r="40" spans="4:24" x14ac:dyDescent="0.3">
      <c r="D40" s="12"/>
      <c r="F40" s="12"/>
      <c r="H40" s="12"/>
      <c r="J40" s="12"/>
      <c r="L40" s="12"/>
      <c r="N40" s="12"/>
      <c r="P40" s="12"/>
      <c r="R40" s="12"/>
      <c r="T40" s="12"/>
      <c r="V40" s="12"/>
      <c r="X40" s="12"/>
    </row>
    <row r="41" spans="4:24" x14ac:dyDescent="0.3">
      <c r="D41" s="12"/>
      <c r="F41" s="12"/>
      <c r="H41" s="12"/>
      <c r="J41" s="12"/>
      <c r="L41" s="12"/>
      <c r="N41" s="12"/>
      <c r="P41" s="12"/>
      <c r="R41" s="12"/>
      <c r="T41" s="12"/>
      <c r="V41" s="12"/>
      <c r="X41" s="12"/>
    </row>
    <row r="42" spans="4:24" x14ac:dyDescent="0.3">
      <c r="D42" s="12"/>
      <c r="F42" s="12"/>
      <c r="H42" s="12"/>
      <c r="J42" s="12"/>
      <c r="L42" s="12"/>
      <c r="N42" s="12"/>
      <c r="P42" s="12"/>
      <c r="R42" s="12"/>
      <c r="T42" s="12"/>
      <c r="V42" s="12"/>
      <c r="X42" s="12"/>
    </row>
    <row r="43" spans="4:24" x14ac:dyDescent="0.3">
      <c r="D43" s="12"/>
      <c r="F43" s="12"/>
      <c r="H43" s="12"/>
      <c r="J43" s="12"/>
      <c r="L43" s="12"/>
      <c r="N43" s="12"/>
      <c r="P43" s="12"/>
      <c r="R43" s="12"/>
      <c r="T43" s="12"/>
      <c r="V43" s="12"/>
      <c r="X43" s="12"/>
    </row>
    <row r="44" spans="4:24" x14ac:dyDescent="0.3">
      <c r="D44" s="12"/>
      <c r="F44" s="12"/>
      <c r="H44" s="12"/>
      <c r="J44" s="12"/>
      <c r="L44" s="12"/>
      <c r="N44" s="12"/>
      <c r="P44" s="12"/>
      <c r="R44" s="12"/>
      <c r="T44" s="12"/>
      <c r="V44" s="12"/>
      <c r="X44" s="12"/>
    </row>
    <row r="45" spans="4:24" x14ac:dyDescent="0.3">
      <c r="D45" s="12"/>
      <c r="F45" s="12"/>
      <c r="H45" s="12"/>
      <c r="J45" s="12"/>
      <c r="L45" s="12"/>
      <c r="N45" s="12"/>
      <c r="P45" s="12"/>
      <c r="R45" s="12"/>
      <c r="T45" s="12"/>
      <c r="V45" s="12"/>
      <c r="X45" s="12"/>
    </row>
    <row r="46" spans="4:24" x14ac:dyDescent="0.3">
      <c r="D46" s="12"/>
      <c r="F46" s="12"/>
      <c r="H46" s="12"/>
      <c r="J46" s="12"/>
      <c r="L46" s="12"/>
      <c r="N46" s="12"/>
      <c r="P46" s="12"/>
      <c r="R46" s="12"/>
      <c r="T46" s="12"/>
      <c r="V46" s="12"/>
      <c r="X46" s="12"/>
    </row>
    <row r="47" spans="4:24" x14ac:dyDescent="0.3">
      <c r="D47" s="12"/>
      <c r="F47" s="12"/>
      <c r="H47" s="12"/>
      <c r="J47" s="12"/>
      <c r="L47" s="12"/>
      <c r="N47" s="12"/>
      <c r="P47" s="12"/>
      <c r="R47" s="12"/>
      <c r="T47" s="12"/>
      <c r="V47" s="12"/>
      <c r="X47" s="12"/>
    </row>
    <row r="48" spans="4:24" x14ac:dyDescent="0.3">
      <c r="D48" s="12"/>
      <c r="F48" s="12"/>
      <c r="H48" s="12"/>
      <c r="J48" s="12"/>
      <c r="L48" s="12"/>
      <c r="N48" s="12"/>
      <c r="P48" s="12"/>
      <c r="R48" s="12"/>
      <c r="T48" s="12"/>
      <c r="V48" s="12"/>
      <c r="X48" s="12"/>
    </row>
    <row r="49" spans="4:24" x14ac:dyDescent="0.3">
      <c r="D49" s="12"/>
      <c r="F49" s="12"/>
      <c r="H49" s="12"/>
      <c r="J49" s="12"/>
      <c r="L49" s="12"/>
      <c r="N49" s="12"/>
      <c r="P49" s="12"/>
      <c r="R49" s="12"/>
      <c r="T49" s="12"/>
      <c r="V49" s="12"/>
      <c r="X49" s="12"/>
    </row>
    <row r="50" spans="4:24" x14ac:dyDescent="0.3">
      <c r="D50" s="12"/>
      <c r="F50" s="12"/>
      <c r="H50" s="12"/>
      <c r="J50" s="12"/>
      <c r="L50" s="12"/>
      <c r="N50" s="12"/>
      <c r="P50" s="12"/>
      <c r="R50" s="12"/>
      <c r="T50" s="12"/>
      <c r="V50" s="12"/>
      <c r="X50" s="12"/>
    </row>
    <row r="51" spans="4:24" x14ac:dyDescent="0.3">
      <c r="D51" s="12"/>
      <c r="F51" s="12"/>
      <c r="H51" s="12"/>
      <c r="J51" s="12"/>
      <c r="L51" s="12"/>
      <c r="N51" s="12"/>
      <c r="P51" s="12"/>
      <c r="R51" s="12"/>
      <c r="T51" s="12"/>
      <c r="V51" s="12"/>
      <c r="X51" s="12"/>
    </row>
    <row r="52" spans="4:24" x14ac:dyDescent="0.3">
      <c r="D52" s="12"/>
      <c r="F52" s="12"/>
      <c r="H52" s="12"/>
      <c r="J52" s="12"/>
      <c r="L52" s="12"/>
      <c r="N52" s="12"/>
      <c r="P52" s="12"/>
      <c r="R52" s="12"/>
      <c r="T52" s="12"/>
      <c r="V52" s="12"/>
      <c r="X52" s="12"/>
    </row>
    <row r="53" spans="4:24" x14ac:dyDescent="0.3">
      <c r="D53" s="12"/>
      <c r="F53" s="12"/>
      <c r="H53" s="12"/>
      <c r="J53" s="12"/>
      <c r="L53" s="12"/>
      <c r="N53" s="12"/>
      <c r="P53" s="12"/>
      <c r="R53" s="12"/>
      <c r="T53" s="12"/>
      <c r="V53" s="12"/>
      <c r="X53" s="12"/>
    </row>
    <row r="54" spans="4:24" x14ac:dyDescent="0.3">
      <c r="D54" s="12"/>
      <c r="F54" s="12"/>
      <c r="H54" s="12"/>
      <c r="J54" s="12"/>
      <c r="L54" s="12"/>
      <c r="N54" s="12"/>
      <c r="P54" s="12"/>
      <c r="R54" s="12"/>
      <c r="T54" s="12"/>
      <c r="V54" s="12"/>
      <c r="X54" s="12"/>
    </row>
    <row r="55" spans="4:24" x14ac:dyDescent="0.3">
      <c r="D55" s="12"/>
      <c r="F55" s="12"/>
      <c r="H55" s="12"/>
      <c r="J55" s="12"/>
      <c r="L55" s="12"/>
      <c r="N55" s="12"/>
      <c r="P55" s="12"/>
      <c r="R55" s="12"/>
      <c r="T55" s="12"/>
      <c r="V55" s="12"/>
      <c r="X55" s="12"/>
    </row>
    <row r="56" spans="4:24" x14ac:dyDescent="0.3">
      <c r="D56" s="12"/>
      <c r="F56" s="12"/>
      <c r="H56" s="12"/>
      <c r="J56" s="12"/>
      <c r="L56" s="12"/>
      <c r="N56" s="12"/>
      <c r="P56" s="12"/>
      <c r="R56" s="12"/>
      <c r="T56" s="12"/>
      <c r="V56" s="12"/>
      <c r="X56" s="12"/>
    </row>
    <row r="57" spans="4:24" x14ac:dyDescent="0.3">
      <c r="D57" s="12"/>
      <c r="F57" s="12"/>
      <c r="H57" s="12"/>
      <c r="J57" s="12"/>
      <c r="L57" s="12"/>
      <c r="N57" s="12"/>
      <c r="P57" s="12"/>
      <c r="R57" s="12"/>
      <c r="T57" s="12"/>
      <c r="V57" s="12"/>
      <c r="X57" s="12"/>
    </row>
    <row r="58" spans="4:24" x14ac:dyDescent="0.3">
      <c r="D58" s="12"/>
      <c r="F58" s="12"/>
      <c r="H58" s="12"/>
      <c r="J58" s="12"/>
      <c r="L58" s="12"/>
      <c r="N58" s="12"/>
      <c r="P58" s="12"/>
      <c r="R58" s="12"/>
      <c r="T58" s="12"/>
      <c r="V58" s="12"/>
      <c r="X58" s="12"/>
    </row>
  </sheetData>
  <hyperlinks>
    <hyperlink ref="A1" location="Indice!A1" display="Índice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A1:Z29"/>
  <sheetViews>
    <sheetView showGridLines="0" zoomScale="85" zoomScaleNormal="85" workbookViewId="0"/>
  </sheetViews>
  <sheetFormatPr baseColWidth="10" defaultColWidth="11.44140625" defaultRowHeight="13.8" x14ac:dyDescent="0.3"/>
  <cols>
    <col min="1" max="1" width="10.109375" style="10" customWidth="1"/>
    <col min="2" max="2" width="11.44140625" style="10"/>
    <col min="3" max="3" width="24.6640625" style="10" customWidth="1"/>
    <col min="4" max="4" width="11.44140625" style="10" customWidth="1"/>
    <col min="5" max="16384" width="11.44140625" style="10"/>
  </cols>
  <sheetData>
    <row r="1" spans="1:26" ht="15" thickBot="1" x14ac:dyDescent="0.35">
      <c r="A1" s="68" t="s">
        <v>37</v>
      </c>
    </row>
    <row r="3" spans="1:26" x14ac:dyDescent="0.3">
      <c r="B3" s="12" t="s">
        <v>139</v>
      </c>
    </row>
    <row r="4" spans="1:26" ht="14.4" thickBot="1" x14ac:dyDescent="0.35"/>
    <row r="5" spans="1:26" ht="14.4" thickBot="1" x14ac:dyDescent="0.35">
      <c r="B5" s="4" t="s">
        <v>40</v>
      </c>
      <c r="C5" s="5" t="s">
        <v>41</v>
      </c>
      <c r="D5" s="272" t="s">
        <v>140</v>
      </c>
      <c r="E5" s="86">
        <v>2025</v>
      </c>
      <c r="F5" s="2">
        <f t="shared" ref="F5:Y5" si="0">+E5+1</f>
        <v>2026</v>
      </c>
      <c r="G5" s="2">
        <f t="shared" si="0"/>
        <v>2027</v>
      </c>
      <c r="H5" s="2">
        <f t="shared" si="0"/>
        <v>2028</v>
      </c>
      <c r="I5" s="2">
        <f t="shared" si="0"/>
        <v>2029</v>
      </c>
      <c r="J5" s="2">
        <f t="shared" si="0"/>
        <v>2030</v>
      </c>
      <c r="K5" s="2">
        <f t="shared" si="0"/>
        <v>2031</v>
      </c>
      <c r="L5" s="2">
        <f t="shared" si="0"/>
        <v>2032</v>
      </c>
      <c r="M5" s="2">
        <f t="shared" si="0"/>
        <v>2033</v>
      </c>
      <c r="N5" s="2">
        <f t="shared" si="0"/>
        <v>2034</v>
      </c>
      <c r="O5" s="2">
        <f t="shared" si="0"/>
        <v>2035</v>
      </c>
      <c r="P5" s="2">
        <f t="shared" si="0"/>
        <v>2036</v>
      </c>
      <c r="Q5" s="2">
        <f t="shared" si="0"/>
        <v>2037</v>
      </c>
      <c r="R5" s="2">
        <f t="shared" si="0"/>
        <v>2038</v>
      </c>
      <c r="S5" s="2">
        <f t="shared" si="0"/>
        <v>2039</v>
      </c>
      <c r="T5" s="2">
        <f t="shared" si="0"/>
        <v>2040</v>
      </c>
      <c r="U5" s="2">
        <f t="shared" si="0"/>
        <v>2041</v>
      </c>
      <c r="V5" s="2">
        <f t="shared" si="0"/>
        <v>2042</v>
      </c>
      <c r="W5" s="2">
        <f t="shared" si="0"/>
        <v>2043</v>
      </c>
      <c r="X5" s="2">
        <f t="shared" si="0"/>
        <v>2044</v>
      </c>
      <c r="Y5" s="31">
        <f t="shared" si="0"/>
        <v>2045</v>
      </c>
    </row>
    <row r="6" spans="1:26" x14ac:dyDescent="0.3">
      <c r="B6" s="175">
        <v>6</v>
      </c>
      <c r="C6" s="176" t="s">
        <v>49</v>
      </c>
      <c r="D6" s="260">
        <v>1.01742</v>
      </c>
      <c r="E6" s="261">
        <v>1.01742</v>
      </c>
      <c r="F6" s="261">
        <v>1.01742</v>
      </c>
      <c r="G6" s="261">
        <v>1.01742</v>
      </c>
      <c r="H6" s="261">
        <v>1.01742</v>
      </c>
      <c r="I6" s="261">
        <v>1.01742</v>
      </c>
      <c r="J6" s="261">
        <v>1.01742</v>
      </c>
      <c r="K6" s="261">
        <v>1.01742</v>
      </c>
      <c r="L6" s="261">
        <v>1.01742</v>
      </c>
      <c r="M6" s="261">
        <v>1.01742</v>
      </c>
      <c r="N6" s="261">
        <v>1.01742</v>
      </c>
      <c r="O6" s="261">
        <v>1.01742</v>
      </c>
      <c r="P6" s="261">
        <v>1.01742</v>
      </c>
      <c r="Q6" s="261">
        <v>1.01742</v>
      </c>
      <c r="R6" s="261">
        <v>1.01742</v>
      </c>
      <c r="S6" s="261">
        <v>1.01742</v>
      </c>
      <c r="T6" s="261">
        <v>1.01742</v>
      </c>
      <c r="U6" s="261">
        <v>1.01742</v>
      </c>
      <c r="V6" s="261">
        <v>1.01742</v>
      </c>
      <c r="W6" s="261">
        <v>1.01742</v>
      </c>
      <c r="X6" s="261">
        <v>1.01742</v>
      </c>
      <c r="Y6" s="262">
        <v>1.01742</v>
      </c>
      <c r="Z6" s="74"/>
    </row>
    <row r="7" spans="1:26" x14ac:dyDescent="0.3">
      <c r="B7" s="18">
        <v>8</v>
      </c>
      <c r="C7" s="28" t="s">
        <v>51</v>
      </c>
      <c r="D7" s="263">
        <v>1.01742</v>
      </c>
      <c r="E7" s="264">
        <v>1.01742</v>
      </c>
      <c r="F7" s="264">
        <v>1.01742</v>
      </c>
      <c r="G7" s="264">
        <v>1.01742</v>
      </c>
      <c r="H7" s="264">
        <v>1.01742</v>
      </c>
      <c r="I7" s="264">
        <v>1.01742</v>
      </c>
      <c r="J7" s="264">
        <v>1.01742</v>
      </c>
      <c r="K7" s="264">
        <v>1.01742</v>
      </c>
      <c r="L7" s="264">
        <v>1.01742</v>
      </c>
      <c r="M7" s="264">
        <v>1.01742</v>
      </c>
      <c r="N7" s="264">
        <v>1.01742</v>
      </c>
      <c r="O7" s="264">
        <v>1.01742</v>
      </c>
      <c r="P7" s="264">
        <v>1.01742</v>
      </c>
      <c r="Q7" s="264">
        <v>1.01742</v>
      </c>
      <c r="R7" s="264">
        <v>1.01742</v>
      </c>
      <c r="S7" s="264">
        <v>1.01742</v>
      </c>
      <c r="T7" s="264">
        <v>1.01742</v>
      </c>
      <c r="U7" s="264">
        <v>1.01742</v>
      </c>
      <c r="V7" s="264">
        <v>1.01742</v>
      </c>
      <c r="W7" s="264">
        <v>1.01742</v>
      </c>
      <c r="X7" s="264">
        <v>1.01742</v>
      </c>
      <c r="Y7" s="265">
        <v>1.01742</v>
      </c>
      <c r="Z7" s="74"/>
    </row>
    <row r="8" spans="1:26" x14ac:dyDescent="0.3">
      <c r="B8" s="18">
        <v>9</v>
      </c>
      <c r="C8" s="29" t="s">
        <v>52</v>
      </c>
      <c r="D8" s="266">
        <v>1.01742</v>
      </c>
      <c r="E8" s="267">
        <v>1.01742</v>
      </c>
      <c r="F8" s="267">
        <v>1.01742</v>
      </c>
      <c r="G8" s="267">
        <v>1.01742</v>
      </c>
      <c r="H8" s="267">
        <v>1.01742</v>
      </c>
      <c r="I8" s="267">
        <v>1.01742</v>
      </c>
      <c r="J8" s="267">
        <v>1.01742</v>
      </c>
      <c r="K8" s="267">
        <v>1.01742</v>
      </c>
      <c r="L8" s="267">
        <v>1.01742</v>
      </c>
      <c r="M8" s="267">
        <v>1.01742</v>
      </c>
      <c r="N8" s="267">
        <v>1.01742</v>
      </c>
      <c r="O8" s="267">
        <v>1.01742</v>
      </c>
      <c r="P8" s="267">
        <v>1.01742</v>
      </c>
      <c r="Q8" s="267">
        <v>1.01742</v>
      </c>
      <c r="R8" s="267">
        <v>1.01742</v>
      </c>
      <c r="S8" s="267">
        <v>1.01742</v>
      </c>
      <c r="T8" s="267">
        <v>1.01742</v>
      </c>
      <c r="U8" s="267">
        <v>1.01742</v>
      </c>
      <c r="V8" s="267">
        <v>1.01742</v>
      </c>
      <c r="W8" s="267">
        <v>1.01742</v>
      </c>
      <c r="X8" s="267">
        <v>1.01742</v>
      </c>
      <c r="Y8" s="268">
        <v>1.01742</v>
      </c>
      <c r="Z8" s="74"/>
    </row>
    <row r="9" spans="1:26" x14ac:dyDescent="0.3">
      <c r="B9" s="18">
        <v>10</v>
      </c>
      <c r="C9" s="28" t="s">
        <v>53</v>
      </c>
      <c r="D9" s="266">
        <v>1.0137525805469731</v>
      </c>
      <c r="E9" s="267">
        <v>1.0137525805469731</v>
      </c>
      <c r="F9" s="267">
        <v>1.0137525805469731</v>
      </c>
      <c r="G9" s="267">
        <v>1.0137525805469731</v>
      </c>
      <c r="H9" s="267">
        <v>1.0137525805469731</v>
      </c>
      <c r="I9" s="267">
        <v>1.0137525805469731</v>
      </c>
      <c r="J9" s="267">
        <v>1.0137525805469731</v>
      </c>
      <c r="K9" s="267">
        <v>1.0137525805469731</v>
      </c>
      <c r="L9" s="267">
        <v>1.0137525805469731</v>
      </c>
      <c r="M9" s="267">
        <v>1.0137525805469731</v>
      </c>
      <c r="N9" s="267">
        <v>1.0137525805469731</v>
      </c>
      <c r="O9" s="267">
        <v>1.0137525805469731</v>
      </c>
      <c r="P9" s="267">
        <v>1.0137525805469731</v>
      </c>
      <c r="Q9" s="267">
        <v>1.0137525805469731</v>
      </c>
      <c r="R9" s="267">
        <v>1.0137525805469731</v>
      </c>
      <c r="S9" s="267">
        <v>1.0137525805469731</v>
      </c>
      <c r="T9" s="267">
        <v>1.0137525805469731</v>
      </c>
      <c r="U9" s="267">
        <v>1.0137525805469731</v>
      </c>
      <c r="V9" s="267">
        <v>1.0137525805469731</v>
      </c>
      <c r="W9" s="267">
        <v>1.0137525805469731</v>
      </c>
      <c r="X9" s="267">
        <v>1.0137525805469731</v>
      </c>
      <c r="Y9" s="268">
        <v>1.0137525805469731</v>
      </c>
      <c r="Z9" s="74"/>
    </row>
    <row r="10" spans="1:26" x14ac:dyDescent="0.3">
      <c r="B10" s="18">
        <v>13</v>
      </c>
      <c r="C10" s="29" t="s">
        <v>55</v>
      </c>
      <c r="D10" s="266">
        <v>1.0151012913806989</v>
      </c>
      <c r="E10" s="267">
        <v>1.0151012913806989</v>
      </c>
      <c r="F10" s="267">
        <v>1.0151012913806989</v>
      </c>
      <c r="G10" s="267">
        <v>1.0151012913806989</v>
      </c>
      <c r="H10" s="267">
        <v>1.0151012913806989</v>
      </c>
      <c r="I10" s="267">
        <v>1.0151012913806989</v>
      </c>
      <c r="J10" s="267">
        <v>1.0151012913806989</v>
      </c>
      <c r="K10" s="267">
        <v>1.0151012913806989</v>
      </c>
      <c r="L10" s="267">
        <v>1.0151012913806989</v>
      </c>
      <c r="M10" s="267">
        <v>1.0151012913806989</v>
      </c>
      <c r="N10" s="267">
        <v>1.0151012913806989</v>
      </c>
      <c r="O10" s="267">
        <v>1.0151012913806989</v>
      </c>
      <c r="P10" s="267">
        <v>1.0151012913806989</v>
      </c>
      <c r="Q10" s="267">
        <v>1.0151012913806989</v>
      </c>
      <c r="R10" s="267">
        <v>1.0151012913806989</v>
      </c>
      <c r="S10" s="267">
        <v>1.0151012913806989</v>
      </c>
      <c r="T10" s="267">
        <v>1.0151012913806989</v>
      </c>
      <c r="U10" s="267">
        <v>1.0151012913806989</v>
      </c>
      <c r="V10" s="267">
        <v>1.0151012913806989</v>
      </c>
      <c r="W10" s="267">
        <v>1.0151012913806989</v>
      </c>
      <c r="X10" s="267">
        <v>1.0151012913806989</v>
      </c>
      <c r="Y10" s="268">
        <v>1.0151012913806989</v>
      </c>
      <c r="Z10" s="74"/>
    </row>
    <row r="11" spans="1:26" x14ac:dyDescent="0.3">
      <c r="B11" s="18">
        <v>14</v>
      </c>
      <c r="C11" s="29" t="s">
        <v>56</v>
      </c>
      <c r="D11" s="266">
        <v>1.0137499999999999</v>
      </c>
      <c r="E11" s="267">
        <v>1.0137499999999999</v>
      </c>
      <c r="F11" s="267">
        <v>1.0137499999999999</v>
      </c>
      <c r="G11" s="267">
        <v>1.0137499999999999</v>
      </c>
      <c r="H11" s="267">
        <v>1.0137499999999999</v>
      </c>
      <c r="I11" s="267">
        <v>1.0137499999999999</v>
      </c>
      <c r="J11" s="267">
        <v>1.0137499999999999</v>
      </c>
      <c r="K11" s="267">
        <v>1.0137499999999999</v>
      </c>
      <c r="L11" s="267">
        <v>1.0137499999999999</v>
      </c>
      <c r="M11" s="267">
        <v>1.0137499999999999</v>
      </c>
      <c r="N11" s="267">
        <v>1.0137499999999999</v>
      </c>
      <c r="O11" s="267">
        <v>1.0137499999999999</v>
      </c>
      <c r="P11" s="267">
        <v>1.0137499999999999</v>
      </c>
      <c r="Q11" s="267">
        <v>1.0137499999999999</v>
      </c>
      <c r="R11" s="267">
        <v>1.0137499999999999</v>
      </c>
      <c r="S11" s="267">
        <v>1.0137499999999999</v>
      </c>
      <c r="T11" s="267">
        <v>1.0137499999999999</v>
      </c>
      <c r="U11" s="267">
        <v>1.0137499999999999</v>
      </c>
      <c r="V11" s="267">
        <v>1.0137499999999999</v>
      </c>
      <c r="W11" s="267">
        <v>1.0137499999999999</v>
      </c>
      <c r="X11" s="267">
        <v>1.0137499999999999</v>
      </c>
      <c r="Y11" s="268">
        <v>1.0137499999999999</v>
      </c>
      <c r="Z11" s="74"/>
    </row>
    <row r="12" spans="1:26" x14ac:dyDescent="0.3">
      <c r="B12" s="18">
        <v>18</v>
      </c>
      <c r="C12" s="29" t="s">
        <v>58</v>
      </c>
      <c r="D12" s="266">
        <v>1.0247969661090508</v>
      </c>
      <c r="E12" s="267">
        <v>1.0247969661090508</v>
      </c>
      <c r="F12" s="267">
        <v>1.0247969661090508</v>
      </c>
      <c r="G12" s="267">
        <v>1.0247969661090508</v>
      </c>
      <c r="H12" s="267">
        <v>1.0247969661090508</v>
      </c>
      <c r="I12" s="267">
        <v>1.0247969661090508</v>
      </c>
      <c r="J12" s="267">
        <v>1.0247969661090508</v>
      </c>
      <c r="K12" s="267">
        <v>1.0247969661090508</v>
      </c>
      <c r="L12" s="267">
        <v>1.0247969661090508</v>
      </c>
      <c r="M12" s="267">
        <v>1.0247969661090508</v>
      </c>
      <c r="N12" s="267">
        <v>1.0247969661090508</v>
      </c>
      <c r="O12" s="267">
        <v>1.0247969661090508</v>
      </c>
      <c r="P12" s="267">
        <v>1.0247969661090508</v>
      </c>
      <c r="Q12" s="267">
        <v>1.0247969661090508</v>
      </c>
      <c r="R12" s="267">
        <v>1.0247969661090508</v>
      </c>
      <c r="S12" s="267">
        <v>1.0247969661090508</v>
      </c>
      <c r="T12" s="267">
        <v>1.0247969661090508</v>
      </c>
      <c r="U12" s="267">
        <v>1.0247969661090508</v>
      </c>
      <c r="V12" s="267">
        <v>1.0247969661090508</v>
      </c>
      <c r="W12" s="267">
        <v>1.0247969661090508</v>
      </c>
      <c r="X12" s="267">
        <v>1.0247969661090508</v>
      </c>
      <c r="Y12" s="268">
        <v>1.0247969661090508</v>
      </c>
      <c r="Z12" s="74"/>
    </row>
    <row r="13" spans="1:26" x14ac:dyDescent="0.3">
      <c r="B13" s="18">
        <v>20</v>
      </c>
      <c r="C13" s="29" t="s">
        <v>59</v>
      </c>
      <c r="D13" s="266">
        <v>1.00908</v>
      </c>
      <c r="E13" s="267">
        <v>1.00908</v>
      </c>
      <c r="F13" s="267">
        <v>1.00908</v>
      </c>
      <c r="G13" s="267">
        <v>1.00908</v>
      </c>
      <c r="H13" s="267">
        <v>1.00908</v>
      </c>
      <c r="I13" s="267">
        <v>1.00908</v>
      </c>
      <c r="J13" s="267">
        <v>1.00908</v>
      </c>
      <c r="K13" s="267">
        <v>1.00908</v>
      </c>
      <c r="L13" s="267">
        <v>1.00908</v>
      </c>
      <c r="M13" s="267">
        <v>1.00908</v>
      </c>
      <c r="N13" s="267">
        <v>1.00908</v>
      </c>
      <c r="O13" s="267">
        <v>1.00908</v>
      </c>
      <c r="P13" s="267">
        <v>1.00908</v>
      </c>
      <c r="Q13" s="267">
        <v>1.00908</v>
      </c>
      <c r="R13" s="267">
        <v>1.00908</v>
      </c>
      <c r="S13" s="267">
        <v>1.00908</v>
      </c>
      <c r="T13" s="267">
        <v>1.00908</v>
      </c>
      <c r="U13" s="267">
        <v>1.00908</v>
      </c>
      <c r="V13" s="267">
        <v>1.00908</v>
      </c>
      <c r="W13" s="267">
        <v>1.00908</v>
      </c>
      <c r="X13" s="267">
        <v>1.00908</v>
      </c>
      <c r="Y13" s="268">
        <v>1.00908</v>
      </c>
      <c r="Z13" s="74"/>
    </row>
    <row r="14" spans="1:26" x14ac:dyDescent="0.3">
      <c r="B14" s="18">
        <v>21</v>
      </c>
      <c r="C14" s="29" t="s">
        <v>60</v>
      </c>
      <c r="D14" s="266">
        <v>1.0287500000000001</v>
      </c>
      <c r="E14" s="267">
        <v>1.0287500000000001</v>
      </c>
      <c r="F14" s="267">
        <v>1.0287500000000001</v>
      </c>
      <c r="G14" s="267">
        <v>1.0287500000000001</v>
      </c>
      <c r="H14" s="267">
        <v>1.0287500000000001</v>
      </c>
      <c r="I14" s="267">
        <v>1.0287500000000001</v>
      </c>
      <c r="J14" s="267">
        <v>1.0287500000000001</v>
      </c>
      <c r="K14" s="267">
        <v>1.0287500000000001</v>
      </c>
      <c r="L14" s="267">
        <v>1.0287500000000001</v>
      </c>
      <c r="M14" s="267">
        <v>1.0287500000000001</v>
      </c>
      <c r="N14" s="267">
        <v>1.0287500000000001</v>
      </c>
      <c r="O14" s="267">
        <v>1.0287500000000001</v>
      </c>
      <c r="P14" s="267">
        <v>1.0287500000000001</v>
      </c>
      <c r="Q14" s="267">
        <v>1.0287500000000001</v>
      </c>
      <c r="R14" s="267">
        <v>1.0287500000000001</v>
      </c>
      <c r="S14" s="267">
        <v>1.0287500000000001</v>
      </c>
      <c r="T14" s="267">
        <v>1.0287500000000001</v>
      </c>
      <c r="U14" s="267">
        <v>1.0287500000000001</v>
      </c>
      <c r="V14" s="267">
        <v>1.0287500000000001</v>
      </c>
      <c r="W14" s="267">
        <v>1.0287500000000001</v>
      </c>
      <c r="X14" s="267">
        <v>1.0287500000000001</v>
      </c>
      <c r="Y14" s="268">
        <v>1.0287500000000001</v>
      </c>
      <c r="Z14" s="74"/>
    </row>
    <row r="15" spans="1:26" x14ac:dyDescent="0.3">
      <c r="B15" s="18">
        <v>22</v>
      </c>
      <c r="C15" s="29" t="s">
        <v>61</v>
      </c>
      <c r="D15" s="266">
        <v>1.0287500000000001</v>
      </c>
      <c r="E15" s="267">
        <v>1.0287500000000001</v>
      </c>
      <c r="F15" s="267">
        <v>1.0287500000000001</v>
      </c>
      <c r="G15" s="267">
        <v>1.0287500000000001</v>
      </c>
      <c r="H15" s="267">
        <v>1.0287500000000001</v>
      </c>
      <c r="I15" s="267">
        <v>1.0287500000000001</v>
      </c>
      <c r="J15" s="267">
        <v>1.0287500000000001</v>
      </c>
      <c r="K15" s="267">
        <v>1.0287500000000001</v>
      </c>
      <c r="L15" s="267">
        <v>1.0287500000000001</v>
      </c>
      <c r="M15" s="267">
        <v>1.0287500000000001</v>
      </c>
      <c r="N15" s="267">
        <v>1.0287500000000001</v>
      </c>
      <c r="O15" s="267">
        <v>1.0287500000000001</v>
      </c>
      <c r="P15" s="267">
        <v>1.0287500000000001</v>
      </c>
      <c r="Q15" s="267">
        <v>1.0287500000000001</v>
      </c>
      <c r="R15" s="267">
        <v>1.0287500000000001</v>
      </c>
      <c r="S15" s="267">
        <v>1.0287500000000001</v>
      </c>
      <c r="T15" s="267">
        <v>1.0287500000000001</v>
      </c>
      <c r="U15" s="267">
        <v>1.0287500000000001</v>
      </c>
      <c r="V15" s="267">
        <v>1.0287500000000001</v>
      </c>
      <c r="W15" s="267">
        <v>1.0287500000000001</v>
      </c>
      <c r="X15" s="267">
        <v>1.0287500000000001</v>
      </c>
      <c r="Y15" s="268">
        <v>1.0287500000000001</v>
      </c>
      <c r="Z15" s="74"/>
    </row>
    <row r="16" spans="1:26" x14ac:dyDescent="0.3">
      <c r="B16" s="18">
        <v>23</v>
      </c>
      <c r="C16" s="29" t="s">
        <v>62</v>
      </c>
      <c r="D16" s="266">
        <v>1.0217974164195982</v>
      </c>
      <c r="E16" s="267">
        <v>1.0217974164195982</v>
      </c>
      <c r="F16" s="267">
        <v>1.0217974164195982</v>
      </c>
      <c r="G16" s="267">
        <v>1.0217974164195982</v>
      </c>
      <c r="H16" s="267">
        <v>1.0217974164195982</v>
      </c>
      <c r="I16" s="267">
        <v>1.0217974164195982</v>
      </c>
      <c r="J16" s="267">
        <v>1.0217974164195982</v>
      </c>
      <c r="K16" s="267">
        <v>1.0217974164195982</v>
      </c>
      <c r="L16" s="267">
        <v>1.0217974164195982</v>
      </c>
      <c r="M16" s="267">
        <v>1.0217974164195982</v>
      </c>
      <c r="N16" s="267">
        <v>1.0217974164195982</v>
      </c>
      <c r="O16" s="267">
        <v>1.0217974164195982</v>
      </c>
      <c r="P16" s="267">
        <v>1.0217974164195982</v>
      </c>
      <c r="Q16" s="267">
        <v>1.0217974164195982</v>
      </c>
      <c r="R16" s="267">
        <v>1.0217974164195982</v>
      </c>
      <c r="S16" s="267">
        <v>1.0217974164195982</v>
      </c>
      <c r="T16" s="267">
        <v>1.0217974164195982</v>
      </c>
      <c r="U16" s="267">
        <v>1.0217974164195982</v>
      </c>
      <c r="V16" s="267">
        <v>1.0217974164195982</v>
      </c>
      <c r="W16" s="267">
        <v>1.0217974164195982</v>
      </c>
      <c r="X16" s="267">
        <v>1.0217974164195982</v>
      </c>
      <c r="Y16" s="268">
        <v>1.0217974164195982</v>
      </c>
      <c r="Z16" s="74"/>
    </row>
    <row r="17" spans="2:26" x14ac:dyDescent="0.3">
      <c r="B17" s="18">
        <v>26</v>
      </c>
      <c r="C17" s="29" t="s">
        <v>63</v>
      </c>
      <c r="D17" s="266">
        <v>1.0287500000000001</v>
      </c>
      <c r="E17" s="267">
        <v>1.0287500000000001</v>
      </c>
      <c r="F17" s="267">
        <v>1.0287500000000001</v>
      </c>
      <c r="G17" s="267">
        <v>1.0287500000000001</v>
      </c>
      <c r="H17" s="267">
        <v>1.0287500000000001</v>
      </c>
      <c r="I17" s="267">
        <v>1.0287500000000001</v>
      </c>
      <c r="J17" s="267">
        <v>1.0287500000000001</v>
      </c>
      <c r="K17" s="267">
        <v>1.0287500000000001</v>
      </c>
      <c r="L17" s="267">
        <v>1.0287500000000001</v>
      </c>
      <c r="M17" s="267">
        <v>1.0287500000000001</v>
      </c>
      <c r="N17" s="267">
        <v>1.0287500000000001</v>
      </c>
      <c r="O17" s="267">
        <v>1.0287500000000001</v>
      </c>
      <c r="P17" s="267">
        <v>1.0287500000000001</v>
      </c>
      <c r="Q17" s="267">
        <v>1.0287500000000001</v>
      </c>
      <c r="R17" s="267">
        <v>1.0287500000000001</v>
      </c>
      <c r="S17" s="267">
        <v>1.0287500000000001</v>
      </c>
      <c r="T17" s="267">
        <v>1.0287500000000001</v>
      </c>
      <c r="U17" s="267">
        <v>1.0287500000000001</v>
      </c>
      <c r="V17" s="267">
        <v>1.0287500000000001</v>
      </c>
      <c r="W17" s="267">
        <v>1.0287500000000001</v>
      </c>
      <c r="X17" s="267">
        <v>1.0287500000000001</v>
      </c>
      <c r="Y17" s="268">
        <v>1.0287500000000001</v>
      </c>
      <c r="Z17" s="74"/>
    </row>
    <row r="18" spans="2:26" x14ac:dyDescent="0.3">
      <c r="B18" s="18">
        <v>28</v>
      </c>
      <c r="C18" s="29" t="s">
        <v>64</v>
      </c>
      <c r="D18" s="266">
        <v>1.01742</v>
      </c>
      <c r="E18" s="267">
        <v>1.01742</v>
      </c>
      <c r="F18" s="267">
        <v>1.01742</v>
      </c>
      <c r="G18" s="267">
        <v>1.01742</v>
      </c>
      <c r="H18" s="267">
        <v>1.01742</v>
      </c>
      <c r="I18" s="267">
        <v>1.01742</v>
      </c>
      <c r="J18" s="267">
        <v>1.01742</v>
      </c>
      <c r="K18" s="267">
        <v>1.01742</v>
      </c>
      <c r="L18" s="267">
        <v>1.01742</v>
      </c>
      <c r="M18" s="267">
        <v>1.01742</v>
      </c>
      <c r="N18" s="267">
        <v>1.01742</v>
      </c>
      <c r="O18" s="267">
        <v>1.01742</v>
      </c>
      <c r="P18" s="267">
        <v>1.01742</v>
      </c>
      <c r="Q18" s="267">
        <v>1.01742</v>
      </c>
      <c r="R18" s="267">
        <v>1.01742</v>
      </c>
      <c r="S18" s="267">
        <v>1.01742</v>
      </c>
      <c r="T18" s="267">
        <v>1.01742</v>
      </c>
      <c r="U18" s="267">
        <v>1.01742</v>
      </c>
      <c r="V18" s="267">
        <v>1.01742</v>
      </c>
      <c r="W18" s="267">
        <v>1.01742</v>
      </c>
      <c r="X18" s="267">
        <v>1.01742</v>
      </c>
      <c r="Y18" s="268">
        <v>1.01742</v>
      </c>
      <c r="Z18" s="74"/>
    </row>
    <row r="19" spans="2:26" x14ac:dyDescent="0.3">
      <c r="B19" s="18">
        <v>29</v>
      </c>
      <c r="C19" s="29" t="s">
        <v>65</v>
      </c>
      <c r="D19" s="266">
        <v>1.0287500000000001</v>
      </c>
      <c r="E19" s="267">
        <v>1.0287500000000001</v>
      </c>
      <c r="F19" s="267">
        <v>1.0287500000000001</v>
      </c>
      <c r="G19" s="267">
        <v>1.0287500000000001</v>
      </c>
      <c r="H19" s="267">
        <v>1.0287500000000001</v>
      </c>
      <c r="I19" s="267">
        <v>1.0287500000000001</v>
      </c>
      <c r="J19" s="267">
        <v>1.0287500000000001</v>
      </c>
      <c r="K19" s="267">
        <v>1.0287500000000001</v>
      </c>
      <c r="L19" s="267">
        <v>1.0287500000000001</v>
      </c>
      <c r="M19" s="267">
        <v>1.0287500000000001</v>
      </c>
      <c r="N19" s="267">
        <v>1.0287500000000001</v>
      </c>
      <c r="O19" s="267">
        <v>1.0287500000000001</v>
      </c>
      <c r="P19" s="267">
        <v>1.0287500000000001</v>
      </c>
      <c r="Q19" s="267">
        <v>1.0287500000000001</v>
      </c>
      <c r="R19" s="267">
        <v>1.0287500000000001</v>
      </c>
      <c r="S19" s="267">
        <v>1.0287500000000001</v>
      </c>
      <c r="T19" s="267">
        <v>1.0287500000000001</v>
      </c>
      <c r="U19" s="267">
        <v>1.0287500000000001</v>
      </c>
      <c r="V19" s="267">
        <v>1.0287500000000001</v>
      </c>
      <c r="W19" s="267">
        <v>1.0287500000000001</v>
      </c>
      <c r="X19" s="267">
        <v>1.0287500000000001</v>
      </c>
      <c r="Y19" s="268">
        <v>1.0287500000000001</v>
      </c>
      <c r="Z19" s="74"/>
    </row>
    <row r="20" spans="2:26" x14ac:dyDescent="0.3">
      <c r="B20" s="18">
        <v>31</v>
      </c>
      <c r="C20" s="29" t="s">
        <v>66</v>
      </c>
      <c r="D20" s="266">
        <v>1.0287500000000001</v>
      </c>
      <c r="E20" s="267">
        <v>1.0287500000000001</v>
      </c>
      <c r="F20" s="267">
        <v>1.0287500000000001</v>
      </c>
      <c r="G20" s="267">
        <v>1.0287500000000001</v>
      </c>
      <c r="H20" s="267">
        <v>1.0287500000000001</v>
      </c>
      <c r="I20" s="267">
        <v>1.0287500000000001</v>
      </c>
      <c r="J20" s="267">
        <v>1.0287500000000001</v>
      </c>
      <c r="K20" s="267">
        <v>1.0287500000000001</v>
      </c>
      <c r="L20" s="267">
        <v>1.0287500000000001</v>
      </c>
      <c r="M20" s="267">
        <v>1.0287500000000001</v>
      </c>
      <c r="N20" s="267">
        <v>1.0287500000000001</v>
      </c>
      <c r="O20" s="267">
        <v>1.0287500000000001</v>
      </c>
      <c r="P20" s="267">
        <v>1.0287500000000001</v>
      </c>
      <c r="Q20" s="267">
        <v>1.0287500000000001</v>
      </c>
      <c r="R20" s="267">
        <v>1.0287500000000001</v>
      </c>
      <c r="S20" s="267">
        <v>1.0287500000000001</v>
      </c>
      <c r="T20" s="267">
        <v>1.0287500000000001</v>
      </c>
      <c r="U20" s="267">
        <v>1.0287500000000001</v>
      </c>
      <c r="V20" s="267">
        <v>1.0287500000000001</v>
      </c>
      <c r="W20" s="267">
        <v>1.0287500000000001</v>
      </c>
      <c r="X20" s="267">
        <v>1.0287500000000001</v>
      </c>
      <c r="Y20" s="268">
        <v>1.0287500000000001</v>
      </c>
      <c r="Z20" s="74"/>
    </row>
    <row r="21" spans="2:26" x14ac:dyDescent="0.3">
      <c r="B21" s="18">
        <v>32</v>
      </c>
      <c r="C21" s="29" t="s">
        <v>67</v>
      </c>
      <c r="D21" s="266">
        <v>1.0287500000000001</v>
      </c>
      <c r="E21" s="267">
        <v>1.0287500000000001</v>
      </c>
      <c r="F21" s="267">
        <v>1.0287500000000001</v>
      </c>
      <c r="G21" s="267">
        <v>1.0287500000000001</v>
      </c>
      <c r="H21" s="267">
        <v>1.0287500000000001</v>
      </c>
      <c r="I21" s="267">
        <v>1.0287500000000001</v>
      </c>
      <c r="J21" s="267">
        <v>1.0287500000000001</v>
      </c>
      <c r="K21" s="267">
        <v>1.0287500000000001</v>
      </c>
      <c r="L21" s="267">
        <v>1.0287500000000001</v>
      </c>
      <c r="M21" s="267">
        <v>1.0287500000000001</v>
      </c>
      <c r="N21" s="267">
        <v>1.0287500000000001</v>
      </c>
      <c r="O21" s="267">
        <v>1.0287500000000001</v>
      </c>
      <c r="P21" s="267">
        <v>1.0287500000000001</v>
      </c>
      <c r="Q21" s="267">
        <v>1.0287500000000001</v>
      </c>
      <c r="R21" s="267">
        <v>1.0287500000000001</v>
      </c>
      <c r="S21" s="267">
        <v>1.0287500000000001</v>
      </c>
      <c r="T21" s="267">
        <v>1.0287500000000001</v>
      </c>
      <c r="U21" s="267">
        <v>1.0287500000000001</v>
      </c>
      <c r="V21" s="267">
        <v>1.0287500000000001</v>
      </c>
      <c r="W21" s="267">
        <v>1.0287500000000001</v>
      </c>
      <c r="X21" s="267">
        <v>1.0287500000000001</v>
      </c>
      <c r="Y21" s="268">
        <v>1.0287500000000001</v>
      </c>
      <c r="Z21" s="74"/>
    </row>
    <row r="22" spans="2:26" x14ac:dyDescent="0.3">
      <c r="B22" s="18">
        <v>33</v>
      </c>
      <c r="C22" s="28" t="s">
        <v>68</v>
      </c>
      <c r="D22" s="263">
        <v>1.0287500000000001</v>
      </c>
      <c r="E22" s="264">
        <v>1.0287500000000001</v>
      </c>
      <c r="F22" s="264">
        <v>1.0287500000000001</v>
      </c>
      <c r="G22" s="264">
        <v>1.0287500000000001</v>
      </c>
      <c r="H22" s="264">
        <v>1.0287500000000001</v>
      </c>
      <c r="I22" s="264">
        <v>1.0287500000000001</v>
      </c>
      <c r="J22" s="264">
        <v>1.0287500000000001</v>
      </c>
      <c r="K22" s="264">
        <v>1.0287500000000001</v>
      </c>
      <c r="L22" s="264">
        <v>1.0287500000000001</v>
      </c>
      <c r="M22" s="264">
        <v>1.0287500000000001</v>
      </c>
      <c r="N22" s="264">
        <v>1.0287500000000001</v>
      </c>
      <c r="O22" s="264">
        <v>1.0287500000000001</v>
      </c>
      <c r="P22" s="264">
        <v>1.0287500000000001</v>
      </c>
      <c r="Q22" s="264">
        <v>1.0287500000000001</v>
      </c>
      <c r="R22" s="264">
        <v>1.0287500000000001</v>
      </c>
      <c r="S22" s="264">
        <v>1.0287500000000001</v>
      </c>
      <c r="T22" s="264">
        <v>1.0287500000000001</v>
      </c>
      <c r="U22" s="264">
        <v>1.0287500000000001</v>
      </c>
      <c r="V22" s="264">
        <v>1.0287500000000001</v>
      </c>
      <c r="W22" s="264">
        <v>1.0287500000000001</v>
      </c>
      <c r="X22" s="264">
        <v>1.0287500000000001</v>
      </c>
      <c r="Y22" s="265">
        <v>1.0287500000000001</v>
      </c>
      <c r="Z22" s="74"/>
    </row>
    <row r="23" spans="2:26" x14ac:dyDescent="0.3">
      <c r="B23" s="18">
        <v>34</v>
      </c>
      <c r="C23" s="29" t="s">
        <v>69</v>
      </c>
      <c r="D23" s="266">
        <v>1.0287500000000001</v>
      </c>
      <c r="E23" s="267">
        <v>1.0287500000000001</v>
      </c>
      <c r="F23" s="267">
        <v>1.0287500000000001</v>
      </c>
      <c r="G23" s="267">
        <v>1.0287500000000001</v>
      </c>
      <c r="H23" s="267">
        <v>1.0287500000000001</v>
      </c>
      <c r="I23" s="267">
        <v>1.0287500000000001</v>
      </c>
      <c r="J23" s="267">
        <v>1.0287500000000001</v>
      </c>
      <c r="K23" s="267">
        <v>1.0287500000000001</v>
      </c>
      <c r="L23" s="267">
        <v>1.0287500000000001</v>
      </c>
      <c r="M23" s="267">
        <v>1.0287500000000001</v>
      </c>
      <c r="N23" s="267">
        <v>1.0287500000000001</v>
      </c>
      <c r="O23" s="267">
        <v>1.0287500000000001</v>
      </c>
      <c r="P23" s="267">
        <v>1.0287500000000001</v>
      </c>
      <c r="Q23" s="267">
        <v>1.0287500000000001</v>
      </c>
      <c r="R23" s="267">
        <v>1.0287500000000001</v>
      </c>
      <c r="S23" s="267">
        <v>1.0287500000000001</v>
      </c>
      <c r="T23" s="267">
        <v>1.0287500000000001</v>
      </c>
      <c r="U23" s="267">
        <v>1.0287500000000001</v>
      </c>
      <c r="V23" s="267">
        <v>1.0287500000000001</v>
      </c>
      <c r="W23" s="267">
        <v>1.0287500000000001</v>
      </c>
      <c r="X23" s="267">
        <v>1.0287500000000001</v>
      </c>
      <c r="Y23" s="268">
        <v>1.0287500000000001</v>
      </c>
      <c r="Z23" s="74"/>
    </row>
    <row r="24" spans="2:26" x14ac:dyDescent="0.3">
      <c r="B24" s="18">
        <v>35</v>
      </c>
      <c r="C24" s="29" t="s">
        <v>70</v>
      </c>
      <c r="D24" s="266">
        <v>1.0214799999999999</v>
      </c>
      <c r="E24" s="267">
        <v>1.0214799999999999</v>
      </c>
      <c r="F24" s="267">
        <v>1.0214799999999999</v>
      </c>
      <c r="G24" s="267">
        <v>1.0214799999999999</v>
      </c>
      <c r="H24" s="267">
        <v>1.0214799999999999</v>
      </c>
      <c r="I24" s="267">
        <v>1.0214799999999999</v>
      </c>
      <c r="J24" s="267">
        <v>1.0214799999999999</v>
      </c>
      <c r="K24" s="267">
        <v>1.0214799999999999</v>
      </c>
      <c r="L24" s="267">
        <v>1.0214799999999999</v>
      </c>
      <c r="M24" s="267">
        <v>1.0214799999999999</v>
      </c>
      <c r="N24" s="267">
        <v>1.0214799999999999</v>
      </c>
      <c r="O24" s="267">
        <v>1.0214799999999999</v>
      </c>
      <c r="P24" s="267">
        <v>1.0214799999999999</v>
      </c>
      <c r="Q24" s="267">
        <v>1.0214799999999999</v>
      </c>
      <c r="R24" s="267">
        <v>1.0214799999999999</v>
      </c>
      <c r="S24" s="267">
        <v>1.0214799999999999</v>
      </c>
      <c r="T24" s="267">
        <v>1.0214799999999999</v>
      </c>
      <c r="U24" s="267">
        <v>1.0214799999999999</v>
      </c>
      <c r="V24" s="267">
        <v>1.0214799999999999</v>
      </c>
      <c r="W24" s="267">
        <v>1.0214799999999999</v>
      </c>
      <c r="X24" s="267">
        <v>1.0214799999999999</v>
      </c>
      <c r="Y24" s="268">
        <v>1.0214799999999999</v>
      </c>
      <c r="Z24" s="74"/>
    </row>
    <row r="25" spans="2:26" x14ac:dyDescent="0.3">
      <c r="B25" s="18">
        <v>36</v>
      </c>
      <c r="C25" s="29" t="s">
        <v>71</v>
      </c>
      <c r="D25" s="266">
        <v>1.0214799999999999</v>
      </c>
      <c r="E25" s="267">
        <v>1.0214799999999999</v>
      </c>
      <c r="F25" s="267">
        <v>1.0214799999999999</v>
      </c>
      <c r="G25" s="267">
        <v>1.0214799999999999</v>
      </c>
      <c r="H25" s="267">
        <v>1.0214799999999999</v>
      </c>
      <c r="I25" s="267">
        <v>1.0214799999999999</v>
      </c>
      <c r="J25" s="267">
        <v>1.0214799999999999</v>
      </c>
      <c r="K25" s="267">
        <v>1.0214799999999999</v>
      </c>
      <c r="L25" s="267">
        <v>1.0214799999999999</v>
      </c>
      <c r="M25" s="267">
        <v>1.0214799999999999</v>
      </c>
      <c r="N25" s="267">
        <v>1.0214799999999999</v>
      </c>
      <c r="O25" s="267">
        <v>1.0214799999999999</v>
      </c>
      <c r="P25" s="267">
        <v>1.0214799999999999</v>
      </c>
      <c r="Q25" s="267">
        <v>1.0214799999999999</v>
      </c>
      <c r="R25" s="267">
        <v>1.0214799999999999</v>
      </c>
      <c r="S25" s="267">
        <v>1.0214799999999999</v>
      </c>
      <c r="T25" s="267">
        <v>1.0214799999999999</v>
      </c>
      <c r="U25" s="267">
        <v>1.0214799999999999</v>
      </c>
      <c r="V25" s="267">
        <v>1.0214799999999999</v>
      </c>
      <c r="W25" s="267">
        <v>1.0214799999999999</v>
      </c>
      <c r="X25" s="267">
        <v>1.0214799999999999</v>
      </c>
      <c r="Y25" s="268">
        <v>1.0214799999999999</v>
      </c>
      <c r="Z25" s="74"/>
    </row>
    <row r="26" spans="2:26" x14ac:dyDescent="0.3">
      <c r="B26" s="18">
        <v>39</v>
      </c>
      <c r="C26" s="29" t="s">
        <v>72</v>
      </c>
      <c r="D26" s="266">
        <v>1.0214799999999999</v>
      </c>
      <c r="E26" s="267">
        <v>1.0214799999999999</v>
      </c>
      <c r="F26" s="267">
        <v>1.0214799999999999</v>
      </c>
      <c r="G26" s="267">
        <v>1.0214799999999999</v>
      </c>
      <c r="H26" s="267">
        <v>1.0214799999999999</v>
      </c>
      <c r="I26" s="267">
        <v>1.0214799999999999</v>
      </c>
      <c r="J26" s="267">
        <v>1.0214799999999999</v>
      </c>
      <c r="K26" s="267">
        <v>1.0214799999999999</v>
      </c>
      <c r="L26" s="267">
        <v>1.0214799999999999</v>
      </c>
      <c r="M26" s="267">
        <v>1.0214799999999999</v>
      </c>
      <c r="N26" s="267">
        <v>1.0214799999999999</v>
      </c>
      <c r="O26" s="267">
        <v>1.0214799999999999</v>
      </c>
      <c r="P26" s="267">
        <v>1.0214799999999999</v>
      </c>
      <c r="Q26" s="267">
        <v>1.0214799999999999</v>
      </c>
      <c r="R26" s="267">
        <v>1.0214799999999999</v>
      </c>
      <c r="S26" s="267">
        <v>1.0214799999999999</v>
      </c>
      <c r="T26" s="267">
        <v>1.0214799999999999</v>
      </c>
      <c r="U26" s="267">
        <v>1.0214799999999999</v>
      </c>
      <c r="V26" s="267">
        <v>1.0214799999999999</v>
      </c>
      <c r="W26" s="267">
        <v>1.0214799999999999</v>
      </c>
      <c r="X26" s="267">
        <v>1.0214799999999999</v>
      </c>
      <c r="Y26" s="268">
        <v>1.0214799999999999</v>
      </c>
      <c r="Z26" s="74"/>
    </row>
    <row r="27" spans="2:26" x14ac:dyDescent="0.3">
      <c r="B27" s="18">
        <v>40</v>
      </c>
      <c r="C27" s="29" t="s">
        <v>73</v>
      </c>
      <c r="D27" s="266">
        <v>1.0214799999999999</v>
      </c>
      <c r="E27" s="267">
        <v>1.0214799999999999</v>
      </c>
      <c r="F27" s="267">
        <v>1.0214799999999999</v>
      </c>
      <c r="G27" s="267">
        <v>1.0214799999999999</v>
      </c>
      <c r="H27" s="267">
        <v>1.0214799999999999</v>
      </c>
      <c r="I27" s="267">
        <v>1.0214799999999999</v>
      </c>
      <c r="J27" s="267">
        <v>1.0214799999999999</v>
      </c>
      <c r="K27" s="267">
        <v>1.0214799999999999</v>
      </c>
      <c r="L27" s="267">
        <v>1.0214799999999999</v>
      </c>
      <c r="M27" s="267">
        <v>1.0214799999999999</v>
      </c>
      <c r="N27" s="267">
        <v>1.0214799999999999</v>
      </c>
      <c r="O27" s="267">
        <v>1.0214799999999999</v>
      </c>
      <c r="P27" s="267">
        <v>1.0214799999999999</v>
      </c>
      <c r="Q27" s="267">
        <v>1.0214799999999999</v>
      </c>
      <c r="R27" s="267">
        <v>1.0214799999999999</v>
      </c>
      <c r="S27" s="267">
        <v>1.0214799999999999</v>
      </c>
      <c r="T27" s="267">
        <v>1.0214799999999999</v>
      </c>
      <c r="U27" s="267">
        <v>1.0214799999999999</v>
      </c>
      <c r="V27" s="267">
        <v>1.0214799999999999</v>
      </c>
      <c r="W27" s="267">
        <v>1.0214799999999999</v>
      </c>
      <c r="X27" s="267">
        <v>1.0214799999999999</v>
      </c>
      <c r="Y27" s="268">
        <v>1.0214799999999999</v>
      </c>
      <c r="Z27" s="74"/>
    </row>
    <row r="28" spans="2:26" x14ac:dyDescent="0.3">
      <c r="B28" s="18">
        <v>45</v>
      </c>
      <c r="C28" s="29" t="s">
        <v>74</v>
      </c>
      <c r="D28" s="266">
        <v>1.03495</v>
      </c>
      <c r="E28" s="267">
        <v>1.03495</v>
      </c>
      <c r="F28" s="267">
        <v>1.03495</v>
      </c>
      <c r="G28" s="267">
        <v>1.03495</v>
      </c>
      <c r="H28" s="267">
        <v>1.03495</v>
      </c>
      <c r="I28" s="267">
        <v>1.03495</v>
      </c>
      <c r="J28" s="267">
        <v>1.03495</v>
      </c>
      <c r="K28" s="267">
        <v>1.03495</v>
      </c>
      <c r="L28" s="267">
        <v>1.03495</v>
      </c>
      <c r="M28" s="267">
        <v>1.03495</v>
      </c>
      <c r="N28" s="267">
        <v>1.03495</v>
      </c>
      <c r="O28" s="267">
        <v>1.03495</v>
      </c>
      <c r="P28" s="267">
        <v>1.03495</v>
      </c>
      <c r="Q28" s="267">
        <v>1.03495</v>
      </c>
      <c r="R28" s="267">
        <v>1.03495</v>
      </c>
      <c r="S28" s="267">
        <v>1.03495</v>
      </c>
      <c r="T28" s="267">
        <v>1.03495</v>
      </c>
      <c r="U28" s="267">
        <v>1.03495</v>
      </c>
      <c r="V28" s="267">
        <v>1.03495</v>
      </c>
      <c r="W28" s="267">
        <v>1.03495</v>
      </c>
      <c r="X28" s="267">
        <v>1.03495</v>
      </c>
      <c r="Y28" s="268">
        <v>1.03495</v>
      </c>
      <c r="Z28" s="74"/>
    </row>
    <row r="29" spans="2:26" ht="14.4" thickBot="1" x14ac:dyDescent="0.35">
      <c r="B29" s="20">
        <v>46</v>
      </c>
      <c r="C29" s="30" t="s">
        <v>75</v>
      </c>
      <c r="D29" s="269">
        <v>1.00908</v>
      </c>
      <c r="E29" s="270">
        <v>1.00908</v>
      </c>
      <c r="F29" s="270">
        <v>1.00908</v>
      </c>
      <c r="G29" s="270">
        <v>1.00908</v>
      </c>
      <c r="H29" s="270">
        <v>1.00908</v>
      </c>
      <c r="I29" s="270">
        <v>1.00908</v>
      </c>
      <c r="J29" s="270">
        <v>1.00908</v>
      </c>
      <c r="K29" s="270">
        <v>1.00908</v>
      </c>
      <c r="L29" s="270">
        <v>1.00908</v>
      </c>
      <c r="M29" s="270">
        <v>1.00908</v>
      </c>
      <c r="N29" s="270">
        <v>1.00908</v>
      </c>
      <c r="O29" s="270">
        <v>1.00908</v>
      </c>
      <c r="P29" s="270">
        <v>1.00908</v>
      </c>
      <c r="Q29" s="270">
        <v>1.00908</v>
      </c>
      <c r="R29" s="270">
        <v>1.00908</v>
      </c>
      <c r="S29" s="270">
        <v>1.00908</v>
      </c>
      <c r="T29" s="270">
        <v>1.00908</v>
      </c>
      <c r="U29" s="270">
        <v>1.00908</v>
      </c>
      <c r="V29" s="270">
        <v>1.00908</v>
      </c>
      <c r="W29" s="270">
        <v>1.00908</v>
      </c>
      <c r="X29" s="270">
        <v>1.00908</v>
      </c>
      <c r="Y29" s="271">
        <v>1.00908</v>
      </c>
      <c r="Z29" s="74"/>
    </row>
  </sheetData>
  <hyperlinks>
    <hyperlink ref="A1" location="Indice!A1" display="Índice" xr:uid="{00000000-0004-0000-0700-000000000000}"/>
  </hyperlinks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W33"/>
  <sheetViews>
    <sheetView showGridLines="0" zoomScale="85" zoomScaleNormal="85" workbookViewId="0"/>
  </sheetViews>
  <sheetFormatPr baseColWidth="10" defaultColWidth="11.44140625" defaultRowHeight="13.8" x14ac:dyDescent="0.3"/>
  <cols>
    <col min="1" max="1" width="11.44140625" style="10"/>
    <col min="2" max="2" width="21.88671875" style="10" customWidth="1"/>
    <col min="3" max="3" width="8.5546875" style="10" customWidth="1"/>
    <col min="4" max="24" width="9.109375" style="10" customWidth="1"/>
    <col min="25" max="30" width="5.5546875" style="10" bestFit="1" customWidth="1"/>
    <col min="31" max="32" width="6.109375" style="10" bestFit="1" customWidth="1"/>
    <col min="33" max="35" width="6.33203125" style="10" bestFit="1" customWidth="1"/>
    <col min="36" max="39" width="6.44140625" style="10" bestFit="1" customWidth="1"/>
    <col min="40" max="54" width="6.33203125" style="10" bestFit="1" customWidth="1"/>
    <col min="55" max="59" width="7.109375" style="10" bestFit="1" customWidth="1"/>
    <col min="60" max="16384" width="11.44140625" style="10"/>
  </cols>
  <sheetData>
    <row r="1" spans="1:23" ht="14.4" thickBot="1" x14ac:dyDescent="0.35">
      <c r="A1" s="120" t="s">
        <v>37</v>
      </c>
    </row>
    <row r="4" spans="1:23" x14ac:dyDescent="0.3">
      <c r="B4" s="12" t="s">
        <v>141</v>
      </c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  <c r="U4" s="121"/>
      <c r="V4" s="121"/>
      <c r="W4" s="121"/>
    </row>
    <row r="5" spans="1:23" ht="14.4" thickBot="1" x14ac:dyDescent="0.35"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  <c r="T5" s="121"/>
      <c r="U5" s="121"/>
      <c r="V5" s="121"/>
      <c r="W5" s="121"/>
    </row>
    <row r="6" spans="1:23" ht="14.4" thickBot="1" x14ac:dyDescent="0.35">
      <c r="B6" s="115" t="s">
        <v>41</v>
      </c>
      <c r="C6" s="116">
        <v>2025</v>
      </c>
      <c r="D6" s="116">
        <f>+C6+1</f>
        <v>2026</v>
      </c>
      <c r="E6" s="116">
        <f t="shared" ref="E6:W6" si="0">+D6+1</f>
        <v>2027</v>
      </c>
      <c r="F6" s="116">
        <f t="shared" si="0"/>
        <v>2028</v>
      </c>
      <c r="G6" s="116">
        <f t="shared" si="0"/>
        <v>2029</v>
      </c>
      <c r="H6" s="116">
        <f t="shared" si="0"/>
        <v>2030</v>
      </c>
      <c r="I6" s="116">
        <f t="shared" si="0"/>
        <v>2031</v>
      </c>
      <c r="J6" s="116">
        <f t="shared" si="0"/>
        <v>2032</v>
      </c>
      <c r="K6" s="116">
        <f t="shared" si="0"/>
        <v>2033</v>
      </c>
      <c r="L6" s="116">
        <f t="shared" si="0"/>
        <v>2034</v>
      </c>
      <c r="M6" s="116">
        <f t="shared" si="0"/>
        <v>2035</v>
      </c>
      <c r="N6" s="116">
        <f t="shared" si="0"/>
        <v>2036</v>
      </c>
      <c r="O6" s="116">
        <f t="shared" si="0"/>
        <v>2037</v>
      </c>
      <c r="P6" s="116">
        <f t="shared" si="0"/>
        <v>2038</v>
      </c>
      <c r="Q6" s="116">
        <f t="shared" si="0"/>
        <v>2039</v>
      </c>
      <c r="R6" s="116">
        <f t="shared" si="0"/>
        <v>2040</v>
      </c>
      <c r="S6" s="116">
        <f t="shared" si="0"/>
        <v>2041</v>
      </c>
      <c r="T6" s="116">
        <f t="shared" si="0"/>
        <v>2042</v>
      </c>
      <c r="U6" s="116">
        <f t="shared" si="0"/>
        <v>2043</v>
      </c>
      <c r="V6" s="116">
        <f t="shared" si="0"/>
        <v>2044</v>
      </c>
      <c r="W6" s="116">
        <f t="shared" si="0"/>
        <v>2045</v>
      </c>
    </row>
    <row r="7" spans="1:23" x14ac:dyDescent="0.3">
      <c r="B7" s="117" t="s">
        <v>49</v>
      </c>
      <c r="C7" s="118">
        <f>+'[6]EE '!C5</f>
        <v>-4.3992982954948459E-3</v>
      </c>
      <c r="D7" s="118">
        <f>+'[6]EE '!D5</f>
        <v>-5.3805873757249495E-3</v>
      </c>
      <c r="E7" s="118">
        <f>+'[6]EE '!E5</f>
        <v>-5.6711685798212065E-3</v>
      </c>
      <c r="F7" s="118">
        <f>+'[6]EE '!F5</f>
        <v>-6.4313282714924423E-3</v>
      </c>
      <c r="G7" s="118">
        <f>+'[6]EE '!G5</f>
        <v>-7.4911475925366657E-3</v>
      </c>
      <c r="H7" s="118">
        <f>+'[6]EE '!H5</f>
        <v>-4.7250461805832299E-3</v>
      </c>
      <c r="I7" s="118">
        <f>+'[6]EE '!I5</f>
        <v>-6.3548923215069851E-3</v>
      </c>
      <c r="J7" s="118">
        <f>+'[6]EE '!J5</f>
        <v>-8.4090020555919135E-3</v>
      </c>
      <c r="K7" s="118">
        <f>+'[6]EE '!K5</f>
        <v>-9.8428104495838012E-3</v>
      </c>
      <c r="L7" s="118">
        <f>+'[6]EE '!L5</f>
        <v>-1.0746600936944576E-2</v>
      </c>
      <c r="M7" s="118">
        <f>+'[6]EE '!M5</f>
        <v>-1.2031880091800631E-2</v>
      </c>
      <c r="N7" s="118">
        <f>+'[6]EE '!N5</f>
        <v>-1.3177683280842624E-2</v>
      </c>
      <c r="O7" s="118">
        <f>+'[6]EE '!O5</f>
        <v>-1.3701392393684635E-2</v>
      </c>
      <c r="P7" s="118">
        <f>+'[6]EE '!P5</f>
        <v>-1.4693273387689781E-2</v>
      </c>
      <c r="Q7" s="118">
        <f>+'[6]EE '!Q5</f>
        <v>-1.5051650822002716E-2</v>
      </c>
      <c r="R7" s="118">
        <f>+'[6]EE '!R5</f>
        <v>-1.5880609447112219E-2</v>
      </c>
      <c r="S7" s="118">
        <f>+'[6]EE '!S5</f>
        <v>-1.5831836441157487E-2</v>
      </c>
      <c r="T7" s="118">
        <f>+'[6]EE '!T5</f>
        <v>-1.5730185987358723E-2</v>
      </c>
      <c r="U7" s="118">
        <f>+'[6]EE '!U5</f>
        <v>-1.4515232690154128E-2</v>
      </c>
      <c r="V7" s="118">
        <f>+'[6]EE '!V5</f>
        <v>-1.4324911751522529E-2</v>
      </c>
      <c r="W7" s="118">
        <f>+'[6]EE '!W5</f>
        <v>-1.4320849787137825E-2</v>
      </c>
    </row>
    <row r="8" spans="1:23" x14ac:dyDescent="0.3">
      <c r="B8" s="117" t="s">
        <v>51</v>
      </c>
      <c r="C8" s="118">
        <f>+'[6]EE '!C6</f>
        <v>-4.4407906312039554E-3</v>
      </c>
      <c r="D8" s="118">
        <f>+'[6]EE '!D6</f>
        <v>-7.1874855626513703E-3</v>
      </c>
      <c r="E8" s="118">
        <f>+'[6]EE '!E6</f>
        <v>-9.8806065001069456E-3</v>
      </c>
      <c r="F8" s="118">
        <f>+'[6]EE '!F6</f>
        <v>-1.2294033290384289E-2</v>
      </c>
      <c r="G8" s="118">
        <f>+'[6]EE '!G6</f>
        <v>-1.4251105710288306E-2</v>
      </c>
      <c r="H8" s="118">
        <f>+'[6]EE '!H6</f>
        <v>-1.5695977946103255E-2</v>
      </c>
      <c r="I8" s="118">
        <f>+'[6]EE '!I6</f>
        <v>-1.6673948755924844E-2</v>
      </c>
      <c r="J8" s="118">
        <f>+'[6]EE '!J6</f>
        <v>-1.7290327087384538E-2</v>
      </c>
      <c r="K8" s="118">
        <f>+'[6]EE '!K6</f>
        <v>-1.7669887889708399E-2</v>
      </c>
      <c r="L8" s="118">
        <f>+'[6]EE '!L6</f>
        <v>-1.5635426994203543E-2</v>
      </c>
      <c r="M8" s="118">
        <f>+'[6]EE '!M6</f>
        <v>-1.3567400386298981E-2</v>
      </c>
      <c r="N8" s="118">
        <f>+'[6]EE '!N6</f>
        <v>-1.1475742504550428E-2</v>
      </c>
      <c r="O8" s="118">
        <f>+'[6]EE '!O6</f>
        <v>-9.2975565085780341E-3</v>
      </c>
      <c r="P8" s="118">
        <f>+'[6]EE '!P6</f>
        <v>-6.9878378637842249E-3</v>
      </c>
      <c r="Q8" s="118">
        <f>+'[6]EE '!Q6</f>
        <v>-4.5220036211601877E-3</v>
      </c>
      <c r="R8" s="118">
        <f>+'[6]EE '!R6</f>
        <v>-1.8959310188927769E-3</v>
      </c>
      <c r="S8" s="118">
        <f>+'[6]EE '!S6</f>
        <v>9.1267399424619538E-4</v>
      </c>
      <c r="T8" s="118">
        <f>+'[6]EE '!T6</f>
        <v>3.8372810629822307E-3</v>
      </c>
      <c r="U8" s="118">
        <f>+'[6]EE '!U6</f>
        <v>6.852704410004711E-3</v>
      </c>
      <c r="V8" s="118">
        <f>+'[6]EE '!V6</f>
        <v>9.921861061633782E-3</v>
      </c>
      <c r="W8" s="118">
        <f>+'[6]EE '!W6</f>
        <v>1.3013757874322941E-2</v>
      </c>
    </row>
    <row r="9" spans="1:23" x14ac:dyDescent="0.3">
      <c r="B9" s="117" t="s">
        <v>52</v>
      </c>
      <c r="C9" s="118">
        <f>+'[6]EE '!C7</f>
        <v>-4.4407906312039554E-3</v>
      </c>
      <c r="D9" s="118">
        <f>+'[6]EE '!D7</f>
        <v>-7.1874855626513703E-3</v>
      </c>
      <c r="E9" s="118">
        <f>+'[6]EE '!E7</f>
        <v>-9.8806065001069456E-3</v>
      </c>
      <c r="F9" s="118">
        <f>+'[6]EE '!F7</f>
        <v>-1.2294033290384289E-2</v>
      </c>
      <c r="G9" s="118">
        <f>+'[6]EE '!G7</f>
        <v>-1.4251105710288306E-2</v>
      </c>
      <c r="H9" s="118">
        <f>+'[6]EE '!H7</f>
        <v>-1.5695977946103255E-2</v>
      </c>
      <c r="I9" s="118">
        <f>+'[6]EE '!I7</f>
        <v>-1.6673948755924844E-2</v>
      </c>
      <c r="J9" s="118">
        <f>+'[6]EE '!J7</f>
        <v>-1.7290327087384538E-2</v>
      </c>
      <c r="K9" s="118">
        <f>+'[6]EE '!K7</f>
        <v>-1.7669887889708399E-2</v>
      </c>
      <c r="L9" s="118">
        <f>+'[6]EE '!L7</f>
        <v>-1.5635426994203543E-2</v>
      </c>
      <c r="M9" s="118">
        <f>+'[6]EE '!M7</f>
        <v>-1.3567400386298981E-2</v>
      </c>
      <c r="N9" s="118">
        <f>+'[6]EE '!N7</f>
        <v>-1.1475742504550428E-2</v>
      </c>
      <c r="O9" s="118">
        <f>+'[6]EE '!O7</f>
        <v>-9.2975565085780341E-3</v>
      </c>
      <c r="P9" s="118">
        <f>+'[6]EE '!P7</f>
        <v>-6.9878378637842249E-3</v>
      </c>
      <c r="Q9" s="118">
        <f>+'[6]EE '!Q7</f>
        <v>-4.5220036211601877E-3</v>
      </c>
      <c r="R9" s="118">
        <f>+'[6]EE '!R7</f>
        <v>-1.8959310188927769E-3</v>
      </c>
      <c r="S9" s="118">
        <f>+'[6]EE '!S7</f>
        <v>9.1267399424619538E-4</v>
      </c>
      <c r="T9" s="118">
        <f>+'[6]EE '!T7</f>
        <v>3.8372810629822307E-3</v>
      </c>
      <c r="U9" s="118">
        <f>+'[6]EE '!U7</f>
        <v>6.852704410004711E-3</v>
      </c>
      <c r="V9" s="118">
        <f>+'[6]EE '!V7</f>
        <v>9.921861061633782E-3</v>
      </c>
      <c r="W9" s="118">
        <f>+'[6]EE '!W7</f>
        <v>1.3013757874322941E-2</v>
      </c>
    </row>
    <row r="10" spans="1:23" x14ac:dyDescent="0.3">
      <c r="B10" s="117" t="s">
        <v>53</v>
      </c>
      <c r="C10" s="118">
        <f>+'[6]EE '!C8</f>
        <v>-3.7667950052413959E-4</v>
      </c>
      <c r="D10" s="118">
        <f>+'[6]EE '!D8</f>
        <v>-4.1069142257133913E-3</v>
      </c>
      <c r="E10" s="118">
        <f>+'[6]EE '!E8</f>
        <v>-8.6599832153261367E-3</v>
      </c>
      <c r="F10" s="118">
        <f>+'[6]EE '!F8</f>
        <v>-1.2768117389717662E-2</v>
      </c>
      <c r="G10" s="118">
        <f>+'[6]EE '!G8</f>
        <v>-1.6246733022646464E-2</v>
      </c>
      <c r="H10" s="118">
        <f>+'[6]EE '!H8</f>
        <v>-1.6797617517745677E-2</v>
      </c>
      <c r="I10" s="118">
        <f>+'[6]EE '!I8</f>
        <v>-1.8328449764881991E-2</v>
      </c>
      <c r="J10" s="118">
        <f>+'[6]EE '!J8</f>
        <v>-1.8694900741312245E-2</v>
      </c>
      <c r="K10" s="118">
        <f>+'[6]EE '!K8</f>
        <v>-1.766120449237301E-2</v>
      </c>
      <c r="L10" s="118">
        <f>+'[6]EE '!L8</f>
        <v>-1.5199663871406952E-2</v>
      </c>
      <c r="M10" s="118">
        <f>+'[6]EE '!M8</f>
        <v>-1.2012292882111818E-2</v>
      </c>
      <c r="N10" s="118">
        <f>+'[6]EE '!N8</f>
        <v>-8.1066630762986532E-3</v>
      </c>
      <c r="O10" s="118">
        <f>+'[6]EE '!O8</f>
        <v>-3.8449018040825444E-3</v>
      </c>
      <c r="P10" s="118">
        <f>+'[6]EE '!P8</f>
        <v>1.1179180404975772E-3</v>
      </c>
      <c r="Q10" s="118">
        <f>+'[6]EE '!Q8</f>
        <v>5.8929455382238918E-3</v>
      </c>
      <c r="R10" s="118">
        <f>+'[6]EE '!R8</f>
        <v>1.0871986048828013E-2</v>
      </c>
      <c r="S10" s="118">
        <f>+'[6]EE '!S8</f>
        <v>2.1747224978109981E-2</v>
      </c>
      <c r="T10" s="118">
        <f>+'[6]EE '!T8</f>
        <v>2.7225460534606741E-2</v>
      </c>
      <c r="U10" s="118">
        <f>+'[6]EE '!U8</f>
        <v>3.25540408929091E-2</v>
      </c>
      <c r="V10" s="118">
        <f>+'[6]EE '!V8</f>
        <v>3.7848028432213743E-2</v>
      </c>
      <c r="W10" s="118">
        <f>+'[6]EE '!W8</f>
        <v>4.2737456764429013E-2</v>
      </c>
    </row>
    <row r="11" spans="1:23" x14ac:dyDescent="0.3">
      <c r="B11" s="3" t="s">
        <v>55</v>
      </c>
      <c r="C11" s="118">
        <f>+'[6]EE '!C9</f>
        <v>-2.6920217530150541E-3</v>
      </c>
      <c r="D11" s="118">
        <f>+'[6]EE '!D9</f>
        <v>-1.0184271034019223E-2</v>
      </c>
      <c r="E11" s="118">
        <f>+'[6]EE '!E9</f>
        <v>-1.8978288183514578E-2</v>
      </c>
      <c r="F11" s="118">
        <f>+'[6]EE '!F9</f>
        <v>-2.7151062394000541E-2</v>
      </c>
      <c r="G11" s="118">
        <f>+'[6]EE '!G9</f>
        <v>-3.4067956181795464E-2</v>
      </c>
      <c r="H11" s="118">
        <f>+'[6]EE '!H9</f>
        <v>-3.6728532987156906E-2</v>
      </c>
      <c r="I11" s="118">
        <f>+'[6]EE '!I9</f>
        <v>-3.9599507021280185E-2</v>
      </c>
      <c r="J11" s="118">
        <f>+'[6]EE '!J9</f>
        <v>-4.0195035346366974E-2</v>
      </c>
      <c r="K11" s="118">
        <f>+'[6]EE '!K9</f>
        <v>-3.8363254984837961E-2</v>
      </c>
      <c r="L11" s="118">
        <f>+'[6]EE '!L9</f>
        <v>-3.4017145240135278E-2</v>
      </c>
      <c r="M11" s="118">
        <f>+'[6]EE '!M9</f>
        <v>-2.8356033968169048E-2</v>
      </c>
      <c r="N11" s="118">
        <f>+'[6]EE '!N9</f>
        <v>-2.1507854243908397E-2</v>
      </c>
      <c r="O11" s="118">
        <f>+'[6]EE '!O9</f>
        <v>-1.3998183800735305E-2</v>
      </c>
      <c r="P11" s="118">
        <f>+'[6]EE '!P9</f>
        <v>-5.4942782060871066E-3</v>
      </c>
      <c r="Q11" s="118">
        <f>+'[6]EE '!Q9</f>
        <v>2.9012779494282936E-3</v>
      </c>
      <c r="R11" s="118">
        <f>+'[6]EE '!R9</f>
        <v>1.1594806855705145E-2</v>
      </c>
      <c r="S11" s="118">
        <f>+'[6]EE '!S9</f>
        <v>2.2659219252339498E-2</v>
      </c>
      <c r="T11" s="118">
        <f>+'[6]EE '!T9</f>
        <v>3.2024795176213657E-2</v>
      </c>
      <c r="U11" s="118">
        <f>+'[6]EE '!U9</f>
        <v>4.1154609060346223E-2</v>
      </c>
      <c r="V11" s="118">
        <f>+'[6]EE '!V9</f>
        <v>5.0165791865076664E-2</v>
      </c>
      <c r="W11" s="118">
        <f>+'[6]EE '!W9</f>
        <v>5.8596777366966162E-2</v>
      </c>
    </row>
    <row r="12" spans="1:23" x14ac:dyDescent="0.3">
      <c r="B12" s="3" t="s">
        <v>56</v>
      </c>
      <c r="C12" s="118">
        <f>+'[6]EE '!C10</f>
        <v>-3.6257205175852089E-3</v>
      </c>
      <c r="D12" s="118">
        <f>+'[6]EE '!D10</f>
        <v>-1.1239472410094173E-2</v>
      </c>
      <c r="E12" s="118">
        <f>+'[6]EE '!E10</f>
        <v>-2.0016144509569452E-2</v>
      </c>
      <c r="F12" s="118">
        <f>+'[6]EE '!F10</f>
        <v>-2.8285620375802463E-2</v>
      </c>
      <c r="G12" s="118">
        <f>+'[6]EE '!G10</f>
        <v>-3.528325779532443E-2</v>
      </c>
      <c r="H12" s="118">
        <f>+'[6]EE '!H10</f>
        <v>-3.8693103019423261E-2</v>
      </c>
      <c r="I12" s="118">
        <f>+'[6]EE '!I10</f>
        <v>-4.152283904616403E-2</v>
      </c>
      <c r="J12" s="118">
        <f>+'[6]EE '!J10</f>
        <v>-4.2070522676999164E-2</v>
      </c>
      <c r="K12" s="118">
        <f>+'[6]EE '!K10</f>
        <v>-4.0327473921376394E-2</v>
      </c>
      <c r="L12" s="118">
        <f>+'[6]EE '!L10</f>
        <v>-3.6191047329928339E-2</v>
      </c>
      <c r="M12" s="118">
        <f>+'[6]EE '!M10</f>
        <v>-3.0783841811975982E-2</v>
      </c>
      <c r="N12" s="118">
        <f>+'[6]EE '!N10</f>
        <v>-2.4286940791912903E-2</v>
      </c>
      <c r="O12" s="118">
        <f>+'[6]EE '!O10</f>
        <v>-1.7142475693849146E-2</v>
      </c>
      <c r="P12" s="118">
        <f>+'[6]EE '!P10</f>
        <v>-9.1755208416676223E-3</v>
      </c>
      <c r="Q12" s="118">
        <f>+'[6]EE '!Q10</f>
        <v>-1.1979859336481837E-3</v>
      </c>
      <c r="R12" s="118">
        <f>+'[6]EE '!R10</f>
        <v>7.0326200323797021E-3</v>
      </c>
      <c r="S12" s="118">
        <f>+'[6]EE '!S10</f>
        <v>1.7380644787295532E-2</v>
      </c>
      <c r="T12" s="118">
        <f>+'[6]EE '!T10</f>
        <v>2.6177132573125254E-2</v>
      </c>
      <c r="U12" s="118">
        <f>+'[6]EE '!U10</f>
        <v>3.4768690356910693E-2</v>
      </c>
      <c r="V12" s="118">
        <f>+'[6]EE '!V10</f>
        <v>4.3215028737153265E-2</v>
      </c>
      <c r="W12" s="118">
        <f>+'[6]EE '!W10</f>
        <v>5.1180793990176887E-2</v>
      </c>
    </row>
    <row r="13" spans="1:23" x14ac:dyDescent="0.3">
      <c r="B13" s="117" t="s">
        <v>58</v>
      </c>
      <c r="C13" s="118">
        <f>+'[6]EE '!C11</f>
        <v>-1.2507517470974373E-2</v>
      </c>
      <c r="D13" s="118">
        <f>+'[6]EE '!D11</f>
        <v>-1.730899418191301E-2</v>
      </c>
      <c r="E13" s="118">
        <f>+'[6]EE '!E11</f>
        <v>-2.1473703977965213E-2</v>
      </c>
      <c r="F13" s="118">
        <f>+'[6]EE '!F11</f>
        <v>-2.528152326762808E-2</v>
      </c>
      <c r="G13" s="118">
        <f>+'[6]EE '!G11</f>
        <v>-2.8827451005330244E-2</v>
      </c>
      <c r="H13" s="118">
        <f>+'[6]EE '!H11</f>
        <v>-3.4030214751604337E-2</v>
      </c>
      <c r="I13" s="118">
        <f>+'[6]EE '!I11</f>
        <v>-3.9896883532054603E-2</v>
      </c>
      <c r="J13" s="118">
        <f>+'[6]EE '!J11</f>
        <v>-4.5684140275345231E-2</v>
      </c>
      <c r="K13" s="118">
        <f>+'[6]EE '!K11</f>
        <v>-5.1036416521284621E-2</v>
      </c>
      <c r="L13" s="118">
        <f>+'[6]EE '!L11</f>
        <v>-5.5590976120351403E-2</v>
      </c>
      <c r="M13" s="118">
        <f>+'[6]EE '!M11</f>
        <v>-6.0143946699740845E-2</v>
      </c>
      <c r="N13" s="118">
        <f>+'[6]EE '!N11</f>
        <v>-6.4003767786145305E-2</v>
      </c>
      <c r="O13" s="118">
        <f>+'[6]EE '!O11</f>
        <v>-6.7768302260836161E-2</v>
      </c>
      <c r="P13" s="118">
        <f>+'[6]EE '!P11</f>
        <v>-7.1152517692469261E-2</v>
      </c>
      <c r="Q13" s="118">
        <f>+'[6]EE '!Q11</f>
        <v>-7.4604827127904921E-2</v>
      </c>
      <c r="R13" s="118">
        <f>+'[6]EE '!R11</f>
        <v>-7.7725081469299614E-2</v>
      </c>
      <c r="S13" s="118">
        <f>+'[6]EE '!S11</f>
        <v>-7.7934235296451992E-2</v>
      </c>
      <c r="T13" s="118">
        <f>+'[6]EE '!T11</f>
        <v>-7.949194063523668E-2</v>
      </c>
      <c r="U13" s="118">
        <f>+'[6]EE '!U11</f>
        <v>-8.1284401948180304E-2</v>
      </c>
      <c r="V13" s="118">
        <f>+'[6]EE '!V11</f>
        <v>-8.3009387545960447E-2</v>
      </c>
      <c r="W13" s="118">
        <f>+'[6]EE '!W11</f>
        <v>-8.5809821976895295E-2</v>
      </c>
    </row>
    <row r="14" spans="1:23" x14ac:dyDescent="0.3">
      <c r="B14" s="117" t="s">
        <v>59</v>
      </c>
      <c r="C14" s="118">
        <f>+'[6]EE '!C12</f>
        <v>2.7807392913933031E-3</v>
      </c>
      <c r="D14" s="118">
        <f>+'[6]EE '!D12</f>
        <v>2.7911927881432434E-3</v>
      </c>
      <c r="E14" s="118">
        <f>+'[6]EE '!E12</f>
        <v>2.5400606167114348E-3</v>
      </c>
      <c r="F14" s="118">
        <f>+'[6]EE '!F12</f>
        <v>1.9743301740002711E-3</v>
      </c>
      <c r="G14" s="118">
        <f>+'[6]EE '!G12</f>
        <v>1.0197441058541455E-3</v>
      </c>
      <c r="H14" s="118">
        <f>+'[6]EE '!H12</f>
        <v>-3.7251275815496077E-4</v>
      </c>
      <c r="I14" s="118">
        <f>+'[6]EE '!I12</f>
        <v>-2.2142774384393423E-3</v>
      </c>
      <c r="J14" s="118">
        <f>+'[6]EE '!J12</f>
        <v>-4.486521319198411E-3</v>
      </c>
      <c r="K14" s="118">
        <f>+'[6]EE '!K12</f>
        <v>-7.1688278551531107E-3</v>
      </c>
      <c r="L14" s="118">
        <f>+'[6]EE '!L12</f>
        <v>-8.0650401874556681E-3</v>
      </c>
      <c r="M14" s="118">
        <f>+'[6]EE '!M12</f>
        <v>-9.1592912712467004E-3</v>
      </c>
      <c r="N14" s="118">
        <f>+'[6]EE '!N12</f>
        <v>-1.0269573096919952E-2</v>
      </c>
      <c r="O14" s="118">
        <f>+'[6]EE '!O12</f>
        <v>-1.117624159183655E-2</v>
      </c>
      <c r="P14" s="118">
        <f>+'[6]EE '!P12</f>
        <v>-1.1725508918264491E-2</v>
      </c>
      <c r="Q14" s="118">
        <f>+'[6]EE '!Q12</f>
        <v>-1.1815312166641672E-2</v>
      </c>
      <c r="R14" s="118">
        <f>+'[6]EE '!R12</f>
        <v>-1.1403411391166686E-2</v>
      </c>
      <c r="S14" s="118">
        <f>+'[6]EE '!S12</f>
        <v>-1.0495918845395153E-2</v>
      </c>
      <c r="T14" s="118">
        <f>+'[6]EE '!T12</f>
        <v>-9.1607388427520919E-3</v>
      </c>
      <c r="U14" s="118">
        <f>+'[6]EE '!U12</f>
        <v>-7.4556710874171296E-3</v>
      </c>
      <c r="V14" s="118">
        <f>+'[6]EE '!V12</f>
        <v>-5.4736423836238331E-3</v>
      </c>
      <c r="W14" s="118">
        <f>+'[6]EE '!W12</f>
        <v>-3.2811672532041571E-3</v>
      </c>
    </row>
    <row r="15" spans="1:23" x14ac:dyDescent="0.3">
      <c r="B15" s="117" t="s">
        <v>60</v>
      </c>
      <c r="C15" s="118">
        <f>+'[6]EE '!C13</f>
        <v>-2.0427291648043026E-2</v>
      </c>
      <c r="D15" s="118">
        <f>+'[6]EE '!D13</f>
        <v>-2.5932543701532744E-2</v>
      </c>
      <c r="E15" s="118">
        <f>+'[6]EE '!E13</f>
        <v>-3.1571705339278049E-2</v>
      </c>
      <c r="F15" s="118">
        <f>+'[6]EE '!F13</f>
        <v>-3.7403161191048057E-2</v>
      </c>
      <c r="G15" s="118">
        <f>+'[6]EE '!G13</f>
        <v>-4.3029190787889353E-2</v>
      </c>
      <c r="H15" s="118">
        <f>+'[6]EE '!H13</f>
        <v>-3.9019016421409335E-2</v>
      </c>
      <c r="I15" s="118">
        <f>+'[6]EE '!I13</f>
        <v>-4.71392455806839E-2</v>
      </c>
      <c r="J15" s="118">
        <f>+'[6]EE '!J13</f>
        <v>-5.4540356767894989E-2</v>
      </c>
      <c r="K15" s="118">
        <f>+'[6]EE '!K13</f>
        <v>-6.1155049289481997E-2</v>
      </c>
      <c r="L15" s="118">
        <f>+'[6]EE '!L13</f>
        <v>-6.5616441659835822E-2</v>
      </c>
      <c r="M15" s="118">
        <f>+'[6]EE '!M13</f>
        <v>-6.9551800340384981E-2</v>
      </c>
      <c r="N15" s="118">
        <f>+'[6]EE '!N13</f>
        <v>-7.2587149603110912E-2</v>
      </c>
      <c r="O15" s="118">
        <f>+'[6]EE '!O13</f>
        <v>-7.5104206674031462E-2</v>
      </c>
      <c r="P15" s="118">
        <f>+'[6]EE '!P13</f>
        <v>-7.7277288209308986E-2</v>
      </c>
      <c r="Q15" s="118">
        <f>+'[6]EE '!Q13</f>
        <v>-7.9116611491902231E-2</v>
      </c>
      <c r="R15" s="118">
        <f>+'[6]EE '!R13</f>
        <v>-8.0958127328837573E-2</v>
      </c>
      <c r="S15" s="118">
        <f>+'[6]EE '!S13</f>
        <v>-8.1921594797554287E-2</v>
      </c>
      <c r="T15" s="118">
        <f>+'[6]EE '!T13</f>
        <v>-8.2837369410848002E-2</v>
      </c>
      <c r="U15" s="118">
        <f>+'[6]EE '!U13</f>
        <v>-8.342397883922667E-2</v>
      </c>
      <c r="V15" s="118">
        <f>+'[6]EE '!V13</f>
        <v>-8.4372712017588627E-2</v>
      </c>
      <c r="W15" s="118">
        <f>+'[6]EE '!W13</f>
        <v>-8.6283565046716748E-2</v>
      </c>
    </row>
    <row r="16" spans="1:23" x14ac:dyDescent="0.3">
      <c r="B16" s="117" t="s">
        <v>61</v>
      </c>
      <c r="C16" s="118">
        <f>+'[6]EE '!C14</f>
        <v>-1.212481297427216E-2</v>
      </c>
      <c r="D16" s="118">
        <f>+'[6]EE '!D14</f>
        <v>-1.546316401641803E-2</v>
      </c>
      <c r="E16" s="118">
        <f>+'[6]EE '!E14</f>
        <v>-1.8703097669927032E-2</v>
      </c>
      <c r="F16" s="118">
        <f>+'[6]EE '!F14</f>
        <v>-2.1974331791287643E-2</v>
      </c>
      <c r="G16" s="118">
        <f>+'[6]EE '!G14</f>
        <v>-2.490119849619285E-2</v>
      </c>
      <c r="H16" s="118">
        <f>+'[6]EE '!H14</f>
        <v>-3.4523169416137693E-2</v>
      </c>
      <c r="I16" s="118">
        <f>+'[6]EE '!I14</f>
        <v>-4.1210950232455697E-2</v>
      </c>
      <c r="J16" s="118">
        <f>+'[6]EE '!J14</f>
        <v>-4.7681930195271179E-2</v>
      </c>
      <c r="K16" s="118">
        <f>+'[6]EE '!K14</f>
        <v>-5.3613434568216461E-2</v>
      </c>
      <c r="L16" s="118">
        <f>+'[6]EE '!L14</f>
        <v>-5.8579221535203299E-2</v>
      </c>
      <c r="M16" s="118">
        <f>+'[6]EE '!M14</f>
        <v>-6.3395334474604451E-2</v>
      </c>
      <c r="N16" s="118">
        <f>+'[6]EE '!N14</f>
        <v>-6.7840536049650554E-2</v>
      </c>
      <c r="O16" s="118">
        <f>+'[6]EE '!O14</f>
        <v>-7.2188260260578924E-2</v>
      </c>
      <c r="P16" s="118">
        <f>+'[6]EE '!P14</f>
        <v>-7.6195069337998383E-2</v>
      </c>
      <c r="Q16" s="118">
        <f>+'[6]EE '!Q14</f>
        <v>-7.9959467867821876E-2</v>
      </c>
      <c r="R16" s="118">
        <f>+'[6]EE '!R14</f>
        <v>-8.3472013952759758E-2</v>
      </c>
      <c r="S16" s="118">
        <f>+'[6]EE '!S14</f>
        <v>-8.6302472656165238E-2</v>
      </c>
      <c r="T16" s="118">
        <f>+'[6]EE '!T14</f>
        <v>-8.9343453539173182E-2</v>
      </c>
      <c r="U16" s="118">
        <f>+'[6]EE '!U14</f>
        <v>-9.2023721710928638E-2</v>
      </c>
      <c r="V16" s="118">
        <f>+'[6]EE '!V14</f>
        <v>-9.4809592723324523E-2</v>
      </c>
      <c r="W16" s="118">
        <f>+'[6]EE '!W14</f>
        <v>-9.8191722025408962E-2</v>
      </c>
    </row>
    <row r="17" spans="2:23" x14ac:dyDescent="0.3">
      <c r="B17" s="117" t="s">
        <v>62</v>
      </c>
      <c r="C17" s="118">
        <f>+'[6]EE '!C15</f>
        <v>-8.9235659289826161E-3</v>
      </c>
      <c r="D17" s="118">
        <f>+'[6]EE '!D15</f>
        <v>-1.0932212975989094E-2</v>
      </c>
      <c r="E17" s="118">
        <f>+'[6]EE '!E15</f>
        <v>-1.2758438738371573E-2</v>
      </c>
      <c r="F17" s="118">
        <f>+'[6]EE '!F15</f>
        <v>-1.4619458385114855E-2</v>
      </c>
      <c r="G17" s="118">
        <f>+'[6]EE '!G15</f>
        <v>-1.6500329472137139E-2</v>
      </c>
      <c r="H17" s="118">
        <f>+'[6]EE '!H15</f>
        <v>-1.6696631927319204E-2</v>
      </c>
      <c r="I17" s="118">
        <f>+'[6]EE '!I15</f>
        <v>-2.0957215171286091E-2</v>
      </c>
      <c r="J17" s="118">
        <f>+'[6]EE '!J15</f>
        <v>-2.5229790095201182E-2</v>
      </c>
      <c r="K17" s="118">
        <f>+'[6]EE '!K15</f>
        <v>-2.9418853016778171E-2</v>
      </c>
      <c r="L17" s="118">
        <f>+'[6]EE '!L15</f>
        <v>-3.3385969297922584E-2</v>
      </c>
      <c r="M17" s="118">
        <f>+'[6]EE '!M15</f>
        <v>-3.79331798019759E-2</v>
      </c>
      <c r="N17" s="118">
        <f>+'[6]EE '!N15</f>
        <v>-4.1663000696550115E-2</v>
      </c>
      <c r="O17" s="118">
        <f>+'[6]EE '!O15</f>
        <v>-4.5610804686266819E-2</v>
      </c>
      <c r="P17" s="118">
        <f>+'[6]EE '!P15</f>
        <v>-4.9684555854750914E-2</v>
      </c>
      <c r="Q17" s="118">
        <f>+'[6]EE '!Q15</f>
        <v>-5.31317748486375E-2</v>
      </c>
      <c r="R17" s="118">
        <f>+'[6]EE '!R15</f>
        <v>-5.6180205894986728E-2</v>
      </c>
      <c r="S17" s="118">
        <f>+'[6]EE '!S15</f>
        <v>-5.79822746729282E-2</v>
      </c>
      <c r="T17" s="118">
        <f>+'[6]EE '!T15</f>
        <v>-6.054410125079665E-2</v>
      </c>
      <c r="U17" s="118">
        <f>+'[6]EE '!U15</f>
        <v>-6.2936658541987545E-2</v>
      </c>
      <c r="V17" s="118">
        <f>+'[6]EE '!V15</f>
        <v>-6.5196198918717821E-2</v>
      </c>
      <c r="W17" s="118">
        <f>+'[6]EE '!W15</f>
        <v>-6.7827845806112647E-2</v>
      </c>
    </row>
    <row r="18" spans="2:23" x14ac:dyDescent="0.3">
      <c r="B18" s="117" t="s">
        <v>63</v>
      </c>
      <c r="C18" s="118">
        <f>+'[6]EE '!C16</f>
        <v>3.4584625228406621E-3</v>
      </c>
      <c r="D18" s="118">
        <f>+'[6]EE '!D16</f>
        <v>3.801428814839376E-3</v>
      </c>
      <c r="E18" s="118">
        <f>+'[6]EE '!E16</f>
        <v>4.038524310671969E-3</v>
      </c>
      <c r="F18" s="118">
        <f>+'[6]EE '!F16</f>
        <v>4.1357007432956446E-3</v>
      </c>
      <c r="G18" s="118">
        <f>+'[6]EE '!G16</f>
        <v>3.9928336022771703E-3</v>
      </c>
      <c r="H18" s="118">
        <f>+'[6]EE '!H16</f>
        <v>3.5115102398368529E-3</v>
      </c>
      <c r="I18" s="118">
        <f>+'[6]EE '!I16</f>
        <v>2.5868683234564899E-3</v>
      </c>
      <c r="J18" s="118">
        <f>+'[6]EE '!J16</f>
        <v>1.142899526287445E-3</v>
      </c>
      <c r="K18" s="118">
        <f>+'[6]EE '!K16</f>
        <v>-9.1253141683759066E-4</v>
      </c>
      <c r="L18" s="118">
        <f>+'[6]EE '!L16</f>
        <v>-1.2345880644000209E-3</v>
      </c>
      <c r="M18" s="118">
        <f>+'[6]EE '!M16</f>
        <v>-2.1395858071752887E-3</v>
      </c>
      <c r="N18" s="118">
        <f>+'[6]EE '!N16</f>
        <v>-3.4834614776972743E-3</v>
      </c>
      <c r="O18" s="118">
        <f>+'[6]EE '!O16</f>
        <v>-5.1180708519662369E-3</v>
      </c>
      <c r="P18" s="118">
        <f>+'[6]EE '!P16</f>
        <v>-6.8658870657442982E-3</v>
      </c>
      <c r="Q18" s="118">
        <f>+'[6]EE '!Q16</f>
        <v>-8.5074505409774986E-3</v>
      </c>
      <c r="R18" s="118">
        <f>+'[6]EE '!R16</f>
        <v>-9.8412593314098021E-3</v>
      </c>
      <c r="S18" s="118">
        <f>+'[6]EE '!S16</f>
        <v>-1.0634523375338125E-2</v>
      </c>
      <c r="T18" s="118">
        <f>+'[6]EE '!T16</f>
        <v>-1.0739930937929352E-2</v>
      </c>
      <c r="U18" s="118">
        <f>+'[6]EE '!U16</f>
        <v>-1.0113598507355003E-2</v>
      </c>
      <c r="V18" s="118">
        <f>+'[6]EE '!V16</f>
        <v>-8.7987024110042604E-3</v>
      </c>
      <c r="W18" s="118">
        <f>+'[6]EE '!W16</f>
        <v>-6.8801941790668994E-3</v>
      </c>
    </row>
    <row r="19" spans="2:23" x14ac:dyDescent="0.3">
      <c r="B19" s="117" t="s">
        <v>64</v>
      </c>
      <c r="C19" s="118">
        <f>+'[6]EE '!C17</f>
        <v>-8.5439796563251819E-3</v>
      </c>
      <c r="D19" s="118">
        <f>+'[6]EE '!D17</f>
        <v>-1.0376174746335887E-2</v>
      </c>
      <c r="E19" s="118">
        <f>+'[6]EE '!E17</f>
        <v>-1.2207068024312718E-2</v>
      </c>
      <c r="F19" s="118">
        <f>+'[6]EE '!F17</f>
        <v>-1.402026496497143E-2</v>
      </c>
      <c r="G19" s="118">
        <f>+'[6]EE '!G17</f>
        <v>-1.5804061925910894E-2</v>
      </c>
      <c r="H19" s="118">
        <f>+'[6]EE '!H17</f>
        <v>-1.7558309833736623E-2</v>
      </c>
      <c r="I19" s="118">
        <f>+'[6]EE '!I17</f>
        <v>-1.9281986546434687E-2</v>
      </c>
      <c r="J19" s="118">
        <f>+'[6]EE '!J17</f>
        <v>-2.0984423181958662E-2</v>
      </c>
      <c r="K19" s="118">
        <f>+'[6]EE '!K17</f>
        <v>-2.2673233841812909E-2</v>
      </c>
      <c r="L19" s="118">
        <f>+'[6]EE '!L17</f>
        <v>-2.4207052392560272E-2</v>
      </c>
      <c r="M19" s="118">
        <f>+'[6]EE '!M17</f>
        <v>-2.5740960275323209E-2</v>
      </c>
      <c r="N19" s="118">
        <f>+'[6]EE '!N17</f>
        <v>-2.7273053095646038E-2</v>
      </c>
      <c r="O19" s="118">
        <f>+'[6]EE '!O17</f>
        <v>-2.8800848061278882E-2</v>
      </c>
      <c r="P19" s="118">
        <f>+'[6]EE '!P17</f>
        <v>-3.032236489310268E-2</v>
      </c>
      <c r="Q19" s="118">
        <f>+'[6]EE '!Q17</f>
        <v>-3.183288188998009E-2</v>
      </c>
      <c r="R19" s="118">
        <f>+'[6]EE '!R17</f>
        <v>-3.3332911978695833E-2</v>
      </c>
      <c r="S19" s="118">
        <f>+'[6]EE '!S17</f>
        <v>-3.4822560309073027E-2</v>
      </c>
      <c r="T19" s="118">
        <f>+'[6]EE '!T17</f>
        <v>-3.6307229196964344E-2</v>
      </c>
      <c r="U19" s="118">
        <f>+'[6]EE '!U17</f>
        <v>-3.7784391580465301E-2</v>
      </c>
      <c r="V19" s="118">
        <f>+'[6]EE '!V17</f>
        <v>-3.9257070735018447E-2</v>
      </c>
      <c r="W19" s="118">
        <f>+'[6]EE '!W17</f>
        <v>-4.073075385119887E-2</v>
      </c>
    </row>
    <row r="20" spans="2:23" x14ac:dyDescent="0.3">
      <c r="B20" s="117" t="s">
        <v>65</v>
      </c>
      <c r="C20" s="118">
        <f>+'[6]EE '!C18</f>
        <v>-2.9311029034841399E-2</v>
      </c>
      <c r="D20" s="118">
        <f>+'[6]EE '!D18</f>
        <v>-3.4868870656155189E-2</v>
      </c>
      <c r="E20" s="118">
        <f>+'[6]EE '!E18</f>
        <v>-4.0647302450729235E-2</v>
      </c>
      <c r="F20" s="118">
        <f>+'[6]EE '!F18</f>
        <v>-4.5132218219896936E-2</v>
      </c>
      <c r="G20" s="118">
        <f>+'[6]EE '!G18</f>
        <v>-4.7659283037426843E-2</v>
      </c>
      <c r="H20" s="118">
        <f>+'[6]EE '!H18</f>
        <v>-2.4976206498785729E-2</v>
      </c>
      <c r="I20" s="118">
        <f>+'[6]EE '!I18</f>
        <v>-3.6554451931123104E-2</v>
      </c>
      <c r="J20" s="118">
        <f>+'[6]EE '!J18</f>
        <v>-4.7871343922909176E-2</v>
      </c>
      <c r="K20" s="118">
        <f>+'[6]EE '!K18</f>
        <v>-5.9033490727925637E-2</v>
      </c>
      <c r="L20" s="118">
        <f>+'[6]EE '!L18</f>
        <v>-7.0300771144294366E-2</v>
      </c>
      <c r="M20" s="118">
        <f>+'[6]EE '!M18</f>
        <v>-8.0599914664303454E-2</v>
      </c>
      <c r="N20" s="118">
        <f>+'[6]EE '!N18</f>
        <v>-9.0264367624966743E-2</v>
      </c>
      <c r="O20" s="118">
        <f>+'[6]EE '!O18</f>
        <v>-9.9534820810442196E-2</v>
      </c>
      <c r="P20" s="118">
        <f>+'[6]EE '!P18</f>
        <v>-0.10848077249586358</v>
      </c>
      <c r="Q20" s="118">
        <f>+'[6]EE '!Q18</f>
        <v>-0.11759545272030618</v>
      </c>
      <c r="R20" s="118">
        <f>+'[6]EE '!R18</f>
        <v>-0.12551511230945817</v>
      </c>
      <c r="S20" s="118">
        <f>+'[6]EE '!S18</f>
        <v>-0.13199812753382223</v>
      </c>
      <c r="T20" s="118">
        <f>+'[6]EE '!T18</f>
        <v>-0.13819022736320941</v>
      </c>
      <c r="U20" s="118">
        <f>+'[6]EE '!U18</f>
        <v>-0.14478989577797685</v>
      </c>
      <c r="V20" s="118">
        <f>+'[6]EE '!V18</f>
        <v>-0.14986740632382323</v>
      </c>
      <c r="W20" s="118">
        <f>+'[6]EE '!W18</f>
        <v>-0.15791042843975256</v>
      </c>
    </row>
    <row r="21" spans="2:23" x14ac:dyDescent="0.3">
      <c r="B21" s="117" t="s">
        <v>66</v>
      </c>
      <c r="C21" s="118">
        <f>+'[6]EE '!C19</f>
        <v>-1.8117081319720667E-2</v>
      </c>
      <c r="D21" s="118">
        <f>+'[6]EE '!D19</f>
        <v>-2.1851342969956548E-2</v>
      </c>
      <c r="E21" s="118">
        <f>+'[6]EE '!E19</f>
        <v>-2.5655009696593394E-2</v>
      </c>
      <c r="F21" s="118">
        <f>+'[6]EE '!F19</f>
        <v>-2.9200016365123718E-2</v>
      </c>
      <c r="G21" s="118">
        <f>+'[6]EE '!G19</f>
        <v>-3.2343592919457077E-2</v>
      </c>
      <c r="H21" s="118">
        <f>+'[6]EE '!H19</f>
        <v>-2.9617720512320901E-2</v>
      </c>
      <c r="I21" s="118">
        <f>+'[6]EE '!I19</f>
        <v>-3.508392655175166E-2</v>
      </c>
      <c r="J21" s="118">
        <f>+'[6]EE '!J19</f>
        <v>-4.0628603355021782E-2</v>
      </c>
      <c r="K21" s="118">
        <f>+'[6]EE '!K19</f>
        <v>-4.6286007220561996E-2</v>
      </c>
      <c r="L21" s="118">
        <f>+'[6]EE '!L19</f>
        <v>-5.177047422479554E-2</v>
      </c>
      <c r="M21" s="118">
        <f>+'[6]EE '!M19</f>
        <v>-5.7151822239730483E-2</v>
      </c>
      <c r="N21" s="118">
        <f>+'[6]EE '!N19</f>
        <v>-6.2441135875868116E-2</v>
      </c>
      <c r="O21" s="118">
        <f>+'[6]EE '!O19</f>
        <v>-6.7618709175020997E-2</v>
      </c>
      <c r="P21" s="118">
        <f>+'[6]EE '!P19</f>
        <v>-7.2633841949608757E-2</v>
      </c>
      <c r="Q21" s="118">
        <f>+'[6]EE '!Q19</f>
        <v>-7.7560439797622255E-2</v>
      </c>
      <c r="R21" s="118">
        <f>+'[6]EE '!R19</f>
        <v>-8.2056476072095819E-2</v>
      </c>
      <c r="S21" s="118">
        <f>+'[6]EE '!S19</f>
        <v>-8.6059313144983829E-2</v>
      </c>
      <c r="T21" s="118">
        <f>+'[6]EE '!T19</f>
        <v>-8.9873888779497674E-2</v>
      </c>
      <c r="U21" s="118">
        <f>+'[6]EE '!U19</f>
        <v>-9.3684277284500767E-2</v>
      </c>
      <c r="V21" s="118">
        <f>+'[6]EE '!V19</f>
        <v>-9.7065527473134239E-2</v>
      </c>
      <c r="W21" s="118">
        <f>+'[6]EE '!W19</f>
        <v>-0.10109766199363415</v>
      </c>
    </row>
    <row r="22" spans="2:23" x14ac:dyDescent="0.3">
      <c r="B22" s="117" t="s">
        <v>67</v>
      </c>
      <c r="C22" s="118">
        <f>+'[6]EE '!C20</f>
        <v>-2.0634994436895537E-2</v>
      </c>
      <c r="D22" s="118">
        <f>+'[6]EE '!D20</f>
        <v>-2.4869615070857803E-2</v>
      </c>
      <c r="E22" s="118">
        <f>+'[6]EE '!E20</f>
        <v>-2.9186815549197401E-2</v>
      </c>
      <c r="F22" s="118">
        <f>+'[6]EE '!F20</f>
        <v>-3.3185112551739622E-2</v>
      </c>
      <c r="G22" s="118">
        <f>+'[6]EE '!G20</f>
        <v>-3.6690831522485881E-2</v>
      </c>
      <c r="H22" s="118">
        <f>+'[6]EE '!H20</f>
        <v>-3.3075670353925557E-2</v>
      </c>
      <c r="I22" s="118">
        <f>+'[6]EE '!I20</f>
        <v>-3.9382491082801681E-2</v>
      </c>
      <c r="J22" s="118">
        <f>+'[6]EE '!J20</f>
        <v>-4.5774356596654721E-2</v>
      </c>
      <c r="K22" s="118">
        <f>+'[6]EE '!K20</f>
        <v>-5.2293580348617939E-2</v>
      </c>
      <c r="L22" s="118">
        <f>+'[6]EE '!L20</f>
        <v>-5.8612945398816889E-2</v>
      </c>
      <c r="M22" s="118">
        <f>+'[6]EE '!M20</f>
        <v>-6.4798743287010283E-2</v>
      </c>
      <c r="N22" s="118">
        <f>+'[6]EE '!N20</f>
        <v>-7.0869353802901575E-2</v>
      </c>
      <c r="O22" s="118">
        <f>+'[6]EE '!O20</f>
        <v>-7.6805037936835865E-2</v>
      </c>
      <c r="P22" s="118">
        <f>+'[6]EE '!P20</f>
        <v>-8.2548412912241839E-2</v>
      </c>
      <c r="Q22" s="118">
        <f>+'[6]EE '!Q20</f>
        <v>-8.819104040072609E-2</v>
      </c>
      <c r="R22" s="118">
        <f>+'[6]EE '!R20</f>
        <v>-9.3319842296721606E-2</v>
      </c>
      <c r="S22" s="118">
        <f>+'[6]EE '!S20</f>
        <v>-9.7859565547502428E-2</v>
      </c>
      <c r="T22" s="118">
        <f>+'[6]EE '!T20</f>
        <v>-0.10217714176710709</v>
      </c>
      <c r="U22" s="118">
        <f>+'[6]EE '!U20</f>
        <v>-0.10649542128503253</v>
      </c>
      <c r="V22" s="118">
        <f>+'[6]EE '!V20</f>
        <v>-0.11029725394215015</v>
      </c>
      <c r="W22" s="118">
        <f>+'[6]EE '!W20</f>
        <v>-0.1148907939406144</v>
      </c>
    </row>
    <row r="23" spans="2:23" x14ac:dyDescent="0.3">
      <c r="B23" s="117" t="s">
        <v>68</v>
      </c>
      <c r="C23" s="118">
        <f>+'[6]EE '!C21</f>
        <v>-6.745538017249959E-3</v>
      </c>
      <c r="D23" s="118">
        <f>+'[6]EE '!D21</f>
        <v>-1.3977447906510426E-2</v>
      </c>
      <c r="E23" s="118">
        <f>+'[6]EE '!E21</f>
        <v>-2.2129489046567245E-2</v>
      </c>
      <c r="F23" s="118">
        <f>+'[6]EE '!F21</f>
        <v>-3.0143054893318297E-2</v>
      </c>
      <c r="G23" s="118">
        <f>+'[6]EE '!G21</f>
        <v>-3.7111188958867988E-2</v>
      </c>
      <c r="H23" s="118">
        <f>+'[6]EE '!H21</f>
        <v>-4.0332894144813378E-2</v>
      </c>
      <c r="I23" s="118">
        <f>+'[6]EE '!I21</f>
        <v>-4.5317001680987345E-2</v>
      </c>
      <c r="J23" s="118">
        <f>+'[6]EE '!J21</f>
        <v>-4.852220061338379E-2</v>
      </c>
      <c r="K23" s="118">
        <f>+'[6]EE '!K21</f>
        <v>-4.7879181553379481E-2</v>
      </c>
      <c r="L23" s="118">
        <f>+'[6]EE '!L21</f>
        <v>-4.4463627034461516E-2</v>
      </c>
      <c r="M23" s="118">
        <f>+'[6]EE '!M21</f>
        <v>-4.0204474641134441E-2</v>
      </c>
      <c r="N23" s="118">
        <f>+'[6]EE '!N21</f>
        <v>-3.5781932517143032E-2</v>
      </c>
      <c r="O23" s="118">
        <f>+'[6]EE '!O21</f>
        <v>-3.0659897948468663E-2</v>
      </c>
      <c r="P23" s="118">
        <f>+'[6]EE '!P21</f>
        <v>-2.4780647940479194E-2</v>
      </c>
      <c r="Q23" s="118">
        <f>+'[6]EE '!Q21</f>
        <v>-1.8432223653173298E-2</v>
      </c>
      <c r="R23" s="118">
        <f>+'[6]EE '!R21</f>
        <v>-1.1654065797328611E-2</v>
      </c>
      <c r="S23" s="118">
        <f>+'[6]EE '!S21</f>
        <v>-3.6222697878718129E-3</v>
      </c>
      <c r="T23" s="118">
        <f>+'[6]EE '!T21</f>
        <v>4.1627747462005902E-3</v>
      </c>
      <c r="U23" s="118">
        <f>+'[6]EE '!U21</f>
        <v>1.1969024166327211E-2</v>
      </c>
      <c r="V23" s="118">
        <f>+'[6]EE '!V21</f>
        <v>1.9789122187259568E-2</v>
      </c>
      <c r="W23" s="118">
        <f>+'[6]EE '!W21</f>
        <v>2.7051249667523772E-2</v>
      </c>
    </row>
    <row r="24" spans="2:23" x14ac:dyDescent="0.3">
      <c r="B24" s="117" t="s">
        <v>69</v>
      </c>
      <c r="C24" s="118">
        <f>+'[6]EE '!C22</f>
        <v>-1.6541180394095203E-2</v>
      </c>
      <c r="D24" s="118">
        <f>+'[6]EE '!D22</f>
        <v>-2.1487644609583089E-2</v>
      </c>
      <c r="E24" s="118">
        <f>+'[6]EE '!E22</f>
        <v>-2.6582352515682046E-2</v>
      </c>
      <c r="F24" s="118">
        <f>+'[6]EE '!F22</f>
        <v>-3.1886258187550996E-2</v>
      </c>
      <c r="G24" s="118">
        <f>+'[6]EE '!G22</f>
        <v>-3.695525764647907E-2</v>
      </c>
      <c r="H24" s="118">
        <f>+'[6]EE '!H22</f>
        <v>-3.135513382803929E-2</v>
      </c>
      <c r="I24" s="118">
        <f>+'[6]EE '!I22</f>
        <v>-3.9172170857410579E-2</v>
      </c>
      <c r="J24" s="118">
        <f>+'[6]EE '!J22</f>
        <v>-4.6183337786723386E-2</v>
      </c>
      <c r="K24" s="118">
        <f>+'[6]EE '!K22</f>
        <v>-5.2324571592407103E-2</v>
      </c>
      <c r="L24" s="118">
        <f>+'[6]EE '!L22</f>
        <v>-5.610013340158912E-2</v>
      </c>
      <c r="M24" s="118">
        <f>+'[6]EE '!M22</f>
        <v>-5.9293832418898379E-2</v>
      </c>
      <c r="N24" s="118">
        <f>+'[6]EE '!N22</f>
        <v>-6.14839112906456E-2</v>
      </c>
      <c r="O24" s="118">
        <f>+'[6]EE '!O22</f>
        <v>-6.309932397884678E-2</v>
      </c>
      <c r="P24" s="118">
        <f>+'[6]EE '!P22</f>
        <v>-6.432810825918743E-2</v>
      </c>
      <c r="Q24" s="118">
        <f>+'[6]EE '!Q22</f>
        <v>-6.5153155234584911E-2</v>
      </c>
      <c r="R24" s="118">
        <f>+'[6]EE '!R22</f>
        <v>-6.5974662077173785E-2</v>
      </c>
      <c r="S24" s="118">
        <f>+'[6]EE '!S22</f>
        <v>-6.5830919667590332E-2</v>
      </c>
      <c r="T24" s="118">
        <f>+'[6]EE '!T22</f>
        <v>-6.5678006630694938E-2</v>
      </c>
      <c r="U24" s="118">
        <f>+'[6]EE '!U22</f>
        <v>-6.5179046345253649E-2</v>
      </c>
      <c r="V24" s="118">
        <f>+'[6]EE '!V22</f>
        <v>-6.5069234345788554E-2</v>
      </c>
      <c r="W24" s="118">
        <f>+'[6]EE '!W22</f>
        <v>-6.5971366703418841E-2</v>
      </c>
    </row>
    <row r="25" spans="2:23" x14ac:dyDescent="0.3">
      <c r="B25" s="117" t="s">
        <v>70</v>
      </c>
      <c r="C25" s="118">
        <f>+'[6]EE '!C23</f>
        <v>2.3602314716189335E-3</v>
      </c>
      <c r="D25" s="118">
        <f>+'[6]EE '!D23</f>
        <v>4.7587142229847078E-3</v>
      </c>
      <c r="E25" s="118">
        <f>+'[6]EE '!E23</f>
        <v>7.1008841343049699E-3</v>
      </c>
      <c r="F25" s="118">
        <f>+'[6]EE '!F23</f>
        <v>9.9107072788903461E-3</v>
      </c>
      <c r="G25" s="118">
        <f>+'[6]EE '!G23</f>
        <v>1.2548037876741551E-2</v>
      </c>
      <c r="H25" s="118">
        <f>+'[6]EE '!H23</f>
        <v>2.1053753643049723E-2</v>
      </c>
      <c r="I25" s="118">
        <f>+'[6]EE '!I23</f>
        <v>1.7789090991977584E-2</v>
      </c>
      <c r="J25" s="118">
        <f>+'[6]EE '!J23</f>
        <v>1.4279884065244443E-2</v>
      </c>
      <c r="K25" s="118">
        <f>+'[6]EE '!K23</f>
        <v>1.005687398925516E-2</v>
      </c>
      <c r="L25" s="118">
        <f>+'[6]EE '!L23</f>
        <v>6.9156960375591891E-3</v>
      </c>
      <c r="M25" s="118">
        <f>+'[6]EE '!M23</f>
        <v>3.3678381242484108E-3</v>
      </c>
      <c r="N25" s="118">
        <f>+'[6]EE '!N23</f>
        <v>5.5562858666039926E-4</v>
      </c>
      <c r="O25" s="118">
        <f>+'[6]EE '!O23</f>
        <v>-2.4306976363547656E-3</v>
      </c>
      <c r="P25" s="118">
        <f>+'[6]EE '!P23</f>
        <v>-4.6368238285850669E-3</v>
      </c>
      <c r="Q25" s="118">
        <f>+'[6]EE '!Q23</f>
        <v>-6.8011854059953827E-3</v>
      </c>
      <c r="R25" s="118">
        <f>+'[6]EE '!R23</f>
        <v>-8.0581716902495305E-3</v>
      </c>
      <c r="S25" s="118">
        <f>+'[6]EE '!S23</f>
        <v>-9.0072712224817403E-3</v>
      </c>
      <c r="T25" s="118">
        <f>+'[6]EE '!T23</f>
        <v>-9.0226512332834876E-3</v>
      </c>
      <c r="U25" s="118">
        <f>+'[6]EE '!U23</f>
        <v>-9.2419149628187106E-3</v>
      </c>
      <c r="V25" s="118">
        <f>+'[6]EE '!V23</f>
        <v>-8.8795154127728239E-3</v>
      </c>
      <c r="W25" s="118">
        <f>+'[6]EE '!W23</f>
        <v>-1.0662756646258006E-2</v>
      </c>
    </row>
    <row r="26" spans="2:23" x14ac:dyDescent="0.3">
      <c r="B26" s="117" t="s">
        <v>71</v>
      </c>
      <c r="C26" s="118">
        <f>+'[6]EE '!C24</f>
        <v>2.9789170596330205E-3</v>
      </c>
      <c r="D26" s="118">
        <f>+'[6]EE '!D24</f>
        <v>3.0636480925040717E-3</v>
      </c>
      <c r="E26" s="118">
        <f>+'[6]EE '!E24</f>
        <v>2.9817576478755035E-3</v>
      </c>
      <c r="F26" s="118">
        <f>+'[6]EE '!F24</f>
        <v>2.6250719402498503E-3</v>
      </c>
      <c r="G26" s="118">
        <f>+'[6]EE '!G24</f>
        <v>1.8161806082139418E-3</v>
      </c>
      <c r="H26" s="118">
        <f>+'[6]EE '!H24</f>
        <v>3.4810969923772337E-4</v>
      </c>
      <c r="I26" s="118">
        <f>+'[6]EE '!I24</f>
        <v>-1.9891579203654133E-3</v>
      </c>
      <c r="J26" s="118">
        <f>+'[6]EE '!J24</f>
        <v>-5.2855496746747237E-3</v>
      </c>
      <c r="K26" s="118">
        <f>+'[6]EE '!K24</f>
        <v>-9.4774133811799388E-3</v>
      </c>
      <c r="L26" s="118">
        <f>+'[6]EE '!L24</f>
        <v>-1.1973716354979796E-2</v>
      </c>
      <c r="M26" s="118">
        <f>+'[6]EE '!M24</f>
        <v>-1.474229179150831E-2</v>
      </c>
      <c r="N26" s="118">
        <f>+'[6]EE '!N24</f>
        <v>-1.7326829009966609E-2</v>
      </c>
      <c r="O26" s="118">
        <f>+'[6]EE '!O24</f>
        <v>-1.9354624658053321E-2</v>
      </c>
      <c r="P26" s="118">
        <f>+'[6]EE '!P24</f>
        <v>-2.0554772646504575E-2</v>
      </c>
      <c r="Q26" s="118">
        <f>+'[6]EE '!Q24</f>
        <v>-2.0840887155393197E-2</v>
      </c>
      <c r="R26" s="118">
        <f>+'[6]EE '!R24</f>
        <v>-2.0248152184866534E-2</v>
      </c>
      <c r="S26" s="118">
        <f>+'[6]EE '!S24</f>
        <v>-1.8826185549430396E-2</v>
      </c>
      <c r="T26" s="118">
        <f>+'[6]EE '!T24</f>
        <v>-1.6768982317679298E-2</v>
      </c>
      <c r="U26" s="118">
        <f>+'[6]EE '!U24</f>
        <v>-1.4220347622559944E-2</v>
      </c>
      <c r="V26" s="118">
        <f>+'[6]EE '!V24</f>
        <v>-1.1310157227458387E-2</v>
      </c>
      <c r="W26" s="118">
        <f>+'[6]EE '!W24</f>
        <v>-8.1644676526759722E-3</v>
      </c>
    </row>
    <row r="27" spans="2:23" x14ac:dyDescent="0.3">
      <c r="B27" s="117" t="s">
        <v>72</v>
      </c>
      <c r="C27" s="118">
        <f>+'[6]EE '!C25</f>
        <v>-8.715826570259589E-3</v>
      </c>
      <c r="D27" s="118">
        <f>+'[6]EE '!D25</f>
        <v>-1.0345759357387808E-2</v>
      </c>
      <c r="E27" s="118">
        <f>+'[6]EE '!E25</f>
        <v>-1.1197031122228031E-2</v>
      </c>
      <c r="F27" s="118">
        <f>+'[6]EE '!F25</f>
        <v>-1.2053348748301706E-2</v>
      </c>
      <c r="G27" s="118">
        <f>+'[6]EE '!G25</f>
        <v>-1.2657165137237742E-2</v>
      </c>
      <c r="H27" s="118">
        <f>+'[6]EE '!H25</f>
        <v>-9.7019177022942358E-3</v>
      </c>
      <c r="I27" s="118">
        <f>+'[6]EE '!I25</f>
        <v>-1.4325351176600117E-2</v>
      </c>
      <c r="J27" s="118">
        <f>+'[6]EE '!J25</f>
        <v>-1.8835994036816538E-2</v>
      </c>
      <c r="K27" s="118">
        <f>+'[6]EE '!K25</f>
        <v>-2.2772116863251587E-2</v>
      </c>
      <c r="L27" s="118">
        <f>+'[6]EE '!L25</f>
        <v>-2.6924492930198531E-2</v>
      </c>
      <c r="M27" s="118">
        <f>+'[6]EE '!M25</f>
        <v>-3.2267827525522617E-2</v>
      </c>
      <c r="N27" s="118">
        <f>+'[6]EE '!N25</f>
        <v>-3.5745165231638933E-2</v>
      </c>
      <c r="O27" s="118">
        <f>+'[6]EE '!O25</f>
        <v>-3.9529872689579276E-2</v>
      </c>
      <c r="P27" s="118">
        <f>+'[6]EE '!P25</f>
        <v>-4.3958104297434415E-2</v>
      </c>
      <c r="Q27" s="118">
        <f>+'[6]EE '!Q25</f>
        <v>-4.7536021579224673E-2</v>
      </c>
      <c r="R27" s="118">
        <f>+'[6]EE '!R25</f>
        <v>-5.0686478419064845E-2</v>
      </c>
      <c r="S27" s="118">
        <f>+'[6]EE '!S25</f>
        <v>-5.0756085320357393E-2</v>
      </c>
      <c r="T27" s="118">
        <f>+'[6]EE '!T25</f>
        <v>-5.2690947182960704E-2</v>
      </c>
      <c r="U27" s="118">
        <f>+'[6]EE '!U25</f>
        <v>-5.4094037352450206E-2</v>
      </c>
      <c r="V27" s="118">
        <f>+'[6]EE '!V25</f>
        <v>-5.5508247052276388E-2</v>
      </c>
      <c r="W27" s="118">
        <f>+'[6]EE '!W25</f>
        <v>-5.7930967734083308E-2</v>
      </c>
    </row>
    <row r="28" spans="2:23" x14ac:dyDescent="0.3">
      <c r="B28" s="117" t="s">
        <v>73</v>
      </c>
      <c r="C28" s="118">
        <f>+'[6]EE '!C26</f>
        <v>1.4344404971284306E-2</v>
      </c>
      <c r="D28" s="118">
        <f>+'[6]EE '!D26</f>
        <v>1.7539053173545805E-2</v>
      </c>
      <c r="E28" s="118">
        <f>+'[6]EE '!E26</f>
        <v>2.2929077274598725E-2</v>
      </c>
      <c r="F28" s="118">
        <f>+'[6]EE '!F26</f>
        <v>2.840081352717385E-2</v>
      </c>
      <c r="G28" s="118">
        <f>+'[6]EE '!G26</f>
        <v>3.4697014817239212E-2</v>
      </c>
      <c r="H28" s="118">
        <f>+'[6]EE '!H26</f>
        <v>5.1232208301352528E-2</v>
      </c>
      <c r="I28" s="118">
        <f>+'[6]EE '!I26</f>
        <v>4.9227973925753198E-2</v>
      </c>
      <c r="J28" s="118">
        <f>+'[6]EE '!J26</f>
        <v>4.7830703710759356E-2</v>
      </c>
      <c r="K28" s="118">
        <f>+'[6]EE '!K26</f>
        <v>4.8357184768431309E-2</v>
      </c>
      <c r="L28" s="118">
        <f>+'[6]EE '!L26</f>
        <v>4.7328747365072345E-2</v>
      </c>
      <c r="M28" s="118">
        <f>+'[6]EE '!M26</f>
        <v>4.3653712124534672E-2</v>
      </c>
      <c r="N28" s="118">
        <f>+'[6]EE '!N26</f>
        <v>4.4849514424142485E-2</v>
      </c>
      <c r="O28" s="118">
        <f>+'[6]EE '!O26</f>
        <v>4.5582717250196504E-2</v>
      </c>
      <c r="P28" s="118">
        <f>+'[6]EE '!P26</f>
        <v>4.4567039675076699E-2</v>
      </c>
      <c r="Q28" s="118">
        <f>+'[6]EE '!Q26</f>
        <v>4.5441413168574619E-2</v>
      </c>
      <c r="R28" s="118">
        <f>+'[6]EE '!R26</f>
        <v>4.6981841668894152E-2</v>
      </c>
      <c r="S28" s="118">
        <f>+'[6]EE '!S26</f>
        <v>5.6116164539712535E-2</v>
      </c>
      <c r="T28" s="118">
        <f>+'[6]EE '!T26</f>
        <v>6.0172548886948625E-2</v>
      </c>
      <c r="U28" s="118">
        <f>+'[6]EE '!U26</f>
        <v>6.5236304069310372E-2</v>
      </c>
      <c r="V28" s="118">
        <f>+'[6]EE '!V26</f>
        <v>6.9787074910161395E-2</v>
      </c>
      <c r="W28" s="118">
        <f>+'[6]EE '!W26</f>
        <v>7.1569338298519081E-2</v>
      </c>
    </row>
    <row r="29" spans="2:23" x14ac:dyDescent="0.3">
      <c r="B29" s="117" t="s">
        <v>74</v>
      </c>
      <c r="C29" s="118">
        <f>+'[6]EE '!C27</f>
        <v>2.4212354306535348E-3</v>
      </c>
      <c r="D29" s="118">
        <f>+'[6]EE '!D27</f>
        <v>2.4755312220518049E-3</v>
      </c>
      <c r="E29" s="118">
        <f>+'[6]EE '!E27</f>
        <v>2.3259313320442708E-3</v>
      </c>
      <c r="F29" s="118">
        <f>+'[6]EE '!F27</f>
        <v>1.9356385206459931E-3</v>
      </c>
      <c r="G29" s="118">
        <f>+'[6]EE '!G27</f>
        <v>1.2551786356001266E-3</v>
      </c>
      <c r="H29" s="118">
        <f>+'[6]EE '!H27</f>
        <v>2.7093297882639991E-4</v>
      </c>
      <c r="I29" s="118">
        <f>+'[6]EE '!I27</f>
        <v>-1.017120592266753E-3</v>
      </c>
      <c r="J29" s="118">
        <f>+'[6]EE '!J27</f>
        <v>-2.5486729773848867E-3</v>
      </c>
      <c r="K29" s="118">
        <f>+'[6]EE '!K27</f>
        <v>-4.3029568283768638E-3</v>
      </c>
      <c r="L29" s="118">
        <f>+'[6]EE '!L27</f>
        <v>-4.3421429419971437E-3</v>
      </c>
      <c r="M29" s="118">
        <f>+'[6]EE '!M27</f>
        <v>-4.4489945715474677E-3</v>
      </c>
      <c r="N29" s="118">
        <f>+'[6]EE '!N27</f>
        <v>-4.5239187238297288E-3</v>
      </c>
      <c r="O29" s="118">
        <f>+'[6]EE '!O27</f>
        <v>-4.4325205601462251E-3</v>
      </c>
      <c r="P29" s="118">
        <f>+'[6]EE '!P27</f>
        <v>-4.0925067555240479E-3</v>
      </c>
      <c r="Q29" s="118">
        <f>+'[6]EE '!Q27</f>
        <v>-3.4324425345648268E-3</v>
      </c>
      <c r="R29" s="118">
        <f>+'[6]EE '!R27</f>
        <v>-2.4442149173560471E-3</v>
      </c>
      <c r="S29" s="118">
        <f>+'[6]EE '!S27</f>
        <v>-1.1205183097476143E-3</v>
      </c>
      <c r="T29" s="118">
        <f>+'[6]EE '!T27</f>
        <v>4.7771892820000397E-4</v>
      </c>
      <c r="U29" s="118">
        <f>+'[6]EE '!U27</f>
        <v>2.3156466553650662E-3</v>
      </c>
      <c r="V29" s="118">
        <f>+'[6]EE '!V27</f>
        <v>4.3308669927378286E-3</v>
      </c>
      <c r="W29" s="118">
        <f>+'[6]EE '!W27</f>
        <v>6.4824389830293525E-3</v>
      </c>
    </row>
    <row r="30" spans="2:23" ht="14.4" thickBot="1" x14ac:dyDescent="0.35">
      <c r="B30" s="119" t="s">
        <v>75</v>
      </c>
      <c r="C30" s="204">
        <f>+'[6]EE '!C28</f>
        <v>2.7807392913933031E-3</v>
      </c>
      <c r="D30" s="204">
        <f>+'[6]EE '!D28</f>
        <v>2.7911927881432434E-3</v>
      </c>
      <c r="E30" s="204">
        <f>+'[6]EE '!E28</f>
        <v>2.5400606167114348E-3</v>
      </c>
      <c r="F30" s="204">
        <f>+'[6]EE '!F28</f>
        <v>1.9743301740002711E-3</v>
      </c>
      <c r="G30" s="204">
        <f>+'[6]EE '!G28</f>
        <v>1.0197441058541455E-3</v>
      </c>
      <c r="H30" s="204">
        <f>+'[6]EE '!H28</f>
        <v>-3.7251275815496077E-4</v>
      </c>
      <c r="I30" s="204">
        <f>+'[6]EE '!I28</f>
        <v>-2.2142774384393423E-3</v>
      </c>
      <c r="J30" s="204">
        <f>+'[6]EE '!J28</f>
        <v>-4.486521319198411E-3</v>
      </c>
      <c r="K30" s="204">
        <f>+'[6]EE '!K28</f>
        <v>-7.1688278551531107E-3</v>
      </c>
      <c r="L30" s="204">
        <f>+'[6]EE '!L28</f>
        <v>-8.0650401874556681E-3</v>
      </c>
      <c r="M30" s="204">
        <f>+'[6]EE '!M28</f>
        <v>-9.1592912712467004E-3</v>
      </c>
      <c r="N30" s="204">
        <f>+'[6]EE '!N28</f>
        <v>-1.0269573096919952E-2</v>
      </c>
      <c r="O30" s="204">
        <f>+'[6]EE '!O28</f>
        <v>-1.117624159183655E-2</v>
      </c>
      <c r="P30" s="204">
        <f>+'[6]EE '!P28</f>
        <v>-1.1725508918264491E-2</v>
      </c>
      <c r="Q30" s="204">
        <f>+'[6]EE '!Q28</f>
        <v>-1.1815312166641672E-2</v>
      </c>
      <c r="R30" s="204">
        <f>+'[6]EE '!R28</f>
        <v>-1.1403411391166686E-2</v>
      </c>
      <c r="S30" s="204">
        <f>+'[6]EE '!S28</f>
        <v>-1.0495918845395153E-2</v>
      </c>
      <c r="T30" s="204">
        <f>+'[6]EE '!T28</f>
        <v>-9.1607388427520919E-3</v>
      </c>
      <c r="U30" s="204">
        <f>+'[6]EE '!U28</f>
        <v>-7.4556710874171296E-3</v>
      </c>
      <c r="V30" s="204">
        <f>+'[6]EE '!V28</f>
        <v>-5.4736423836238331E-3</v>
      </c>
      <c r="W30" s="204">
        <f>+'[6]EE '!W28</f>
        <v>-3.2811672532041571E-3</v>
      </c>
    </row>
    <row r="31" spans="2:23" x14ac:dyDescent="0.3">
      <c r="B31" s="121"/>
      <c r="C31" s="122"/>
      <c r="D31" s="122"/>
      <c r="E31" s="122"/>
      <c r="F31" s="122"/>
      <c r="G31" s="122"/>
      <c r="H31" s="122"/>
      <c r="I31" s="122"/>
      <c r="J31" s="122"/>
      <c r="K31" s="122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</row>
    <row r="33" spans="2:2" x14ac:dyDescent="0.3">
      <c r="B33" s="238" t="s">
        <v>142</v>
      </c>
    </row>
  </sheetData>
  <hyperlinks>
    <hyperlink ref="A1" location="Indice!A1" display="Índice" xr:uid="{00000000-0004-0000-08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AO273"/>
  <sheetViews>
    <sheetView showGridLines="0" zoomScale="85" zoomScaleNormal="85" workbookViewId="0"/>
  </sheetViews>
  <sheetFormatPr baseColWidth="10" defaultColWidth="11.44140625" defaultRowHeight="13.8" x14ac:dyDescent="0.3"/>
  <cols>
    <col min="1" max="1" width="10.109375" style="10" customWidth="1"/>
    <col min="2" max="2" width="18" style="10" bestFit="1" customWidth="1"/>
    <col min="3" max="3" width="38.5546875" style="10" customWidth="1"/>
    <col min="4" max="4" width="14.33203125" style="10" customWidth="1"/>
    <col min="5" max="5" width="13.44140625" style="10" customWidth="1"/>
    <col min="6" max="6" width="16.44140625" style="10" customWidth="1"/>
    <col min="7" max="8" width="12.44140625" style="10" customWidth="1"/>
    <col min="9" max="9" width="12.5546875" style="10" customWidth="1"/>
    <col min="10" max="10" width="16" style="10" customWidth="1"/>
    <col min="11" max="11" width="15.44140625" style="10" customWidth="1"/>
    <col min="12" max="12" width="12.109375" style="10" customWidth="1"/>
    <col min="13" max="13" width="13.109375" style="10" customWidth="1"/>
    <col min="14" max="14" width="13.33203125" style="10" customWidth="1"/>
    <col min="15" max="28" width="11.5546875" style="10" customWidth="1"/>
    <col min="29" max="29" width="14.6640625" style="10" customWidth="1"/>
    <col min="30" max="31" width="14.88671875" style="10" bestFit="1" customWidth="1"/>
    <col min="32" max="32" width="15" style="10" bestFit="1" customWidth="1"/>
    <col min="33" max="33" width="14.6640625" style="10" bestFit="1" customWidth="1"/>
    <col min="34" max="34" width="15.33203125" style="10" bestFit="1" customWidth="1"/>
    <col min="35" max="35" width="14.109375" style="10" bestFit="1" customWidth="1"/>
    <col min="36" max="16384" width="11.44140625" style="10"/>
  </cols>
  <sheetData>
    <row r="1" spans="1:41" ht="15" thickBot="1" x14ac:dyDescent="0.35">
      <c r="A1" s="68" t="s">
        <v>37</v>
      </c>
    </row>
    <row r="3" spans="1:41" x14ac:dyDescent="0.3">
      <c r="B3" s="12" t="s">
        <v>143</v>
      </c>
    </row>
    <row r="5" spans="1:41" ht="14.4" thickBot="1" x14ac:dyDescent="0.35"/>
    <row r="6" spans="1:41" ht="14.4" thickBot="1" x14ac:dyDescent="0.35">
      <c r="C6" s="106" t="s">
        <v>41</v>
      </c>
      <c r="D6" s="102">
        <v>2008</v>
      </c>
      <c r="E6" s="102">
        <f t="shared" ref="E6" si="0">+D6+1</f>
        <v>2009</v>
      </c>
      <c r="F6" s="102">
        <f t="shared" ref="F6" si="1">+E6+1</f>
        <v>2010</v>
      </c>
      <c r="G6" s="102">
        <f t="shared" ref="G6" si="2">+F6+1</f>
        <v>2011</v>
      </c>
      <c r="H6" s="102">
        <f t="shared" ref="H6" si="3">+G6+1</f>
        <v>2012</v>
      </c>
      <c r="I6" s="102">
        <f t="shared" ref="I6" si="4">+H6+1</f>
        <v>2013</v>
      </c>
      <c r="J6" s="102">
        <f t="shared" ref="J6" si="5">+I6+1</f>
        <v>2014</v>
      </c>
      <c r="K6" s="102">
        <f t="shared" ref="K6" si="6">+J6+1</f>
        <v>2015</v>
      </c>
      <c r="L6" s="102">
        <f t="shared" ref="L6" si="7">+K6+1</f>
        <v>2016</v>
      </c>
      <c r="M6" s="102">
        <f t="shared" ref="M6" si="8">+L6+1</f>
        <v>2017</v>
      </c>
      <c r="N6" s="102">
        <f t="shared" ref="N6" si="9">+M6+1</f>
        <v>2018</v>
      </c>
      <c r="O6" s="102">
        <v>2019</v>
      </c>
      <c r="P6" s="102">
        <f t="shared" ref="P6" si="10">+O6+1</f>
        <v>2020</v>
      </c>
      <c r="Q6" s="102">
        <f t="shared" ref="Q6" si="11">+P6+1</f>
        <v>2021</v>
      </c>
      <c r="R6" s="102">
        <f t="shared" ref="R6:T6" si="12">+Q6+1</f>
        <v>2022</v>
      </c>
      <c r="S6" s="102">
        <f t="shared" si="12"/>
        <v>2023</v>
      </c>
      <c r="T6" s="102">
        <f t="shared" si="12"/>
        <v>2024</v>
      </c>
      <c r="U6" s="102">
        <f t="shared" ref="U6" si="13">+T6+1</f>
        <v>2025</v>
      </c>
      <c r="V6" s="102">
        <f t="shared" ref="V6" si="14">+U6+1</f>
        <v>2026</v>
      </c>
      <c r="W6" s="102">
        <f t="shared" ref="W6" si="15">+V6+1</f>
        <v>2027</v>
      </c>
      <c r="X6" s="102">
        <f t="shared" ref="X6" si="16">+W6+1</f>
        <v>2028</v>
      </c>
      <c r="Y6" s="102">
        <f t="shared" ref="Y6" si="17">+X6+1</f>
        <v>2029</v>
      </c>
      <c r="Z6" s="102">
        <f t="shared" ref="Z6" si="18">+Y6+1</f>
        <v>2030</v>
      </c>
      <c r="AA6" s="102">
        <f t="shared" ref="AA6" si="19">+Z6+1</f>
        <v>2031</v>
      </c>
      <c r="AB6" s="102">
        <f t="shared" ref="AB6" si="20">+AA6+1</f>
        <v>2032</v>
      </c>
      <c r="AC6" s="102">
        <f t="shared" ref="AC6" si="21">+AB6+1</f>
        <v>2033</v>
      </c>
      <c r="AD6" s="102">
        <f t="shared" ref="AD6" si="22">+AC6+1</f>
        <v>2034</v>
      </c>
      <c r="AE6" s="102">
        <f t="shared" ref="AE6" si="23">+AD6+1</f>
        <v>2035</v>
      </c>
      <c r="AF6" s="102">
        <f t="shared" ref="AF6" si="24">+AE6+1</f>
        <v>2036</v>
      </c>
      <c r="AG6" s="102">
        <f t="shared" ref="AG6" si="25">+AF6+1</f>
        <v>2037</v>
      </c>
      <c r="AH6" s="102">
        <f t="shared" ref="AH6" si="26">+AG6+1</f>
        <v>2038</v>
      </c>
      <c r="AI6" s="102">
        <f t="shared" ref="AI6" si="27">+AH6+1</f>
        <v>2039</v>
      </c>
      <c r="AJ6" s="102">
        <f t="shared" ref="AJ6" si="28">+AI6+1</f>
        <v>2040</v>
      </c>
      <c r="AK6" s="102">
        <f t="shared" ref="AK6" si="29">+AJ6+1</f>
        <v>2041</v>
      </c>
      <c r="AL6" s="102">
        <f t="shared" ref="AL6" si="30">+AK6+1</f>
        <v>2042</v>
      </c>
      <c r="AM6" s="102">
        <f t="shared" ref="AM6" si="31">+AL6+1</f>
        <v>2043</v>
      </c>
      <c r="AN6" s="102">
        <f t="shared" ref="AN6" si="32">+AM6+1</f>
        <v>2044</v>
      </c>
      <c r="AO6" s="130">
        <f t="shared" ref="AO6" si="33">+AN6+1</f>
        <v>2045</v>
      </c>
    </row>
    <row r="7" spans="1:41" x14ac:dyDescent="0.3">
      <c r="C7" s="3" t="s">
        <v>49</v>
      </c>
      <c r="D7" s="37">
        <f>+VLOOKUP($C7,'1.1 Demanda Histórica'!$C$5:$N$38,MATCH(D$6,'1.1 Demanda Histórica'!$C$5:$N$5,0),0)</f>
        <v>1861209.3472289841</v>
      </c>
      <c r="E7" s="37">
        <f>+VLOOKUP($C7,'1.1 Demanda Histórica'!$C$5:$N$38,MATCH(E$6,'1.1 Demanda Histórica'!$C$5:$N$5,0),0)</f>
        <v>1951745.8692820349</v>
      </c>
      <c r="F7" s="40">
        <f>+VLOOKUP($C7,'1.1 Demanda Histórica'!$C$5:$N$38,MATCH(F$6,'1.1 Demanda Histórica'!$C$5:$N$5,0),0)</f>
        <v>2043682.7221758729</v>
      </c>
      <c r="G7" s="37">
        <f>+VLOOKUP($C7,'1.1 Demanda Histórica'!$C$5:$N$38,MATCH(G$6,'1.1 Demanda Histórica'!$C$5:$N$5,0),0)</f>
        <v>2160386.9520878685</v>
      </c>
      <c r="H7" s="37">
        <f>+VLOOKUP($C7,'1.1 Demanda Histórica'!$C$5:$N$38,MATCH(H$6,'1.1 Demanda Histórica'!$C$5:$N$5,0),0)</f>
        <v>2287519.5968512688</v>
      </c>
      <c r="I7" s="37">
        <f>+VLOOKUP($C7,'1.1 Demanda Histórica'!$C$5:$N$38,MATCH(I$6,'1.1 Demanda Histórica'!$C$5:$N$5,0),0)</f>
        <v>2418313</v>
      </c>
      <c r="J7" s="37">
        <f>+VLOOKUP($C7,'1.1 Demanda Histórica'!$C$5:$N$38,MATCH(J$6,'1.1 Demanda Histórica'!$C$5:$N$5,0),0)</f>
        <v>2525762</v>
      </c>
      <c r="K7" s="37">
        <f>+VLOOKUP($C7,'1.1 Demanda Histórica'!$C$5:$N$38,MATCH(K$6,'1.1 Demanda Histórica'!$C$5:$N$5,0),0)</f>
        <v>2572861</v>
      </c>
      <c r="L7" s="37">
        <f>+VLOOKUP($C7,'1.1 Demanda Histórica'!$C$5:$N$38,MATCH(L$6,'1.1 Demanda Histórica'!$C$5:$N$5,0),0)</f>
        <v>2598865</v>
      </c>
      <c r="M7" s="37">
        <f>+VLOOKUP($C7,'1.1 Demanda Histórica'!$C$5:$O$38,MATCH(M$6,'1.1 Demanda Histórica'!$C$5:$O$5,0),0)</f>
        <v>2479410.13</v>
      </c>
      <c r="N7" s="37">
        <f>+VLOOKUP($C7,'1.1 Demanda Histórica'!$C$5:$P$38,MATCH(N$6,'1.1 Demanda Histórica'!$C$5:$P$5,0),0)</f>
        <v>2372513.9935601754</v>
      </c>
      <c r="O7" s="37">
        <f>+VLOOKUP($C7,'1.1 Demanda Histórica'!$C$5:$Q$38,MATCH(O$6,'1.1 Demanda Histórica'!$C$5:$Q$5,0),0)</f>
        <v>2305178.1828611214</v>
      </c>
      <c r="P7" s="37">
        <f>+VLOOKUP($C7,'1.1 Demanda Histórica'!$C$5:$R$38,MATCH(P$6,'1.1 Demanda Histórica'!$C$5:$R$5,0),0)</f>
        <v>2263329.2414471931</v>
      </c>
      <c r="Q7" s="37">
        <f>+VLOOKUP($C7,'1.1 Demanda Histórica'!$C$5:$S$38,MATCH(Q$6,'1.1 Demanda Histórica'!$C$5:$S$5,0),0)</f>
        <v>2355100.5937513215</v>
      </c>
      <c r="R7" s="37">
        <f>+VLOOKUP($C7,'1.1 Demanda Histórica'!$C$5:$T$38,MATCH(R$6,'1.1 Demanda Histórica'!$C$5:$T$5,0),0)</f>
        <v>2434811.9912218847</v>
      </c>
      <c r="S7" s="37">
        <f>+VLOOKUP($C7,'1.1 Demanda Histórica'!$C$5:$U$38,MATCH(S$6,'1.1 Demanda Histórica'!$C$5:$U$5,0),0)</f>
        <v>2396615.3359902422</v>
      </c>
      <c r="T7" s="37">
        <f>+VLOOKUP($C7,'1.1 Demanda Histórica'!$C$5:$V$38,MATCH(T$6,'1.1 Demanda Histórica'!$C$5:$V$5,0),0)</f>
        <v>2437563.7823356125</v>
      </c>
      <c r="U7" s="38">
        <f>+'3a) Prev. Total nivel SSPP'!U6+'2.2 Previsión Ef. Energética'!D39-'2.3Previsión Traspasos CL-&gt;CR'!D6+'2.4 Previsión Traspasos CR-&gt; CL'!D45+'2.5Previsión Gen. Distribuida'!D6-'2.6 Previsión Electromovilidad'!D6</f>
        <v>2528170.9553833301</v>
      </c>
      <c r="V7" s="38">
        <f>+IFERROR(U7*(1+'1.4 Tasas Proyección'!F6),"")</f>
        <v>2552482.658618696</v>
      </c>
      <c r="W7" s="38">
        <f>+IFERROR(V7*(1+'1.4 Tasas Proyección'!G6),"")</f>
        <v>2581496.8503051158</v>
      </c>
      <c r="X7" s="38">
        <f>+IFERROR(W7*(1+'1.4 Tasas Proyección'!H6),"")</f>
        <v>2609230.2329889163</v>
      </c>
      <c r="Y7" s="38">
        <f>+IFERROR(X7*(1+'1.4 Tasas Proyección'!I6),"")</f>
        <v>2636768.3119151643</v>
      </c>
      <c r="Z7" s="38">
        <f>+IFERROR(Y7*(1+'1.4 Tasas Proyección'!J6),"")</f>
        <v>2664636.1201249124</v>
      </c>
      <c r="AA7" s="38">
        <f>+IFERROR(Z7*(1+'1.4 Tasas Proyección'!K6),"")</f>
        <v>2693001.8813849301</v>
      </c>
      <c r="AB7" s="38">
        <f>+IFERROR(AA7*(1+'1.4 Tasas Proyección'!L6),"")</f>
        <v>2721934.7588802925</v>
      </c>
      <c r="AC7" s="38">
        <f>+IFERROR(AB7*(1+'1.4 Tasas Proyección'!M6),"")</f>
        <v>2751465.3675794108</v>
      </c>
      <c r="AD7" s="38">
        <f>+IFERROR(AC7*(1+'1.4 Tasas Proyección'!N6),"")</f>
        <v>2781612.8504142179</v>
      </c>
      <c r="AE7" s="38">
        <f>+IFERROR(AD7*(1+'1.4 Tasas Proyección'!O6),"")</f>
        <v>2812392.3132115714</v>
      </c>
      <c r="AF7" s="38">
        <f>+IFERROR(AE7*(1+'1.4 Tasas Proyección'!P6),"")</f>
        <v>2843817.7714171372</v>
      </c>
      <c r="AG7" s="38">
        <f>+IFERROR(AF7*(1+'1.4 Tasas Proyección'!Q6),"")</f>
        <v>2875903.0381193366</v>
      </c>
      <c r="AH7" s="38">
        <f>+IFERROR(AG7*(1+'1.4 Tasas Proyección'!R6),"")</f>
        <v>2908662.0501597072</v>
      </c>
      <c r="AI7" s="38">
        <f>+IFERROR(AH7*(1+'1.4 Tasas Proyección'!S6),"")</f>
        <v>2942108.9976767483</v>
      </c>
      <c r="AJ7" s="38">
        <f>+IFERROR(AI7*(1+'1.4 Tasas Proyección'!T6),"")</f>
        <v>2976258.2847419647</v>
      </c>
      <c r="AK7" s="38">
        <f>+IFERROR(AJ7*(1+'1.4 Tasas Proyección'!U6),"")</f>
        <v>3011124.8672029492</v>
      </c>
      <c r="AL7" s="38">
        <f>+IFERROR(AK7*(1+'1.4 Tasas Proyección'!V6),"")</f>
        <v>3046723.0148455547</v>
      </c>
      <c r="AM7" s="38">
        <f>+IFERROR(AL7*(1+'1.4 Tasas Proyección'!W6),"")</f>
        <v>3083071.1932902066</v>
      </c>
      <c r="AN7" s="38">
        <f>+IFERROR(AM7*(1+'1.4 Tasas Proyección'!X6),"")</f>
        <v>3120173.0330972457</v>
      </c>
      <c r="AO7" s="125">
        <f>+IFERROR(AN7*(1+'1.4 Tasas Proyección'!Y6),"")</f>
        <v>3158092.5382061792</v>
      </c>
    </row>
    <row r="8" spans="1:41" x14ac:dyDescent="0.3">
      <c r="C8" s="3" t="s">
        <v>51</v>
      </c>
      <c r="D8" s="37">
        <f>+VLOOKUP($C8,'1.1 Demanda Histórica'!$C$5:$N$38,MATCH(D$6,'1.1 Demanda Histórica'!$C$5:$N$5,0),0)</f>
        <v>12936.895218999998</v>
      </c>
      <c r="E8" s="37">
        <f>+VLOOKUP($C8,'1.1 Demanda Histórica'!$C$5:$N$38,MATCH(E$6,'1.1 Demanda Histórica'!$C$5:$N$5,0),0)</f>
        <v>11810.949000000001</v>
      </c>
      <c r="F8" s="40">
        <f>+VLOOKUP($C8,'1.1 Demanda Histórica'!$C$5:$N$38,MATCH(F$6,'1.1 Demanda Histórica'!$C$5:$N$5,0),0)</f>
        <v>14343.705206189072</v>
      </c>
      <c r="G8" s="37">
        <f>+VLOOKUP($C8,'1.1 Demanda Histórica'!$C$5:$N$38,MATCH(G$6,'1.1 Demanda Histórica'!$C$5:$N$5,0),0)</f>
        <v>14685.896567471291</v>
      </c>
      <c r="H8" s="37">
        <f>+VLOOKUP($C8,'1.1 Demanda Histórica'!$C$5:$N$38,MATCH(H$6,'1.1 Demanda Histórica'!$C$5:$N$5,0),0)</f>
        <v>14752.92426177521</v>
      </c>
      <c r="I8" s="37">
        <f>+VLOOKUP($C8,'1.1 Demanda Histórica'!$C$5:$N$38,MATCH(I$6,'1.1 Demanda Histórica'!$C$5:$N$5,0),0)</f>
        <v>15114.010229964239</v>
      </c>
      <c r="J8" s="37">
        <f>+VLOOKUP($C8,'1.1 Demanda Histórica'!$C$5:$N$38,MATCH(J$6,'1.1 Demanda Histórica'!$C$5:$N$5,0),0)</f>
        <v>15460.543490311777</v>
      </c>
      <c r="K8" s="37">
        <f>+VLOOKUP($C8,'1.1 Demanda Histórica'!$C$5:$N$38,MATCH(K$6,'1.1 Demanda Histórica'!$C$5:$N$5,0),0)</f>
        <v>16020.807736287934</v>
      </c>
      <c r="L8" s="37">
        <f>+VLOOKUP($C8,'1.1 Demanda Histórica'!$C$5:$N$38,MATCH(L$6,'1.1 Demanda Histórica'!$C$5:$N$5,0),0)</f>
        <v>16681.270419556447</v>
      </c>
      <c r="M8" s="37">
        <f>+VLOOKUP($C8,'1.1 Demanda Histórica'!$C$5:$O$38,MATCH(M$6,'1.1 Demanda Histórica'!$C$5:$O$5,0),0)</f>
        <v>17128.280076828651</v>
      </c>
      <c r="N8" s="37">
        <f>+VLOOKUP($C8,'1.1 Demanda Histórica'!$C$5:$P$38,MATCH(N$6,'1.1 Demanda Histórica'!$C$5:$P$5,0),0)</f>
        <v>18191.930369152524</v>
      </c>
      <c r="O8" s="37">
        <f>+VLOOKUP($C8,'1.1 Demanda Histórica'!$C$5:$Q$38,MATCH(O$6,'1.1 Demanda Histórica'!$C$5:$Q$5,0),0)</f>
        <v>17107.740000000002</v>
      </c>
      <c r="P8" s="37">
        <f>+VLOOKUP($C8,'1.1 Demanda Histórica'!$C$5:$R$38,MATCH(P$6,'1.1 Demanda Histórica'!$C$5:$R$5,0),0)</f>
        <v>15338.906999999999</v>
      </c>
      <c r="Q8" s="37">
        <f>+VLOOKUP($C8,'1.1 Demanda Histórica'!$C$5:$S$38,MATCH(Q$6,'1.1 Demanda Histórica'!$C$5:$S$5,0),0)</f>
        <v>16689</v>
      </c>
      <c r="R8" s="37">
        <f>+VLOOKUP($C8,'1.1 Demanda Histórica'!$C$5:$T$38,MATCH(R$6,'1.1 Demanda Histórica'!$C$5:$T$5,0),0)</f>
        <v>18300</v>
      </c>
      <c r="S8" s="37">
        <f>+VLOOKUP($C8,'1.1 Demanda Histórica'!$C$5:$U$38,MATCH(S$6,'1.1 Demanda Histórica'!$C$5:$U$5,0),0)</f>
        <v>23716</v>
      </c>
      <c r="T8" s="37">
        <f>+VLOOKUP($C8,'1.1 Demanda Histórica'!$C$5:$V$38,MATCH(T$6,'1.1 Demanda Histórica'!$C$5:$V$5,0),0)</f>
        <v>23267.757984329008</v>
      </c>
      <c r="U8" s="38">
        <f>+'3a) Prev. Total nivel SSPP'!U7+'2.2 Previsión Ef. Energética'!D40-'2.3Previsión Traspasos CL-&gt;CR'!D7+'2.4 Previsión Traspasos CR-&gt; CL'!D46+'2.5Previsión Gen. Distribuida'!D7-'2.6 Previsión Electromovilidad'!D7</f>
        <v>24559.595142446062</v>
      </c>
      <c r="V8" s="38">
        <f>+IFERROR(U8*(1+'1.4 Tasas Proyección'!F7),"")</f>
        <v>25628.444950399527</v>
      </c>
      <c r="W8" s="38">
        <f>+IFERROR(V8*(1+'1.4 Tasas Proyección'!G7),"")</f>
        <v>26673.328576375432</v>
      </c>
      <c r="X8" s="38">
        <f>+IFERROR(W8*(1+'1.4 Tasas Proyección'!H7),"")</f>
        <v>27669.929666067812</v>
      </c>
      <c r="Y8" s="38">
        <f>+IFERROR(X8*(1+'1.4 Tasas Proyección'!I7),"")</f>
        <v>28666.584338109009</v>
      </c>
      <c r="Z8" s="38">
        <f>+IFERROR(Y8*(1+'1.4 Tasas Proyección'!J7),"")</f>
        <v>29663.239038980708</v>
      </c>
      <c r="AA8" s="38">
        <f>+IFERROR(Z8*(1+'1.4 Tasas Proyección'!K7),"")</f>
        <v>30659.893739867897</v>
      </c>
      <c r="AB8" s="38">
        <f>+IFERROR(AA8*(1+'1.4 Tasas Proyección'!L7),"")</f>
        <v>31656.548440755112</v>
      </c>
      <c r="AC8" s="38">
        <f>+IFERROR(AB8*(1+'1.4 Tasas Proyección'!M7),"")</f>
        <v>32653.203141642327</v>
      </c>
      <c r="AD8" s="38">
        <f>+IFERROR(AC8*(1+'1.4 Tasas Proyección'!N7),"")</f>
        <v>33649.857842529542</v>
      </c>
      <c r="AE8" s="38">
        <f>+IFERROR(AD8*(1+'1.4 Tasas Proyección'!O7),"")</f>
        <v>34646.512543416749</v>
      </c>
      <c r="AF8" s="38">
        <f>+IFERROR(AE8*(1+'1.4 Tasas Proyección'!P7),"")</f>
        <v>35643.167244303935</v>
      </c>
      <c r="AG8" s="38">
        <f>+IFERROR(AF8*(1+'1.4 Tasas Proyección'!Q7),"")</f>
        <v>36639.821945191135</v>
      </c>
      <c r="AH8" s="38">
        <f>+IFERROR(AG8*(1+'1.4 Tasas Proyección'!R7),"")</f>
        <v>37636.476646078372</v>
      </c>
      <c r="AI8" s="38">
        <f>+IFERROR(AH8*(1+'1.4 Tasas Proyección'!S7),"")</f>
        <v>38633.13134696558</v>
      </c>
      <c r="AJ8" s="38">
        <f>+IFERROR(AI8*(1+'1.4 Tasas Proyección'!T7),"")</f>
        <v>39629.786047852765</v>
      </c>
      <c r="AK8" s="38">
        <f>+IFERROR(AJ8*(1+'1.4 Tasas Proyección'!U7),"")</f>
        <v>40626.440748739973</v>
      </c>
      <c r="AL8" s="38">
        <f>+IFERROR(AK8*(1+'1.4 Tasas Proyección'!V7),"")</f>
        <v>41623.095449627181</v>
      </c>
      <c r="AM8" s="38">
        <f>+IFERROR(AL8*(1+'1.4 Tasas Proyección'!W7),"")</f>
        <v>42619.750150514396</v>
      </c>
      <c r="AN8" s="38">
        <f>+IFERROR(AM8*(1+'1.4 Tasas Proyección'!X7),"")</f>
        <v>43616.404851401596</v>
      </c>
      <c r="AO8" s="125">
        <f>+IFERROR(AN8*(1+'1.4 Tasas Proyección'!Y7),"")</f>
        <v>44613.059552288789</v>
      </c>
    </row>
    <row r="9" spans="1:41" x14ac:dyDescent="0.3">
      <c r="C9" s="3" t="s">
        <v>52</v>
      </c>
      <c r="D9" s="37">
        <f>+VLOOKUP($C9,'1.1 Demanda Histórica'!$C$5:$N$38,MATCH(D$6,'1.1 Demanda Histórica'!$C$5:$N$5,0),0)</f>
        <v>69922.180000000008</v>
      </c>
      <c r="E9" s="37">
        <f>+VLOOKUP($C9,'1.1 Demanda Histórica'!$C$5:$N$38,MATCH(E$6,'1.1 Demanda Histórica'!$C$5:$N$5,0),0)</f>
        <v>68778.963240934987</v>
      </c>
      <c r="F9" s="40">
        <f>+VLOOKUP($C9,'1.1 Demanda Histórica'!$C$5:$N$38,MATCH(F$6,'1.1 Demanda Histórica'!$C$5:$N$5,0),0)</f>
        <v>70584.039999999994</v>
      </c>
      <c r="G9" s="37">
        <f>+VLOOKUP($C9,'1.1 Demanda Histórica'!$C$5:$N$38,MATCH(G$6,'1.1 Demanda Histórica'!$C$5:$N$5,0),0)</f>
        <v>72190.829999999987</v>
      </c>
      <c r="H9" s="37">
        <f>+VLOOKUP($C9,'1.1 Demanda Histórica'!$C$5:$N$38,MATCH(H$6,'1.1 Demanda Histórica'!$C$5:$N$5,0),0)</f>
        <v>79519.87999999999</v>
      </c>
      <c r="I9" s="37">
        <f>+VLOOKUP($C9,'1.1 Demanda Histórica'!$C$5:$N$38,MATCH(I$6,'1.1 Demanda Histórica'!$C$5:$N$5,0),0)</f>
        <v>84966.311648192073</v>
      </c>
      <c r="J9" s="37">
        <f>+VLOOKUP($C9,'1.1 Demanda Histórica'!$C$5:$N$38,MATCH(J$6,'1.1 Demanda Histórica'!$C$5:$N$5,0),0)</f>
        <v>90882.105571454944</v>
      </c>
      <c r="K9" s="37">
        <f>+VLOOKUP($C9,'1.1 Demanda Histórica'!$C$5:$N$38,MATCH(K$6,'1.1 Demanda Histórica'!$C$5:$N$5,0),0)</f>
        <v>95498</v>
      </c>
      <c r="L9" s="37">
        <f>+VLOOKUP($C9,'1.1 Demanda Histórica'!$C$5:$N$38,MATCH(L$6,'1.1 Demanda Histórica'!$C$5:$N$5,0),0)</f>
        <v>102126</v>
      </c>
      <c r="M9" s="37">
        <f>+VLOOKUP($C9,'1.1 Demanda Histórica'!$C$5:$O$38,MATCH(M$6,'1.1 Demanda Histórica'!$C$5:$O$5,0),0)</f>
        <v>107810.95129760004</v>
      </c>
      <c r="N9" s="37">
        <f>+VLOOKUP($C9,'1.1 Demanda Histórica'!$C$5:$P$38,MATCH(N$6,'1.1 Demanda Histórica'!$C$5:$P$5,0),0)</f>
        <v>114797.33448789622</v>
      </c>
      <c r="O9" s="37">
        <f>+VLOOKUP($C9,'1.1 Demanda Histórica'!$C$5:$Q$38,MATCH(O$6,'1.1 Demanda Histórica'!$C$5:$Q$5,0),0)</f>
        <v>120725.33757698303</v>
      </c>
      <c r="P9" s="37">
        <f>+VLOOKUP($C9,'1.1 Demanda Histórica'!$C$5:$R$38,MATCH(P$6,'1.1 Demanda Histórica'!$C$5:$R$5,0),0)</f>
        <v>123317.81593747438</v>
      </c>
      <c r="Q9" s="37">
        <f>+VLOOKUP($C9,'1.1 Demanda Histórica'!$C$5:$S$38,MATCH(Q$6,'1.1 Demanda Histórica'!$C$5:$S$5,0),0)</f>
        <v>138931.95852362277</v>
      </c>
      <c r="R9" s="37">
        <f>+VLOOKUP($C9,'1.1 Demanda Histórica'!$C$5:$T$38,MATCH(R$6,'1.1 Demanda Histórica'!$C$5:$T$5,0),0)</f>
        <v>149314.27179383786</v>
      </c>
      <c r="S9" s="37">
        <f>+VLOOKUP($C9,'1.1 Demanda Histórica'!$C$5:$U$38,MATCH(S$6,'1.1 Demanda Histórica'!$C$5:$U$5,0),0)</f>
        <v>151002.19414074771</v>
      </c>
      <c r="T9" s="37">
        <f>+VLOOKUP($C9,'1.1 Demanda Histórica'!$C$5:$V$38,MATCH(T$6,'1.1 Demanda Histórica'!$C$5:$V$5,0),0)</f>
        <v>153729.05900398133</v>
      </c>
      <c r="U9" s="38">
        <f>+'3a) Prev. Total nivel SSPP'!U8+'2.2 Previsión Ef. Energética'!D41-'2.3Previsión Traspasos CL-&gt;CR'!D8+'2.4 Previsión Traspasos CR-&gt; CL'!D47+'2.5Previsión Gen. Distribuida'!D8-'2.6 Previsión Electromovilidad'!D8</f>
        <v>160362.7003434514</v>
      </c>
      <c r="V9" s="38">
        <f>+IFERROR(U9*(1+'1.4 Tasas Proyección'!F8),"")</f>
        <v>163739.67468239</v>
      </c>
      <c r="W9" s="38">
        <f>+IFERROR(V9*(1+'1.4 Tasas Proyección'!G8),"")</f>
        <v>167659.83274831445</v>
      </c>
      <c r="X9" s="38">
        <f>+IFERROR(W9*(1+'1.4 Tasas Proyección'!H8),"")</f>
        <v>171744.93185196526</v>
      </c>
      <c r="Y9" s="38">
        <f>+IFERROR(X9*(1+'1.4 Tasas Proyección'!I8),"")</f>
        <v>175913.52574114114</v>
      </c>
      <c r="Z9" s="38">
        <f>+IFERROR(Y9*(1+'1.4 Tasas Proyección'!J8),"")</f>
        <v>180170.61375933306</v>
      </c>
      <c r="AA9" s="38">
        <f>+IFERROR(Z9*(1+'1.4 Tasas Proyección'!K8),"")</f>
        <v>184516.87638242732</v>
      </c>
      <c r="AB9" s="38">
        <f>+IFERROR(AA9*(1+'1.4 Tasas Proyección'!L8),"")</f>
        <v>188954.46876239163</v>
      </c>
      <c r="AC9" s="38">
        <f>+IFERROR(AB9*(1+'1.4 Tasas Proyección'!M8),"")</f>
        <v>193485.23573228568</v>
      </c>
      <c r="AD9" s="38">
        <f>+IFERROR(AC9*(1+'1.4 Tasas Proyección'!N8),"")</f>
        <v>198111.15260668733</v>
      </c>
      <c r="AE9" s="38">
        <f>+IFERROR(AD9*(1+'1.4 Tasas Proyección'!O8),"")</f>
        <v>202834.21277063651</v>
      </c>
      <c r="AF9" s="38">
        <f>+IFERROR(AE9*(1+'1.4 Tasas Proyección'!P8),"")</f>
        <v>207656.45741919341</v>
      </c>
      <c r="AG9" s="38">
        <f>+IFERROR(AF9*(1+'1.4 Tasas Proyección'!Q8),"")</f>
        <v>212579.96924883488</v>
      </c>
      <c r="AH9" s="38">
        <f>+IFERROR(AG9*(1+'1.4 Tasas Proyección'!R8),"")</f>
        <v>217606.87442550552</v>
      </c>
      <c r="AI9" s="38">
        <f>+IFERROR(AH9*(1+'1.4 Tasas Proyección'!S8),"")</f>
        <v>222739.34623631669</v>
      </c>
      <c r="AJ9" s="38">
        <f>+IFERROR(AI9*(1+'1.4 Tasas Proyección'!T8),"")</f>
        <v>227979.59359669953</v>
      </c>
      <c r="AK9" s="38">
        <f>+IFERROR(AJ9*(1+'1.4 Tasas Proyección'!U8),"")</f>
        <v>233329.9109748966</v>
      </c>
      <c r="AL9" s="38">
        <f>+IFERROR(AK9*(1+'1.4 Tasas Proyección'!V8),"")</f>
        <v>238792.48810271002</v>
      </c>
      <c r="AM9" s="38">
        <f>+IFERROR(AL9*(1+'1.4 Tasas Proyección'!W8),"")</f>
        <v>244370.15780289707</v>
      </c>
      <c r="AN9" s="38">
        <f>+IFERROR(AM9*(1+'1.4 Tasas Proyección'!X8),"")</f>
        <v>250063.47988174259</v>
      </c>
      <c r="AO9" s="125">
        <f>+IFERROR(AN9*(1+'1.4 Tasas Proyección'!Y8),"")</f>
        <v>255882.26391138663</v>
      </c>
    </row>
    <row r="10" spans="1:41" x14ac:dyDescent="0.3">
      <c r="C10" s="13" t="s">
        <v>53</v>
      </c>
      <c r="D10" s="37">
        <f>+VLOOKUP($C10,'1.1 Demanda Histórica'!$C$5:$P$38,MATCH(D$6,'1.1 Demanda Histórica'!$C$5:$P$5,0),0)+'1.1 Demanda Histórica'!F16+'1.1 Demanda Histórica'!F19</f>
        <v>8837198.6323000006</v>
      </c>
      <c r="E10" s="37">
        <f>+VLOOKUP($C10,'1.1 Demanda Histórica'!$C$5:$P$38,MATCH(E$6,'1.1 Demanda Histórica'!$C$5:$P$5,0),0)+'1.1 Demanda Histórica'!G16+'1.1 Demanda Histórica'!G19</f>
        <v>9068118.4152951296</v>
      </c>
      <c r="F10" s="40">
        <f>+VLOOKUP($C10,'1.1 Demanda Histórica'!$C$5:$P$38,MATCH(F$6,'1.1 Demanda Histórica'!$C$5:$P$5,0),0)+'1.1 Demanda Histórica'!H16+'1.1 Demanda Histórica'!H19</f>
        <v>9520153.6948921792</v>
      </c>
      <c r="G10" s="37">
        <f>+VLOOKUP($C10,'1.1 Demanda Histórica'!$C$5:$P$38,MATCH(G$6,'1.1 Demanda Histórica'!$C$5:$P$5,0),0)+'1.1 Demanda Histórica'!I16+'1.1 Demanda Histórica'!I19</f>
        <v>10013347.054870075</v>
      </c>
      <c r="H10" s="37">
        <f>+VLOOKUP($C10,'1.1 Demanda Histórica'!$C$5:$P$38,MATCH(H$6,'1.1 Demanda Histórica'!$C$5:$P$5,0),0)+'1.1 Demanda Histórica'!J16+'1.1 Demanda Histórica'!J19</f>
        <v>10676109.971851574</v>
      </c>
      <c r="I10" s="37">
        <f>+VLOOKUP($C10,'1.1 Demanda Histórica'!$C$5:$P$38,MATCH(I$6,'1.1 Demanda Histórica'!$C$5:$P$5,0),0)+'1.1 Demanda Histórica'!K16+'1.1 Demanda Histórica'!K19</f>
        <v>11314217.496966882</v>
      </c>
      <c r="J10" s="37">
        <f>+VLOOKUP($C10,'1.1 Demanda Histórica'!$C$5:$P$38,MATCH(J$6,'1.1 Demanda Histórica'!$C$5:$P$5,0),0)+'1.1 Demanda Histórica'!L16+'1.1 Demanda Histórica'!L19</f>
        <v>11689259.688878367</v>
      </c>
      <c r="K10" s="37">
        <f>+VLOOKUP($C10,'1.1 Demanda Histórica'!$C$5:$P$38,MATCH(K$6,'1.1 Demanda Histórica'!$C$5:$P$5,0),0)+'1.1 Demanda Histórica'!M16+'1.1 Demanda Histórica'!M19</f>
        <v>11966877.998194443</v>
      </c>
      <c r="L10" s="37">
        <f>+VLOOKUP($C10,'1.1 Demanda Histórica'!$C$5:$P$38,MATCH(L$6,'1.1 Demanda Histórica'!$C$5:$P$5,0),0)+'1.1 Demanda Histórica'!N16+'1.1 Demanda Histórica'!N19</f>
        <v>12063585.198007755</v>
      </c>
      <c r="M10" s="37">
        <f>+VLOOKUP($C10,'1.1 Demanda Histórica'!$C$5:$P$38,MATCH(M$6,'1.1 Demanda Histórica'!$C$5:$P$5,0),0)+'1.1 Demanda Histórica'!O16+'1.1 Demanda Histórica'!O19</f>
        <v>11776244.77221149</v>
      </c>
      <c r="N10" s="37">
        <f>+VLOOKUP($C10,'1.1 Demanda Histórica'!$C$5:$P$38,MATCH(N$6,'1.1 Demanda Histórica'!$C$5:$P$5,0),0)+'1.1 Demanda Histórica'!P16+'1.1 Demanda Histórica'!P19</f>
        <v>10990320.158502966</v>
      </c>
      <c r="O10" s="37">
        <f>+VLOOKUP($C10,'1.1 Demanda Histórica'!$C$5:$Q$38,MATCH(O$6,'1.1 Demanda Histórica'!$C$5:$Q$5,0),0)+'1.1 Demanda Histórica'!Q16+'1.1 Demanda Histórica'!Q19</f>
        <v>10281604.182797819</v>
      </c>
      <c r="P10" s="37">
        <f>+VLOOKUP($C10,'1.1 Demanda Histórica'!$C$5:$R$38,MATCH(P$6,'1.1 Demanda Histórica'!$C$5:$R$5,0),0)+'1.1 Demanda Histórica'!R16+'1.1 Demanda Histórica'!R19</f>
        <v>9411529.207438603</v>
      </c>
      <c r="Q10" s="37">
        <f>+VLOOKUP($C10,'1.1 Demanda Histórica'!$C$5:$S$38,MATCH(Q$6,'1.1 Demanda Histórica'!$C$5:$S$5,0),0)</f>
        <v>9352610.4480473641</v>
      </c>
      <c r="R10" s="37">
        <f>+VLOOKUP($C10,'1.1 Demanda Histórica'!$C$5:$T$38,MATCH(R$6,'1.1 Demanda Histórica'!$C$5:$T$5,0),0)</f>
        <v>9016104.3127163034</v>
      </c>
      <c r="S10" s="37">
        <f>+VLOOKUP($C10,'1.1 Demanda Histórica'!$C$5:$U$38,MATCH(S$6,'1.1 Demanda Histórica'!$C$5:$U$5,0),0)</f>
        <v>9663576.9577066898</v>
      </c>
      <c r="T10" s="37">
        <f>+VLOOKUP($C10,'1.1 Demanda Histórica'!$C$5:$V$38,MATCH(T$6,'1.1 Demanda Histórica'!$C$5:$V$5,0),0)</f>
        <v>10109900.254843906</v>
      </c>
      <c r="U10" s="38">
        <f>+'3a) Prev. Total nivel SSPP'!U9+'2.2 Previsión Ef. Energética'!D42-'2.3Previsión Traspasos CL-&gt;CR'!D9+'2.4 Previsión Traspasos CR-&gt; CL'!D48+'2.5Previsión Gen. Distribuida'!D9-'2.6 Previsión Electromovilidad'!D9</f>
        <v>10235376.764410635</v>
      </c>
      <c r="V10" s="38">
        <f>+IFERROR(U10*(1+'1.4 Tasas Proyección'!F9),"")</f>
        <v>10302855.311946541</v>
      </c>
      <c r="W10" s="38">
        <f>+IFERROR(V10*(1+'1.4 Tasas Proyección'!G9),"")</f>
        <v>10414504.568769988</v>
      </c>
      <c r="X10" s="38">
        <f>+IFERROR(W10*(1+'1.4 Tasas Proyección'!H9),"")</f>
        <v>10531510.68483185</v>
      </c>
      <c r="Y10" s="38">
        <f>+IFERROR(X10*(1+'1.4 Tasas Proyección'!I9),"")</f>
        <v>10650869.755935041</v>
      </c>
      <c r="Z10" s="38">
        <f>+IFERROR(Y10*(1+'1.4 Tasas Proyección'!J9),"")</f>
        <v>10772760.726191012</v>
      </c>
      <c r="AA10" s="38">
        <f>+IFERROR(Z10*(1+'1.4 Tasas Proyección'!K9),"")</f>
        <v>10897204.929587854</v>
      </c>
      <c r="AB10" s="38">
        <f>+IFERROR(AA10*(1+'1.4 Tasas Proyección'!L9),"")</f>
        <v>11024264.117323015</v>
      </c>
      <c r="AC10" s="38">
        <f>+IFERROR(AB10*(1+'1.4 Tasas Proyección'!M9),"")</f>
        <v>11153991.124538034</v>
      </c>
      <c r="AD10" s="38">
        <f>+IFERROR(AC10*(1+'1.4 Tasas Proyección'!N9),"")</f>
        <v>11286442.507154522</v>
      </c>
      <c r="AE10" s="38">
        <f>+IFERROR(AD10*(1+'1.4 Tasas Proyección'!O9),"")</f>
        <v>11421675.341306435</v>
      </c>
      <c r="AF10" s="38">
        <f>+IFERROR(AE10*(1+'1.4 Tasas Proyección'!P9),"")</f>
        <v>11559748.071274728</v>
      </c>
      <c r="AG10" s="38">
        <f>+IFERROR(AF10*(1+'1.4 Tasas Proyección'!Q9),"")</f>
        <v>11700720.329829676</v>
      </c>
      <c r="AH10" s="38">
        <f>+IFERROR(AG10*(1+'1.4 Tasas Proyección'!R9),"")</f>
        <v>11844652.994301405</v>
      </c>
      <c r="AI10" s="38">
        <f>+IFERROR(AH10*(1+'1.4 Tasas Proyección'!S9),"")</f>
        <v>11991608.291337367</v>
      </c>
      <c r="AJ10" s="38">
        <f>+IFERROR(AI10*(1+'1.4 Tasas Proyección'!T9),"")</f>
        <v>12141649.467281116</v>
      </c>
      <c r="AK10" s="38">
        <f>+IFERROR(AJ10*(1+'1.4 Tasas Proyección'!U9),"")</f>
        <v>12294842.219728662</v>
      </c>
      <c r="AL10" s="38">
        <f>+IFERROR(AK10*(1+'1.4 Tasas Proyección'!V9),"")</f>
        <v>12451249.240928276</v>
      </c>
      <c r="AM10" s="38">
        <f>+IFERROR(AL10*(1+'1.4 Tasas Proyección'!W9),"")</f>
        <v>12610951.661688078</v>
      </c>
      <c r="AN10" s="38">
        <f>+IFERROR(AM10*(1+'1.4 Tasas Proyección'!X9),"")</f>
        <v>12773965.432003671</v>
      </c>
      <c r="AO10" s="125">
        <f>+IFERROR(AN10*(1+'1.4 Tasas Proyección'!Y9),"")</f>
        <v>12940571.768728813</v>
      </c>
    </row>
    <row r="11" spans="1:41" x14ac:dyDescent="0.3">
      <c r="C11" s="3" t="s">
        <v>55</v>
      </c>
      <c r="D11" s="37">
        <f>+VLOOKUP($C11,'1.1 Demanda Histórica'!$C$5:$N$38,MATCH(D$6,'1.1 Demanda Histórica'!$C$5:$N$5,0),0)</f>
        <v>11702.054</v>
      </c>
      <c r="E11" s="37">
        <f>+VLOOKUP($C11,'1.1 Demanda Histórica'!$C$5:$N$38,MATCH(E$6,'1.1 Demanda Histórica'!$C$5:$N$5,0),0)</f>
        <v>11491.879000000001</v>
      </c>
      <c r="F11" s="40">
        <f>+VLOOKUP($C11,'1.1 Demanda Histórica'!$C$5:$N$38,MATCH(F$6,'1.1 Demanda Histórica'!$C$5:$N$5,0),0)</f>
        <v>12416.039999999999</v>
      </c>
      <c r="G11" s="37">
        <f>+VLOOKUP($C11,'1.1 Demanda Histórica'!$C$5:$N$38,MATCH(G$6,'1.1 Demanda Histórica'!$C$5:$N$5,0),0)</f>
        <v>16133.058000000001</v>
      </c>
      <c r="H11" s="37">
        <f>+VLOOKUP($C11,'1.1 Demanda Histórica'!$C$5:$N$38,MATCH(H$6,'1.1 Demanda Histórica'!$C$5:$N$5,0),0)</f>
        <v>15209.261999999997</v>
      </c>
      <c r="I11" s="37">
        <f>+VLOOKUP($C11,'1.1 Demanda Histórica'!$C$5:$N$38,MATCH(I$6,'1.1 Demanda Histórica'!$C$5:$N$5,0),0)</f>
        <v>14128.723999999998</v>
      </c>
      <c r="J11" s="37">
        <f>+VLOOKUP($C11,'1.1 Demanda Histórica'!$C$5:$N$38,MATCH(J$6,'1.1 Demanda Histórica'!$C$5:$N$5,0),0)</f>
        <v>14575.874</v>
      </c>
      <c r="K11" s="37">
        <f>+VLOOKUP($C11,'1.1 Demanda Histórica'!$C$5:$N$38,MATCH(K$6,'1.1 Demanda Histórica'!$C$5:$N$5,0),0)</f>
        <v>14627.731999999998</v>
      </c>
      <c r="L11" s="37">
        <f>+VLOOKUP($C11,'1.1 Demanda Histórica'!$C$5:$N$38,MATCH(L$6,'1.1 Demanda Histórica'!$C$5:$N$5,0),0)</f>
        <v>14470.695000000002</v>
      </c>
      <c r="M11" s="37">
        <f>+VLOOKUP($C11,'1.1 Demanda Histórica'!$C$5:$O$38,MATCH(M$6,'1.1 Demanda Histórica'!$C$5:$O$5,0),0)</f>
        <v>16167.144999999999</v>
      </c>
      <c r="N11" s="37">
        <f>+VLOOKUP($C11,'1.1 Demanda Histórica'!$C$5:$P$38,MATCH(N$6,'1.1 Demanda Histórica'!$C$5:$P$5,0),0)</f>
        <v>16316.371999999999</v>
      </c>
      <c r="O11" s="37">
        <f>+VLOOKUP($C11,'1.1 Demanda Histórica'!$C$5:$Q$38,MATCH(O$6,'1.1 Demanda Histórica'!$C$5:$Q$5,0),0)</f>
        <v>15662.402</v>
      </c>
      <c r="P11" s="37">
        <f>+VLOOKUP($C11,'1.1 Demanda Histórica'!$C$5:$R$38,MATCH(P$6,'1.1 Demanda Histórica'!$C$5:$R$5,0),0)</f>
        <v>17965.792000000001</v>
      </c>
      <c r="Q11" s="37">
        <f>+VLOOKUP($C11,'1.1 Demanda Histórica'!$C$5:$S$38,MATCH(Q$6,'1.1 Demanda Histórica'!$C$5:$S$5,0),0)</f>
        <v>17463.791750000004</v>
      </c>
      <c r="R11" s="37">
        <f>+VLOOKUP($C11,'1.1 Demanda Histórica'!$C$5:$T$38,MATCH(R$6,'1.1 Demanda Histórica'!$C$5:$T$5,0),0)</f>
        <v>16524.931</v>
      </c>
      <c r="S11" s="37">
        <f>+VLOOKUP($C11,'1.1 Demanda Histórica'!$C$5:$U$38,MATCH(S$6,'1.1 Demanda Histórica'!$C$5:$U$5,0),0)</f>
        <v>17744.645000000008</v>
      </c>
      <c r="T11" s="37">
        <f>+VLOOKUP($C11,'1.1 Demanda Histórica'!$C$5:$V$38,MATCH(T$6,'1.1 Demanda Histórica'!$C$5:$V$5,0),0)</f>
        <v>17656.400999999994</v>
      </c>
      <c r="U11" s="38">
        <f>+'3a) Prev. Total nivel SSPP'!U10+'2.2 Previsión Ef. Energética'!D43-'2.3Previsión Traspasos CL-&gt;CR'!D10+'2.4 Previsión Traspasos CR-&gt; CL'!D49+'2.5Previsión Gen. Distribuida'!D10-'2.6 Previsión Electromovilidad'!D10</f>
        <v>17516.476536937833</v>
      </c>
      <c r="V11" s="38">
        <f>+IFERROR(U11*(1+'1.4 Tasas Proyección'!F10),"")</f>
        <v>18017.816744207073</v>
      </c>
      <c r="W11" s="38">
        <f>+IFERROR(V11*(1+'1.4 Tasas Proyección'!G10),"")</f>
        <v>18389.14993459628</v>
      </c>
      <c r="X11" s="38">
        <f>+IFERROR(W11*(1+'1.4 Tasas Proyección'!H10),"")</f>
        <v>18760.937608584434</v>
      </c>
      <c r="Y11" s="38">
        <f>+IFERROR(X11*(1+'1.4 Tasas Proyección'!I10),"")</f>
        <v>19132.726008766163</v>
      </c>
      <c r="Z11" s="38">
        <f>+IFERROR(Y11*(1+'1.4 Tasas Proyección'!J10),"")</f>
        <v>19504.514410108255</v>
      </c>
      <c r="AA11" s="38">
        <f>+IFERROR(Z11*(1+'1.4 Tasas Proyección'!K10),"")</f>
        <v>19876.302811452199</v>
      </c>
      <c r="AB11" s="38">
        <f>+IFERROR(AA11*(1+'1.4 Tasas Proyección'!L10),"")</f>
        <v>20248.091212796149</v>
      </c>
      <c r="AC11" s="38">
        <f>+IFERROR(AB11*(1+'1.4 Tasas Proyección'!M10),"")</f>
        <v>20619.879614140082</v>
      </c>
      <c r="AD11" s="38">
        <f>+IFERROR(AC11*(1+'1.4 Tasas Proyección'!N10),"")</f>
        <v>20991.668015484032</v>
      </c>
      <c r="AE11" s="38">
        <f>+IFERROR(AD11*(1+'1.4 Tasas Proyección'!O10),"")</f>
        <v>21363.456416827994</v>
      </c>
      <c r="AF11" s="38">
        <f>+IFERROR(AE11*(1+'1.4 Tasas Proyección'!P10),"")</f>
        <v>21735.244818171934</v>
      </c>
      <c r="AG11" s="38">
        <f>+IFERROR(AF11*(1+'1.4 Tasas Proyección'!Q10),"")</f>
        <v>22107.033219515866</v>
      </c>
      <c r="AH11" s="38">
        <f>+IFERROR(AG11*(1+'1.4 Tasas Proyección'!R10),"")</f>
        <v>22478.821620859821</v>
      </c>
      <c r="AI11" s="38">
        <f>+IFERROR(AH11*(1+'1.4 Tasas Proyección'!S10),"")</f>
        <v>22850.610022203749</v>
      </c>
      <c r="AJ11" s="38">
        <f>+IFERROR(AI11*(1+'1.4 Tasas Proyección'!T10),"")</f>
        <v>23222.398423547704</v>
      </c>
      <c r="AK11" s="38">
        <f>+IFERROR(AJ11*(1+'1.4 Tasas Proyección'!U10),"")</f>
        <v>23594.186824891662</v>
      </c>
      <c r="AL11" s="38">
        <f>+IFERROR(AK11*(1+'1.4 Tasas Proyección'!V10),"")</f>
        <v>23965.975226235591</v>
      </c>
      <c r="AM11" s="38">
        <f>+IFERROR(AL11*(1+'1.4 Tasas Proyección'!W10),"")</f>
        <v>24337.763627579545</v>
      </c>
      <c r="AN11" s="38">
        <f>+IFERROR(AM11*(1+'1.4 Tasas Proyección'!X10),"")</f>
        <v>24709.552028923488</v>
      </c>
      <c r="AO11" s="125">
        <f>+IFERROR(AN11*(1+'1.4 Tasas Proyección'!Y10),"")</f>
        <v>25081.340430267432</v>
      </c>
    </row>
    <row r="12" spans="1:41" x14ac:dyDescent="0.3">
      <c r="C12" s="3" t="s">
        <v>56</v>
      </c>
      <c r="D12" s="37">
        <f>+VLOOKUP($C12,'1.1 Demanda Histórica'!$C$5:$N$38,MATCH(D$6,'1.1 Demanda Histórica'!$C$5:$N$5,0),0)</f>
        <v>201051</v>
      </c>
      <c r="E12" s="37">
        <f>+VLOOKUP($C12,'1.1 Demanda Histórica'!$C$5:$N$38,MATCH(E$6,'1.1 Demanda Histórica'!$C$5:$N$5,0),0)</f>
        <v>201253.38409506725</v>
      </c>
      <c r="F12" s="40">
        <f>+VLOOKUP($C12,'1.1 Demanda Histórica'!$C$5:$N$38,MATCH(F$6,'1.1 Demanda Histórica'!$C$5:$N$5,0),0)</f>
        <v>221699.68611779017</v>
      </c>
      <c r="G12" s="37">
        <f>+VLOOKUP($C12,'1.1 Demanda Histórica'!$C$5:$N$38,MATCH(G$6,'1.1 Demanda Histórica'!$C$5:$N$5,0),0)</f>
        <v>226922.02476913831</v>
      </c>
      <c r="H12" s="37">
        <f>+VLOOKUP($C12,'1.1 Demanda Histórica'!$C$5:$N$38,MATCH(H$6,'1.1 Demanda Histórica'!$C$5:$N$5,0),0)</f>
        <v>245850.47574423297</v>
      </c>
      <c r="I12" s="37">
        <f>+VLOOKUP($C12,'1.1 Demanda Histórica'!$C$5:$N$38,MATCH(I$6,'1.1 Demanda Histórica'!$C$5:$N$5,0),0)</f>
        <v>248478.11499999999</v>
      </c>
      <c r="J12" s="37">
        <f>+VLOOKUP($C12,'1.1 Demanda Histórica'!$C$5:$N$38,MATCH(J$6,'1.1 Demanda Histórica'!$C$5:$N$5,0),0)</f>
        <v>266619.48599999992</v>
      </c>
      <c r="K12" s="37">
        <f>+VLOOKUP($C12,'1.1 Demanda Histórica'!$C$5:$N$38,MATCH(K$6,'1.1 Demanda Histórica'!$C$5:$N$5,0),0)</f>
        <v>273313.49799999996</v>
      </c>
      <c r="L12" s="37">
        <f>+VLOOKUP($C12,'1.1 Demanda Histórica'!$C$5:$N$38,MATCH(L$6,'1.1 Demanda Histórica'!$C$5:$N$5,0),0)</f>
        <v>291186.85000000003</v>
      </c>
      <c r="M12" s="37">
        <f>+VLOOKUP($C12,'1.1 Demanda Histórica'!$C$5:$O$38,MATCH(M$6,'1.1 Demanda Histórica'!$C$5:$O$5,0),0)</f>
        <v>256271.83600000001</v>
      </c>
      <c r="N12" s="37">
        <f>+VLOOKUP($C12,'1.1 Demanda Histórica'!$C$5:$P$38,MATCH(N$6,'1.1 Demanda Histórica'!$C$5:$P$5,0),0)</f>
        <v>219541.3909916899</v>
      </c>
      <c r="O12" s="37">
        <f>+VLOOKUP($C12,'1.1 Demanda Histórica'!$C$5:$Q$38,MATCH(O$6,'1.1 Demanda Histórica'!$C$5:$Q$5,0),0)</f>
        <v>214509.66030783139</v>
      </c>
      <c r="P12" s="37">
        <f>+VLOOKUP($C12,'1.1 Demanda Histórica'!$C$5:$R$38,MATCH(P$6,'1.1 Demanda Histórica'!$C$5:$R$5,0),0)</f>
        <v>205161.98393843533</v>
      </c>
      <c r="Q12" s="37">
        <f>+VLOOKUP($C12,'1.1 Demanda Histórica'!$C$5:$S$38,MATCH(Q$6,'1.1 Demanda Histórica'!$C$5:$S$5,0),0)</f>
        <v>209526.10213721544</v>
      </c>
      <c r="R12" s="37">
        <f>+VLOOKUP($C12,'1.1 Demanda Histórica'!$C$5:$T$38,MATCH(R$6,'1.1 Demanda Histórica'!$C$5:$T$5,0),0)</f>
        <v>217719.41858857858</v>
      </c>
      <c r="S12" s="37">
        <f>+VLOOKUP($C12,'1.1 Demanda Histórica'!$C$5:$U$38,MATCH(S$6,'1.1 Demanda Histórica'!$C$5:$U$5,0),0)</f>
        <v>219867.20500071591</v>
      </c>
      <c r="T12" s="37">
        <f>+VLOOKUP($C12,'1.1 Demanda Histórica'!$C$5:$V$38,MATCH(T$6,'1.1 Demanda Histórica'!$C$5:$V$5,0),0)</f>
        <v>228193.5363439708</v>
      </c>
      <c r="U12" s="38">
        <f>+'3a) Prev. Total nivel SSPP'!U11+'2.2 Previsión Ef. Energética'!D44-'2.3Previsión Traspasos CL-&gt;CR'!D11+'2.4 Previsión Traspasos CR-&gt; CL'!D50+'2.5Previsión Gen. Distribuida'!D11-'2.6 Previsión Electromovilidad'!D11</f>
        <v>228075.59108392039</v>
      </c>
      <c r="V12" s="38">
        <f>+IFERROR(U12*(1+'1.4 Tasas Proyección'!F11),"")</f>
        <v>229261.51999887323</v>
      </c>
      <c r="W12" s="38">
        <f>+IFERROR(V12*(1+'1.4 Tasas Proyección'!G11),"")</f>
        <v>231441.57171431268</v>
      </c>
      <c r="X12" s="38">
        <f>+IFERROR(W12*(1+'1.4 Tasas Proyección'!H11),"")</f>
        <v>233951.60907099565</v>
      </c>
      <c r="Y12" s="38">
        <f>+IFERROR(X12*(1+'1.4 Tasas Proyección'!I11),"")</f>
        <v>236512.12248567524</v>
      </c>
      <c r="Z12" s="38">
        <f>+IFERROR(Y12*(1+'1.4 Tasas Proyección'!J11),"")</f>
        <v>239126.95067505026</v>
      </c>
      <c r="AA12" s="38">
        <f>+IFERROR(Z12*(1+'1.4 Tasas Proyección'!K11),"")</f>
        <v>241796.5513070203</v>
      </c>
      <c r="AB12" s="38">
        <f>+IFERROR(AA12*(1+'1.4 Tasas Proyección'!L11),"")</f>
        <v>244522.24907814671</v>
      </c>
      <c r="AC12" s="38">
        <f>+IFERROR(AB12*(1+'1.4 Tasas Proyección'!M11),"")</f>
        <v>247305.17741836314</v>
      </c>
      <c r="AD12" s="38">
        <f>+IFERROR(AC12*(1+'1.4 Tasas Proyección'!N11),"")</f>
        <v>250146.5495758983</v>
      </c>
      <c r="AE12" s="38">
        <f>+IFERROR(AD12*(1+'1.4 Tasas Proyección'!O11),"")</f>
        <v>253047.58995882401</v>
      </c>
      <c r="AF12" s="38">
        <f>+IFERROR(AE12*(1+'1.4 Tasas Proyección'!P11),"")</f>
        <v>256009.5523249204</v>
      </c>
      <c r="AG12" s="38">
        <f>+IFERROR(AF12*(1+'1.4 Tasas Proyección'!Q11),"")</f>
        <v>259033.71592767624</v>
      </c>
      <c r="AH12" s="38">
        <f>+IFERROR(AG12*(1+'1.4 Tasas Proyección'!R11),"")</f>
        <v>262121.38671911813</v>
      </c>
      <c r="AI12" s="38">
        <f>+IFERROR(AH12*(1+'1.4 Tasas Proyección'!S11),"")</f>
        <v>265273.89959705516</v>
      </c>
      <c r="AJ12" s="38">
        <f>+IFERROR(AI12*(1+'1.4 Tasas Proyección'!T11),"")</f>
        <v>268492.61133412615</v>
      </c>
      <c r="AK12" s="38">
        <f>+IFERROR(AJ12*(1+'1.4 Tasas Proyección'!U11),"")</f>
        <v>271778.93128724553</v>
      </c>
      <c r="AL12" s="38">
        <f>+IFERROR(AK12*(1+'1.4 Tasas Proyección'!V11),"")</f>
        <v>275134.20434382773</v>
      </c>
      <c r="AM12" s="38">
        <f>+IFERROR(AL12*(1+'1.4 Tasas Proyección'!W11),"")</f>
        <v>278560.1709317693</v>
      </c>
      <c r="AN12" s="38">
        <f>+IFERROR(AM12*(1+'1.4 Tasas Proyección'!X11),"")</f>
        <v>282057.17323516629</v>
      </c>
      <c r="AO12" s="125">
        <f>+IFERROR(AN12*(1+'1.4 Tasas Proyección'!Y11),"")</f>
        <v>285631.24388701317</v>
      </c>
    </row>
    <row r="13" spans="1:41" x14ac:dyDescent="0.3">
      <c r="C13" s="3" t="s">
        <v>58</v>
      </c>
      <c r="D13" s="37">
        <f>+VLOOKUP($C13,'1.1 Demanda Histórica'!$C$5:$T$38,MATCH(D$6,'1.1 Demanda Histórica'!$C$5:$T$5,0),0)+'1.1 Demanda Histórica'!F6+'1.1 Demanda Histórica'!F7+'1.1 Demanda Histórica'!F8+'1.1 Demanda Histórica'!F9+'1.1 Demanda Histórica'!F10+'1.1 Demanda Histórica'!F12</f>
        <v>10024489.849257806</v>
      </c>
      <c r="E13" s="37">
        <f>+VLOOKUP($C13,'1.1 Demanda Histórica'!$C$5:$T$38,MATCH(E$6,'1.1 Demanda Histórica'!$C$5:$T$5,0),0)+'1.1 Demanda Histórica'!G6+'1.1 Demanda Histórica'!G7+'1.1 Demanda Histórica'!G8+'1.1 Demanda Histórica'!G9+'1.1 Demanda Histórica'!G10+'1.1 Demanda Histórica'!G12</f>
        <v>10157664.463858631</v>
      </c>
      <c r="F13" s="40">
        <f>+VLOOKUP($C13,'1.1 Demanda Histórica'!$C$5:$T$38,MATCH(F$6,'1.1 Demanda Histórica'!$C$5:$T$5,0),0)+'1.1 Demanda Histórica'!H6+'1.1 Demanda Histórica'!H7+'1.1 Demanda Histórica'!H8+'1.1 Demanda Histórica'!H9+'1.1 Demanda Histórica'!H10+'1.1 Demanda Histórica'!H12</f>
        <v>10626556.755903585</v>
      </c>
      <c r="G13" s="37">
        <f>+VLOOKUP($C13,'1.1 Demanda Histórica'!$C$5:$T$38,MATCH(G$6,'1.1 Demanda Histórica'!$C$5:$T$5,0),0)+'1.1 Demanda Histórica'!I6+'1.1 Demanda Histórica'!I7+'1.1 Demanda Histórica'!I8+'1.1 Demanda Histórica'!I9+'1.1 Demanda Histórica'!I10+'1.1 Demanda Histórica'!I12</f>
        <v>11287919.878759403</v>
      </c>
      <c r="H13" s="37">
        <f>+VLOOKUP($C13,'1.1 Demanda Histórica'!$C$5:$T$38,MATCH(H$6,'1.1 Demanda Histórica'!$C$5:$T$5,0),0)+'1.1 Demanda Histórica'!J6+'1.1 Demanda Histórica'!J7+'1.1 Demanda Histórica'!J8+'1.1 Demanda Histórica'!J9+'1.1 Demanda Histórica'!J10+'1.1 Demanda Histórica'!J12</f>
        <v>12002585.040900864</v>
      </c>
      <c r="I13" s="37">
        <f>+VLOOKUP($C13,'1.1 Demanda Histórica'!$C$5:$T$38,MATCH(I$6,'1.1 Demanda Histórica'!$C$5:$T$5,0),0)+'1.1 Demanda Histórica'!K6+'1.1 Demanda Histórica'!K7+'1.1 Demanda Histórica'!K8+'1.1 Demanda Histórica'!K9+'1.1 Demanda Histórica'!K10+'1.1 Demanda Histórica'!K12</f>
        <v>12832053.65712237</v>
      </c>
      <c r="J13" s="37">
        <f>+VLOOKUP($C13,'1.1 Demanda Histórica'!$C$5:$T$38,MATCH(J$6,'1.1 Demanda Histórica'!$C$5:$T$5,0),0)+'1.1 Demanda Histórica'!L6+'1.1 Demanda Histórica'!L7+'1.1 Demanda Histórica'!L8+'1.1 Demanda Histórica'!L9+'1.1 Demanda Histórica'!L10+'1.1 Demanda Histórica'!L12</f>
        <v>13434953.222954657</v>
      </c>
      <c r="K13" s="37">
        <f>+VLOOKUP($C13,'1.1 Demanda Histórica'!$C$5:$T$38,MATCH(K$6,'1.1 Demanda Histórica'!$C$5:$T$5,0),0)+'1.1 Demanda Histórica'!M6+'1.1 Demanda Histórica'!M7+'1.1 Demanda Histórica'!M8+'1.1 Demanda Histórica'!M9+'1.1 Demanda Histórica'!M10+'1.1 Demanda Histórica'!M12</f>
        <v>13809510.025565848</v>
      </c>
      <c r="L13" s="37">
        <f>+VLOOKUP($C13,'1.1 Demanda Histórica'!$C$5:$T$38,MATCH(L$6,'1.1 Demanda Histórica'!$C$5:$T$5,0),0)+'1.1 Demanda Histórica'!N6+'1.1 Demanda Histórica'!N7+'1.1 Demanda Histórica'!N8+'1.1 Demanda Histórica'!N9+'1.1 Demanda Histórica'!N10+'1.1 Demanda Histórica'!N12</f>
        <v>14265390.701532211</v>
      </c>
      <c r="M13" s="37">
        <f>+VLOOKUP($C13,'1.1 Demanda Histórica'!$C$5:$T$38,MATCH(M$6,'1.1 Demanda Histórica'!$C$5:$T$5,0),0)+'1.1 Demanda Histórica'!O6+'1.1 Demanda Histórica'!O7+'1.1 Demanda Histórica'!O8+'1.1 Demanda Histórica'!O9+'1.1 Demanda Histórica'!O10+'1.1 Demanda Histórica'!O12</f>
        <v>14038269.319768395</v>
      </c>
      <c r="N13" s="37">
        <f>+VLOOKUP($C13,'1.1 Demanda Histórica'!$C$5:$T$38,MATCH(N$6,'1.1 Demanda Histórica'!$C$5:$T$5,0),0)+'1.1 Demanda Histórica'!P6+'1.1 Demanda Histórica'!P7+'1.1 Demanda Histórica'!P8+'1.1 Demanda Histórica'!P9+'1.1 Demanda Histórica'!P10+'1.1 Demanda Histórica'!P12</f>
        <v>12991217.605468869</v>
      </c>
      <c r="O13" s="37">
        <f>+VLOOKUP($C13,'1.1 Demanda Histórica'!$C$5:$T$38,MATCH(O$6,'1.1 Demanda Histórica'!$C$5:$T$5,0),0)+'1.1 Demanda Histórica'!Q6+'1.1 Demanda Histórica'!Q7+'1.1 Demanda Histórica'!Q8+'1.1 Demanda Histórica'!Q9+'1.1 Demanda Histórica'!Q10+'1.1 Demanda Histórica'!Q12</f>
        <v>12250008.720584236</v>
      </c>
      <c r="P13" s="37">
        <f>+VLOOKUP($C13,'1.1 Demanda Histórica'!$C$5:$T$38,MATCH(P$6,'1.1 Demanda Histórica'!$C$5:$T$5,0),0)+'1.1 Demanda Histórica'!R6+'1.1 Demanda Histórica'!R7+'1.1 Demanda Histórica'!R8+'1.1 Demanda Histórica'!R9+'1.1 Demanda Histórica'!R10+'1.1 Demanda Histórica'!R12</f>
        <v>11795700.732351184</v>
      </c>
      <c r="Q13" s="37">
        <f>+VLOOKUP($C13,'1.1 Demanda Histórica'!$C$5:$T$38,MATCH(Q$6,'1.1 Demanda Histórica'!$C$5:$T$5,0),0)+'1.1 Demanda Histórica'!S6+'1.1 Demanda Histórica'!S7+'1.1 Demanda Histórica'!S8+'1.1 Demanda Histórica'!S9+'1.1 Demanda Histórica'!S10+'1.1 Demanda Histórica'!S12</f>
        <v>12291003.887157222</v>
      </c>
      <c r="R13" s="37">
        <f>+VLOOKUP($C13,'1.1 Demanda Histórica'!$C$5:$T$38,MATCH(R$6,'1.1 Demanda Histórica'!$C$5:$T$5,0),0)+'1.1 Demanda Histórica'!T6+'1.1 Demanda Histórica'!T7+'1.1 Demanda Histórica'!T8+'1.1 Demanda Histórica'!T9+'1.1 Demanda Histórica'!T10+'1.1 Demanda Histórica'!T12</f>
        <v>12883907.359980367</v>
      </c>
      <c r="S13" s="37">
        <f>+VLOOKUP($C13,'1.1 Demanda Histórica'!$C$5:$U$38,MATCH(S$6,'1.1 Demanda Histórica'!$C$5:$U$5,0),0)</f>
        <v>12945828.210138228</v>
      </c>
      <c r="T13" s="37">
        <f>+VLOOKUP($C13,'1.1 Demanda Histórica'!$C$5:$V$38,MATCH(T$6,'1.1 Demanda Histórica'!$C$5:$V$5,0),0)</f>
        <v>13319955.960898062</v>
      </c>
      <c r="U13" s="38">
        <f>+'3a) Prev. Total nivel SSPP'!U12+'2.2 Previsión Ef. Energética'!D45-'2.3Previsión Traspasos CL-&gt;CR'!D12+'2.4 Previsión Traspasos CR-&gt; CL'!D51+'2.5Previsión Gen. Distribuida'!D12-'2.6 Previsión Electromovilidad'!D12</f>
        <v>13735055.709091302</v>
      </c>
      <c r="V13" s="38">
        <f>+IFERROR(U13*(1+'1.4 Tasas Proyección'!F12),"")</f>
        <v>14145351.434735604</v>
      </c>
      <c r="W13" s="38">
        <f>+IFERROR(V13*(1+'1.4 Tasas Proyección'!G12),"")</f>
        <v>14553868.912291292</v>
      </c>
      <c r="X13" s="38">
        <f>+IFERROR(W13*(1+'1.4 Tasas Proyección'!H12),"")</f>
        <v>14988264.646441607</v>
      </c>
      <c r="Y13" s="38">
        <f>+IFERROR(X13*(1+'1.4 Tasas Proyección'!I12),"")</f>
        <v>15414113.204989543</v>
      </c>
      <c r="Z13" s="38">
        <f>+IFERROR(Y13*(1+'1.4 Tasas Proyección'!J12),"")</f>
        <v>15846175.046819201</v>
      </c>
      <c r="AA13" s="38">
        <f>+IFERROR(Z13*(1+'1.4 Tasas Proyección'!K12),"")</f>
        <v>16280528.130377425</v>
      </c>
      <c r="AB13" s="38">
        <f>+IFERROR(AA13*(1+'1.4 Tasas Proyección'!L12),"")</f>
        <v>16717312.837360606</v>
      </c>
      <c r="AC13" s="38">
        <f>+IFERROR(AB13*(1+'1.4 Tasas Proyección'!M12),"")</f>
        <v>17157327.45883625</v>
      </c>
      <c r="AD13" s="38">
        <f>+IFERROR(AC13*(1+'1.4 Tasas Proyección'!N12),"")</f>
        <v>17600046.468206104</v>
      </c>
      <c r="AE13" s="38">
        <f>+IFERROR(AD13*(1+'1.4 Tasas Proyección'!O12),"")</f>
        <v>18045828.65944922</v>
      </c>
      <c r="AF13" s="38">
        <f>+IFERROR(AE13*(1+'1.4 Tasas Proyección'!P12),"")</f>
        <v>18494627.88662133</v>
      </c>
      <c r="AG13" s="38">
        <f>+IFERROR(AF13*(1+'1.4 Tasas Proyección'!Q12),"")</f>
        <v>18946530.525829997</v>
      </c>
      <c r="AH13" s="38">
        <f>+IFERROR(AG13*(1+'1.4 Tasas Proyección'!R12),"")</f>
        <v>19401606.653505214</v>
      </c>
      <c r="AI13" s="38">
        <f>+IFERROR(AH13*(1+'1.4 Tasas Proyección'!S12),"")</f>
        <v>19859914.495382089</v>
      </c>
      <c r="AJ13" s="38">
        <f>+IFERROR(AI13*(1+'1.4 Tasas Proyección'!T12),"")</f>
        <v>20321527.173290875</v>
      </c>
      <c r="AK13" s="38">
        <f>+IFERROR(AJ13*(1+'1.4 Tasas Proyección'!U12),"")</f>
        <v>20786512.558297101</v>
      </c>
      <c r="AL13" s="38">
        <f>+IFERROR(AK13*(1+'1.4 Tasas Proyección'!V12),"")</f>
        <v>21254938.525125656</v>
      </c>
      <c r="AM13" s="38">
        <f>+IFERROR(AL13*(1+'1.4 Tasas Proyección'!W12),"")</f>
        <v>21726891.822730295</v>
      </c>
      <c r="AN13" s="38">
        <f>+IFERROR(AM13*(1+'1.4 Tasas Proyección'!X12),"")</f>
        <v>22202389.436668918</v>
      </c>
      <c r="AO13" s="125">
        <f>+IFERROR(AN13*(1+'1.4 Tasas Proyección'!Y12),"")</f>
        <v>22681732.454735797</v>
      </c>
    </row>
    <row r="14" spans="1:41" x14ac:dyDescent="0.3">
      <c r="C14" s="3" t="s">
        <v>59</v>
      </c>
      <c r="D14" s="37">
        <f>+VLOOKUP($C14,'1.1 Demanda Histórica'!$C$5:$N$38,MATCH(D$6,'1.1 Demanda Histórica'!$C$5:$N$5,0),0)</f>
        <v>0</v>
      </c>
      <c r="E14" s="37">
        <f>+VLOOKUP($C14,'1.1 Demanda Histórica'!$C$5:$N$38,MATCH(E$6,'1.1 Demanda Histórica'!$C$5:$N$5,0),0)</f>
        <v>258.01799999999997</v>
      </c>
      <c r="F14" s="40">
        <f>+VLOOKUP($C14,'1.1 Demanda Histórica'!$C$5:$N$38,MATCH(F$6,'1.1 Demanda Histórica'!$C$5:$N$5,0),0)</f>
        <v>385.05</v>
      </c>
      <c r="G14" s="37">
        <f>+VLOOKUP($C14,'1.1 Demanda Histórica'!$C$5:$N$38,MATCH(G$6,'1.1 Demanda Histórica'!$C$5:$N$5,0),0)</f>
        <v>1446.729</v>
      </c>
      <c r="H14" s="37">
        <f>+VLOOKUP($C14,'1.1 Demanda Histórica'!$C$5:$N$38,MATCH(H$6,'1.1 Demanda Histórica'!$C$5:$N$5,0),0)</f>
        <v>1481.0760000000002</v>
      </c>
      <c r="I14" s="37">
        <f>+VLOOKUP($C14,'1.1 Demanda Histórica'!$C$5:$N$38,MATCH(I$6,'1.1 Demanda Histórica'!$C$5:$N$5,0),0)</f>
        <v>1271.9490000000001</v>
      </c>
      <c r="J14" s="37">
        <f>+VLOOKUP($C14,'1.1 Demanda Histórica'!$C$5:$N$38,MATCH(J$6,'1.1 Demanda Histórica'!$C$5:$N$5,0),0)</f>
        <v>1373.9239999999998</v>
      </c>
      <c r="K14" s="37">
        <f>+VLOOKUP($C14,'1.1 Demanda Histórica'!$C$5:$N$38,MATCH(K$6,'1.1 Demanda Histórica'!$C$5:$N$5,0),0)</f>
        <v>2302.056</v>
      </c>
      <c r="L14" s="37">
        <f>+VLOOKUP($C14,'1.1 Demanda Histórica'!$C$5:$N$38,MATCH(L$6,'1.1 Demanda Histórica'!$C$5:$N$5,0),0)</f>
        <v>1600.3440000000001</v>
      </c>
      <c r="M14" s="37">
        <f>+VLOOKUP($C14,'1.1 Demanda Histórica'!$C$5:$O$38,MATCH(M$6,'1.1 Demanda Histórica'!$C$5:$O$5,0),0)</f>
        <v>2125.8649999999998</v>
      </c>
      <c r="N14" s="37">
        <f>+VLOOKUP($C14,'1.1 Demanda Histórica'!$C$5:$P$38,MATCH(N$6,'1.1 Demanda Histórica'!$C$5:$P$5,0),0)</f>
        <v>1887.2929999999997</v>
      </c>
      <c r="O14" s="37">
        <f>+VLOOKUP($C14,'1.1 Demanda Histórica'!$C$5:$Q$38,MATCH(O$6,'1.1 Demanda Histórica'!$C$5:$Q$5,0),0)</f>
        <v>1412</v>
      </c>
      <c r="P14" s="37">
        <f>+VLOOKUP($C14,'1.1 Demanda Histórica'!$C$5:$R$38,MATCH(P$6,'1.1 Demanda Histórica'!$C$5:$R$5,0),0)</f>
        <v>1417</v>
      </c>
      <c r="Q14" s="37">
        <f>+VLOOKUP($C14,'1.1 Demanda Histórica'!$C$5:$S$38,MATCH(Q$6,'1.1 Demanda Histórica'!$C$5:$S$5,0),0)</f>
        <v>1733</v>
      </c>
      <c r="R14" s="37">
        <f>+VLOOKUP($C14,'1.1 Demanda Histórica'!$C$5:$T$38,MATCH(R$6,'1.1 Demanda Histórica'!$C$5:$T$5,0),0)</f>
        <v>1699</v>
      </c>
      <c r="S14" s="37">
        <f>+VLOOKUP($C14,'1.1 Demanda Histórica'!$C$5:$U$38,MATCH(S$6,'1.1 Demanda Histórica'!$C$5:$U$5,0),0)</f>
        <v>1742</v>
      </c>
      <c r="T14" s="37">
        <f>+VLOOKUP($C14,'1.1 Demanda Histórica'!$C$5:$V$38,MATCH(T$6,'1.1 Demanda Histórica'!$C$5:$V$5,0),0)</f>
        <v>1786.0882872277809</v>
      </c>
      <c r="U14" s="38">
        <f>+'3a) Prev. Total nivel SSPP'!U13+'2.2 Previsión Ef. Energética'!D46-'2.3Previsión Traspasos CL-&gt;CR'!D13+'2.4 Previsión Traspasos CR-&gt; CL'!D52+'2.5Previsión Gen. Distribuida'!D13-'2.6 Previsión Electromovilidad'!D13</f>
        <v>1969.4288738054274</v>
      </c>
      <c r="V14" s="38">
        <f>+IFERROR(U14*(1+'1.4 Tasas Proyección'!F13),"")</f>
        <v>2042.2977421362277</v>
      </c>
      <c r="W14" s="38">
        <f>+IFERROR(V14*(1+'1.4 Tasas Proyección'!G13),"")</f>
        <v>2117.8627585952681</v>
      </c>
      <c r="X14" s="38">
        <f>+IFERROR(W14*(1+'1.4 Tasas Proyección'!H13),"")</f>
        <v>2196.2236806632932</v>
      </c>
      <c r="Y14" s="38">
        <f>+IFERROR(X14*(1+'1.4 Tasas Proyección'!I13),"")</f>
        <v>2277.4839568478346</v>
      </c>
      <c r="Z14" s="38">
        <f>+IFERROR(Y14*(1+'1.4 Tasas Proyección'!J13),"")</f>
        <v>2361.750863251204</v>
      </c>
      <c r="AA14" s="38">
        <f>+IFERROR(Z14*(1+'1.4 Tasas Proyección'!K13),"")</f>
        <v>2449.1356451914985</v>
      </c>
      <c r="AB14" s="38">
        <f>+IFERROR(AA14*(1+'1.4 Tasas Proyección'!L13),"")</f>
        <v>2539.7536640635831</v>
      </c>
      <c r="AC14" s="38">
        <f>+IFERROR(AB14*(1+'1.4 Tasas Proyección'!M13),"")</f>
        <v>2633.7245496339356</v>
      </c>
      <c r="AD14" s="38">
        <f>+IFERROR(AC14*(1+'1.4 Tasas Proyección'!N13),"")</f>
        <v>2731.1723579703912</v>
      </c>
      <c r="AE14" s="38">
        <f>+IFERROR(AD14*(1+'1.4 Tasas Proyección'!O13),"")</f>
        <v>2832.2257352152947</v>
      </c>
      <c r="AF14" s="38">
        <f>+IFERROR(AE14*(1+'1.4 Tasas Proyección'!P13),"")</f>
        <v>2937.0180874182602</v>
      </c>
      <c r="AG14" s="38">
        <f>+IFERROR(AF14*(1+'1.4 Tasas Proyección'!Q13),"")</f>
        <v>3045.6877566527364</v>
      </c>
      <c r="AH14" s="38">
        <f>+IFERROR(AG14*(1+'1.4 Tasas Proyección'!R13),"")</f>
        <v>3158.3782036488869</v>
      </c>
      <c r="AI14" s="38">
        <f>+IFERROR(AH14*(1+'1.4 Tasas Proyección'!S13),"")</f>
        <v>3275.2381971838954</v>
      </c>
      <c r="AJ14" s="38">
        <f>+IFERROR(AI14*(1+'1.4 Tasas Proyección'!T13),"")</f>
        <v>3396.4220104796991</v>
      </c>
      <c r="AK14" s="38">
        <f>+IFERROR(AJ14*(1+'1.4 Tasas Proyección'!U13),"")</f>
        <v>3522.0896248674476</v>
      </c>
      <c r="AL14" s="38">
        <f>+IFERROR(AK14*(1+'1.4 Tasas Proyección'!V13),"")</f>
        <v>3652.4069409875428</v>
      </c>
      <c r="AM14" s="38">
        <f>+IFERROR(AL14*(1+'1.4 Tasas Proyección'!W13),"")</f>
        <v>3787.5459978040817</v>
      </c>
      <c r="AN14" s="38">
        <f>+IFERROR(AM14*(1+'1.4 Tasas Proyección'!X13),"")</f>
        <v>3927.6851997228323</v>
      </c>
      <c r="AO14" s="125">
        <f>+IFERROR(AN14*(1+'1.4 Tasas Proyección'!Y13),"")</f>
        <v>4073.0095521125777</v>
      </c>
    </row>
    <row r="15" spans="1:41" x14ac:dyDescent="0.3">
      <c r="C15" s="3" t="s">
        <v>60</v>
      </c>
      <c r="D15" s="37">
        <f>+VLOOKUP($C15,'1.1 Demanda Histórica'!$C$5:$N$38,MATCH(D$6,'1.1 Demanda Histórica'!$C$5:$N$5,0),0)</f>
        <v>62486.468690000023</v>
      </c>
      <c r="E15" s="37">
        <f>+VLOOKUP($C15,'1.1 Demanda Histórica'!$C$5:$N$38,MATCH(E$6,'1.1 Demanda Histórica'!$C$5:$N$5,0),0)</f>
        <v>63702.54321999997</v>
      </c>
      <c r="F15" s="40">
        <f>+VLOOKUP($C15,'1.1 Demanda Histórica'!$C$5:$N$38,MATCH(F$6,'1.1 Demanda Histórica'!$C$5:$N$5,0),0)</f>
        <v>69565.550879999995</v>
      </c>
      <c r="G15" s="37">
        <f>+VLOOKUP($C15,'1.1 Demanda Histórica'!$C$5:$N$38,MATCH(G$6,'1.1 Demanda Histórica'!$C$5:$N$5,0),0)</f>
        <v>82098.365168180433</v>
      </c>
      <c r="H15" s="37">
        <f>+VLOOKUP($C15,'1.1 Demanda Histórica'!$C$5:$N$38,MATCH(H$6,'1.1 Demanda Histórica'!$C$5:$N$5,0),0)</f>
        <v>84085.237966016022</v>
      </c>
      <c r="I15" s="37">
        <f>+VLOOKUP($C15,'1.1 Demanda Histórica'!$C$5:$N$38,MATCH(I$6,'1.1 Demanda Histórica'!$C$5:$N$5,0),0)</f>
        <v>87270.984541279016</v>
      </c>
      <c r="J15" s="37">
        <f>+VLOOKUP($C15,'1.1 Demanda Histórica'!$C$5:$N$38,MATCH(J$6,'1.1 Demanda Histórica'!$C$5:$N$5,0),0)</f>
        <v>87972.695090853085</v>
      </c>
      <c r="K15" s="37">
        <f>+VLOOKUP($C15,'1.1 Demanda Histórica'!$C$5:$N$38,MATCH(K$6,'1.1 Demanda Histórica'!$C$5:$N$5,0),0)</f>
        <v>93853.244999999952</v>
      </c>
      <c r="L15" s="37">
        <f>+VLOOKUP($C15,'1.1 Demanda Histórica'!$C$5:$N$38,MATCH(L$6,'1.1 Demanda Histórica'!$C$5:$N$5,0),0)</f>
        <v>97772.364091536496</v>
      </c>
      <c r="M15" s="37">
        <f>+VLOOKUP($C15,'1.1 Demanda Histórica'!$C$5:$O$38,MATCH(M$6,'1.1 Demanda Histórica'!$C$5:$O$5,0),0)</f>
        <v>97373.990496794882</v>
      </c>
      <c r="N15" s="37">
        <f>+VLOOKUP($C15,'1.1 Demanda Histórica'!$C$5:$P$38,MATCH(N$6,'1.1 Demanda Histórica'!$C$5:$P$5,0),0)</f>
        <v>103138.80224773451</v>
      </c>
      <c r="O15" s="37">
        <f>+VLOOKUP($C15,'1.1 Demanda Histórica'!$C$5:$Q$38,MATCH(O$6,'1.1 Demanda Histórica'!$C$5:$Q$5,0),0)</f>
        <v>109499.71300135039</v>
      </c>
      <c r="P15" s="37">
        <f>+VLOOKUP($C15,'1.1 Demanda Histórica'!$C$5:$R$38,MATCH(P$6,'1.1 Demanda Histórica'!$C$5:$R$5,0),0)</f>
        <v>111922.63335253457</v>
      </c>
      <c r="Q15" s="37">
        <f>+VLOOKUP($C15,'1.1 Demanda Histórica'!$C$5:$S$38,MATCH(Q$6,'1.1 Demanda Histórica'!$C$5:$S$5,0),0)</f>
        <v>120114.06718467684</v>
      </c>
      <c r="R15" s="37">
        <f>+VLOOKUP($C15,'1.1 Demanda Histórica'!$C$5:$T$38,MATCH(R$6,'1.1 Demanda Histórica'!$C$5:$T$5,0),0)</f>
        <v>123896.71128680704</v>
      </c>
      <c r="S15" s="37">
        <f>+VLOOKUP($C15,'1.1 Demanda Histórica'!$C$5:$U$38,MATCH(S$6,'1.1 Demanda Histórica'!$C$5:$U$5,0),0)</f>
        <v>126457.69472400166</v>
      </c>
      <c r="T15" s="37">
        <f>+VLOOKUP($C15,'1.1 Demanda Histórica'!$C$5:$V$38,MATCH(T$6,'1.1 Demanda Histórica'!$C$5:$V$5,0),0)</f>
        <v>133913.14016271688</v>
      </c>
      <c r="U15" s="38">
        <f>+'3a) Prev. Total nivel SSPP'!U14+'2.2 Previsión Ef. Energética'!D47-'2.3Previsión Traspasos CL-&gt;CR'!D14+'2.4 Previsión Traspasos CR-&gt; CL'!D53+'2.5Previsión Gen. Distribuida'!D14-'2.6 Previsión Electromovilidad'!D14</f>
        <v>139653.92372243671</v>
      </c>
      <c r="V15" s="38">
        <f>+IFERROR(U15*(1+'1.4 Tasas Proyección'!F14),"")</f>
        <v>146181.70776349102</v>
      </c>
      <c r="W15" s="38">
        <f>+IFERROR(V15*(1+'1.4 Tasas Proyección'!G14),"")</f>
        <v>152509.95326677783</v>
      </c>
      <c r="X15" s="38">
        <f>+IFERROR(W15*(1+'1.4 Tasas Proyección'!H14),"")</f>
        <v>158848.56086840463</v>
      </c>
      <c r="Y15" s="38">
        <f>+IFERROR(X15*(1+'1.4 Tasas Proyección'!I14),"")</f>
        <v>165188.84715544528</v>
      </c>
      <c r="Z15" s="38">
        <f>+IFERROR(Y15*(1+'1.4 Tasas Proyección'!J14),"")</f>
        <v>171529.31651330521</v>
      </c>
      <c r="AA15" s="38">
        <f>+IFERROR(Z15*(1+'1.4 Tasas Proyección'!K14),"")</f>
        <v>177878.21231661117</v>
      </c>
      <c r="AB15" s="38">
        <f>+IFERROR(AA15*(1+'1.4 Tasas Proyección'!L14),"")</f>
        <v>184240.14841283349</v>
      </c>
      <c r="AC15" s="38">
        <f>+IFERROR(AB15*(1+'1.4 Tasas Proyección'!M14),"")</f>
        <v>190604.92822432547</v>
      </c>
      <c r="AD15" s="38">
        <f>+IFERROR(AC15*(1+'1.4 Tasas Proyección'!N14),"")</f>
        <v>196969.70803581746</v>
      </c>
      <c r="AE15" s="38">
        <f>+IFERROR(AD15*(1+'1.4 Tasas Proyección'!O14),"")</f>
        <v>203334.48784730912</v>
      </c>
      <c r="AF15" s="38">
        <f>+IFERROR(AE15*(1+'1.4 Tasas Proyección'!P14),"")</f>
        <v>209699.26765880067</v>
      </c>
      <c r="AG15" s="38">
        <f>+IFERROR(AF15*(1+'1.4 Tasas Proyección'!Q14),"")</f>
        <v>216064.04747029257</v>
      </c>
      <c r="AH15" s="38">
        <f>+IFERROR(AG15*(1+'1.4 Tasas Proyección'!R14),"")</f>
        <v>222428.82728178464</v>
      </c>
      <c r="AI15" s="38">
        <f>+IFERROR(AH15*(1+'1.4 Tasas Proyección'!S14),"")</f>
        <v>228793.60709327675</v>
      </c>
      <c r="AJ15" s="38">
        <f>+IFERROR(AI15*(1+'1.4 Tasas Proyección'!T14),"")</f>
        <v>235158.38690476862</v>
      </c>
      <c r="AK15" s="38">
        <f>+IFERROR(AJ15*(1+'1.4 Tasas Proyección'!U14),"")</f>
        <v>241523.16671626014</v>
      </c>
      <c r="AL15" s="38">
        <f>+IFERROR(AK15*(1+'1.4 Tasas Proyección'!V14),"")</f>
        <v>247887.94652775195</v>
      </c>
      <c r="AM15" s="38">
        <f>+IFERROR(AL15*(1+'1.4 Tasas Proyección'!W14),"")</f>
        <v>254252.7263392437</v>
      </c>
      <c r="AN15" s="38">
        <f>+IFERROR(AM15*(1+'1.4 Tasas Proyección'!X14),"")</f>
        <v>260617.50615073578</v>
      </c>
      <c r="AO15" s="125">
        <f>+IFERROR(AN15*(1+'1.4 Tasas Proyección'!Y14),"")</f>
        <v>266982.28596222791</v>
      </c>
    </row>
    <row r="16" spans="1:41" x14ac:dyDescent="0.3">
      <c r="C16" s="3" t="s">
        <v>61</v>
      </c>
      <c r="D16" s="37">
        <f>+VLOOKUP($C16,'1.1 Demanda Histórica'!$C$5:$N$38,MATCH(D$6,'1.1 Demanda Histórica'!$C$5:$N$5,0),0)</f>
        <v>839181.33400000015</v>
      </c>
      <c r="E16" s="37">
        <f>+VLOOKUP($C16,'1.1 Demanda Histórica'!$C$5:$N$38,MATCH(E$6,'1.1 Demanda Histórica'!$C$5:$N$5,0),0)</f>
        <v>798744.34900000005</v>
      </c>
      <c r="F16" s="40">
        <f>+VLOOKUP($C16,'1.1 Demanda Histórica'!$C$5:$N$38,MATCH(F$6,'1.1 Demanda Histórica'!$C$5:$N$5,0),0)</f>
        <v>815418.85415289097</v>
      </c>
      <c r="G16" s="37">
        <f>+VLOOKUP($C16,'1.1 Demanda Histórica'!$C$5:$N$38,MATCH(G$6,'1.1 Demanda Histórica'!$C$5:$N$5,0),0)</f>
        <v>866572.09736000001</v>
      </c>
      <c r="H16" s="37">
        <f>+VLOOKUP($C16,'1.1 Demanda Histórica'!$C$5:$N$38,MATCH(H$6,'1.1 Demanda Histórica'!$C$5:$N$5,0),0)</f>
        <v>924330.07999999984</v>
      </c>
      <c r="I16" s="37">
        <f>+VLOOKUP($C16,'1.1 Demanda Histórica'!$C$5:$N$38,MATCH(I$6,'1.1 Demanda Histórica'!$C$5:$N$5,0),0)</f>
        <v>969872.92</v>
      </c>
      <c r="J16" s="37">
        <f>+VLOOKUP($C16,'1.1 Demanda Histórica'!$C$5:$N$38,MATCH(J$6,'1.1 Demanda Histórica'!$C$5:$N$5,0),0)</f>
        <v>1022130.8000000004</v>
      </c>
      <c r="K16" s="37">
        <f>+VLOOKUP($C16,'1.1 Demanda Histórica'!$C$5:$N$38,MATCH(K$6,'1.1 Demanda Histórica'!$C$5:$N$5,0),0)</f>
        <v>1060208.6779056424</v>
      </c>
      <c r="L16" s="37">
        <f>+VLOOKUP($C16,'1.1 Demanda Histórica'!$C$5:$N$38,MATCH(L$6,'1.1 Demanda Histórica'!$C$5:$N$5,0),0)</f>
        <v>1059992.2242293477</v>
      </c>
      <c r="M16" s="37">
        <f>+VLOOKUP($C16,'1.1 Demanda Histórica'!$C$5:$O$38,MATCH(M$6,'1.1 Demanda Histórica'!$C$5:$O$5,0),0)</f>
        <v>1008147.0954074919</v>
      </c>
      <c r="N16" s="37">
        <f>+VLOOKUP($C16,'1.1 Demanda Histórica'!$C$5:$P$38,MATCH(N$6,'1.1 Demanda Histórica'!$C$5:$P$5,0),0)</f>
        <v>989974.94965995138</v>
      </c>
      <c r="O16" s="37">
        <f>+VLOOKUP($C16,'1.1 Demanda Histórica'!$C$5:$Q$38,MATCH(O$6,'1.1 Demanda Histórica'!$C$5:$Q$5,0),0)</f>
        <v>965613.80432787049</v>
      </c>
      <c r="P16" s="37">
        <f>+VLOOKUP($C16,'1.1 Demanda Histórica'!$C$5:$R$38,MATCH(P$6,'1.1 Demanda Histórica'!$C$5:$R$5,0),0)</f>
        <v>978417.36417886906</v>
      </c>
      <c r="Q16" s="37">
        <f>+VLOOKUP($C16,'1.1 Demanda Histórica'!$C$5:$S$38,MATCH(Q$6,'1.1 Demanda Histórica'!$C$5:$S$5,0),0)</f>
        <v>1069111.8421696567</v>
      </c>
      <c r="R16" s="37">
        <f>+VLOOKUP($C16,'1.1 Demanda Histórica'!$C$5:$T$38,MATCH(R$6,'1.1 Demanda Histórica'!$C$5:$T$5,0),0)</f>
        <v>1152254.9090096131</v>
      </c>
      <c r="S16" s="37">
        <f>+VLOOKUP($C16,'1.1 Demanda Histórica'!$C$5:$U$38,MATCH(S$6,'1.1 Demanda Histórica'!$C$5:$U$5,0),0)</f>
        <v>1187355.4203641673</v>
      </c>
      <c r="T16" s="37">
        <f>+VLOOKUP($C16,'1.1 Demanda Histórica'!$C$5:$V$38,MATCH(T$6,'1.1 Demanda Histórica'!$C$5:$V$5,0),0)</f>
        <v>1229700.6277157676</v>
      </c>
      <c r="U16" s="38">
        <f>+'3a) Prev. Total nivel SSPP'!U15+'2.2 Previsión Ef. Energética'!D48-'2.3Previsión Traspasos CL-&gt;CR'!D15+'2.4 Previsión Traspasos CR-&gt; CL'!D54+'2.5Previsión Gen. Distribuida'!D15-'2.6 Previsión Electromovilidad'!D15</f>
        <v>1262961.2315272836</v>
      </c>
      <c r="V16" s="38">
        <f>+IFERROR(U16*(1+'1.4 Tasas Proyección'!F15),"")</f>
        <v>1304024.9870059337</v>
      </c>
      <c r="W16" s="38">
        <f>+IFERROR(V16*(1+'1.4 Tasas Proyección'!G15),"")</f>
        <v>1347320.8981673722</v>
      </c>
      <c r="X16" s="38">
        <f>+IFERROR(W16*(1+'1.4 Tasas Proyección'!H15),"")</f>
        <v>1391093.2169837379</v>
      </c>
      <c r="Y16" s="38">
        <f>+IFERROR(X16*(1+'1.4 Tasas Proyección'!I15),"")</f>
        <v>1435147.3251804232</v>
      </c>
      <c r="Z16" s="38">
        <f>+IFERROR(Y16*(1+'1.4 Tasas Proyección'!J15),"")</f>
        <v>1479504.5381799436</v>
      </c>
      <c r="AA16" s="38">
        <f>+IFERROR(Z16*(1+'1.4 Tasas Proyección'!K15),"")</f>
        <v>1524167.4088762517</v>
      </c>
      <c r="AB16" s="38">
        <f>+IFERROR(AA16*(1+'1.4 Tasas Proyección'!L15),"")</f>
        <v>1569143.3297283563</v>
      </c>
      <c r="AC16" s="38">
        <f>+IFERROR(AB16*(1+'1.4 Tasas Proyección'!M15),"")</f>
        <v>1614438.6258432963</v>
      </c>
      <c r="AD16" s="38">
        <f>+IFERROR(AC16*(1+'1.4 Tasas Proyección'!N15),"")</f>
        <v>1660060.0677543532</v>
      </c>
      <c r="AE16" s="38">
        <f>+IFERROR(AD16*(1+'1.4 Tasas Proyección'!O15),"")</f>
        <v>1706014.4882723021</v>
      </c>
      <c r="AF16" s="38">
        <f>+IFERROR(AE16*(1+'1.4 Tasas Proyección'!P15),"")</f>
        <v>1752308.8839940128</v>
      </c>
      <c r="AG16" s="38">
        <f>+IFERROR(AF16*(1+'1.4 Tasas Proyección'!Q15),"")</f>
        <v>1798950.3937951927</v>
      </c>
      <c r="AH16" s="38">
        <f>+IFERROR(AG16*(1+'1.4 Tasas Proyección'!R15),"")</f>
        <v>1845946.3055427745</v>
      </c>
      <c r="AI16" s="38">
        <f>+IFERROR(AH16*(1+'1.4 Tasas Proyección'!S15),"")</f>
        <v>1893304.0686356516</v>
      </c>
      <c r="AJ16" s="38">
        <f>+IFERROR(AI16*(1+'1.4 Tasas Proyección'!T15),"")</f>
        <v>1941031.2545452516</v>
      </c>
      <c r="AK16" s="38">
        <f>+IFERROR(AJ16*(1+'1.4 Tasas Proyección'!U15),"")</f>
        <v>1989135.7281896027</v>
      </c>
      <c r="AL16" s="38">
        <f>+IFERROR(AK16*(1+'1.4 Tasas Proyección'!V15),"")</f>
        <v>2037624.9947146159</v>
      </c>
      <c r="AM16" s="38">
        <f>+IFERROR(AL16*(1+'1.4 Tasas Proyección'!W15),"")</f>
        <v>2086508.7665803628</v>
      </c>
      <c r="AN16" s="38">
        <f>+IFERROR(AM16*(1+'1.4 Tasas Proyección'!X15),"")</f>
        <v>2135788.9533456215</v>
      </c>
      <c r="AO16" s="125">
        <f>+IFERROR(AN16*(1+'1.4 Tasas Proyección'!Y15),"")</f>
        <v>2185499.2201263993</v>
      </c>
    </row>
    <row r="17" spans="3:41" x14ac:dyDescent="0.3">
      <c r="C17" s="3" t="s">
        <v>62</v>
      </c>
      <c r="D17" s="37">
        <f>+VLOOKUP($C17,'1.1 Demanda Histórica'!$C$5:$N$38,MATCH(D$6,'1.1 Demanda Histórica'!$C$5:$N$5,0),0)</f>
        <v>1736858.7436658847</v>
      </c>
      <c r="E17" s="37">
        <f>+VLOOKUP($C17,'1.1 Demanda Histórica'!$C$5:$N$38,MATCH(E$6,'1.1 Demanda Histórica'!$C$5:$N$5,0),0)</f>
        <v>1688898.899787552</v>
      </c>
      <c r="F17" s="40">
        <f>+VLOOKUP($C17,'1.1 Demanda Histórica'!$C$5:$N$38,MATCH(F$6,'1.1 Demanda Histórica'!$C$5:$N$5,0),0)</f>
        <v>1735241.8942223643</v>
      </c>
      <c r="G17" s="37">
        <f>+VLOOKUP($C17,'1.1 Demanda Histórica'!$C$5:$N$38,MATCH(G$6,'1.1 Demanda Histórica'!$C$5:$N$5,0),0)</f>
        <v>1853549.7514944912</v>
      </c>
      <c r="H17" s="37">
        <f>+VLOOKUP($C17,'1.1 Demanda Histórica'!$C$5:$N$38,MATCH(H$6,'1.1 Demanda Histórica'!$C$5:$N$5,0),0)</f>
        <v>1998135.0162624223</v>
      </c>
      <c r="I17" s="37">
        <f>+VLOOKUP($C17,'1.1 Demanda Histórica'!$C$5:$N$38,MATCH(I$6,'1.1 Demanda Histórica'!$C$5:$N$5,0),0)</f>
        <v>2115539.6719999998</v>
      </c>
      <c r="J17" s="37">
        <f>+VLOOKUP($C17,'1.1 Demanda Histórica'!$C$5:$N$38,MATCH(J$6,'1.1 Demanda Histórica'!$C$5:$N$5,0),0)</f>
        <v>2217052.2760000005</v>
      </c>
      <c r="K17" s="37">
        <f>+VLOOKUP($C17,'1.1 Demanda Histórica'!$C$5:$N$38,MATCH(K$6,'1.1 Demanda Histórica'!$C$5:$N$5,0),0)</f>
        <v>2267074.326567193</v>
      </c>
      <c r="L17" s="37">
        <f>+VLOOKUP($C17,'1.1 Demanda Histórica'!$C$5:$N$38,MATCH(L$6,'1.1 Demanda Histórica'!$C$5:$N$5,0),0)</f>
        <v>2241137.9461855986</v>
      </c>
      <c r="M17" s="37">
        <f>+VLOOKUP($C17,'1.1 Demanda Histórica'!$C$5:$O$38,MATCH(M$6,'1.1 Demanda Histórica'!$C$5:$O$5,0),0)</f>
        <v>2056969.9176072096</v>
      </c>
      <c r="N17" s="37">
        <f>+VLOOKUP($C17,'1.1 Demanda Histórica'!$C$5:$P$38,MATCH(N$6,'1.1 Demanda Histórica'!$C$5:$P$5,0),0)</f>
        <v>1795936.9972647943</v>
      </c>
      <c r="O17" s="37">
        <f>+VLOOKUP($C17,'1.1 Demanda Histórica'!$C$5:$Q$38,MATCH(O$6,'1.1 Demanda Histórica'!$C$5:$Q$5,0),0)</f>
        <v>1656129.5413454676</v>
      </c>
      <c r="P17" s="37">
        <f>+VLOOKUP($C17,'1.1 Demanda Histórica'!$C$5:$R$38,MATCH(P$6,'1.1 Demanda Histórica'!$C$5:$R$5,0),0)</f>
        <v>1584108.0455322622</v>
      </c>
      <c r="Q17" s="37">
        <f>+VLOOKUP($C17,'1.1 Demanda Histórica'!$C$5:$S$38,MATCH(Q$6,'1.1 Demanda Histórica'!$C$5:$S$5,0),0)</f>
        <v>1693785.8988683503</v>
      </c>
      <c r="R17" s="37">
        <f>+VLOOKUP($C17,'1.1 Demanda Histórica'!$C$5:$T$38,MATCH(R$6,'1.1 Demanda Histórica'!$C$5:$T$5,0),0)</f>
        <v>1835438.6587995971</v>
      </c>
      <c r="S17" s="37">
        <f>+VLOOKUP($C17,'1.1 Demanda Histórica'!$C$5:$U$38,MATCH(S$6,'1.1 Demanda Histórica'!$C$5:$U$5,0),0)</f>
        <v>1947125.1637122445</v>
      </c>
      <c r="T17" s="37">
        <f>+VLOOKUP($C17,'1.1 Demanda Histórica'!$C$5:$V$38,MATCH(T$6,'1.1 Demanda Histórica'!$C$5:$V$5,0),0)</f>
        <v>2008003.9243009794</v>
      </c>
      <c r="U17" s="38">
        <f>+'3a) Prev. Total nivel SSPP'!U16+'2.2 Previsión Ef. Energética'!D49-'2.3Previsión Traspasos CL-&gt;CR'!D16+'2.4 Previsión Traspasos CR-&gt; CL'!D55+'2.5Previsión Gen. Distribuida'!D16-'2.6 Previsión Electromovilidad'!D16</f>
        <v>2062264.5629663102</v>
      </c>
      <c r="V17" s="38">
        <f>+IFERROR(U17*(1+'1.4 Tasas Proyección'!F16),"")</f>
        <v>2171453.4108088794</v>
      </c>
      <c r="W17" s="38">
        <f>+IFERROR(V17*(1+'1.4 Tasas Proyección'!G16),"")</f>
        <v>2281432.8372697704</v>
      </c>
      <c r="X17" s="38">
        <f>+IFERROR(W17*(1+'1.4 Tasas Proyección'!H16),"")</f>
        <v>2391688.6463572187</v>
      </c>
      <c r="Y17" s="38">
        <f>+IFERROR(X17*(1+'1.4 Tasas Proyección'!I16),"")</f>
        <v>2502177.6858050944</v>
      </c>
      <c r="Z17" s="38">
        <f>+IFERROR(Y17*(1+'1.4 Tasas Proyección'!J16),"")</f>
        <v>2612999.6966369911</v>
      </c>
      <c r="AA17" s="38">
        <f>+IFERROR(Z17*(1+'1.4 Tasas Proyección'!K16),"")</f>
        <v>2724186.2087214198</v>
      </c>
      <c r="AB17" s="38">
        <f>+IFERROR(AA17*(1+'1.4 Tasas Proyección'!L16),"")</f>
        <v>2835757.4803481889</v>
      </c>
      <c r="AC17" s="38">
        <f>+IFERROR(AB17*(1+'1.4 Tasas Proyección'!M16),"")</f>
        <v>2947725.7029931415</v>
      </c>
      <c r="AD17" s="38">
        <f>+IFERROR(AC17*(1+'1.4 Tasas Proyección'!N16),"")</f>
        <v>3060101.0105866189</v>
      </c>
      <c r="AE17" s="38">
        <f>+IFERROR(AD17*(1+'1.4 Tasas Proyección'!O16),"")</f>
        <v>3172892.5991159198</v>
      </c>
      <c r="AF17" s="38">
        <f>+IFERROR(AE17*(1+'1.4 Tasas Proyección'!P16),"")</f>
        <v>3286109.4748750739</v>
      </c>
      <c r="AG17" s="38">
        <f>+IFERROR(AF17*(1+'1.4 Tasas Proyección'!Q16),"")</f>
        <v>3399760.6688875319</v>
      </c>
      <c r="AH17" s="38">
        <f>+IFERROR(AG17*(1+'1.4 Tasas Proyección'!R16),"")</f>
        <v>3513855.3390624733</v>
      </c>
      <c r="AI17" s="38">
        <f>+IFERROR(AH17*(1+'1.4 Tasas Proyección'!S16),"")</f>
        <v>3628402.8223116286</v>
      </c>
      <c r="AJ17" s="38">
        <f>+IFERROR(AI17*(1+'1.4 Tasas Proyección'!T16),"")</f>
        <v>3743412.5993194799</v>
      </c>
      <c r="AK17" s="38">
        <f>+IFERROR(AJ17*(1+'1.4 Tasas Proyección'!U16),"")</f>
        <v>3858894.5144986743</v>
      </c>
      <c r="AL17" s="38">
        <f>+IFERROR(AK17*(1+'1.4 Tasas Proyección'!V16),"")</f>
        <v>3974857.9606847046</v>
      </c>
      <c r="AM17" s="38">
        <f>+IFERROR(AL17*(1+'1.4 Tasas Proyección'!W16),"")</f>
        <v>4091315.0924289441</v>
      </c>
      <c r="AN17" s="38">
        <f>+IFERROR(AM17*(1+'1.4 Tasas Proyección'!X16),"")</f>
        <v>4208268.2994919848</v>
      </c>
      <c r="AO17" s="125">
        <f>+IFERROR(AN17*(1+'1.4 Tasas Proyección'!Y16),"")</f>
        <v>4325759.7106030788</v>
      </c>
    </row>
    <row r="18" spans="3:41" x14ac:dyDescent="0.3">
      <c r="C18" s="3" t="s">
        <v>63</v>
      </c>
      <c r="D18" s="37">
        <f>+VLOOKUP($C18,'1.1 Demanda Histórica'!$C$5:$N$38,MATCH(D$6,'1.1 Demanda Histórica'!$C$5:$N$5,0),0)</f>
        <v>49467.66</v>
      </c>
      <c r="E18" s="37">
        <f>+VLOOKUP($C18,'1.1 Demanda Histórica'!$C$5:$N$38,MATCH(E$6,'1.1 Demanda Histórica'!$C$5:$N$5,0),0)</f>
        <v>47677.597999999998</v>
      </c>
      <c r="F18" s="40">
        <f>+VLOOKUP($C18,'1.1 Demanda Histórica'!$C$5:$N$38,MATCH(F$6,'1.1 Demanda Histórica'!$C$5:$N$5,0),0)</f>
        <v>50631.756816808418</v>
      </c>
      <c r="G18" s="37">
        <f>+VLOOKUP($C18,'1.1 Demanda Histórica'!$C$5:$N$38,MATCH(G$6,'1.1 Demanda Histórica'!$C$5:$N$5,0),0)</f>
        <v>54981.243755885997</v>
      </c>
      <c r="H18" s="37">
        <f>+VLOOKUP($C18,'1.1 Demanda Histórica'!$C$5:$N$38,MATCH(H$6,'1.1 Demanda Histórica'!$C$5:$N$5,0),0)</f>
        <v>60003.018305064237</v>
      </c>
      <c r="I18" s="37">
        <f>+VLOOKUP($C18,'1.1 Demanda Histórica'!$C$5:$N$38,MATCH(I$6,'1.1 Demanda Histórica'!$C$5:$N$5,0),0)</f>
        <v>66764.706184481096</v>
      </c>
      <c r="J18" s="37">
        <f>+VLOOKUP($C18,'1.1 Demanda Histórica'!$C$5:$N$38,MATCH(J$6,'1.1 Demanda Histórica'!$C$5:$N$5,0),0)</f>
        <v>70675.478748492329</v>
      </c>
      <c r="K18" s="37">
        <f>+VLOOKUP($C18,'1.1 Demanda Histórica'!$C$5:$N$38,MATCH(K$6,'1.1 Demanda Histórica'!$C$5:$N$5,0),0)</f>
        <v>76126.917000000001</v>
      </c>
      <c r="L18" s="37">
        <f>+VLOOKUP($C18,'1.1 Demanda Histórica'!$C$5:$N$38,MATCH(L$6,'1.1 Demanda Histórica'!$C$5:$N$5,0),0)</f>
        <v>84897.591</v>
      </c>
      <c r="M18" s="37">
        <f>+VLOOKUP($C18,'1.1 Demanda Histórica'!$C$5:$O$38,MATCH(M$6,'1.1 Demanda Histórica'!$C$5:$O$5,0),0)</f>
        <v>88587.948509999958</v>
      </c>
      <c r="N18" s="37">
        <f>+VLOOKUP($C18,'1.1 Demanda Histórica'!$C$5:$P$38,MATCH(N$6,'1.1 Demanda Histórica'!$C$5:$P$5,0),0)</f>
        <v>87768.543477157116</v>
      </c>
      <c r="O18" s="37">
        <f>+VLOOKUP($C18,'1.1 Demanda Histórica'!$C$5:$Q$38,MATCH(O$6,'1.1 Demanda Histórica'!$C$5:$Q$5,0),0)</f>
        <v>76356.199594861551</v>
      </c>
      <c r="P18" s="37">
        <f>+VLOOKUP($C18,'1.1 Demanda Histórica'!$C$5:$R$38,MATCH(P$6,'1.1 Demanda Histórica'!$C$5:$R$5,0),0)</f>
        <v>74858.963887796199</v>
      </c>
      <c r="Q18" s="37">
        <f>+VLOOKUP($C18,'1.1 Demanda Histórica'!$C$5:$S$38,MATCH(Q$6,'1.1 Demanda Histórica'!$C$5:$S$5,0),0)</f>
        <v>75707.787538444507</v>
      </c>
      <c r="R18" s="37">
        <f>+VLOOKUP($C18,'1.1 Demanda Histórica'!$C$5:$T$38,MATCH(R$6,'1.1 Demanda Histórica'!$C$5:$T$5,0),0)</f>
        <v>67952.481023370157</v>
      </c>
      <c r="S18" s="37">
        <f>+VLOOKUP($C18,'1.1 Demanda Histórica'!$C$5:$U$38,MATCH(S$6,'1.1 Demanda Histórica'!$C$5:$U$5,0),0)</f>
        <v>77305.615053540576</v>
      </c>
      <c r="T18" s="37">
        <f>+VLOOKUP($C18,'1.1 Demanda Histórica'!$C$5:$V$38,MATCH(T$6,'1.1 Demanda Histórica'!$C$5:$V$5,0),0)</f>
        <v>83867.848956699789</v>
      </c>
      <c r="U18" s="38">
        <f>+'3a) Prev. Total nivel SSPP'!U17+'2.2 Previsión Ef. Energética'!D50-'2.3Previsión Traspasos CL-&gt;CR'!D17+'2.4 Previsión Traspasos CR-&gt; CL'!D56+'2.5Previsión Gen. Distribuida'!D17-'2.6 Previsión Electromovilidad'!D17</f>
        <v>90148.857037795286</v>
      </c>
      <c r="V18" s="38">
        <f>+IFERROR(U18*(1+'1.4 Tasas Proyección'!F17),"")</f>
        <v>91840.991419786078</v>
      </c>
      <c r="W18" s="38">
        <f>+IFERROR(V18*(1+'1.4 Tasas Proyección'!G17),"")</f>
        <v>93533.059440903482</v>
      </c>
      <c r="X18" s="38">
        <f>+IFERROR(W18*(1+'1.4 Tasas Proyección'!H17),"")</f>
        <v>95226.188365888942</v>
      </c>
      <c r="Y18" s="38">
        <f>+IFERROR(X18*(1+'1.4 Tasas Proyección'!I17),"")</f>
        <v>96047.254311291064</v>
      </c>
      <c r="Z18" s="38">
        <f>+IFERROR(Y18*(1+'1.4 Tasas Proyección'!J17),"")</f>
        <v>99111.071033869986</v>
      </c>
      <c r="AA18" s="38">
        <f>+IFERROR(Z18*(1+'1.4 Tasas Proyección'!K17),"")</f>
        <v>100378.77750774486</v>
      </c>
      <c r="AB18" s="38">
        <f>+IFERROR(AA18*(1+'1.4 Tasas Proyección'!L17),"")</f>
        <v>102393.36030476658</v>
      </c>
      <c r="AC18" s="38">
        <f>+IFERROR(AB18*(1+'1.4 Tasas Proyección'!M17),"")</f>
        <v>103687.58937534411</v>
      </c>
      <c r="AD18" s="38">
        <f>+IFERROR(AC18*(1+'1.4 Tasas Proyección'!N17),"")</f>
        <v>105378.59649259339</v>
      </c>
      <c r="AE18" s="38">
        <f>+IFERROR(AD18*(1+'1.4 Tasas Proyección'!O17),"")</f>
        <v>107070.66451371083</v>
      </c>
      <c r="AF18" s="38">
        <f>+IFERROR(AE18*(1+'1.4 Tasas Proyección'!P17),"")</f>
        <v>108763.79343869638</v>
      </c>
      <c r="AG18" s="38">
        <f>+IFERROR(AF18*(1+'1.4 Tasas Proyección'!Q17),"")</f>
        <v>110559.83003888823</v>
      </c>
      <c r="AH18" s="38">
        <f>+IFERROR(AG18*(1+'1.4 Tasas Proyección'!R17),"")</f>
        <v>112328.28313850926</v>
      </c>
      <c r="AI18" s="38">
        <f>+IFERROR(AH18*(1+'1.4 Tasas Proyección'!S17),"")</f>
        <v>114825.15138772799</v>
      </c>
      <c r="AJ18" s="38">
        <f>+IFERROR(AI18*(1+'1.4 Tasas Proyección'!T17),"")</f>
        <v>117378.60500102013</v>
      </c>
      <c r="AK18" s="38">
        <f>+IFERROR(AJ18*(1+'1.4 Tasas Proyección'!U17),"")</f>
        <v>119944.89440621289</v>
      </c>
      <c r="AL18" s="38">
        <f>+IFERROR(AK18*(1+'1.4 Tasas Proyección'!V17),"")</f>
        <v>122566.36758606625</v>
      </c>
      <c r="AM18" s="38">
        <f>+IFERROR(AL18*(1+'1.4 Tasas Proyección'!W17),"")</f>
        <v>123405.40486572505</v>
      </c>
      <c r="AN18" s="38">
        <f>+IFERROR(AM18*(1+'1.4 Tasas Proyección'!X17),"")</f>
        <v>124434.2655650017</v>
      </c>
      <c r="AO18" s="125">
        <f>+IFERROR(AN18*(1+'1.4 Tasas Proyección'!Y17),"")</f>
        <v>125472.00379629822</v>
      </c>
    </row>
    <row r="19" spans="3:41" x14ac:dyDescent="0.3">
      <c r="C19" s="3" t="s">
        <v>64</v>
      </c>
      <c r="D19" s="37">
        <f>+VLOOKUP($C19,'1.1 Demanda Histórica'!$C$5:$N$38,MATCH(D$6,'1.1 Demanda Histórica'!$C$5:$N$5,0),0)</f>
        <v>47030.882000000005</v>
      </c>
      <c r="E19" s="37">
        <f>+VLOOKUP($C19,'1.1 Demanda Histórica'!$C$5:$N$38,MATCH(E$6,'1.1 Demanda Histórica'!$C$5:$N$5,0),0)</f>
        <v>40727.722000000002</v>
      </c>
      <c r="F19" s="40">
        <f>+VLOOKUP($C19,'1.1 Demanda Histórica'!$C$5:$N$38,MATCH(F$6,'1.1 Demanda Histórica'!$C$5:$N$5,0),0)</f>
        <v>44014.590000000004</v>
      </c>
      <c r="G19" s="37">
        <f>+VLOOKUP($C19,'1.1 Demanda Histórica'!$C$5:$N$38,MATCH(G$6,'1.1 Demanda Histórica'!$C$5:$N$5,0),0)</f>
        <v>45843.72</v>
      </c>
      <c r="H19" s="37">
        <f>+VLOOKUP($C19,'1.1 Demanda Histórica'!$C$5:$N$38,MATCH(H$6,'1.1 Demanda Histórica'!$C$5:$N$5,0),0)</f>
        <v>46962.770000000004</v>
      </c>
      <c r="I19" s="37">
        <f>+VLOOKUP($C19,'1.1 Demanda Histórica'!$C$5:$N$38,MATCH(I$6,'1.1 Demanda Histórica'!$C$5:$N$5,0),0)</f>
        <v>54878.116762825397</v>
      </c>
      <c r="J19" s="37">
        <f>+VLOOKUP($C19,'1.1 Demanda Histórica'!$C$5:$N$38,MATCH(J$6,'1.1 Demanda Histórica'!$C$5:$N$5,0),0)</f>
        <v>57557.500553843267</v>
      </c>
      <c r="K19" s="37">
        <f>+VLOOKUP($C19,'1.1 Demanda Histórica'!$C$5:$N$38,MATCH(K$6,'1.1 Demanda Histórica'!$C$5:$N$5,0),0)</f>
        <v>58409.411799561894</v>
      </c>
      <c r="L19" s="37">
        <f>+VLOOKUP($C19,'1.1 Demanda Histórica'!$C$5:$N$38,MATCH(L$6,'1.1 Demanda Histórica'!$C$5:$N$5,0),0)</f>
        <v>59754.276067108694</v>
      </c>
      <c r="M19" s="37">
        <f>+VLOOKUP($C19,'1.1 Demanda Histórica'!$C$5:$O$38,MATCH(M$6,'1.1 Demanda Histórica'!$C$5:$O$5,0),0)</f>
        <v>53052.079342026438</v>
      </c>
      <c r="N19" s="37">
        <f>+VLOOKUP($C19,'1.1 Demanda Histórica'!$C$5:$P$38,MATCH(N$6,'1.1 Demanda Histórica'!$C$5:$P$5,0),0)</f>
        <v>54083.411527041666</v>
      </c>
      <c r="O19" s="37">
        <f>+VLOOKUP($C19,'1.1 Demanda Histórica'!$C$5:$Q$38,MATCH(O$6,'1.1 Demanda Histórica'!$C$5:$Q$5,0),0)</f>
        <v>58356.616951251992</v>
      </c>
      <c r="P19" s="37">
        <f>+VLOOKUP($C19,'1.1 Demanda Histórica'!$C$5:$R$38,MATCH(P$6,'1.1 Demanda Histórica'!$C$5:$R$5,0),0)</f>
        <v>55833.747925205651</v>
      </c>
      <c r="Q19" s="37">
        <f>+VLOOKUP($C19,'1.1 Demanda Histórica'!$C$5:$S$38,MATCH(Q$6,'1.1 Demanda Histórica'!$C$5:$S$5,0),0)</f>
        <v>55963.376193389558</v>
      </c>
      <c r="R19" s="37">
        <f>+VLOOKUP($C19,'1.1 Demanda Histórica'!$C$5:$T$38,MATCH(R$6,'1.1 Demanda Histórica'!$C$5:$T$5,0),0)</f>
        <v>53264.3388261816</v>
      </c>
      <c r="S19" s="37">
        <f>+VLOOKUP($C19,'1.1 Demanda Histórica'!$C$5:$U$38,MATCH(S$6,'1.1 Demanda Histórica'!$C$5:$U$5,0),0)</f>
        <v>50580.412703724542</v>
      </c>
      <c r="T19" s="37">
        <f>+VLOOKUP($C19,'1.1 Demanda Histórica'!$C$5:$V$38,MATCH(T$6,'1.1 Demanda Histórica'!$C$5:$V$5,0),0)</f>
        <v>52811.036597077604</v>
      </c>
      <c r="U19" s="38">
        <f>+'3a) Prev. Total nivel SSPP'!U18+'2.2 Previsión Ef. Energética'!D51-'2.3Previsión Traspasos CL-&gt;CR'!D18+'2.4 Previsión Traspasos CR-&gt; CL'!D57+'2.5Previsión Gen. Distribuida'!D18-'2.6 Previsión Electromovilidad'!D18</f>
        <v>55829.224766072068</v>
      </c>
      <c r="V19" s="38">
        <f>+IFERROR(U19*(1+'1.4 Tasas Proyección'!F18),"")</f>
        <v>56807.277282020754</v>
      </c>
      <c r="W19" s="38">
        <f>+IFERROR(V19*(1+'1.4 Tasas Proyección'!G18),"")</f>
        <v>56819.159681326135</v>
      </c>
      <c r="X19" s="38">
        <f>+IFERROR(W19*(1+'1.4 Tasas Proyección'!H18),"")</f>
        <v>56819.304041072646</v>
      </c>
      <c r="Y19" s="38">
        <f>+IFERROR(X19*(1+'1.4 Tasas Proyección'!I18),"")</f>
        <v>56819.305794904998</v>
      </c>
      <c r="Z19" s="38">
        <f>+IFERROR(Y19*(1+'1.4 Tasas Proyección'!J18),"")</f>
        <v>56819.305816212378</v>
      </c>
      <c r="AA19" s="38">
        <f>+IFERROR(Z19*(1+'1.4 Tasas Proyección'!K18),"")</f>
        <v>56819.305816471227</v>
      </c>
      <c r="AB19" s="38">
        <f>+IFERROR(AA19*(1+'1.4 Tasas Proyección'!L18),"")</f>
        <v>56819.305816474392</v>
      </c>
      <c r="AC19" s="38">
        <f>+IFERROR(AB19*(1+'1.4 Tasas Proyección'!M18),"")</f>
        <v>56819.305816474392</v>
      </c>
      <c r="AD19" s="38">
        <f>+IFERROR(AC19*(1+'1.4 Tasas Proyección'!N18),"")</f>
        <v>56819.305816474392</v>
      </c>
      <c r="AE19" s="38">
        <f>+IFERROR(AD19*(1+'1.4 Tasas Proyección'!O18),"")</f>
        <v>56819.305816474392</v>
      </c>
      <c r="AF19" s="38">
        <f>+IFERROR(AE19*(1+'1.4 Tasas Proyección'!P18),"")</f>
        <v>56819.305816474392</v>
      </c>
      <c r="AG19" s="38">
        <f>+IFERROR(AF19*(1+'1.4 Tasas Proyección'!Q18),"")</f>
        <v>56819.305816474392</v>
      </c>
      <c r="AH19" s="38">
        <f>+IFERROR(AG19*(1+'1.4 Tasas Proyección'!R18),"")</f>
        <v>56819.305816474392</v>
      </c>
      <c r="AI19" s="38">
        <f>+IFERROR(AH19*(1+'1.4 Tasas Proyección'!S18),"")</f>
        <v>56819.305816474392</v>
      </c>
      <c r="AJ19" s="38">
        <f>+IFERROR(AI19*(1+'1.4 Tasas Proyección'!T18),"")</f>
        <v>56819.305816474392</v>
      </c>
      <c r="AK19" s="38">
        <f>+IFERROR(AJ19*(1+'1.4 Tasas Proyección'!U18),"")</f>
        <v>56819.305816474392</v>
      </c>
      <c r="AL19" s="38">
        <f>+IFERROR(AK19*(1+'1.4 Tasas Proyección'!V18),"")</f>
        <v>56819.305816474392</v>
      </c>
      <c r="AM19" s="38">
        <f>+IFERROR(AL19*(1+'1.4 Tasas Proyección'!W18),"")</f>
        <v>56819.305816474392</v>
      </c>
      <c r="AN19" s="38">
        <f>+IFERROR(AM19*(1+'1.4 Tasas Proyección'!X18),"")</f>
        <v>56819.305816474392</v>
      </c>
      <c r="AO19" s="125">
        <f>+IFERROR(AN19*(1+'1.4 Tasas Proyección'!Y18),"")</f>
        <v>56819.305816474392</v>
      </c>
    </row>
    <row r="20" spans="3:41" x14ac:dyDescent="0.3">
      <c r="C20" s="3" t="s">
        <v>65</v>
      </c>
      <c r="D20" s="37">
        <f>+VLOOKUP($C20,'1.1 Demanda Histórica'!$C$5:$N$38,MATCH(D$6,'1.1 Demanda Histórica'!$C$5:$N$5,0),0)</f>
        <v>96189.456272195006</v>
      </c>
      <c r="E20" s="37">
        <f>+VLOOKUP($C20,'1.1 Demanda Histórica'!$C$5:$N$38,MATCH(E$6,'1.1 Demanda Histórica'!$C$5:$N$5,0),0)</f>
        <v>93190.470457515024</v>
      </c>
      <c r="F20" s="40">
        <f>+VLOOKUP($C20,'1.1 Demanda Histórica'!$C$5:$N$38,MATCH(F$6,'1.1 Demanda Histórica'!$C$5:$N$5,0),0)</f>
        <v>102670.20196614499</v>
      </c>
      <c r="G20" s="37">
        <f>+VLOOKUP($C20,'1.1 Demanda Histórica'!$C$5:$N$38,MATCH(G$6,'1.1 Demanda Histórica'!$C$5:$N$5,0),0)</f>
        <v>100505.61579040496</v>
      </c>
      <c r="H20" s="37">
        <f>+VLOOKUP($C20,'1.1 Demanda Histórica'!$C$5:$N$38,MATCH(H$6,'1.1 Demanda Histórica'!$C$5:$N$5,0),0)</f>
        <v>103912.86982520456</v>
      </c>
      <c r="I20" s="37">
        <f>+VLOOKUP($C20,'1.1 Demanda Histórica'!$C$5:$N$38,MATCH(I$6,'1.1 Demanda Histórica'!$C$5:$N$5,0),0)</f>
        <v>112701.16563299995</v>
      </c>
      <c r="J20" s="37">
        <f>+VLOOKUP($C20,'1.1 Demanda Histórica'!$C$5:$N$38,MATCH(J$6,'1.1 Demanda Histórica'!$C$5:$N$5,0),0)</f>
        <v>114881.42808443999</v>
      </c>
      <c r="K20" s="37">
        <f>+VLOOKUP($C20,'1.1 Demanda Histórica'!$C$5:$N$38,MATCH(K$6,'1.1 Demanda Histórica'!$C$5:$N$5,0),0)</f>
        <v>117250.48725144</v>
      </c>
      <c r="L20" s="37">
        <f>+VLOOKUP($C20,'1.1 Demanda Histórica'!$C$5:$N$38,MATCH(L$6,'1.1 Demanda Histórica'!$C$5:$N$5,0),0)</f>
        <v>121163.18023230341</v>
      </c>
      <c r="M20" s="37">
        <f>+VLOOKUP($C20,'1.1 Demanda Histórica'!$C$5:$O$38,MATCH(M$6,'1.1 Demanda Histórica'!$C$5:$O$5,0),0)</f>
        <v>109468.41114169871</v>
      </c>
      <c r="N20" s="37">
        <f>+VLOOKUP($C20,'1.1 Demanda Histórica'!$C$5:$P$38,MATCH(N$6,'1.1 Demanda Histórica'!$C$5:$P$5,0),0)</f>
        <v>83196.395059392991</v>
      </c>
      <c r="O20" s="37">
        <f>+VLOOKUP($C20,'1.1 Demanda Histórica'!$C$5:$Q$38,MATCH(O$6,'1.1 Demanda Histórica'!$C$5:$Q$5,0),0)</f>
        <v>83398.301273088</v>
      </c>
      <c r="P20" s="37">
        <f>+VLOOKUP($C20,'1.1 Demanda Histórica'!$C$5:$R$38,MATCH(P$6,'1.1 Demanda Histórica'!$C$5:$R$5,0),0)</f>
        <v>88648.501454129364</v>
      </c>
      <c r="Q20" s="37">
        <f>+VLOOKUP($C20,'1.1 Demanda Histórica'!$C$5:$S$38,MATCH(Q$6,'1.1 Demanda Histórica'!$C$5:$S$5,0),0)</f>
        <v>86400.773306923438</v>
      </c>
      <c r="R20" s="37">
        <f>+VLOOKUP($C20,'1.1 Demanda Histórica'!$C$5:$T$38,MATCH(R$6,'1.1 Demanda Histórica'!$C$5:$T$5,0),0)</f>
        <v>89740.280702613949</v>
      </c>
      <c r="S20" s="37">
        <f>+VLOOKUP($C20,'1.1 Demanda Histórica'!$C$5:$U$38,MATCH(S$6,'1.1 Demanda Histórica'!$C$5:$U$5,0),0)</f>
        <v>88229.719808200345</v>
      </c>
      <c r="T20" s="37">
        <f>+VLOOKUP($C20,'1.1 Demanda Histórica'!$C$5:$V$38,MATCH(T$6,'1.1 Demanda Histórica'!$C$5:$V$5,0),0)</f>
        <v>92970.490904963779</v>
      </c>
      <c r="U20" s="38">
        <f>+'3a) Prev. Total nivel SSPP'!U19+'2.2 Previsión Ef. Energética'!D52-'2.3Previsión Traspasos CL-&gt;CR'!D19+'2.4 Previsión Traspasos CR-&gt; CL'!D58+'2.5Previsión Gen. Distribuida'!D19-'2.6 Previsión Electromovilidad'!D19</f>
        <v>93363.102716652327</v>
      </c>
      <c r="V20" s="38">
        <f>+IFERROR(U20*(1+'1.4 Tasas Proyección'!F19),"")</f>
        <v>94314.72657827592</v>
      </c>
      <c r="W20" s="38">
        <f>+IFERROR(V20*(1+'1.4 Tasas Proyección'!G19),"")</f>
        <v>96486.788159471645</v>
      </c>
      <c r="X20" s="38">
        <f>+IFERROR(W20*(1+'1.4 Tasas Proyección'!H19),"")</f>
        <v>98359.366775406597</v>
      </c>
      <c r="Y20" s="38">
        <f>+IFERROR(X20*(1+'1.4 Tasas Proyección'!I19),"")</f>
        <v>100350.25790145561</v>
      </c>
      <c r="Z20" s="38">
        <f>+IFERROR(Y20*(1+'1.4 Tasas Proyección'!J19),"")</f>
        <v>102294.40897996195</v>
      </c>
      <c r="AA20" s="38">
        <f>+IFERROR(Z20*(1+'1.4 Tasas Proyección'!K19),"")</f>
        <v>104257.024987009</v>
      </c>
      <c r="AB20" s="38">
        <f>+IFERROR(AA20*(1+'1.4 Tasas Proyección'!L19),"")</f>
        <v>106212.34631628118</v>
      </c>
      <c r="AC20" s="38">
        <f>+IFERROR(AB20*(1+'1.4 Tasas Proyección'!M19),"")</f>
        <v>108170.5494505775</v>
      </c>
      <c r="AD20" s="38">
        <f>+IFERROR(AC20*(1+'1.4 Tasas Proyección'!N19),"")</f>
        <v>110127.6141109818</v>
      </c>
      <c r="AE20" s="38">
        <f>+IFERROR(AD20*(1+'1.4 Tasas Proyección'!O19),"")</f>
        <v>112085.12853214098</v>
      </c>
      <c r="AF20" s="38">
        <f>+IFERROR(AE20*(1+'1.4 Tasas Proyección'!P19),"")</f>
        <v>114042.46527268917</v>
      </c>
      <c r="AG20" s="38">
        <f>+IFERROR(AF20*(1+'1.4 Tasas Proyección'!Q19),"")</f>
        <v>115999.87220699957</v>
      </c>
      <c r="AH20" s="38">
        <f>+IFERROR(AG20*(1+'1.4 Tasas Proyección'!R19),"")</f>
        <v>117957.25141085476</v>
      </c>
      <c r="AI20" s="38">
        <f>+IFERROR(AH20*(1+'1.4 Tasas Proyección'!S19),"")</f>
        <v>119914.64156978787</v>
      </c>
      <c r="AJ20" s="38">
        <f>+IFERROR(AI20*(1+'1.4 Tasas Proyección'!T19),"")</f>
        <v>121872.02740085377</v>
      </c>
      <c r="AK20" s="38">
        <f>+IFERROR(AJ20*(1+'1.4 Tasas Proyección'!U19),"")</f>
        <v>123829.41494166861</v>
      </c>
      <c r="AL20" s="38">
        <f>+IFERROR(AK20*(1+'1.4 Tasas Proyección'!V19),"")</f>
        <v>125786.80180703726</v>
      </c>
      <c r="AM20" s="38">
        <f>+IFERROR(AL20*(1+'1.4 Tasas Proyección'!W19),"")</f>
        <v>127744.18893924502</v>
      </c>
      <c r="AN20" s="38">
        <f>+IFERROR(AM20*(1+'1.4 Tasas Proyección'!X19),"")</f>
        <v>129701.57596603643</v>
      </c>
      <c r="AO20" s="125">
        <f>+IFERROR(AN20*(1+'1.4 Tasas Proyección'!Y19),"")</f>
        <v>131658.96303447292</v>
      </c>
    </row>
    <row r="21" spans="3:41" x14ac:dyDescent="0.3">
      <c r="C21" s="3" t="s">
        <v>66</v>
      </c>
      <c r="D21" s="37">
        <f>+VLOOKUP($C21,'1.1 Demanda Histórica'!$C$5:$N$38,MATCH(D$6,'1.1 Demanda Histórica'!$C$5:$N$5,0),0)</f>
        <v>84839.662893294313</v>
      </c>
      <c r="E21" s="37">
        <f>+VLOOKUP($C21,'1.1 Demanda Histórica'!$C$5:$N$38,MATCH(E$6,'1.1 Demanda Histórica'!$C$5:$N$5,0),0)</f>
        <v>86130.35100000001</v>
      </c>
      <c r="F21" s="40">
        <f>+VLOOKUP($C21,'1.1 Demanda Histórica'!$C$5:$N$38,MATCH(F$6,'1.1 Demanda Histórica'!$C$5:$N$5,0),0)</f>
        <v>94637.868000000017</v>
      </c>
      <c r="G21" s="37">
        <f>+VLOOKUP($C21,'1.1 Demanda Histórica'!$C$5:$N$38,MATCH(G$6,'1.1 Demanda Histórica'!$C$5:$N$5,0),0)</f>
        <v>103290.00400000002</v>
      </c>
      <c r="H21" s="37">
        <f>+VLOOKUP($C21,'1.1 Demanda Histórica'!$C$5:$N$38,MATCH(H$6,'1.1 Demanda Histórica'!$C$5:$N$5,0),0)</f>
        <v>107248.95856025</v>
      </c>
      <c r="I21" s="37">
        <f>+VLOOKUP($C21,'1.1 Demanda Histórica'!$C$5:$N$38,MATCH(I$6,'1.1 Demanda Histórica'!$C$5:$N$5,0),0)</f>
        <v>114371.70572681451</v>
      </c>
      <c r="J21" s="37">
        <f>+VLOOKUP($C21,'1.1 Demanda Histórica'!$C$5:$N$38,MATCH(J$6,'1.1 Demanda Histórica'!$C$5:$N$5,0),0)</f>
        <v>125367.20507670546</v>
      </c>
      <c r="K21" s="37">
        <f>+VLOOKUP($C21,'1.1 Demanda Histórica'!$C$5:$N$38,MATCH(K$6,'1.1 Demanda Histórica'!$C$5:$N$5,0),0)</f>
        <v>128669</v>
      </c>
      <c r="L21" s="37">
        <f>+VLOOKUP($C21,'1.1 Demanda Histórica'!$C$5:$N$38,MATCH(L$6,'1.1 Demanda Histórica'!$C$5:$N$5,0),0)</f>
        <v>139355</v>
      </c>
      <c r="M21" s="37">
        <f>+VLOOKUP($C21,'1.1 Demanda Histórica'!$C$5:$O$38,MATCH(M$6,'1.1 Demanda Histórica'!$C$5:$O$5,0),0)</f>
        <v>131788.04200142415</v>
      </c>
      <c r="N21" s="37">
        <f>+VLOOKUP($C21,'1.1 Demanda Histórica'!$C$5:$P$38,MATCH(N$6,'1.1 Demanda Histórica'!$C$5:$P$5,0),0)</f>
        <v>134546.78566080157</v>
      </c>
      <c r="O21" s="37">
        <f>+VLOOKUP($C21,'1.1 Demanda Histórica'!$C$5:$Q$38,MATCH(O$6,'1.1 Demanda Histórica'!$C$5:$Q$5,0),0)</f>
        <v>132307.63881123409</v>
      </c>
      <c r="P21" s="37">
        <f>+VLOOKUP($C21,'1.1 Demanda Histórica'!$C$5:$R$38,MATCH(P$6,'1.1 Demanda Histórica'!$C$5:$R$5,0),0)</f>
        <v>132624.86899803151</v>
      </c>
      <c r="Q21" s="37">
        <f>+VLOOKUP($C21,'1.1 Demanda Histórica'!$C$5:$S$38,MATCH(Q$6,'1.1 Demanda Histórica'!$C$5:$S$5,0),0)</f>
        <v>141003.98014618515</v>
      </c>
      <c r="R21" s="37">
        <f>+VLOOKUP($C21,'1.1 Demanda Histórica'!$C$5:$T$38,MATCH(R$6,'1.1 Demanda Histórica'!$C$5:$T$5,0),0)</f>
        <v>152389.27388849473</v>
      </c>
      <c r="S21" s="37">
        <f>+VLOOKUP($C21,'1.1 Demanda Histórica'!$C$5:$U$38,MATCH(S$6,'1.1 Demanda Histórica'!$C$5:$U$5,0),0)</f>
        <v>146738.81090419798</v>
      </c>
      <c r="T21" s="37">
        <f>+VLOOKUP($C21,'1.1 Demanda Histórica'!$C$5:$V$38,MATCH(T$6,'1.1 Demanda Histórica'!$C$5:$V$5,0),0)</f>
        <v>156494.00196361516</v>
      </c>
      <c r="U21" s="38">
        <f>+'3a) Prev. Total nivel SSPP'!U20+'2.2 Previsión Ef. Energética'!D53-'2.3Previsión Traspasos CL-&gt;CR'!D20+'2.4 Previsión Traspasos CR-&gt; CL'!D59+'2.5Previsión Gen. Distribuida'!D20-'2.6 Previsión Electromovilidad'!D20</f>
        <v>161835.18662423338</v>
      </c>
      <c r="V21" s="38">
        <f>+IFERROR(U21*(1+'1.4 Tasas Proyección'!F20),"")</f>
        <v>166359.62423258144</v>
      </c>
      <c r="W21" s="38">
        <f>+IFERROR(V21*(1+'1.4 Tasas Proyección'!G20),"")</f>
        <v>170281.81301540832</v>
      </c>
      <c r="X21" s="38">
        <f>+IFERROR(W21*(1+'1.4 Tasas Proyección'!H20),"")</f>
        <v>173995.0331985364</v>
      </c>
      <c r="Y21" s="38">
        <f>+IFERROR(X21*(1+'1.4 Tasas Proyección'!I20),"")</f>
        <v>177670.01121369563</v>
      </c>
      <c r="Z21" s="38">
        <f>+IFERROR(Y21*(1+'1.4 Tasas Proyección'!J20),"")</f>
        <v>181385.09798472605</v>
      </c>
      <c r="AA21" s="38">
        <f>+IFERROR(Z21*(1+'1.4 Tasas Proyección'!K20),"")</f>
        <v>185165.34443760954</v>
      </c>
      <c r="AB21" s="38">
        <f>+IFERROR(AA21*(1+'1.4 Tasas Proyección'!L20),"")</f>
        <v>189020.78962773923</v>
      </c>
      <c r="AC21" s="38">
        <f>+IFERROR(AB21*(1+'1.4 Tasas Proyección'!M20),"")</f>
        <v>192955.76860755021</v>
      </c>
      <c r="AD21" s="38">
        <f>+IFERROR(AC21*(1+'1.4 Tasas Proyección'!N20),"")</f>
        <v>196972.91101713578</v>
      </c>
      <c r="AE21" s="38">
        <f>+IFERROR(AD21*(1+'1.4 Tasas Proyección'!O20),"")</f>
        <v>201074.25383063348</v>
      </c>
      <c r="AF21" s="38">
        <f>+IFERROR(AE21*(1+'1.4 Tasas Proyección'!P20),"")</f>
        <v>205261.67191071235</v>
      </c>
      <c r="AG21" s="38">
        <f>+IFERROR(AF21*(1+'1.4 Tasas Proyección'!Q20),"")</f>
        <v>209537.00803183418</v>
      </c>
      <c r="AH21" s="38">
        <f>+IFERROR(AG21*(1+'1.4 Tasas Proyección'!R20),"")</f>
        <v>213902.11991370679</v>
      </c>
      <c r="AI21" s="38">
        <f>+IFERROR(AH21*(1+'1.4 Tasas Proyección'!S20),"")</f>
        <v>218358.89856800615</v>
      </c>
      <c r="AJ21" s="38">
        <f>+IFERROR(AI21*(1+'1.4 Tasas Proyección'!T20),"")</f>
        <v>222909.26337857445</v>
      </c>
      <c r="AK21" s="38">
        <f>+IFERROR(AJ21*(1+'1.4 Tasas Proyección'!U20),"")</f>
        <v>227555.20721364417</v>
      </c>
      <c r="AL21" s="38">
        <f>+IFERROR(AK21*(1+'1.4 Tasas Proyección'!V20),"")</f>
        <v>232298.63151696697</v>
      </c>
      <c r="AM21" s="38">
        <f>+IFERROR(AL21*(1+'1.4 Tasas Proyección'!W20),"")</f>
        <v>237141.99680788119</v>
      </c>
      <c r="AN21" s="38">
        <f>+IFERROR(AM21*(1+'1.4 Tasas Proyección'!X20),"")</f>
        <v>242085.78689662807</v>
      </c>
      <c r="AO21" s="125">
        <f>+IFERROR(AN21*(1+'1.4 Tasas Proyección'!Y20),"")</f>
        <v>247138.53009745729</v>
      </c>
    </row>
    <row r="22" spans="3:41" x14ac:dyDescent="0.3">
      <c r="C22" s="3" t="s">
        <v>67</v>
      </c>
      <c r="D22" s="37">
        <f>+VLOOKUP($C22,'1.1 Demanda Histórica'!$C$5:$N$38,MATCH(D$6,'1.1 Demanda Histórica'!$C$5:$N$5,0),0)</f>
        <v>56077.200703910843</v>
      </c>
      <c r="E22" s="37">
        <f>+VLOOKUP($C22,'1.1 Demanda Histórica'!$C$5:$N$38,MATCH(E$6,'1.1 Demanda Histórica'!$C$5:$N$5,0),0)</f>
        <v>56118.208999999995</v>
      </c>
      <c r="F22" s="40">
        <f>+VLOOKUP($C22,'1.1 Demanda Histórica'!$C$5:$N$38,MATCH(F$6,'1.1 Demanda Histórica'!$C$5:$N$5,0),0)</f>
        <v>59353.225000000006</v>
      </c>
      <c r="G22" s="37">
        <f>+VLOOKUP($C22,'1.1 Demanda Histórica'!$C$5:$N$38,MATCH(G$6,'1.1 Demanda Histórica'!$C$5:$N$5,0),0)</f>
        <v>65785.976999999999</v>
      </c>
      <c r="H22" s="37">
        <f>+VLOOKUP($C22,'1.1 Demanda Histórica'!$C$5:$N$38,MATCH(H$6,'1.1 Demanda Histórica'!$C$5:$N$5,0),0)</f>
        <v>68829.39</v>
      </c>
      <c r="I22" s="37">
        <f>+VLOOKUP($C22,'1.1 Demanda Histórica'!$C$5:$N$38,MATCH(I$6,'1.1 Demanda Histórica'!$C$5:$N$5,0),0)</f>
        <v>80136.030980682975</v>
      </c>
      <c r="J22" s="37">
        <f>+VLOOKUP($C22,'1.1 Demanda Histórica'!$C$5:$N$38,MATCH(J$6,'1.1 Demanda Histórica'!$C$5:$N$5,0),0)</f>
        <v>91502.396520591923</v>
      </c>
      <c r="K22" s="37">
        <f>+VLOOKUP($C22,'1.1 Demanda Histórica'!$C$5:$N$38,MATCH(K$6,'1.1 Demanda Histórica'!$C$5:$N$5,0),0)</f>
        <v>96656</v>
      </c>
      <c r="L22" s="37">
        <f>+VLOOKUP($C22,'1.1 Demanda Histórica'!$C$5:$N$38,MATCH(L$6,'1.1 Demanda Histórica'!$C$5:$N$5,0),0)</f>
        <v>104130</v>
      </c>
      <c r="M22" s="37">
        <f>+VLOOKUP($C22,'1.1 Demanda Histórica'!$C$5:$O$38,MATCH(M$6,'1.1 Demanda Histórica'!$C$5:$O$5,0),0)</f>
        <v>103753.55624309002</v>
      </c>
      <c r="N22" s="37">
        <f>+VLOOKUP($C22,'1.1 Demanda Histórica'!$C$5:$P$38,MATCH(N$6,'1.1 Demanda Histórica'!$C$5:$P$5,0),0)</f>
        <v>190185.73347086326</v>
      </c>
      <c r="O22" s="37">
        <f>+VLOOKUP($C22,'1.1 Demanda Histórica'!$C$5:$Q$38,MATCH(O$6,'1.1 Demanda Histórica'!$C$5:$Q$5,0),0)</f>
        <v>98195.173504233302</v>
      </c>
      <c r="P22" s="37">
        <f>+VLOOKUP($C22,'1.1 Demanda Histórica'!$C$5:$R$38,MATCH(P$6,'1.1 Demanda Histórica'!$C$5:$R$5,0),0)</f>
        <v>111793.94506752634</v>
      </c>
      <c r="Q22" s="37">
        <f>+VLOOKUP($C22,'1.1 Demanda Histórica'!$C$5:$S$38,MATCH(Q$6,'1.1 Demanda Histórica'!$C$5:$S$5,0),0)</f>
        <v>117459.40398708795</v>
      </c>
      <c r="R22" s="37">
        <f>+VLOOKUP($C22,'1.1 Demanda Histórica'!$C$5:$T$38,MATCH(R$6,'1.1 Demanda Histórica'!$C$5:$T$5,0),0)</f>
        <v>129541.17614367581</v>
      </c>
      <c r="S22" s="37">
        <f>+VLOOKUP($C22,'1.1 Demanda Histórica'!$C$5:$U$38,MATCH(S$6,'1.1 Demanda Histórica'!$C$5:$U$5,0),0)</f>
        <v>129685.07250613126</v>
      </c>
      <c r="T22" s="37">
        <f>+VLOOKUP($C22,'1.1 Demanda Histórica'!$C$5:$V$38,MATCH(T$6,'1.1 Demanda Histórica'!$C$5:$V$5,0),0)</f>
        <v>136276.81755478861</v>
      </c>
      <c r="U22" s="38">
        <f>+'3a) Prev. Total nivel SSPP'!U21+'2.2 Previsión Ef. Energética'!D54-'2.3Previsión Traspasos CL-&gt;CR'!D21+'2.4 Previsión Traspasos CR-&gt; CL'!D60+'2.5Previsión Gen. Distribuida'!D21-'2.6 Previsión Electromovilidad'!D21</f>
        <v>146483.98963589373</v>
      </c>
      <c r="V22" s="38">
        <f>+IFERROR(U22*(1+'1.4 Tasas Proyección'!F21),"")</f>
        <v>151398.99317055035</v>
      </c>
      <c r="W22" s="38">
        <f>+IFERROR(V22*(1+'1.4 Tasas Proyección'!G21),"")</f>
        <v>155314.43708997656</v>
      </c>
      <c r="X22" s="38">
        <f>+IFERROR(W22*(1+'1.4 Tasas Proyección'!H21),"")</f>
        <v>159364.67999892769</v>
      </c>
      <c r="Y22" s="38">
        <f>+IFERROR(X22*(1+'1.4 Tasas Proyección'!I21),"")</f>
        <v>163496.3720119363</v>
      </c>
      <c r="Z22" s="38">
        <f>+IFERROR(Y22*(1+'1.4 Tasas Proyección'!J21),"")</f>
        <v>167715.70735440793</v>
      </c>
      <c r="AA22" s="38">
        <f>+IFERROR(Z22*(1+'1.4 Tasas Proyección'!K21),"")</f>
        <v>172023.4245277677</v>
      </c>
      <c r="AB22" s="38">
        <f>+IFERROR(AA22*(1+'1.4 Tasas Proyección'!L21),"")</f>
        <v>176421.66108699603</v>
      </c>
      <c r="AC22" s="38">
        <f>+IFERROR(AB22*(1+'1.4 Tasas Proyección'!M21),"")</f>
        <v>180912.24595568955</v>
      </c>
      <c r="AD22" s="38">
        <f>+IFERROR(AC22*(1+'1.4 Tasas Proyección'!N21),"")</f>
        <v>185497.13685372967</v>
      </c>
      <c r="AE22" s="38">
        <f>+IFERROR(AD22*(1+'1.4 Tasas Proyección'!O21),"")</f>
        <v>190178.30950872606</v>
      </c>
      <c r="AF22" s="38">
        <f>+IFERROR(AE22*(1+'1.4 Tasas Proyección'!P21),"")</f>
        <v>194957.78700752428</v>
      </c>
      <c r="AG22" s="38">
        <f>+IFERROR(AF22*(1+'1.4 Tasas Proyección'!Q21),"")</f>
        <v>199837.63357731918</v>
      </c>
      <c r="AH22" s="38">
        <f>+IFERROR(AG22*(1+'1.4 Tasas Proyección'!R21),"")</f>
        <v>204819.95652656132</v>
      </c>
      <c r="AI22" s="38">
        <f>+IFERROR(AH22*(1+'1.4 Tasas Proyección'!S21),"")</f>
        <v>209906.90987115403</v>
      </c>
      <c r="AJ22" s="38">
        <f>+IFERROR(AI22*(1+'1.4 Tasas Proyección'!T21),"")</f>
        <v>215100.68292463297</v>
      </c>
      <c r="AK22" s="38">
        <f>+IFERROR(AJ22*(1+'1.4 Tasas Proyección'!U21),"")</f>
        <v>220403.54985149644</v>
      </c>
      <c r="AL22" s="38">
        <f>+IFERROR(AK22*(1+'1.4 Tasas Proyección'!V21),"")</f>
        <v>225817.68078706053</v>
      </c>
      <c r="AM22" s="38">
        <f>+IFERROR(AL22*(1+'1.4 Tasas Proyección'!W21),"")</f>
        <v>231345.88411811131</v>
      </c>
      <c r="AN22" s="38">
        <f>+IFERROR(AM22*(1+'1.4 Tasas Proyección'!X21),"")</f>
        <v>236988.71199926364</v>
      </c>
      <c r="AO22" s="125">
        <f>+IFERROR(AN22*(1+'1.4 Tasas Proyección'!Y21),"")</f>
        <v>242755.89879918547</v>
      </c>
    </row>
    <row r="23" spans="3:41" x14ac:dyDescent="0.3">
      <c r="C23" s="3" t="s">
        <v>68</v>
      </c>
      <c r="D23" s="37">
        <f>+VLOOKUP($C23,'1.1 Demanda Histórica'!$C$5:$N$38,MATCH(D$6,'1.1 Demanda Histórica'!$C$5:$N$5,0),0)</f>
        <v>114142.913</v>
      </c>
      <c r="E23" s="37">
        <f>+VLOOKUP($C23,'1.1 Demanda Histórica'!$C$5:$N$38,MATCH(E$6,'1.1 Demanda Histórica'!$C$5:$N$5,0),0)</f>
        <v>115213.3533366</v>
      </c>
      <c r="F23" s="40">
        <f>+VLOOKUP($C23,'1.1 Demanda Histórica'!$C$5:$N$38,MATCH(F$6,'1.1 Demanda Histórica'!$C$5:$N$5,0),0)</f>
        <v>114070.08900000001</v>
      </c>
      <c r="G23" s="37">
        <f>+VLOOKUP($C23,'1.1 Demanda Histórica'!$C$5:$N$38,MATCH(G$6,'1.1 Demanda Histórica'!$C$5:$N$5,0),0)</f>
        <v>124729.603</v>
      </c>
      <c r="H23" s="37">
        <f>+VLOOKUP($C23,'1.1 Demanda Histórica'!$C$5:$N$38,MATCH(H$6,'1.1 Demanda Histórica'!$C$5:$N$5,0),0)</f>
        <v>129680.62299999999</v>
      </c>
      <c r="I23" s="37">
        <f>+VLOOKUP($C23,'1.1 Demanda Histórica'!$C$5:$N$38,MATCH(I$6,'1.1 Demanda Histórica'!$C$5:$N$5,0),0)</f>
        <v>144202.74599999998</v>
      </c>
      <c r="J23" s="37">
        <f>+VLOOKUP($C23,'1.1 Demanda Histórica'!$C$5:$N$38,MATCH(J$6,'1.1 Demanda Histórica'!$C$5:$N$5,0),0)</f>
        <v>157270.80299999999</v>
      </c>
      <c r="K23" s="37">
        <f>+VLOOKUP($C23,'1.1 Demanda Histórica'!$C$5:$N$38,MATCH(K$6,'1.1 Demanda Histórica'!$C$5:$N$5,0),0)</f>
        <v>168618.7563114526</v>
      </c>
      <c r="L23" s="37">
        <f>+VLOOKUP($C23,'1.1 Demanda Histórica'!$C$5:$N$38,MATCH(L$6,'1.1 Demanda Histórica'!$C$5:$N$5,0),0)</f>
        <v>186957.71622400809</v>
      </c>
      <c r="M23" s="37">
        <f>+VLOOKUP($C23,'1.1 Demanda Histórica'!$C$5:$O$38,MATCH(M$6,'1.1 Demanda Histórica'!$C$5:$O$5,0),0)</f>
        <v>196243.97862099274</v>
      </c>
      <c r="N23" s="37">
        <f>+VLOOKUP($C23,'1.1 Demanda Histórica'!$C$5:$P$38,MATCH(N$6,'1.1 Demanda Histórica'!$C$5:$P$5,0),0)</f>
        <v>206586.82319206774</v>
      </c>
      <c r="O23" s="37">
        <f>+VLOOKUP($C23,'1.1 Demanda Histórica'!$C$5:$Q$38,MATCH(O$6,'1.1 Demanda Histórica'!$C$5:$Q$5,0),0)</f>
        <v>223920.00879794531</v>
      </c>
      <c r="P23" s="37">
        <f>+VLOOKUP($C23,'1.1 Demanda Histórica'!$C$5:$R$38,MATCH(P$6,'1.1 Demanda Histórica'!$C$5:$R$5,0),0)</f>
        <v>244551.39033477483</v>
      </c>
      <c r="Q23" s="37">
        <f>+VLOOKUP($C23,'1.1 Demanda Histórica'!$C$5:$S$38,MATCH(Q$6,'1.1 Demanda Histórica'!$C$5:$S$5,0),0)</f>
        <v>265418.96266000316</v>
      </c>
      <c r="R23" s="37">
        <f>+VLOOKUP($C23,'1.1 Demanda Histórica'!$C$5:$T$38,MATCH(R$6,'1.1 Demanda Histórica'!$C$5:$T$5,0),0)</f>
        <v>283564.39101022552</v>
      </c>
      <c r="S23" s="37">
        <f>+VLOOKUP($C23,'1.1 Demanda Histórica'!$C$5:$U$38,MATCH(S$6,'1.1 Demanda Histórica'!$C$5:$U$5,0),0)</f>
        <v>573181.59967029723</v>
      </c>
      <c r="T23" s="37">
        <f>+VLOOKUP($C23,'1.1 Demanda Histórica'!$C$5:$V$38,MATCH(T$6,'1.1 Demanda Histórica'!$C$5:$V$5,0),0)</f>
        <v>308371.8491263286</v>
      </c>
      <c r="U23" s="38">
        <f>+'3a) Prev. Total nivel SSPP'!U22+'2.2 Previsión Ef. Energética'!D55-'2.3Previsión Traspasos CL-&gt;CR'!D22+'2.4 Previsión Traspasos CR-&gt; CL'!D61+'2.5Previsión Gen. Distribuida'!D22-'2.6 Previsión Electromovilidad'!D22</f>
        <v>326949.94283559121</v>
      </c>
      <c r="V23" s="38">
        <f>+IFERROR(U23*(1+'1.4 Tasas Proyección'!F22),"")</f>
        <v>351069.48131737544</v>
      </c>
      <c r="W23" s="38">
        <f>+IFERROR(V23*(1+'1.4 Tasas Proyección'!G22),"")</f>
        <v>374134.64490178094</v>
      </c>
      <c r="X23" s="38">
        <f>+IFERROR(W23*(1+'1.4 Tasas Proyección'!H22),"")</f>
        <v>397028.24439590069</v>
      </c>
      <c r="Y23" s="38">
        <f>+IFERROR(X23*(1+'1.4 Tasas Proyección'!I22),"")</f>
        <v>427332.83749295882</v>
      </c>
      <c r="Z23" s="38">
        <f>+IFERROR(Y23*(1+'1.4 Tasas Proyección'!J22),"")</f>
        <v>457326.44381737453</v>
      </c>
      <c r="AA23" s="38">
        <f>+IFERROR(Z23*(1+'1.4 Tasas Proyección'!K22),"")</f>
        <v>482327.77981908119</v>
      </c>
      <c r="AB23" s="38">
        <f>+IFERROR(AA23*(1+'1.4 Tasas Proyección'!L22),"")</f>
        <v>507353.49596148072</v>
      </c>
      <c r="AC23" s="38">
        <f>+IFERROR(AB23*(1+'1.4 Tasas Proyección'!M22),"")</f>
        <v>532404.27035657747</v>
      </c>
      <c r="AD23" s="38">
        <f>+IFERROR(AC23*(1+'1.4 Tasas Proyección'!N22),"")</f>
        <v>550054.23314529366</v>
      </c>
      <c r="AE23" s="38">
        <f>+IFERROR(AD23*(1+'1.4 Tasas Proyección'!O22),"")</f>
        <v>567730.36178169353</v>
      </c>
      <c r="AF23" s="38">
        <f>+IFERROR(AE23*(1+'1.4 Tasas Proyección'!P22),"")</f>
        <v>585433.20715829241</v>
      </c>
      <c r="AG23" s="38">
        <f>+IFERROR(AF23*(1+'1.4 Tasas Proyección'!Q22),"")</f>
        <v>603163.33047624561</v>
      </c>
      <c r="AH23" s="38">
        <f>+IFERROR(AG23*(1+'1.4 Tasas Proyección'!R22),"")</f>
        <v>620921.30448775005</v>
      </c>
      <c r="AI23" s="38">
        <f>+IFERROR(AH23*(1+'1.4 Tasas Proyección'!S22),"")</f>
        <v>638707.71461058513</v>
      </c>
      <c r="AJ23" s="38">
        <f>+IFERROR(AI23*(1+'1.4 Tasas Proyección'!T22),"")</f>
        <v>656523.15585048019</v>
      </c>
      <c r="AK23" s="38">
        <f>+IFERROR(AJ23*(1+'1.4 Tasas Proyección'!U22),"")</f>
        <v>674368.24627275998</v>
      </c>
      <c r="AL23" s="38">
        <f>+IFERROR(AK23*(1+'1.4 Tasas Proyección'!V22),"")</f>
        <v>692243.57566986757</v>
      </c>
      <c r="AM23" s="38">
        <f>+IFERROR(AL23*(1+'1.4 Tasas Proyección'!W22),"")</f>
        <v>710149.90729614487</v>
      </c>
      <c r="AN23" s="38">
        <f>+IFERROR(AM23*(1+'1.4 Tasas Proyección'!X22),"")</f>
        <v>728087.39121440263</v>
      </c>
      <c r="AO23" s="125">
        <f>+IFERROR(AN23*(1+'1.4 Tasas Proyección'!Y22),"")</f>
        <v>746058.67300008517</v>
      </c>
    </row>
    <row r="24" spans="3:41" x14ac:dyDescent="0.3">
      <c r="C24" s="3" t="s">
        <v>69</v>
      </c>
      <c r="D24" s="37">
        <f>+VLOOKUP($C24,'1.1 Demanda Histórica'!$C$5:$N$38,MATCH(D$6,'1.1 Demanda Histórica'!$C$5:$N$5,0),0)</f>
        <v>35605.211000000003</v>
      </c>
      <c r="E24" s="37">
        <f>+VLOOKUP($C24,'1.1 Demanda Histórica'!$C$5:$N$38,MATCH(E$6,'1.1 Demanda Histórica'!$C$5:$N$5,0),0)</f>
        <v>38072.339</v>
      </c>
      <c r="F24" s="40">
        <f>+VLOOKUP($C24,'1.1 Demanda Histórica'!$C$5:$N$38,MATCH(F$6,'1.1 Demanda Histórica'!$C$5:$N$5,0),0)</f>
        <v>42004.34</v>
      </c>
      <c r="G24" s="37">
        <f>+VLOOKUP($C24,'1.1 Demanda Histórica'!$C$5:$N$38,MATCH(G$6,'1.1 Demanda Histórica'!$C$5:$N$5,0),0)</f>
        <v>47517.23000000001</v>
      </c>
      <c r="H24" s="37">
        <f>+VLOOKUP($C24,'1.1 Demanda Histórica'!$C$5:$N$38,MATCH(H$6,'1.1 Demanda Histórica'!$C$5:$N$5,0),0)</f>
        <v>52484.02</v>
      </c>
      <c r="I24" s="37">
        <f>+VLOOKUP($C24,'1.1 Demanda Histórica'!$C$5:$N$38,MATCH(I$6,'1.1 Demanda Histórica'!$C$5:$N$5,0),0)</f>
        <v>53306.770000000004</v>
      </c>
      <c r="J24" s="37">
        <f>+VLOOKUP($C24,'1.1 Demanda Histórica'!$C$5:$N$38,MATCH(J$6,'1.1 Demanda Histórica'!$C$5:$N$5,0),0)</f>
        <v>56860.633208277293</v>
      </c>
      <c r="K24" s="37">
        <f>+VLOOKUP($C24,'1.1 Demanda Histórica'!$C$5:$N$38,MATCH(K$6,'1.1 Demanda Histórica'!$C$5:$N$5,0),0)</f>
        <v>58777.941000000013</v>
      </c>
      <c r="L24" s="37">
        <f>+VLOOKUP($C24,'1.1 Demanda Histórica'!$C$5:$N$38,MATCH(L$6,'1.1 Demanda Histórica'!$C$5:$N$5,0),0)</f>
        <v>63410.822000000007</v>
      </c>
      <c r="M24" s="37">
        <f>+VLOOKUP($C24,'1.1 Demanda Histórica'!$C$5:$O$38,MATCH(M$6,'1.1 Demanda Histórica'!$C$5:$O$5,0),0)</f>
        <v>45890.845999999998</v>
      </c>
      <c r="N24" s="37">
        <f>+VLOOKUP($C24,'1.1 Demanda Histórica'!$C$5:$P$38,MATCH(N$6,'1.1 Demanda Histórica'!$C$5:$P$5,0),0)</f>
        <v>46483.463999999971</v>
      </c>
      <c r="O24" s="37">
        <f>+VLOOKUP($C24,'1.1 Demanda Histórica'!$C$5:$Q$38,MATCH(O$6,'1.1 Demanda Histórica'!$C$5:$Q$5,0),0)</f>
        <v>46442.584786284126</v>
      </c>
      <c r="P24" s="37">
        <f>+VLOOKUP($C24,'1.1 Demanda Histórica'!$C$5:$R$38,MATCH(P$6,'1.1 Demanda Histórica'!$C$5:$R$5,0),0)</f>
        <v>51259.547956042974</v>
      </c>
      <c r="Q24" s="37">
        <f>+VLOOKUP($C24,'1.1 Demanda Histórica'!$C$5:$S$38,MATCH(Q$6,'1.1 Demanda Histórica'!$C$5:$S$5,0),0)</f>
        <v>56069.993110290234</v>
      </c>
      <c r="R24" s="37">
        <f>+VLOOKUP($C24,'1.1 Demanda Histórica'!$C$5:$T$38,MATCH(R$6,'1.1 Demanda Histórica'!$C$5:$T$5,0),0)</f>
        <v>48876.491000000002</v>
      </c>
      <c r="S24" s="37">
        <f>+VLOOKUP($C24,'1.1 Demanda Histórica'!$C$5:$U$38,MATCH(S$6,'1.1 Demanda Histórica'!$C$5:$U$5,0),0)</f>
        <v>65689.416198739418</v>
      </c>
      <c r="T24" s="37">
        <f>+VLOOKUP($C24,'1.1 Demanda Histórica'!$C$5:$V$38,MATCH(T$6,'1.1 Demanda Histórica'!$C$5:$V$5,0),0)</f>
        <v>67715.111307934931</v>
      </c>
      <c r="U24" s="38">
        <f>+'3a) Prev. Total nivel SSPP'!U23+'2.2 Previsión Ef. Energética'!D56-'2.3Previsión Traspasos CL-&gt;CR'!D23+'2.4 Previsión Traspasos CR-&gt; CL'!D62+'2.5Previsión Gen. Distribuida'!D23-'2.6 Previsión Electromovilidad'!D23</f>
        <v>73870.369744037496</v>
      </c>
      <c r="V24" s="38">
        <f>+IFERROR(U24*(1+'1.4 Tasas Proyección'!F23),"")</f>
        <v>77595.11045451359</v>
      </c>
      <c r="W24" s="38">
        <f>+IFERROR(V24*(1+'1.4 Tasas Proyección'!G23),"")</f>
        <v>81777.099236606329</v>
      </c>
      <c r="X24" s="38">
        <f>+IFERROR(W24*(1+'1.4 Tasas Proyección'!H23),"")</f>
        <v>86038.538828868317</v>
      </c>
      <c r="Y24" s="38">
        <f>+IFERROR(X24*(1+'1.4 Tasas Proyección'!I23),"")</f>
        <v>90360.62542098928</v>
      </c>
      <c r="Z24" s="38">
        <f>+IFERROR(Y24*(1+'1.4 Tasas Proyección'!J23),"")</f>
        <v>94743.071949731617</v>
      </c>
      <c r="AA24" s="38">
        <f>+IFERROR(Z24*(1+'1.4 Tasas Proyección'!K23),"")</f>
        <v>99185.269234809908</v>
      </c>
      <c r="AB24" s="38">
        <f>+IFERROR(AA24*(1+'1.4 Tasas Proyección'!L23),"")</f>
        <v>103687.04189584129</v>
      </c>
      <c r="AC24" s="38">
        <f>+IFERROR(AB24*(1+'1.4 Tasas Proyección'!M23),"")</f>
        <v>108248.21851813614</v>
      </c>
      <c r="AD24" s="38">
        <f>+IFERROR(AC24*(1+'1.4 Tasas Proyección'!N23),"")</f>
        <v>112868.71004502274</v>
      </c>
      <c r="AE24" s="38">
        <f>+IFERROR(AD24*(1+'1.4 Tasas Proyección'!O23),"")</f>
        <v>117548.48160133742</v>
      </c>
      <c r="AF24" s="38">
        <f>+IFERROR(AE24*(1+'1.4 Tasas Proyección'!P23),"")</f>
        <v>122287.55514324328</v>
      </c>
      <c r="AG24" s="38">
        <f>+IFERROR(AF24*(1+'1.4 Tasas Proyección'!Q23),"")</f>
        <v>127086.00505973978</v>
      </c>
      <c r="AH24" s="38">
        <f>+IFERROR(AG24*(1+'1.4 Tasas Proyección'!R23),"")</f>
        <v>131943.95588829141</v>
      </c>
      <c r="AI24" s="38">
        <f>+IFERROR(AH24*(1+'1.4 Tasas Proyección'!S23),"")</f>
        <v>136861.58073086618</v>
      </c>
      <c r="AJ24" s="38">
        <f>+IFERROR(AI24*(1+'1.4 Tasas Proyección'!T23),"")</f>
        <v>141839.09657960085</v>
      </c>
      <c r="AK24" s="38">
        <f>+IFERROR(AJ24*(1+'1.4 Tasas Proyección'!U23),"")</f>
        <v>146876.77360452237</v>
      </c>
      <c r="AL24" s="38">
        <f>+IFERROR(AK24*(1+'1.4 Tasas Proyección'!V23),"")</f>
        <v>151974.8905940979</v>
      </c>
      <c r="AM24" s="38">
        <f>+IFERROR(AL24*(1+'1.4 Tasas Proyección'!W23),"")</f>
        <v>157133.9031777737</v>
      </c>
      <c r="AN24" s="38">
        <f>+IFERROR(AM24*(1+'1.4 Tasas Proyección'!X23),"")</f>
        <v>162353.77617619268</v>
      </c>
      <c r="AO24" s="125">
        <f>+IFERROR(AN24*(1+'1.4 Tasas Proyección'!Y23),"")</f>
        <v>167636.63358782281</v>
      </c>
    </row>
    <row r="25" spans="3:41" x14ac:dyDescent="0.3">
      <c r="C25" s="3" t="s">
        <v>70</v>
      </c>
      <c r="D25" s="37">
        <f>+VLOOKUP($C25,'1.1 Demanda Histórica'!$C$5:$N$38,MATCH(D$6,'1.1 Demanda Histórica'!$C$5:$N$5,0),0)</f>
        <v>26758</v>
      </c>
      <c r="E25" s="37">
        <f>+VLOOKUP($C25,'1.1 Demanda Histórica'!$C$5:$N$38,MATCH(E$6,'1.1 Demanda Histórica'!$C$5:$N$5,0),0)</f>
        <v>25727</v>
      </c>
      <c r="F25" s="40">
        <f>+VLOOKUP($C25,'1.1 Demanda Histórica'!$C$5:$N$38,MATCH(F$6,'1.1 Demanda Histórica'!$C$5:$N$5,0),0)</f>
        <v>26041</v>
      </c>
      <c r="G25" s="37">
        <f>+VLOOKUP($C25,'1.1 Demanda Histórica'!$C$5:$N$38,MATCH(G$6,'1.1 Demanda Histórica'!$C$5:$N$5,0),0)</f>
        <v>28176</v>
      </c>
      <c r="H25" s="37">
        <f>+VLOOKUP($C25,'1.1 Demanda Histórica'!$C$5:$N$38,MATCH(H$6,'1.1 Demanda Histórica'!$C$5:$N$5,0),0)</f>
        <v>29558</v>
      </c>
      <c r="I25" s="37">
        <f>+VLOOKUP($C25,'1.1 Demanda Histórica'!$C$5:$N$38,MATCH(I$6,'1.1 Demanda Histórica'!$C$5:$N$5,0),0)</f>
        <v>31112</v>
      </c>
      <c r="J25" s="37">
        <f>+VLOOKUP($C25,'1.1 Demanda Histórica'!$C$5:$N$38,MATCH(J$6,'1.1 Demanda Histórica'!$C$5:$N$5,0),0)</f>
        <v>33159</v>
      </c>
      <c r="K25" s="37">
        <f>+VLOOKUP($C25,'1.1 Demanda Histórica'!$C$5:$N$38,MATCH(K$6,'1.1 Demanda Histórica'!$C$5:$N$5,0),0)</f>
        <v>35236.758000000002</v>
      </c>
      <c r="L25" s="37">
        <f>+VLOOKUP($C25,'1.1 Demanda Histórica'!$C$5:$N$38,MATCH(L$6,'1.1 Demanda Histórica'!$C$5:$N$5,0),0)</f>
        <v>37681.475999999995</v>
      </c>
      <c r="M25" s="37">
        <f>+VLOOKUP($C25,'1.1 Demanda Histórica'!$C$5:$O$38,MATCH(M$6,'1.1 Demanda Histórica'!$C$5:$O$5,0),0)</f>
        <v>38941.022000000004</v>
      </c>
      <c r="N25" s="37">
        <f>+VLOOKUP($C25,'1.1 Demanda Histórica'!$C$5:$P$38,MATCH(N$6,'1.1 Demanda Histórica'!$C$5:$P$5,0),0)</f>
        <v>41187.03</v>
      </c>
      <c r="O25" s="37">
        <f>+VLOOKUP($C25,'1.1 Demanda Histórica'!$C$5:$Q$38,MATCH(O$6,'1.1 Demanda Histórica'!$C$5:$Q$5,0),0)</f>
        <v>41530.488000000005</v>
      </c>
      <c r="P25" s="37">
        <f>+VLOOKUP($C25,'1.1 Demanda Histórica'!$C$5:$R$38,MATCH(P$6,'1.1 Demanda Histórica'!$C$5:$R$5,0),0)</f>
        <v>43819.499989353753</v>
      </c>
      <c r="Q25" s="37">
        <f>+VLOOKUP($C25,'1.1 Demanda Histórica'!$C$5:$S$38,MATCH(Q$6,'1.1 Demanda Histórica'!$C$5:$S$5,0),0)</f>
        <v>49164.396000000001</v>
      </c>
      <c r="R25" s="37">
        <f>+VLOOKUP($C25,'1.1 Demanda Histórica'!$C$5:$T$38,MATCH(R$6,'1.1 Demanda Histórica'!$C$5:$T$5,0),0)</f>
        <v>50341.017999999996</v>
      </c>
      <c r="S25" s="37">
        <f>+VLOOKUP($C25,'1.1 Demanda Histórica'!$C$5:$U$38,MATCH(S$6,'1.1 Demanda Histórica'!$C$5:$U$5,0),0)</f>
        <v>53340.669349392891</v>
      </c>
      <c r="T25" s="37">
        <f>+VLOOKUP($C25,'1.1 Demanda Histórica'!$C$5:$V$38,MATCH(T$6,'1.1 Demanda Histórica'!$C$5:$V$5,0),0)</f>
        <v>53085.522854938652</v>
      </c>
      <c r="U25" s="38">
        <f>+'3a) Prev. Total nivel SSPP'!U24+'2.2 Previsión Ef. Energética'!D57-'2.3Previsión Traspasos CL-&gt;CR'!D24+'2.4 Previsión Traspasos CR-&gt; CL'!D63+'2.5Previsión Gen. Distribuida'!D24-'2.6 Previsión Electromovilidad'!D24</f>
        <v>55575.287753501274</v>
      </c>
      <c r="V25" s="38">
        <f>+IFERROR(U25*(1+'1.4 Tasas Proyección'!F24),"")</f>
        <v>57568.08984973823</v>
      </c>
      <c r="W25" s="38">
        <f>+IFERROR(V25*(1+'1.4 Tasas Proyección'!G24),"")</f>
        <v>59385.479328970381</v>
      </c>
      <c r="X25" s="38">
        <f>+IFERROR(W25*(1+'1.4 Tasas Proyección'!H24),"")</f>
        <v>61482.407450253726</v>
      </c>
      <c r="Y25" s="38">
        <f>+IFERROR(X25*(1+'1.4 Tasas Proyección'!I24),"")</f>
        <v>63660.243967891154</v>
      </c>
      <c r="Z25" s="38">
        <f>+IFERROR(Y25*(1+'1.4 Tasas Proyección'!J24),"")</f>
        <v>65890.170503820278</v>
      </c>
      <c r="AA25" s="38">
        <f>+IFERROR(Z25*(1+'1.4 Tasas Proyección'!K24),"")</f>
        <v>68175.783524033424</v>
      </c>
      <c r="AB25" s="38">
        <f>+IFERROR(AA25*(1+'1.4 Tasas Proyección'!L24),"")</f>
        <v>70517.760020739748</v>
      </c>
      <c r="AC25" s="38">
        <f>+IFERROR(AB25*(1+'1.4 Tasas Proyección'!M24),"")</f>
        <v>72917.54175671417</v>
      </c>
      <c r="AD25" s="38">
        <f>+IFERROR(AC25*(1+'1.4 Tasas Proyección'!N24),"")</f>
        <v>75376.413865203984</v>
      </c>
      <c r="AE25" s="38">
        <f>+IFERROR(AD25*(1+'1.4 Tasas Proyección'!O24),"")</f>
        <v>77895.741999271122</v>
      </c>
      <c r="AF25" s="38">
        <f>+IFERROR(AE25*(1+'1.4 Tasas Proyección'!P24),"")</f>
        <v>80476.91232147126</v>
      </c>
      <c r="AG25" s="38">
        <f>+IFERROR(AF25*(1+'1.4 Tasas Proyección'!Q24),"")</f>
        <v>83121.347749399094</v>
      </c>
      <c r="AH25" s="38">
        <f>+IFERROR(AG25*(1+'1.4 Tasas Proyección'!R24),"")</f>
        <v>85830.504792450185</v>
      </c>
      <c r="AI25" s="38">
        <f>+IFERROR(AH25*(1+'1.4 Tasas Proyección'!S24),"")</f>
        <v>88605.874865856269</v>
      </c>
      <c r="AJ25" s="38">
        <f>+IFERROR(AI25*(1+'1.4 Tasas Proyección'!T24),"")</f>
        <v>91448.986565466839</v>
      </c>
      <c r="AK25" s="38">
        <f>+IFERROR(AJ25*(1+'1.4 Tasas Proyección'!U24),"")</f>
        <v>94361.399569020025</v>
      </c>
      <c r="AL25" s="38">
        <f>+IFERROR(AK25*(1+'1.4 Tasas Proyección'!V24),"")</f>
        <v>97344.732647087265</v>
      </c>
      <c r="AM25" s="38">
        <f>+IFERROR(AL25*(1+'1.4 Tasas Proyección'!W24),"")</f>
        <v>100400.5578760464</v>
      </c>
      <c r="AN25" s="38">
        <f>+IFERROR(AM25*(1+'1.4 Tasas Proyección'!X24),"")</f>
        <v>103530.819172313</v>
      </c>
      <c r="AO25" s="125">
        <f>+IFERROR(AN25*(1+'1.4 Tasas Proyección'!Y24),"")</f>
        <v>106736.19630908238</v>
      </c>
    </row>
    <row r="26" spans="3:41" x14ac:dyDescent="0.3">
      <c r="C26" s="3" t="s">
        <v>71</v>
      </c>
      <c r="D26" s="37">
        <f>+VLOOKUP($C26,'1.1 Demanda Histórica'!$C$5:$N$38,MATCH(D$6,'1.1 Demanda Histórica'!$C$5:$N$5,0),0)</f>
        <v>30726.199999999997</v>
      </c>
      <c r="E26" s="37">
        <f>+VLOOKUP($C26,'1.1 Demanda Histórica'!$C$5:$N$38,MATCH(E$6,'1.1 Demanda Histórica'!$C$5:$N$5,0),0)</f>
        <v>29615.128000000001</v>
      </c>
      <c r="F26" s="40">
        <f>+VLOOKUP($C26,'1.1 Demanda Histórica'!$C$5:$N$38,MATCH(F$6,'1.1 Demanda Histórica'!$C$5:$N$5,0),0)</f>
        <v>30745</v>
      </c>
      <c r="G26" s="37">
        <f>+VLOOKUP($C26,'1.1 Demanda Histórica'!$C$5:$N$38,MATCH(G$6,'1.1 Demanda Histórica'!$C$5:$N$5,0),0)</f>
        <v>33201.67</v>
      </c>
      <c r="H26" s="37">
        <f>+VLOOKUP($C26,'1.1 Demanda Histórica'!$C$5:$N$38,MATCH(H$6,'1.1 Demanda Histórica'!$C$5:$N$5,0),0)</f>
        <v>32181.769999999997</v>
      </c>
      <c r="I26" s="37">
        <f>+VLOOKUP($C26,'1.1 Demanda Histórica'!$C$5:$N$38,MATCH(I$6,'1.1 Demanda Histórica'!$C$5:$N$5,0),0)</f>
        <v>36409.836759512007</v>
      </c>
      <c r="J26" s="37">
        <f>+VLOOKUP($C26,'1.1 Demanda Histórica'!$C$5:$N$38,MATCH(J$6,'1.1 Demanda Histórica'!$C$5:$N$5,0),0)</f>
        <v>37810.202984263706</v>
      </c>
      <c r="K26" s="37">
        <f>+VLOOKUP($C26,'1.1 Demanda Histórica'!$C$5:$N$38,MATCH(K$6,'1.1 Demanda Histórica'!$C$5:$N$5,0),0)</f>
        <v>41514.886684970006</v>
      </c>
      <c r="L26" s="37">
        <f>+VLOOKUP($C26,'1.1 Demanda Histórica'!$C$5:$N$38,MATCH(L$6,'1.1 Demanda Histórica'!$C$5:$N$5,0),0)</f>
        <v>45469.176362729995</v>
      </c>
      <c r="M26" s="37">
        <f>+VLOOKUP($C26,'1.1 Demanda Histórica'!$C$5:$O$38,MATCH(M$6,'1.1 Demanda Histórica'!$C$5:$O$5,0),0)</f>
        <v>46428.260070719996</v>
      </c>
      <c r="N26" s="37">
        <f>+VLOOKUP($C26,'1.1 Demanda Histórica'!$C$5:$P$38,MATCH(N$6,'1.1 Demanda Histórica'!$C$5:$P$5,0),0)</f>
        <v>43136.91331433392</v>
      </c>
      <c r="O26" s="37">
        <f>+VLOOKUP($C26,'1.1 Demanda Histórica'!$C$5:$Q$38,MATCH(O$6,'1.1 Demanda Histórica'!$C$5:$Q$5,0),0)</f>
        <v>40880.465532100003</v>
      </c>
      <c r="P26" s="37">
        <f>+VLOOKUP($C26,'1.1 Demanda Histórica'!$C$5:$R$38,MATCH(P$6,'1.1 Demanda Histórica'!$C$5:$R$5,0),0)</f>
        <v>48108.869487014032</v>
      </c>
      <c r="Q26" s="37">
        <f>+VLOOKUP($C26,'1.1 Demanda Histórica'!$C$5:$S$38,MATCH(Q$6,'1.1 Demanda Histórica'!$C$5:$S$5,0),0)</f>
        <v>53255.894896484249</v>
      </c>
      <c r="R26" s="37">
        <f>+VLOOKUP($C26,'1.1 Demanda Histórica'!$C$5:$T$38,MATCH(R$6,'1.1 Demanda Histórica'!$C$5:$T$5,0),0)</f>
        <v>51220.596044624952</v>
      </c>
      <c r="S26" s="37">
        <f>+VLOOKUP($C26,'1.1 Demanda Histórica'!$C$5:$U$38,MATCH(S$6,'1.1 Demanda Histórica'!$C$5:$U$5,0),0)</f>
        <v>55841</v>
      </c>
      <c r="T26" s="37">
        <f>+VLOOKUP($C26,'1.1 Demanda Histórica'!$C$5:$V$38,MATCH(T$6,'1.1 Demanda Histórica'!$C$5:$V$5,0),0)</f>
        <v>54874.510718046942</v>
      </c>
      <c r="U26" s="38">
        <f>+'3a) Prev. Total nivel SSPP'!U25+'2.2 Previsión Ef. Energética'!D58-'2.3Previsión Traspasos CL-&gt;CR'!D25+'2.4 Previsión Traspasos CR-&gt; CL'!D64+'2.5Previsión Gen. Distribuida'!D25-'2.6 Previsión Electromovilidad'!D25</f>
        <v>56624.553255157844</v>
      </c>
      <c r="V26" s="38">
        <f>+IFERROR(U26*(1+'1.4 Tasas Proyección'!F25),"")</f>
        <v>60347.836060093243</v>
      </c>
      <c r="W26" s="38">
        <f>+IFERROR(V26*(1+'1.4 Tasas Proyección'!G25),"")</f>
        <v>63954.615735040024</v>
      </c>
      <c r="X26" s="38">
        <f>+IFERROR(W26*(1+'1.4 Tasas Proyección'!H25),"")</f>
        <v>67518.35140078867</v>
      </c>
      <c r="Y26" s="38">
        <f>+IFERROR(X26*(1+'1.4 Tasas Proyección'!I25),"")</f>
        <v>71056.078741129371</v>
      </c>
      <c r="Z26" s="38">
        <f>+IFERROR(Y26*(1+'1.4 Tasas Proyección'!J25),"")</f>
        <v>74565.819816195726</v>
      </c>
      <c r="AA26" s="38">
        <f>+IFERROR(Z26*(1+'1.4 Tasas Proyección'!K25),"")</f>
        <v>78047.338807735345</v>
      </c>
      <c r="AB26" s="38">
        <f>+IFERROR(AA26*(1+'1.4 Tasas Proyección'!L25),"")</f>
        <v>81499.953151757407</v>
      </c>
      <c r="AC26" s="38">
        <f>+IFERROR(AB26*(1+'1.4 Tasas Proyección'!M25),"")</f>
        <v>84923.078836435117</v>
      </c>
      <c r="AD26" s="38">
        <f>+IFERROR(AC26*(1+'1.4 Tasas Proyección'!N25),"")</f>
        <v>88316.090722716282</v>
      </c>
      <c r="AE26" s="38">
        <f>+IFERROR(AD26*(1+'1.4 Tasas Proyección'!O25),"")</f>
        <v>91678.357921321076</v>
      </c>
      <c r="AF26" s="38">
        <f>+IFERROR(AE26*(1+'1.4 Tasas Proyección'!P25),"")</f>
        <v>95009.234420220077</v>
      </c>
      <c r="AG26" s="38">
        <f>+IFERROR(AF26*(1+'1.4 Tasas Proyección'!Q25),"")</f>
        <v>98308.061070448573</v>
      </c>
      <c r="AH26" s="38">
        <f>+IFERROR(AG26*(1+'1.4 Tasas Proyección'!R25),"")</f>
        <v>101574.16496633711</v>
      </c>
      <c r="AI26" s="38">
        <f>+IFERROR(AH26*(1+'1.4 Tasas Proyección'!S25),"")</f>
        <v>104806.85828759328</v>
      </c>
      <c r="AJ26" s="38">
        <f>+IFERROR(AI26*(1+'1.4 Tasas Proyección'!T25),"")</f>
        <v>108005.44194268642</v>
      </c>
      <c r="AK26" s="38">
        <f>+IFERROR(AJ26*(1+'1.4 Tasas Proyección'!U25),"")</f>
        <v>111169.18974547838</v>
      </c>
      <c r="AL26" s="38">
        <f>+IFERROR(AK26*(1+'1.4 Tasas Proyección'!V25),"")</f>
        <v>114297.4087284268</v>
      </c>
      <c r="AM26" s="38">
        <f>+IFERROR(AL26*(1+'1.4 Tasas Proyección'!W25),"")</f>
        <v>117389.2021175492</v>
      </c>
      <c r="AN26" s="38">
        <f>+IFERROR(AM26*(1+'1.4 Tasas Proyección'!X25),"")</f>
        <v>120444.39359885086</v>
      </c>
      <c r="AO26" s="125">
        <f>+IFERROR(AN26*(1+'1.4 Tasas Proyección'!Y25),"")</f>
        <v>123459.87479402791</v>
      </c>
    </row>
    <row r="27" spans="3:41" x14ac:dyDescent="0.3">
      <c r="C27" s="3" t="s">
        <v>72</v>
      </c>
      <c r="D27" s="37">
        <f>+VLOOKUP($C27,'1.1 Demanda Histórica'!$C$5:$N$38,MATCH(D$6,'1.1 Demanda Histórica'!$C$5:$N$5,0),0)</f>
        <v>127490.45699999999</v>
      </c>
      <c r="E27" s="37">
        <f>+VLOOKUP($C27,'1.1 Demanda Histórica'!$C$5:$N$38,MATCH(E$6,'1.1 Demanda Histórica'!$C$5:$N$5,0),0)</f>
        <v>116234.6391</v>
      </c>
      <c r="F27" s="40">
        <f>+VLOOKUP($C27,'1.1 Demanda Histórica'!$C$5:$N$38,MATCH(F$6,'1.1 Demanda Histórica'!$C$5:$N$5,0),0)</f>
        <v>124218.53775437801</v>
      </c>
      <c r="G27" s="37">
        <f>+VLOOKUP($C27,'1.1 Demanda Histórica'!$C$5:$N$38,MATCH(G$6,'1.1 Demanda Histórica'!$C$5:$N$5,0),0)</f>
        <v>134632.43283037</v>
      </c>
      <c r="H27" s="37">
        <f>+VLOOKUP($C27,'1.1 Demanda Histórica'!$C$5:$N$38,MATCH(H$6,'1.1 Demanda Histórica'!$C$5:$N$5,0),0)</f>
        <v>133525.09043175</v>
      </c>
      <c r="I27" s="37">
        <f>+VLOOKUP($C27,'1.1 Demanda Histórica'!$C$5:$N$38,MATCH(I$6,'1.1 Demanda Histórica'!$C$5:$N$5,0),0)</f>
        <v>142464.10725576998</v>
      </c>
      <c r="J27" s="37">
        <f>+VLOOKUP($C27,'1.1 Demanda Histórica'!$C$5:$N$38,MATCH(J$6,'1.1 Demanda Histórica'!$C$5:$N$5,0),0)</f>
        <v>153050.25018012171</v>
      </c>
      <c r="K27" s="37">
        <f>+VLOOKUP($C27,'1.1 Demanda Histórica'!$C$5:$N$38,MATCH(K$6,'1.1 Demanda Histórica'!$C$5:$N$5,0),0)</f>
        <v>167790.29407676414</v>
      </c>
      <c r="L27" s="37">
        <f>+VLOOKUP($C27,'1.1 Demanda Histórica'!$C$5:$N$38,MATCH(L$6,'1.1 Demanda Histórica'!$C$5:$N$5,0),0)</f>
        <v>171862.6963886515</v>
      </c>
      <c r="M27" s="37">
        <f>+VLOOKUP($C27,'1.1 Demanda Histórica'!$C$5:$O$38,MATCH(M$6,'1.1 Demanda Histórica'!$C$5:$O$5,0),0)</f>
        <v>159067.86577009712</v>
      </c>
      <c r="N27" s="37">
        <f>+VLOOKUP($C27,'1.1 Demanda Histórica'!$C$5:$P$38,MATCH(N$6,'1.1 Demanda Histórica'!$C$5:$P$5,0),0)</f>
        <v>157912.25375835219</v>
      </c>
      <c r="O27" s="37">
        <f>+VLOOKUP($C27,'1.1 Demanda Histórica'!$C$5:$Q$38,MATCH(O$6,'1.1 Demanda Histórica'!$C$5:$Q$5,0),0)</f>
        <v>147274.63852017964</v>
      </c>
      <c r="P27" s="37">
        <f>+VLOOKUP($C27,'1.1 Demanda Histórica'!$C$5:$R$38,MATCH(P$6,'1.1 Demanda Histórica'!$C$5:$R$5,0),0)</f>
        <v>138884.95526614567</v>
      </c>
      <c r="Q27" s="37">
        <f>+VLOOKUP($C27,'1.1 Demanda Histórica'!$C$5:$S$38,MATCH(Q$6,'1.1 Demanda Histórica'!$C$5:$S$5,0),0)</f>
        <v>152374.7288773387</v>
      </c>
      <c r="R27" s="37">
        <f>+VLOOKUP($C27,'1.1 Demanda Histórica'!$C$5:$T$38,MATCH(R$6,'1.1 Demanda Histórica'!$C$5:$T$5,0),0)</f>
        <v>155084.16662148383</v>
      </c>
      <c r="S27" s="37">
        <f>+VLOOKUP($C27,'1.1 Demanda Histórica'!$C$5:$U$38,MATCH(S$6,'1.1 Demanda Histórica'!$C$5:$U$5,0),0)</f>
        <v>166062.98875243383</v>
      </c>
      <c r="T27" s="37">
        <f>+VLOOKUP($C27,'1.1 Demanda Histórica'!$C$5:$V$38,MATCH(T$6,'1.1 Demanda Histórica'!$C$5:$V$5,0),0)</f>
        <v>173475.53103828838</v>
      </c>
      <c r="U27" s="38">
        <f>+'3a) Prev. Total nivel SSPP'!U26+'2.2 Previsión Ef. Energética'!D59-'2.3Previsión Traspasos CL-&gt;CR'!D26+'2.4 Previsión Traspasos CR-&gt; CL'!D65+'2.5Previsión Gen. Distribuida'!D26-'2.6 Previsión Electromovilidad'!D26</f>
        <v>189567.83920366463</v>
      </c>
      <c r="V27" s="38">
        <f>+IFERROR(U27*(1+'1.4 Tasas Proyección'!F26),"")</f>
        <v>200780.52835716607</v>
      </c>
      <c r="W27" s="38">
        <f>+IFERROR(V27*(1+'1.4 Tasas Proyección'!G26),"")</f>
        <v>211611.84362422678</v>
      </c>
      <c r="X27" s="38">
        <f>+IFERROR(W27*(1+'1.4 Tasas Proyección'!H26),"")</f>
        <v>222355.74087970774</v>
      </c>
      <c r="Y27" s="38">
        <f>+IFERROR(X27*(1+'1.4 Tasas Proyección'!I26),"")</f>
        <v>233069.1087591713</v>
      </c>
      <c r="Z27" s="38">
        <f>+IFERROR(Y27*(1+'1.4 Tasas Proyección'!J26),"")</f>
        <v>243749.62549568404</v>
      </c>
      <c r="AA27" s="38">
        <f>+IFERROR(Z27*(1+'1.4 Tasas Proyección'!K26),"")</f>
        <v>254397.01427849493</v>
      </c>
      <c r="AB27" s="38">
        <f>+IFERROR(AA27*(1+'1.4 Tasas Proyección'!L26),"")</f>
        <v>265010.47389290045</v>
      </c>
      <c r="AC27" s="38">
        <f>+IFERROR(AB27*(1+'1.4 Tasas Proyección'!M26),"")</f>
        <v>275589.31880777219</v>
      </c>
      <c r="AD27" s="38">
        <f>+IFERROR(AC27*(1+'1.4 Tasas Proyección'!N26),"")</f>
        <v>286132.81521557429</v>
      </c>
      <c r="AE27" s="38">
        <f>+IFERROR(AD27*(1+'1.4 Tasas Proyección'!O26),"")</f>
        <v>296640.22255897545</v>
      </c>
      <c r="AF27" s="38">
        <f>+IFERROR(AE27*(1+'1.4 Tasas Proyección'!P26),"")</f>
        <v>307110.78252909397</v>
      </c>
      <c r="AG27" s="38">
        <f>+IFERROR(AF27*(1+'1.4 Tasas Proyección'!Q26),"")</f>
        <v>317543.7213965074</v>
      </c>
      <c r="AH27" s="38">
        <f>+IFERROR(AG27*(1+'1.4 Tasas Proyección'!R26),"")</f>
        <v>327938.24928374757</v>
      </c>
      <c r="AI27" s="38">
        <f>+IFERROR(AH27*(1+'1.4 Tasas Proyección'!S26),"")</f>
        <v>338293.55880610296</v>
      </c>
      <c r="AJ27" s="38">
        <f>+IFERROR(AI27*(1+'1.4 Tasas Proyección'!T26),"")</f>
        <v>348608.82934833231</v>
      </c>
      <c r="AK27" s="38">
        <f>+IFERROR(AJ27*(1+'1.4 Tasas Proyección'!U26),"")</f>
        <v>358883.20849070814</v>
      </c>
      <c r="AL27" s="38">
        <f>+IFERROR(AK27*(1+'1.4 Tasas Proyección'!V26),"")</f>
        <v>369115.88280651608</v>
      </c>
      <c r="AM27" s="38">
        <f>+IFERROR(AL27*(1+'1.4 Tasas Proyección'!W26),"")</f>
        <v>379305.79963474564</v>
      </c>
      <c r="AN27" s="38">
        <f>+IFERROR(AM27*(1+'1.4 Tasas Proyección'!X26),"")</f>
        <v>389452.75201258151</v>
      </c>
      <c r="AO27" s="125">
        <f>+IFERROR(AN27*(1+'1.4 Tasas Proyección'!Y26),"")</f>
        <v>399553.09122952179</v>
      </c>
    </row>
    <row r="28" spans="3:41" x14ac:dyDescent="0.3">
      <c r="C28" s="3" t="s">
        <v>73</v>
      </c>
      <c r="D28" s="37">
        <f>+VLOOKUP($C28,'1.1 Demanda Histórica'!$C$5:$N$38,MATCH(D$6,'1.1 Demanda Histórica'!$C$5:$N$5,0),0)</f>
        <v>54924</v>
      </c>
      <c r="E28" s="37">
        <f>+VLOOKUP($C28,'1.1 Demanda Histórica'!$C$5:$N$38,MATCH(E$6,'1.1 Demanda Histórica'!$C$5:$N$5,0),0)</f>
        <v>55979</v>
      </c>
      <c r="F28" s="40">
        <f>+VLOOKUP($C28,'1.1 Demanda Histórica'!$C$5:$N$38,MATCH(F$6,'1.1 Demanda Histórica'!$C$5:$N$5,0),0)</f>
        <v>63165</v>
      </c>
      <c r="G28" s="37">
        <f>+VLOOKUP($C28,'1.1 Demanda Histórica'!$C$5:$N$38,MATCH(G$6,'1.1 Demanda Histórica'!$C$5:$N$5,0),0)</f>
        <v>71166</v>
      </c>
      <c r="H28" s="37">
        <f>+VLOOKUP($C28,'1.1 Demanda Histórica'!$C$5:$N$38,MATCH(H$6,'1.1 Demanda Histórica'!$C$5:$N$5,0),0)</f>
        <v>79709.396999999997</v>
      </c>
      <c r="I28" s="37">
        <f>+VLOOKUP($C28,'1.1 Demanda Histórica'!$C$5:$N$38,MATCH(I$6,'1.1 Demanda Histórica'!$C$5:$N$5,0),0)</f>
        <v>83232</v>
      </c>
      <c r="J28" s="37">
        <f>+VLOOKUP($C28,'1.1 Demanda Histórica'!$C$5:$N$38,MATCH(J$6,'1.1 Demanda Histórica'!$C$5:$N$5,0),0)</f>
        <v>85439</v>
      </c>
      <c r="K28" s="37">
        <f>+VLOOKUP($C28,'1.1 Demanda Histórica'!$C$5:$N$38,MATCH(K$6,'1.1 Demanda Histórica'!$C$5:$N$5,0),0)</f>
        <v>85907</v>
      </c>
      <c r="L28" s="37">
        <f>+VLOOKUP($C28,'1.1 Demanda Histórica'!$C$5:$N$38,MATCH(L$6,'1.1 Demanda Histórica'!$C$5:$N$5,0),0)</f>
        <v>86869</v>
      </c>
      <c r="M28" s="37">
        <f>+VLOOKUP($C28,'1.1 Demanda Histórica'!$C$5:$O$38,MATCH(M$6,'1.1 Demanda Histórica'!$C$5:$O$5,0),0)</f>
        <v>96968</v>
      </c>
      <c r="N28" s="37">
        <f>+VLOOKUP($C28,'1.1 Demanda Histórica'!$C$5:$P$38,MATCH(N$6,'1.1 Demanda Histórica'!$C$5:$P$5,0),0)</f>
        <v>99801</v>
      </c>
      <c r="O28" s="37">
        <f>+VLOOKUP($C28,'1.1 Demanda Histórica'!$C$5:$Q$38,MATCH(O$6,'1.1 Demanda Histórica'!$C$5:$Q$5,0),0)</f>
        <v>102458</v>
      </c>
      <c r="P28" s="37">
        <f>+VLOOKUP($C28,'1.1 Demanda Histórica'!$C$5:$R$38,MATCH(P$6,'1.1 Demanda Histórica'!$C$5:$R$5,0),0)</f>
        <v>108959</v>
      </c>
      <c r="Q28" s="37">
        <f>+VLOOKUP($C28,'1.1 Demanda Histórica'!$C$5:$S$38,MATCH(Q$6,'1.1 Demanda Histórica'!$C$5:$S$5,0),0)</f>
        <v>118528.08482086148</v>
      </c>
      <c r="R28" s="37">
        <f>+VLOOKUP($C28,'1.1 Demanda Histórica'!$C$5:$T$38,MATCH(R$6,'1.1 Demanda Histórica'!$C$5:$T$5,0),0)</f>
        <v>127523.24200000001</v>
      </c>
      <c r="S28" s="37">
        <f>+VLOOKUP($C28,'1.1 Demanda Histórica'!$C$5:$U$38,MATCH(S$6,'1.1 Demanda Histórica'!$C$5:$U$5,0),0)</f>
        <v>135758.59900000005</v>
      </c>
      <c r="T28" s="37">
        <f>+VLOOKUP($C28,'1.1 Demanda Histórica'!$C$5:$V$38,MATCH(T$6,'1.1 Demanda Histórica'!$C$5:$V$5,0),0)</f>
        <v>144606.31330912031</v>
      </c>
      <c r="U28" s="38">
        <f>+'3a) Prev. Total nivel SSPP'!U27+'2.2 Previsión Ef. Energética'!D60-'2.3Previsión Traspasos CL-&gt;CR'!D27+'2.4 Previsión Traspasos CR-&gt; CL'!D66+'2.5Previsión Gen. Distribuida'!D27-'2.6 Previsión Electromovilidad'!D27</f>
        <v>154289.25400600245</v>
      </c>
      <c r="V28" s="38">
        <f>+IFERROR(U28*(1+'1.4 Tasas Proyección'!F27),"")</f>
        <v>164275.32910198532</v>
      </c>
      <c r="W28" s="38">
        <f>+IFERROR(V28*(1+'1.4 Tasas Proyección'!G27),"")</f>
        <v>176978.66358415526</v>
      </c>
      <c r="X28" s="38">
        <f>+IFERROR(W28*(1+'1.4 Tasas Proyección'!H27),"")</f>
        <v>188360.04867281238</v>
      </c>
      <c r="Y28" s="38">
        <f>+IFERROR(X28*(1+'1.4 Tasas Proyección'!I27),"")</f>
        <v>198034.42590054183</v>
      </c>
      <c r="Z28" s="38">
        <f>+IFERROR(Y28*(1+'1.4 Tasas Proyección'!J27),"")</f>
        <v>207711.87474050454</v>
      </c>
      <c r="AA28" s="38">
        <f>+IFERROR(Z28*(1+'1.4 Tasas Proyección'!K27),"")</f>
        <v>217392.62878960441</v>
      </c>
      <c r="AB28" s="38">
        <f>+IFERROR(AA28*(1+'1.4 Tasas Proyección'!L27),"")</f>
        <v>227076.71589823978</v>
      </c>
      <c r="AC28" s="38">
        <f>+IFERROR(AB28*(1+'1.4 Tasas Proyección'!M27),"")</f>
        <v>236764.21667797936</v>
      </c>
      <c r="AD28" s="38">
        <f>+IFERROR(AC28*(1+'1.4 Tasas Proyección'!N27),"")</f>
        <v>246455.20010127098</v>
      </c>
      <c r="AE28" s="38">
        <f>+IFERROR(AD28*(1+'1.4 Tasas Proyección'!O27),"")</f>
        <v>256149.73999773408</v>
      </c>
      <c r="AF28" s="38">
        <f>+IFERROR(AE28*(1+'1.4 Tasas Proyección'!P27),"")</f>
        <v>265847.91087609599</v>
      </c>
      <c r="AG28" s="38">
        <f>+IFERROR(AF28*(1+'1.4 Tasas Proyección'!Q27),"")</f>
        <v>275549.78903109772</v>
      </c>
      <c r="AH28" s="38">
        <f>+IFERROR(AG28*(1+'1.4 Tasas Proyección'!R27),"")</f>
        <v>285255.45230896695</v>
      </c>
      <c r="AI28" s="38">
        <f>+IFERROR(AH28*(1+'1.4 Tasas Proyección'!S27),"")</f>
        <v>294964.98018061422</v>
      </c>
      <c r="AJ28" s="38">
        <f>+IFERROR(AI28*(1+'1.4 Tasas Proyección'!T27),"")</f>
        <v>304678.45387838187</v>
      </c>
      <c r="AK28" s="38">
        <f>+IFERROR(AJ28*(1+'1.4 Tasas Proyección'!U27),"")</f>
        <v>314395.95596576034</v>
      </c>
      <c r="AL28" s="38">
        <f>+IFERROR(AK28*(1+'1.4 Tasas Proyección'!V27),"")</f>
        <v>324117.57220614183</v>
      </c>
      <c r="AM28" s="38">
        <f>+IFERROR(AL28*(1+'1.4 Tasas Proyección'!W27),"")</f>
        <v>333843.38443976647</v>
      </c>
      <c r="AN28" s="38">
        <f>+IFERROR(AM28*(1+'1.4 Tasas Proyección'!X27),"")</f>
        <v>343573.49857664038</v>
      </c>
      <c r="AO28" s="125">
        <f>+IFERROR(AN28*(1+'1.4 Tasas Proyección'!Y27),"")</f>
        <v>353307.93543964397</v>
      </c>
    </row>
    <row r="29" spans="3:41" x14ac:dyDescent="0.3">
      <c r="C29" s="3" t="s">
        <v>74</v>
      </c>
      <c r="D29" s="37"/>
      <c r="E29" s="37"/>
      <c r="F29" s="40"/>
      <c r="G29" s="37"/>
      <c r="H29" s="37"/>
      <c r="I29" s="37"/>
      <c r="J29" s="37"/>
      <c r="K29" s="37"/>
      <c r="L29" s="37"/>
      <c r="M29" s="37"/>
      <c r="N29" s="37"/>
      <c r="O29" s="37"/>
      <c r="P29" s="37">
        <f>+VLOOKUP($C29,'1.1 Demanda Histórica'!$C$5:$R$38,MATCH(P$6,'1.1 Demanda Histórica'!$C$5:$R$5,0),0)</f>
        <v>417.85092057499975</v>
      </c>
      <c r="Q29" s="37">
        <f>+VLOOKUP($C29,'1.1 Demanda Histórica'!$C$5:$S$38,MATCH(Q$6,'1.1 Demanda Histórica'!$C$5:$S$5,0),0)</f>
        <v>967.59693731590085</v>
      </c>
      <c r="R29" s="37">
        <f>+VLOOKUP($C29,'1.1 Demanda Histórica'!$C$5:$T$38,MATCH(R$6,'1.1 Demanda Histórica'!$C$5:$T$5,0),0)</f>
        <v>1196.2158554530001</v>
      </c>
      <c r="S29" s="37">
        <f>+VLOOKUP($C29,'1.1 Demanda Histórica'!$C$5:$U$38,MATCH(S$6,'1.1 Demanda Histórica'!$C$5:$U$5,0),0)</f>
        <v>1349.2716339999999</v>
      </c>
      <c r="T29" s="37">
        <f>+VLOOKUP($C29,'1.1 Demanda Histórica'!$C$5:$V$38,MATCH(T$6,'1.1 Demanda Histórica'!$C$5:$V$5,0),0)</f>
        <v>1435.2233500000004</v>
      </c>
      <c r="U29" s="38">
        <f>+'3a) Prev. Total nivel SSPP'!U28+'2.2 Previsión Ef. Energética'!D61-'2.3Previsión Traspasos CL-&gt;CR'!D28+'2.4 Previsión Traspasos CR-&gt; CL'!D67+'2.5Previsión Gen. Distribuida'!D28-'2.6 Previsión Electromovilidad'!D28</f>
        <v>1485.9055684325203</v>
      </c>
      <c r="V29" s="38">
        <f>+IFERROR(U29*(1+'1.4 Tasas Proyección'!F28),"")</f>
        <v>1504.8017197143724</v>
      </c>
      <c r="W29" s="38">
        <f>+IFERROR(V29*(1+'1.4 Tasas Proyección'!G28),"")</f>
        <v>1523.7760573779703</v>
      </c>
      <c r="X29" s="38">
        <f>+IFERROR(W29*(1+'1.4 Tasas Proyección'!H28),"")</f>
        <v>1544.4954485405269</v>
      </c>
      <c r="Y29" s="38">
        <f>+IFERROR(X29*(1+'1.4 Tasas Proyección'!I28),"")</f>
        <v>1563.6328131277646</v>
      </c>
      <c r="Z29" s="38">
        <f>+IFERROR(Y29*(1+'1.4 Tasas Proyección'!J28),"")</f>
        <v>1584.5152312139599</v>
      </c>
      <c r="AA29" s="38">
        <f>+IFERROR(Z29*(1+'1.4 Tasas Proyección'!K28),"")</f>
        <v>1605.4824898420486</v>
      </c>
      <c r="AB29" s="38">
        <f>+IFERROR(AA29*(1+'1.4 Tasas Proyección'!L28),"")</f>
        <v>1626.5329254719957</v>
      </c>
      <c r="AC29" s="38">
        <f>+IFERROR(AB29*(1+'1.4 Tasas Proyección'!M28),"")</f>
        <v>1647.6682016438358</v>
      </c>
      <c r="AD29" s="38">
        <f>+IFERROR(AC29*(1+'1.4 Tasas Proyección'!N28),"")</f>
        <v>1668.8899818976074</v>
      </c>
      <c r="AE29" s="38">
        <f>+IFERROR(AD29*(1+'1.4 Tasas Proyección'!O28),"")</f>
        <v>1690.1982662333098</v>
      </c>
      <c r="AF29" s="38">
        <f>+IFERROR(AE29*(1+'1.4 Tasas Proyección'!P28),"")</f>
        <v>1713.2599217681566</v>
      </c>
      <c r="AG29" s="38">
        <f>+IFERROR(AF29*(1+'1.4 Tasas Proyección'!Q28),"")</f>
        <v>1734.7462048878333</v>
      </c>
      <c r="AH29" s="38">
        <f>+IFERROR(AG29*(1+'1.4 Tasas Proyección'!R28),"")</f>
        <v>1757.9841956666164</v>
      </c>
      <c r="AI29" s="38">
        <f>+IFERROR(AH29*(1+'1.4 Tasas Proyección'!S28),"")</f>
        <v>1779.6518046503411</v>
      </c>
      <c r="AJ29" s="38">
        <f>+IFERROR(AI29*(1+'1.4 Tasas Proyección'!T28),"")</f>
        <v>1803.0744483732469</v>
      </c>
      <c r="AK29" s="38">
        <f>+IFERROR(AJ29*(1+'1.4 Tasas Proyección'!U28),"")</f>
        <v>1826.5885867981949</v>
      </c>
      <c r="AL29" s="38">
        <f>+IFERROR(AK29*(1+'1.4 Tasas Proyección'!V28),"")</f>
        <v>1850.19754700526</v>
      </c>
      <c r="AM29" s="38">
        <f>+IFERROR(AL29*(1+'1.4 Tasas Proyección'!W28),"")</f>
        <v>1875.566532571617</v>
      </c>
      <c r="AN29" s="38">
        <f>+IFERROR(AM29*(1+'1.4 Tasas Proyección'!X28),"")</f>
        <v>1899.366799882953</v>
      </c>
      <c r="AO29" s="125">
        <f>+IFERROR(AN29*(1+'1.4 Tasas Proyección'!Y28),"")</f>
        <v>1924.9270925535809</v>
      </c>
    </row>
    <row r="30" spans="3:41" ht="14.4" thickBot="1" x14ac:dyDescent="0.35">
      <c r="C30" s="3" t="s">
        <v>75</v>
      </c>
      <c r="D30" s="37"/>
      <c r="E30" s="37"/>
      <c r="F30" s="40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>
        <f>+VLOOKUP($C30,'1.1 Demanda Histórica'!$C$5:$U$38,MATCH(S$6,'1.1 Demanda Histórica'!$C$5:$U$5,0),0)</f>
        <v>34.049999999999997</v>
      </c>
      <c r="T30" s="40">
        <f>+VLOOKUP($C30,'1.1 Demanda Histórica'!$C$5:$V$38,MATCH(T$6,'1.1 Demanda Histórica'!$C$5:$V$5,0),0)</f>
        <v>62.263714000000022</v>
      </c>
      <c r="U30" s="38">
        <f>+'3a) Prev. Total nivel SSPP'!U29+'2.2 Previsión Ef. Energética'!D62-'2.3Previsión Traspasos CL-&gt;CR'!D29+'2.4 Previsión Traspasos CR-&gt; CL'!D68+'2.5Previsión Gen. Distribuida'!D29-'2.6 Previsión Electromovilidad'!D29</f>
        <v>235.0087427327687</v>
      </c>
      <c r="V30" s="38">
        <f>+IFERROR(U30*(1+'1.4 Tasas Proyección'!F29),"")</f>
        <v>269.00586821192769</v>
      </c>
      <c r="W30" s="38">
        <f>+IFERROR(V30*(1+'1.4 Tasas Proyección'!G29),"")</f>
        <v>278.16564790201704</v>
      </c>
      <c r="X30" s="38">
        <f>+IFERROR(W30*(1+'1.4 Tasas Proyección'!H29),"")</f>
        <v>293.65980260167066</v>
      </c>
      <c r="Y30" s="38">
        <f>+IFERROR(X30*(1+'1.4 Tasas Proyección'!I29),"")</f>
        <v>318.40487907788219</v>
      </c>
      <c r="Z30" s="38">
        <f>+IFERROR(Y30*(1+'1.4 Tasas Proyección'!J29),"")</f>
        <v>338.98020509815751</v>
      </c>
      <c r="AA30" s="38">
        <f>+IFERROR(Z30*(1+'1.4 Tasas Proyección'!K29),"")</f>
        <v>362.19865162602082</v>
      </c>
      <c r="AB30" s="38">
        <f>+IFERROR(AA30*(1+'1.4 Tasas Proyección'!L29),"")</f>
        <v>404.78479152845114</v>
      </c>
      <c r="AC30" s="38">
        <f>+IFERROR(AB30*(1+'1.4 Tasas Proyección'!M29),"")</f>
        <v>444.84173853137924</v>
      </c>
      <c r="AD30" s="38">
        <f>+IFERROR(AC30*(1+'1.4 Tasas Proyección'!N29),"")</f>
        <v>476.12625971170922</v>
      </c>
      <c r="AE30" s="38">
        <f>+IFERROR(AD30*(1+'1.4 Tasas Proyección'!O29),"")</f>
        <v>505.67908124913686</v>
      </c>
      <c r="AF30" s="38">
        <f>+IFERROR(AE30*(1+'1.4 Tasas Proyección'!P29),"")</f>
        <v>538.58137446428373</v>
      </c>
      <c r="AG30" s="38">
        <f>+IFERROR(AF30*(1+'1.4 Tasas Proyección'!Q29),"")</f>
        <v>562.36945903257549</v>
      </c>
      <c r="AH30" s="38">
        <f>+IFERROR(AG30*(1+'1.4 Tasas Proyección'!R29),"")</f>
        <v>574.26350131672132</v>
      </c>
      <c r="AI30" s="38">
        <f>+IFERROR(AH30*(1+'1.4 Tasas Proyección'!S29),"")</f>
        <v>584.83598334707312</v>
      </c>
      <c r="AJ30" s="38">
        <f>+IFERROR(AI30*(1+'1.4 Tasas Proyección'!T29),"")</f>
        <v>589.13561127622711</v>
      </c>
      <c r="AK30" s="38">
        <f>+IFERROR(AJ30*(1+'1.4 Tasas Proyección'!U29),"")</f>
        <v>593.81347886422532</v>
      </c>
      <c r="AL30" s="38">
        <f>+IFERROR(AK30*(1+'1.4 Tasas Proyección'!V29),"")</f>
        <v>601.15041682494359</v>
      </c>
      <c r="AM30" s="38">
        <f>+IFERROR(AL30*(1+'1.4 Tasas Proyección'!W29),"")</f>
        <v>603.4608687169216</v>
      </c>
      <c r="AN30" s="38">
        <f>+IFERROR(AM30*(1+'1.4 Tasas Proyección'!X29),"")</f>
        <v>603.2671917831758</v>
      </c>
      <c r="AO30" s="125">
        <f>+IFERROR(AN30*(1+'1.4 Tasas Proyección'!Y29),"")</f>
        <v>603.11179452574709</v>
      </c>
    </row>
    <row r="31" spans="3:41" ht="14.4" thickBot="1" x14ac:dyDescent="0.35">
      <c r="C31" s="41" t="s">
        <v>76</v>
      </c>
      <c r="D31" s="42">
        <f t="shared" ref="D31:O31" si="34">+SUM(D7:D28)</f>
        <v>24380288.147231072</v>
      </c>
      <c r="E31" s="42">
        <f t="shared" si="34"/>
        <v>24727153.543673463</v>
      </c>
      <c r="F31" s="42">
        <f t="shared" si="34"/>
        <v>25881599.602088209</v>
      </c>
      <c r="G31" s="42">
        <f t="shared" si="34"/>
        <v>27405082.134453289</v>
      </c>
      <c r="H31" s="42">
        <f t="shared" si="34"/>
        <v>29173674.468960419</v>
      </c>
      <c r="I31" s="42">
        <f t="shared" si="34"/>
        <v>31020806.025811773</v>
      </c>
      <c r="J31" s="42">
        <f t="shared" si="34"/>
        <v>32349616.514342379</v>
      </c>
      <c r="K31" s="42">
        <f t="shared" si="34"/>
        <v>33207104.8190936</v>
      </c>
      <c r="L31" s="42">
        <f t="shared" si="34"/>
        <v>33854359.527740814</v>
      </c>
      <c r="M31" s="42">
        <f t="shared" si="34"/>
        <v>32926109.312565856</v>
      </c>
      <c r="N31" s="42">
        <f t="shared" si="34"/>
        <v>30758725.181013245</v>
      </c>
      <c r="O31" s="42">
        <f t="shared" si="34"/>
        <v>28988571.400573868</v>
      </c>
      <c r="P31" s="42">
        <f>+SUM(P7:P29)</f>
        <v>27607969.864463151</v>
      </c>
      <c r="Q31" s="42">
        <f>+SUM(Q7:Q29)</f>
        <v>28438385.568063762</v>
      </c>
      <c r="R31" s="42">
        <f>+SUM(R7:R29)</f>
        <v>29060665.23551311</v>
      </c>
      <c r="S31" s="42">
        <f t="shared" ref="S31:AO31" si="35">+SUM(S7:S30)</f>
        <v>30224828.052357689</v>
      </c>
      <c r="T31" s="42">
        <f t="shared" si="35"/>
        <v>30989717.054272354</v>
      </c>
      <c r="U31" s="187">
        <f t="shared" si="35"/>
        <v>31802225.46097162</v>
      </c>
      <c r="V31" s="187">
        <f t="shared" si="35"/>
        <v>32535171.060409162</v>
      </c>
      <c r="W31" s="187">
        <f t="shared" si="35"/>
        <v>33319495.311305657</v>
      </c>
      <c r="X31" s="187">
        <f t="shared" si="35"/>
        <v>34133345.679609306</v>
      </c>
      <c r="Y31" s="187">
        <f t="shared" si="35"/>
        <v>34946546.132719412</v>
      </c>
      <c r="Z31" s="187">
        <f t="shared" si="35"/>
        <v>35771668.606140897</v>
      </c>
      <c r="AA31" s="187">
        <f t="shared" si="35"/>
        <v>36596402.904022269</v>
      </c>
      <c r="AB31" s="187">
        <f t="shared" si="35"/>
        <v>37428618.004901662</v>
      </c>
      <c r="AC31" s="187">
        <f t="shared" si="35"/>
        <v>38267735.042569943</v>
      </c>
      <c r="AD31" s="187">
        <f t="shared" si="35"/>
        <v>39107007.056177817</v>
      </c>
      <c r="AE31" s="187">
        <f t="shared" si="35"/>
        <v>39953928.332037173</v>
      </c>
      <c r="AF31" s="187">
        <f t="shared" si="35"/>
        <v>40808555.262925826</v>
      </c>
      <c r="AG31" s="187">
        <f t="shared" si="35"/>
        <v>41671158.25214877</v>
      </c>
      <c r="AH31" s="187">
        <f t="shared" si="35"/>
        <v>42541776.903699197</v>
      </c>
      <c r="AI31" s="187">
        <f t="shared" si="35"/>
        <v>43421334.470319234</v>
      </c>
      <c r="AJ31" s="187">
        <f t="shared" si="35"/>
        <v>44309334.036242306</v>
      </c>
      <c r="AK31" s="187">
        <f t="shared" si="35"/>
        <v>45205912.162037298</v>
      </c>
      <c r="AL31" s="187">
        <f t="shared" si="35"/>
        <v>46111284.05101952</v>
      </c>
      <c r="AM31" s="187">
        <f t="shared" si="35"/>
        <v>47023825.214058444</v>
      </c>
      <c r="AN31" s="187">
        <f t="shared" si="35"/>
        <v>47945551.866941199</v>
      </c>
      <c r="AO31" s="198">
        <f t="shared" si="35"/>
        <v>48877044.040486716</v>
      </c>
    </row>
    <row r="32" spans="3:41" ht="14.4" thickBot="1" x14ac:dyDescent="0.35">
      <c r="C32" s="43" t="s">
        <v>144</v>
      </c>
      <c r="D32" s="44"/>
      <c r="E32" s="44">
        <f t="shared" ref="E32:AO32" si="36">+E31/D31-1</f>
        <v>1.4227288633657409E-2</v>
      </c>
      <c r="F32" s="44">
        <f t="shared" si="36"/>
        <v>4.6687381803803163E-2</v>
      </c>
      <c r="G32" s="44">
        <f t="shared" si="36"/>
        <v>5.8863538412910144E-2</v>
      </c>
      <c r="H32" s="44">
        <f t="shared" si="36"/>
        <v>6.4535195546218782E-2</v>
      </c>
      <c r="I32" s="44">
        <f t="shared" si="36"/>
        <v>6.3315012266165649E-2</v>
      </c>
      <c r="J32" s="44">
        <f t="shared" si="36"/>
        <v>4.28361044978951E-2</v>
      </c>
      <c r="K32" s="44">
        <f t="shared" si="36"/>
        <v>2.6506907875431862E-2</v>
      </c>
      <c r="L32" s="44">
        <f t="shared" si="36"/>
        <v>1.9491452572373946E-2</v>
      </c>
      <c r="M32" s="44">
        <f t="shared" si="36"/>
        <v>-2.7418927078337818E-2</v>
      </c>
      <c r="N32" s="44">
        <f t="shared" si="36"/>
        <v>-6.5825698110206221E-2</v>
      </c>
      <c r="O32" s="44">
        <f t="shared" si="36"/>
        <v>-5.7549647133362303E-2</v>
      </c>
      <c r="P32" s="44">
        <f t="shared" si="36"/>
        <v>-4.7625718323028088E-2</v>
      </c>
      <c r="Q32" s="44">
        <f t="shared" si="36"/>
        <v>3.0078839830578019E-2</v>
      </c>
      <c r="R32" s="44">
        <f t="shared" si="36"/>
        <v>2.1881680518044844E-2</v>
      </c>
      <c r="S32" s="44">
        <f t="shared" si="36"/>
        <v>4.0059744242259665E-2</v>
      </c>
      <c r="T32" s="44">
        <f t="shared" si="36"/>
        <v>2.5306645271551798E-2</v>
      </c>
      <c r="U32" s="45">
        <f t="shared" si="36"/>
        <v>2.6218645535753593E-2</v>
      </c>
      <c r="V32" s="45">
        <f t="shared" si="36"/>
        <v>2.3046990857197303E-2</v>
      </c>
      <c r="W32" s="45">
        <f t="shared" si="36"/>
        <v>2.4106965641588651E-2</v>
      </c>
      <c r="X32" s="45">
        <f t="shared" si="36"/>
        <v>2.4425651130060899E-2</v>
      </c>
      <c r="Y32" s="45">
        <f t="shared" si="36"/>
        <v>2.3824223407314493E-2</v>
      </c>
      <c r="Z32" s="45">
        <f t="shared" si="36"/>
        <v>2.3610987772235026E-2</v>
      </c>
      <c r="AA32" s="45">
        <f t="shared" si="36"/>
        <v>2.3055516558704525E-2</v>
      </c>
      <c r="AB32" s="45">
        <f t="shared" si="36"/>
        <v>2.2740352462015556E-2</v>
      </c>
      <c r="AC32" s="45">
        <f t="shared" si="36"/>
        <v>2.2419129596459753E-2</v>
      </c>
      <c r="AD32" s="45">
        <f t="shared" si="36"/>
        <v>2.1931583164622737E-2</v>
      </c>
      <c r="AE32" s="45">
        <f t="shared" si="36"/>
        <v>2.1656509654209621E-2</v>
      </c>
      <c r="AF32" s="45">
        <f t="shared" si="36"/>
        <v>2.1390310454238115E-2</v>
      </c>
      <c r="AG32" s="45">
        <f t="shared" si="36"/>
        <v>2.1137797789342772E-2</v>
      </c>
      <c r="AH32" s="45">
        <f t="shared" si="36"/>
        <v>2.0892595456127872E-2</v>
      </c>
      <c r="AI32" s="45">
        <f t="shared" si="36"/>
        <v>2.0675148774605079E-2</v>
      </c>
      <c r="AJ32" s="45">
        <f t="shared" si="36"/>
        <v>2.0450766351505445E-2</v>
      </c>
      <c r="AK32" s="45">
        <f t="shared" si="36"/>
        <v>2.0234520452544924E-2</v>
      </c>
      <c r="AL32" s="45">
        <f t="shared" si="36"/>
        <v>2.0027731897920287E-2</v>
      </c>
      <c r="AM32" s="45">
        <f t="shared" si="36"/>
        <v>1.9789975096534906E-2</v>
      </c>
      <c r="AN32" s="45">
        <f t="shared" si="36"/>
        <v>1.9601269115962827E-2</v>
      </c>
      <c r="AO32" s="282">
        <f t="shared" si="36"/>
        <v>1.9428124972481253E-2</v>
      </c>
    </row>
    <row r="33" spans="2:41" x14ac:dyDescent="0.3">
      <c r="D33" s="197"/>
      <c r="E33" s="197"/>
      <c r="F33" s="197"/>
      <c r="G33" s="197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  <c r="AA33" s="197"/>
      <c r="AB33" s="197"/>
      <c r="AC33" s="197"/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</row>
    <row r="35" spans="2:41" x14ac:dyDescent="0.3">
      <c r="B35" s="12" t="s">
        <v>145</v>
      </c>
    </row>
    <row r="36" spans="2:41" ht="14.4" thickBot="1" x14ac:dyDescent="0.35"/>
    <row r="37" spans="2:41" ht="14.4" thickBot="1" x14ac:dyDescent="0.35">
      <c r="C37" s="177" t="s">
        <v>41</v>
      </c>
      <c r="D37" s="91">
        <v>2025</v>
      </c>
      <c r="E37" s="92">
        <f t="shared" ref="E37:X37" si="37">+D37+1</f>
        <v>2026</v>
      </c>
      <c r="F37" s="92">
        <f t="shared" si="37"/>
        <v>2027</v>
      </c>
      <c r="G37" s="92">
        <f t="shared" si="37"/>
        <v>2028</v>
      </c>
      <c r="H37" s="92">
        <f t="shared" si="37"/>
        <v>2029</v>
      </c>
      <c r="I37" s="92">
        <f t="shared" si="37"/>
        <v>2030</v>
      </c>
      <c r="J37" s="92">
        <f t="shared" si="37"/>
        <v>2031</v>
      </c>
      <c r="K37" s="92">
        <f t="shared" si="37"/>
        <v>2032</v>
      </c>
      <c r="L37" s="92">
        <f t="shared" si="37"/>
        <v>2033</v>
      </c>
      <c r="M37" s="92">
        <f t="shared" si="37"/>
        <v>2034</v>
      </c>
      <c r="N37" s="92">
        <f t="shared" si="37"/>
        <v>2035</v>
      </c>
      <c r="O37" s="92">
        <f t="shared" si="37"/>
        <v>2036</v>
      </c>
      <c r="P37" s="92">
        <f t="shared" si="37"/>
        <v>2037</v>
      </c>
      <c r="Q37" s="92">
        <f t="shared" si="37"/>
        <v>2038</v>
      </c>
      <c r="R37" s="92">
        <f t="shared" si="37"/>
        <v>2039</v>
      </c>
      <c r="S37" s="92">
        <f t="shared" si="37"/>
        <v>2040</v>
      </c>
      <c r="T37" s="92">
        <f t="shared" si="37"/>
        <v>2041</v>
      </c>
      <c r="U37" s="92">
        <f t="shared" si="37"/>
        <v>2042</v>
      </c>
      <c r="V37" s="92">
        <f t="shared" si="37"/>
        <v>2043</v>
      </c>
      <c r="W37" s="92">
        <f t="shared" si="37"/>
        <v>2044</v>
      </c>
      <c r="X37" s="98">
        <f t="shared" si="37"/>
        <v>2045</v>
      </c>
    </row>
    <row r="38" spans="2:41" x14ac:dyDescent="0.3">
      <c r="C38" s="13" t="s">
        <v>49</v>
      </c>
      <c r="D38" s="131">
        <f t="shared" ref="D38:X38" si="38">+U7/T7-1</f>
        <v>3.717120089505932E-2</v>
      </c>
      <c r="E38" s="131">
        <f t="shared" si="38"/>
        <v>9.6163209151651774E-3</v>
      </c>
      <c r="F38" s="131">
        <f t="shared" si="38"/>
        <v>1.1367047524671881E-2</v>
      </c>
      <c r="G38" s="131">
        <f t="shared" si="38"/>
        <v>1.0743140236844528E-2</v>
      </c>
      <c r="H38" s="131">
        <f t="shared" si="38"/>
        <v>1.0554100814132772E-2</v>
      </c>
      <c r="I38" s="131">
        <f t="shared" si="38"/>
        <v>1.0568925636665671E-2</v>
      </c>
      <c r="J38" s="131">
        <f t="shared" si="38"/>
        <v>1.064526636330676E-2</v>
      </c>
      <c r="K38" s="131">
        <f t="shared" si="38"/>
        <v>1.0743727175000384E-2</v>
      </c>
      <c r="L38" s="131">
        <f t="shared" si="38"/>
        <v>1.0849124360080564E-2</v>
      </c>
      <c r="M38" s="131">
        <f t="shared" si="38"/>
        <v>1.0956882536133472E-2</v>
      </c>
      <c r="N38" s="131">
        <f t="shared" si="38"/>
        <v>1.1065329523758161E-2</v>
      </c>
      <c r="O38" s="131">
        <f t="shared" si="38"/>
        <v>1.1173924085178477E-2</v>
      </c>
      <c r="P38" s="131">
        <f t="shared" si="38"/>
        <v>1.1282462267689697E-2</v>
      </c>
      <c r="Q38" s="131">
        <f t="shared" si="38"/>
        <v>1.1390861098638849E-2</v>
      </c>
      <c r="R38" s="131">
        <f t="shared" si="38"/>
        <v>1.1499083406820931E-2</v>
      </c>
      <c r="S38" s="131">
        <f t="shared" si="38"/>
        <v>1.1607077471359029E-2</v>
      </c>
      <c r="T38" s="131">
        <f t="shared" si="38"/>
        <v>1.1714904798327153E-2</v>
      </c>
      <c r="U38" s="131">
        <f t="shared" si="38"/>
        <v>1.1822209045642351E-2</v>
      </c>
      <c r="V38" s="131">
        <f t="shared" si="38"/>
        <v>1.1930253675027425E-2</v>
      </c>
      <c r="W38" s="131">
        <f t="shared" si="38"/>
        <v>1.203405224238252E-2</v>
      </c>
      <c r="X38" s="131">
        <f t="shared" si="38"/>
        <v>1.2153013536974511E-2</v>
      </c>
    </row>
    <row r="39" spans="2:41" x14ac:dyDescent="0.3">
      <c r="C39" s="3" t="s">
        <v>51</v>
      </c>
      <c r="D39" s="132">
        <f t="shared" ref="D39:D61" si="39">+U8/T8-1</f>
        <v>5.5520482849577224E-2</v>
      </c>
      <c r="E39" s="132">
        <f t="shared" ref="E39:E61" si="40">+V8/U8-1</f>
        <v>4.3520660733783245E-2</v>
      </c>
      <c r="F39" s="132">
        <f t="shared" ref="F39:F61" si="41">+W8/V8-1</f>
        <v>4.0770465316882776E-2</v>
      </c>
      <c r="G39" s="132">
        <f t="shared" ref="G39:G61" si="42">+X8/W8-1</f>
        <v>3.736320672685256E-2</v>
      </c>
      <c r="H39" s="132">
        <f t="shared" ref="H39:H61" si="43">+Y8/X8-1</f>
        <v>3.6019414724548948E-2</v>
      </c>
      <c r="I39" s="132">
        <f t="shared" ref="I39:I61" si="44">+Z8/Y8-1</f>
        <v>3.4767124297635954E-2</v>
      </c>
      <c r="J39" s="132">
        <f t="shared" ref="J39:J61" si="45">+AA8/Z8-1</f>
        <v>3.3598984236936413E-2</v>
      </c>
      <c r="K39" s="132">
        <f t="shared" ref="K39:K61" si="46">+AB8/AA8-1</f>
        <v>3.2506789140995584E-2</v>
      </c>
      <c r="L39" s="132">
        <f t="shared" ref="L39:L61" si="47">+AC8/AB8-1</f>
        <v>3.1483366000953694E-2</v>
      </c>
      <c r="M39" s="132">
        <f t="shared" ref="M39:M61" si="48">+AD8/AC8-1</f>
        <v>3.0522417557749204E-2</v>
      </c>
      <c r="N39" s="132">
        <f t="shared" ref="N39:N61" si="49">+AE8/AD8-1</f>
        <v>2.961839261108401E-2</v>
      </c>
      <c r="O39" s="132">
        <f t="shared" ref="O39:O61" si="50">+AF8/AE8-1</f>
        <v>2.876637871238108E-2</v>
      </c>
      <c r="P39" s="132">
        <f t="shared" ref="P39:P61" si="51">+AG8/AF8-1</f>
        <v>2.7962012860865304E-2</v>
      </c>
      <c r="Q39" s="132">
        <f t="shared" ref="Q39:Q61" si="52">+AH8/AG8-1</f>
        <v>2.7201406774795878E-2</v>
      </c>
      <c r="R39" s="132">
        <f t="shared" ref="R39:R61" si="53">+AI8/AH8-1</f>
        <v>2.648108403609184E-2</v>
      </c>
      <c r="S39" s="132">
        <f t="shared" ref="S39:S61" si="54">+AJ8/AI8-1</f>
        <v>2.5797926964195472E-2</v>
      </c>
      <c r="T39" s="132">
        <f t="shared" ref="T39:T61" si="55">+AK8/AJ8-1</f>
        <v>2.5149131506381428E-2</v>
      </c>
      <c r="U39" s="132">
        <f t="shared" ref="U39:U61" si="56">+AL8/AK8-1</f>
        <v>2.4532168767900764E-2</v>
      </c>
      <c r="V39" s="132">
        <f t="shared" ref="V39:V61" si="57">+AM8/AL8-1</f>
        <v>2.3944752069037678E-2</v>
      </c>
      <c r="W39" s="132">
        <f t="shared" ref="W39:W61" si="58">+AN8/AM8-1</f>
        <v>2.3384808624345554E-2</v>
      </c>
      <c r="X39" s="132">
        <f t="shared" ref="X39:X61" si="59">+AO8/AN8-1</f>
        <v>2.2850455104741707E-2</v>
      </c>
    </row>
    <row r="40" spans="2:41" x14ac:dyDescent="0.3">
      <c r="C40" s="13" t="s">
        <v>52</v>
      </c>
      <c r="D40" s="132">
        <f t="shared" si="39"/>
        <v>4.3151512033247297E-2</v>
      </c>
      <c r="E40" s="132">
        <f t="shared" si="40"/>
        <v>2.1058352919388845E-2</v>
      </c>
      <c r="F40" s="132">
        <f t="shared" si="41"/>
        <v>2.3941406220138628E-2</v>
      </c>
      <c r="G40" s="132">
        <f t="shared" si="42"/>
        <v>2.4365401281195576E-2</v>
      </c>
      <c r="H40" s="132">
        <f t="shared" si="43"/>
        <v>2.4272005259339924E-2</v>
      </c>
      <c r="I40" s="132">
        <f t="shared" si="44"/>
        <v>2.4199890260037549E-2</v>
      </c>
      <c r="J40" s="132">
        <f t="shared" si="45"/>
        <v>2.4123038337982683E-2</v>
      </c>
      <c r="K40" s="132">
        <f t="shared" si="46"/>
        <v>2.4049791363078388E-2</v>
      </c>
      <c r="L40" s="132">
        <f t="shared" si="47"/>
        <v>2.3978088475861581E-2</v>
      </c>
      <c r="M40" s="132">
        <f t="shared" si="48"/>
        <v>2.3908371390167771E-2</v>
      </c>
      <c r="N40" s="132">
        <f t="shared" si="49"/>
        <v>2.3840455733080024E-2</v>
      </c>
      <c r="O40" s="132">
        <f t="shared" si="50"/>
        <v>2.377431589418233E-2</v>
      </c>
      <c r="P40" s="132">
        <f t="shared" si="51"/>
        <v>2.3709890319964622E-2</v>
      </c>
      <c r="Q40" s="132">
        <f t="shared" si="52"/>
        <v>2.3647125335625629E-2</v>
      </c>
      <c r="R40" s="132">
        <f t="shared" si="53"/>
        <v>2.3585981942717549E-2</v>
      </c>
      <c r="S40" s="132">
        <f t="shared" si="54"/>
        <v>2.3526365902246882E-2</v>
      </c>
      <c r="T40" s="132">
        <f t="shared" si="55"/>
        <v>2.3468404754075856E-2</v>
      </c>
      <c r="U40" s="132">
        <f t="shared" si="56"/>
        <v>2.3411388214180207E-2</v>
      </c>
      <c r="V40" s="132">
        <f t="shared" si="57"/>
        <v>2.3357810559718972E-2</v>
      </c>
      <c r="W40" s="132">
        <f t="shared" si="58"/>
        <v>2.3297943292394985E-2</v>
      </c>
      <c r="X40" s="132">
        <f t="shared" si="59"/>
        <v>2.3269227607309206E-2</v>
      </c>
    </row>
    <row r="41" spans="2:41" x14ac:dyDescent="0.3">
      <c r="C41" s="13" t="s">
        <v>53</v>
      </c>
      <c r="D41" s="132">
        <f t="shared" si="39"/>
        <v>1.241125099197804E-2</v>
      </c>
      <c r="E41" s="132">
        <f t="shared" si="40"/>
        <v>6.5926784220131651E-3</v>
      </c>
      <c r="F41" s="132">
        <f t="shared" si="41"/>
        <v>1.0836729570877779E-2</v>
      </c>
      <c r="G41" s="132">
        <f t="shared" si="42"/>
        <v>1.123491907744989E-2</v>
      </c>
      <c r="H41" s="132">
        <f t="shared" si="43"/>
        <v>1.1333518492755212E-2</v>
      </c>
      <c r="I41" s="132">
        <f t="shared" si="44"/>
        <v>1.1444226908140509E-2</v>
      </c>
      <c r="J41" s="132">
        <f t="shared" si="45"/>
        <v>1.1551746721180756E-2</v>
      </c>
      <c r="K41" s="132">
        <f t="shared" si="46"/>
        <v>1.165979611800938E-2</v>
      </c>
      <c r="L41" s="132">
        <f t="shared" si="47"/>
        <v>1.1767407405558483E-2</v>
      </c>
      <c r="M41" s="132">
        <f t="shared" si="48"/>
        <v>1.1874797203765386E-2</v>
      </c>
      <c r="N41" s="132">
        <f t="shared" si="49"/>
        <v>1.1981883048284514E-2</v>
      </c>
      <c r="O41" s="132">
        <f t="shared" si="50"/>
        <v>1.2088658260925422E-2</v>
      </c>
      <c r="P41" s="132">
        <f t="shared" si="51"/>
        <v>1.2195097824428958E-2</v>
      </c>
      <c r="Q41" s="132">
        <f t="shared" si="52"/>
        <v>1.2301179791879058E-2</v>
      </c>
      <c r="R41" s="132">
        <f t="shared" si="53"/>
        <v>1.2406889176632241E-2</v>
      </c>
      <c r="S41" s="132">
        <f t="shared" si="54"/>
        <v>1.2512181210266649E-2</v>
      </c>
      <c r="T41" s="132">
        <f t="shared" si="55"/>
        <v>1.2617128575517222E-2</v>
      </c>
      <c r="U41" s="132">
        <f t="shared" si="56"/>
        <v>1.2721352450431489E-2</v>
      </c>
      <c r="V41" s="132">
        <f t="shared" si="57"/>
        <v>1.2826216684736158E-2</v>
      </c>
      <c r="W41" s="132">
        <f t="shared" si="58"/>
        <v>1.2926365486819469E-2</v>
      </c>
      <c r="X41" s="132">
        <f t="shared" si="59"/>
        <v>1.3042648159022674E-2</v>
      </c>
    </row>
    <row r="42" spans="2:41" x14ac:dyDescent="0.3">
      <c r="C42" s="13" t="s">
        <v>55</v>
      </c>
      <c r="D42" s="132">
        <f t="shared" si="39"/>
        <v>-7.9248575665087362E-3</v>
      </c>
      <c r="E42" s="132">
        <f t="shared" si="40"/>
        <v>2.8621064642312177E-2</v>
      </c>
      <c r="F42" s="132">
        <f t="shared" si="41"/>
        <v>2.0609222285968398E-2</v>
      </c>
      <c r="G42" s="132">
        <f t="shared" si="42"/>
        <v>2.0217773812844619E-2</v>
      </c>
      <c r="H42" s="132">
        <f t="shared" si="43"/>
        <v>1.9817154554770733E-2</v>
      </c>
      <c r="I42" s="132">
        <f t="shared" si="44"/>
        <v>1.9432066354357902E-2</v>
      </c>
      <c r="J42" s="132">
        <f t="shared" si="45"/>
        <v>1.9061658933239745E-2</v>
      </c>
      <c r="K42" s="132">
        <f t="shared" si="46"/>
        <v>1.8705108534054826E-2</v>
      </c>
      <c r="L42" s="132">
        <f t="shared" si="47"/>
        <v>1.8361651843457505E-2</v>
      </c>
      <c r="M42" s="132">
        <f t="shared" si="48"/>
        <v>1.8030580599946777E-2</v>
      </c>
      <c r="N42" s="132">
        <f t="shared" si="49"/>
        <v>1.7711236718764845E-2</v>
      </c>
      <c r="O42" s="132">
        <f t="shared" si="50"/>
        <v>1.7403007925771874E-2</v>
      </c>
      <c r="P42" s="132">
        <f t="shared" si="51"/>
        <v>1.7105323839421205E-2</v>
      </c>
      <c r="Q42" s="132">
        <f t="shared" si="52"/>
        <v>1.6817652448078979E-2</v>
      </c>
      <c r="R42" s="132">
        <f t="shared" si="53"/>
        <v>1.6539496936926579E-2</v>
      </c>
      <c r="S42" s="132">
        <f t="shared" si="54"/>
        <v>1.6270392824641933E-2</v>
      </c>
      <c r="T42" s="132">
        <f t="shared" si="55"/>
        <v>1.6009905375103717E-2</v>
      </c>
      <c r="U42" s="132">
        <f t="shared" si="56"/>
        <v>1.5757627253832451E-2</v>
      </c>
      <c r="V42" s="132">
        <f t="shared" si="57"/>
        <v>1.5513176402559115E-2</v>
      </c>
      <c r="W42" s="132">
        <f t="shared" si="58"/>
        <v>1.5276194108592378E-2</v>
      </c>
      <c r="X42" s="132">
        <f t="shared" si="59"/>
        <v>1.5046343248503735E-2</v>
      </c>
    </row>
    <row r="43" spans="2:41" x14ac:dyDescent="0.3">
      <c r="C43" s="13" t="s">
        <v>56</v>
      </c>
      <c r="D43" s="132">
        <f t="shared" si="39"/>
        <v>-5.1686503456704891E-4</v>
      </c>
      <c r="E43" s="132">
        <f t="shared" si="40"/>
        <v>5.199718695528821E-3</v>
      </c>
      <c r="F43" s="132">
        <f t="shared" si="41"/>
        <v>9.5090171060985273E-3</v>
      </c>
      <c r="G43" s="132">
        <f t="shared" si="42"/>
        <v>1.0845231209289041E-2</v>
      </c>
      <c r="H43" s="132">
        <f t="shared" si="43"/>
        <v>1.0944628356467367E-2</v>
      </c>
      <c r="I43" s="132">
        <f t="shared" si="44"/>
        <v>1.1055789284261319E-2</v>
      </c>
      <c r="J43" s="132">
        <f t="shared" si="45"/>
        <v>1.1163947118607132E-2</v>
      </c>
      <c r="K43" s="132">
        <f t="shared" si="46"/>
        <v>1.1272690848536771E-2</v>
      </c>
      <c r="L43" s="132">
        <f t="shared" si="47"/>
        <v>1.1381084341846703E-2</v>
      </c>
      <c r="M43" s="132">
        <f t="shared" si="48"/>
        <v>1.1489335513297672E-2</v>
      </c>
      <c r="N43" s="132">
        <f t="shared" si="49"/>
        <v>1.1597363177082265E-2</v>
      </c>
      <c r="O43" s="132">
        <f t="shared" si="50"/>
        <v>1.1705159359859385E-2</v>
      </c>
      <c r="P43" s="132">
        <f t="shared" si="51"/>
        <v>1.181269829696685E-2</v>
      </c>
      <c r="Q43" s="132">
        <f t="shared" si="52"/>
        <v>1.1919957139108428E-2</v>
      </c>
      <c r="R43" s="132">
        <f t="shared" si="53"/>
        <v>1.2026919731334962E-2</v>
      </c>
      <c r="S43" s="132">
        <f t="shared" si="54"/>
        <v>1.2133541000302506E-2</v>
      </c>
      <c r="T43" s="132">
        <f t="shared" si="55"/>
        <v>1.223988971908696E-2</v>
      </c>
      <c r="U43" s="132">
        <f t="shared" si="56"/>
        <v>1.2345596624029564E-2</v>
      </c>
      <c r="V43" s="132">
        <f t="shared" si="57"/>
        <v>1.2451983555124446E-2</v>
      </c>
      <c r="W43" s="132">
        <f t="shared" si="58"/>
        <v>1.255384892858058E-2</v>
      </c>
      <c r="X43" s="132">
        <f t="shared" si="59"/>
        <v>1.2671440370945586E-2</v>
      </c>
    </row>
    <row r="44" spans="2:41" x14ac:dyDescent="0.3">
      <c r="C44" s="13" t="s">
        <v>58</v>
      </c>
      <c r="D44" s="132">
        <f t="shared" si="39"/>
        <v>3.1163747794046959E-2</v>
      </c>
      <c r="E44" s="132">
        <f t="shared" si="40"/>
        <v>2.9872155915081189E-2</v>
      </c>
      <c r="F44" s="132">
        <f t="shared" si="41"/>
        <v>2.8879980779588532E-2</v>
      </c>
      <c r="G44" s="132">
        <f t="shared" si="42"/>
        <v>2.9847440345120324E-2</v>
      </c>
      <c r="H44" s="132">
        <f t="shared" si="43"/>
        <v>2.8412132331079309E-2</v>
      </c>
      <c r="I44" s="132">
        <f t="shared" si="44"/>
        <v>2.8030275636602875E-2</v>
      </c>
      <c r="J44" s="132">
        <f t="shared" si="45"/>
        <v>2.7410594813882971E-2</v>
      </c>
      <c r="K44" s="132">
        <f t="shared" si="46"/>
        <v>2.6828657122504262E-2</v>
      </c>
      <c r="L44" s="132">
        <f t="shared" si="47"/>
        <v>2.632089413869676E-2</v>
      </c>
      <c r="M44" s="132">
        <f t="shared" si="48"/>
        <v>2.5803494771083901E-2</v>
      </c>
      <c r="N44" s="132">
        <f t="shared" si="49"/>
        <v>2.5328466720153653E-2</v>
      </c>
      <c r="O44" s="132">
        <f t="shared" si="50"/>
        <v>2.4869970542311881E-2</v>
      </c>
      <c r="P44" s="132">
        <f t="shared" si="51"/>
        <v>2.4434265018955292E-2</v>
      </c>
      <c r="Q44" s="132">
        <f t="shared" si="52"/>
        <v>2.4018968911210692E-2</v>
      </c>
      <c r="R44" s="132">
        <f t="shared" si="53"/>
        <v>2.3622159239790275E-2</v>
      </c>
      <c r="S44" s="132">
        <f t="shared" si="54"/>
        <v>2.3243437327795213E-2</v>
      </c>
      <c r="T44" s="132">
        <f t="shared" si="55"/>
        <v>2.2881419346148846E-2</v>
      </c>
      <c r="U44" s="132">
        <f t="shared" si="56"/>
        <v>2.2535091709820154E-2</v>
      </c>
      <c r="V44" s="132">
        <f t="shared" si="57"/>
        <v>2.2204406615748962E-2</v>
      </c>
      <c r="W44" s="132">
        <f t="shared" si="58"/>
        <v>2.188521109315622E-2</v>
      </c>
      <c r="X44" s="132">
        <f t="shared" si="59"/>
        <v>2.1589704091723005E-2</v>
      </c>
    </row>
    <row r="45" spans="2:41" x14ac:dyDescent="0.3">
      <c r="C45" s="13" t="s">
        <v>59</v>
      </c>
      <c r="D45" s="132">
        <f t="shared" si="39"/>
        <v>0.10264922954184574</v>
      </c>
      <c r="E45" s="132">
        <f t="shared" si="40"/>
        <v>3.69999999999997E-2</v>
      </c>
      <c r="F45" s="132">
        <f t="shared" si="41"/>
        <v>3.6999999999999922E-2</v>
      </c>
      <c r="G45" s="132">
        <f t="shared" si="42"/>
        <v>3.7000000000000144E-2</v>
      </c>
      <c r="H45" s="132">
        <f t="shared" si="43"/>
        <v>3.6999999999999922E-2</v>
      </c>
      <c r="I45" s="132">
        <f t="shared" si="44"/>
        <v>3.69999999999997E-2</v>
      </c>
      <c r="J45" s="132">
        <f t="shared" si="45"/>
        <v>3.6999999999999922E-2</v>
      </c>
      <c r="K45" s="132">
        <f t="shared" si="46"/>
        <v>3.69999999999997E-2</v>
      </c>
      <c r="L45" s="132">
        <f t="shared" si="47"/>
        <v>3.6999999999999922E-2</v>
      </c>
      <c r="M45" s="132">
        <f t="shared" si="48"/>
        <v>3.6999999999999922E-2</v>
      </c>
      <c r="N45" s="132">
        <f t="shared" si="49"/>
        <v>3.69999999999997E-2</v>
      </c>
      <c r="O45" s="132">
        <f t="shared" si="50"/>
        <v>3.6999999999999922E-2</v>
      </c>
      <c r="P45" s="132">
        <f t="shared" si="51"/>
        <v>3.7000000000000144E-2</v>
      </c>
      <c r="Q45" s="132">
        <f t="shared" si="52"/>
        <v>3.69999999999997E-2</v>
      </c>
      <c r="R45" s="132">
        <f t="shared" si="53"/>
        <v>3.6999999999999922E-2</v>
      </c>
      <c r="S45" s="132">
        <f t="shared" si="54"/>
        <v>3.6999999999999922E-2</v>
      </c>
      <c r="T45" s="132">
        <f t="shared" si="55"/>
        <v>3.6999999999999922E-2</v>
      </c>
      <c r="U45" s="132">
        <f t="shared" si="56"/>
        <v>3.6999999999999922E-2</v>
      </c>
      <c r="V45" s="132">
        <f t="shared" si="57"/>
        <v>3.6999999999999922E-2</v>
      </c>
      <c r="W45" s="132">
        <f t="shared" si="58"/>
        <v>3.6999999999999922E-2</v>
      </c>
      <c r="X45" s="132">
        <f t="shared" si="59"/>
        <v>3.7000000000000144E-2</v>
      </c>
    </row>
    <row r="46" spans="2:41" x14ac:dyDescent="0.3">
      <c r="C46" s="13" t="s">
        <v>60</v>
      </c>
      <c r="D46" s="132">
        <f t="shared" si="39"/>
        <v>4.2869456669780481E-2</v>
      </c>
      <c r="E46" s="132">
        <f t="shared" si="40"/>
        <v>4.6742575267905373E-2</v>
      </c>
      <c r="F46" s="132">
        <f t="shared" si="41"/>
        <v>4.3290269351110133E-2</v>
      </c>
      <c r="G46" s="132">
        <f t="shared" si="42"/>
        <v>4.156192737492348E-2</v>
      </c>
      <c r="H46" s="132">
        <f t="shared" si="43"/>
        <v>3.991403039712238E-2</v>
      </c>
      <c r="I46" s="132">
        <f t="shared" si="44"/>
        <v>3.8383156411845754E-2</v>
      </c>
      <c r="J46" s="132">
        <f t="shared" si="45"/>
        <v>3.7013473453755052E-2</v>
      </c>
      <c r="K46" s="132">
        <f t="shared" si="46"/>
        <v>3.5765684922099972E-2</v>
      </c>
      <c r="L46" s="132">
        <f t="shared" si="47"/>
        <v>3.4546106624003592E-2</v>
      </c>
      <c r="M46" s="132">
        <f t="shared" si="48"/>
        <v>3.3392524898418152E-2</v>
      </c>
      <c r="N46" s="132">
        <f t="shared" si="49"/>
        <v>3.2313495689064498E-2</v>
      </c>
      <c r="O46" s="132">
        <f t="shared" si="50"/>
        <v>3.1302018063315895E-2</v>
      </c>
      <c r="P46" s="132">
        <f t="shared" si="51"/>
        <v>3.0351941056122156E-2</v>
      </c>
      <c r="Q46" s="132">
        <f t="shared" si="52"/>
        <v>2.9457838478968545E-2</v>
      </c>
      <c r="R46" s="132">
        <f t="shared" si="53"/>
        <v>2.8614905222823728E-2</v>
      </c>
      <c r="S46" s="132">
        <f t="shared" si="54"/>
        <v>2.7818870869486423E-2</v>
      </c>
      <c r="T46" s="132">
        <f t="shared" si="55"/>
        <v>2.7065927332071027E-2</v>
      </c>
      <c r="U46" s="132">
        <f t="shared" si="56"/>
        <v>2.6352667936691665E-2</v>
      </c>
      <c r="V46" s="132">
        <f t="shared" si="57"/>
        <v>2.5676035888978488E-2</v>
      </c>
      <c r="W46" s="132">
        <f t="shared" si="58"/>
        <v>2.5033280480932563E-2</v>
      </c>
      <c r="X46" s="132">
        <f t="shared" si="59"/>
        <v>2.4421919714828544E-2</v>
      </c>
    </row>
    <row r="47" spans="2:41" x14ac:dyDescent="0.3">
      <c r="C47" s="13" t="s">
        <v>61</v>
      </c>
      <c r="D47" s="132">
        <f t="shared" si="39"/>
        <v>2.7047724512672122E-2</v>
      </c>
      <c r="E47" s="132">
        <f t="shared" si="40"/>
        <v>3.2513868560313686E-2</v>
      </c>
      <c r="F47" s="132">
        <f t="shared" si="41"/>
        <v>3.3201749654235391E-2</v>
      </c>
      <c r="G47" s="132">
        <f t="shared" si="42"/>
        <v>3.2488413766835311E-2</v>
      </c>
      <c r="H47" s="132">
        <f t="shared" si="43"/>
        <v>3.1668696000262564E-2</v>
      </c>
      <c r="I47" s="132">
        <f t="shared" si="44"/>
        <v>3.0907776659057529E-2</v>
      </c>
      <c r="J47" s="132">
        <f t="shared" si="45"/>
        <v>3.0187721324093753E-2</v>
      </c>
      <c r="K47" s="132">
        <f t="shared" si="46"/>
        <v>2.9508517627512276E-2</v>
      </c>
      <c r="L47" s="132">
        <f t="shared" si="47"/>
        <v>2.886625794903086E-2</v>
      </c>
      <c r="M47" s="132">
        <f t="shared" si="48"/>
        <v>2.8258393463069353E-2</v>
      </c>
      <c r="N47" s="132">
        <f t="shared" si="49"/>
        <v>2.7682384156203277E-2</v>
      </c>
      <c r="O47" s="132">
        <f t="shared" si="50"/>
        <v>2.7135992126651631E-2</v>
      </c>
      <c r="P47" s="132">
        <f t="shared" si="51"/>
        <v>2.661717362002447E-2</v>
      </c>
      <c r="Q47" s="132">
        <f t="shared" si="52"/>
        <v>2.6124073187163255E-2</v>
      </c>
      <c r="R47" s="132">
        <f t="shared" si="53"/>
        <v>2.5655005755409688E-2</v>
      </c>
      <c r="S47" s="132">
        <f t="shared" si="54"/>
        <v>2.5208410365902267E-2</v>
      </c>
      <c r="T47" s="132">
        <f t="shared" si="55"/>
        <v>2.4782946452668542E-2</v>
      </c>
      <c r="U47" s="132">
        <f t="shared" si="56"/>
        <v>2.4377052725881754E-2</v>
      </c>
      <c r="V47" s="132">
        <f t="shared" si="57"/>
        <v>2.3990563520052133E-2</v>
      </c>
      <c r="W47" s="132">
        <f t="shared" si="58"/>
        <v>2.3618490156657845E-2</v>
      </c>
      <c r="X47" s="132">
        <f t="shared" si="59"/>
        <v>2.3274896474630102E-2</v>
      </c>
    </row>
    <row r="48" spans="2:41" x14ac:dyDescent="0.3">
      <c r="C48" s="13" t="s">
        <v>62</v>
      </c>
      <c r="D48" s="132">
        <f t="shared" si="39"/>
        <v>2.7022177600683595E-2</v>
      </c>
      <c r="E48" s="132">
        <f t="shared" si="40"/>
        <v>5.294609130339456E-2</v>
      </c>
      <c r="F48" s="132">
        <f t="shared" si="41"/>
        <v>5.0647840710486669E-2</v>
      </c>
      <c r="G48" s="132">
        <f t="shared" si="42"/>
        <v>4.8327440232425634E-2</v>
      </c>
      <c r="H48" s="132">
        <f t="shared" si="43"/>
        <v>4.6197083226598767E-2</v>
      </c>
      <c r="I48" s="132">
        <f t="shared" si="44"/>
        <v>4.4290224255692179E-2</v>
      </c>
      <c r="J48" s="132">
        <f t="shared" si="45"/>
        <v>4.2551291616118148E-2</v>
      </c>
      <c r="K48" s="132">
        <f t="shared" si="46"/>
        <v>4.0955816922344068E-2</v>
      </c>
      <c r="L48" s="132">
        <f t="shared" si="47"/>
        <v>3.9484414101309095E-2</v>
      </c>
      <c r="M48" s="132">
        <f t="shared" si="48"/>
        <v>3.8122715244288452E-2</v>
      </c>
      <c r="N48" s="132">
        <f t="shared" si="49"/>
        <v>3.6858779543254006E-2</v>
      </c>
      <c r="O48" s="132">
        <f t="shared" si="50"/>
        <v>3.5682542734254641E-2</v>
      </c>
      <c r="P48" s="132">
        <f t="shared" si="51"/>
        <v>3.4585334080136976E-2</v>
      </c>
      <c r="Q48" s="132">
        <f t="shared" si="52"/>
        <v>3.3559618245797118E-2</v>
      </c>
      <c r="R48" s="132">
        <f t="shared" si="53"/>
        <v>3.2598804502782297E-2</v>
      </c>
      <c r="S48" s="132">
        <f t="shared" si="54"/>
        <v>3.1697080682618228E-2</v>
      </c>
      <c r="T48" s="132">
        <f t="shared" si="55"/>
        <v>3.084936862161225E-2</v>
      </c>
      <c r="U48" s="132">
        <f t="shared" si="56"/>
        <v>3.0050950019579803E-2</v>
      </c>
      <c r="V48" s="132">
        <f t="shared" si="57"/>
        <v>2.9298438559595352E-2</v>
      </c>
      <c r="W48" s="132">
        <f t="shared" si="58"/>
        <v>2.8585724741529983E-2</v>
      </c>
      <c r="X48" s="132">
        <f t="shared" si="59"/>
        <v>2.7919182606602755E-2</v>
      </c>
    </row>
    <row r="49" spans="2:24" x14ac:dyDescent="0.3">
      <c r="C49" s="13" t="s">
        <v>63</v>
      </c>
      <c r="D49" s="132">
        <f t="shared" si="39"/>
        <v>7.4891727392917051E-2</v>
      </c>
      <c r="E49" s="132">
        <f t="shared" si="40"/>
        <v>1.8770447430979109E-2</v>
      </c>
      <c r="F49" s="132">
        <f t="shared" si="41"/>
        <v>1.8423886708532011E-2</v>
      </c>
      <c r="G49" s="132">
        <f t="shared" si="42"/>
        <v>1.8101930323953797E-2</v>
      </c>
      <c r="H49" s="132">
        <f t="shared" si="43"/>
        <v>8.6222704015761487E-3</v>
      </c>
      <c r="I49" s="132">
        <f t="shared" si="44"/>
        <v>3.1899055777784513E-2</v>
      </c>
      <c r="J49" s="132">
        <f t="shared" si="45"/>
        <v>1.2790765558790662E-2</v>
      </c>
      <c r="K49" s="132">
        <f t="shared" si="46"/>
        <v>2.0069808051470739E-2</v>
      </c>
      <c r="L49" s="132">
        <f t="shared" si="47"/>
        <v>1.263977534017191E-2</v>
      </c>
      <c r="M49" s="132">
        <f t="shared" si="48"/>
        <v>1.6308674234174036E-2</v>
      </c>
      <c r="N49" s="132">
        <f t="shared" si="49"/>
        <v>1.6057036983182504E-2</v>
      </c>
      <c r="O49" s="132">
        <f t="shared" si="50"/>
        <v>1.5813191527999981E-2</v>
      </c>
      <c r="P49" s="132">
        <f t="shared" si="51"/>
        <v>1.6513184612342302E-2</v>
      </c>
      <c r="Q49" s="132">
        <f t="shared" si="52"/>
        <v>1.5995439745149609E-2</v>
      </c>
      <c r="R49" s="132">
        <f t="shared" si="53"/>
        <v>2.2228313114515563E-2</v>
      </c>
      <c r="S49" s="132">
        <f t="shared" si="54"/>
        <v>2.2237755251634184E-2</v>
      </c>
      <c r="T49" s="132">
        <f t="shared" si="55"/>
        <v>2.1863348990818654E-2</v>
      </c>
      <c r="U49" s="132">
        <f t="shared" si="56"/>
        <v>2.1855646235139581E-2</v>
      </c>
      <c r="V49" s="132">
        <f t="shared" si="57"/>
        <v>6.8455751458051939E-3</v>
      </c>
      <c r="W49" s="132">
        <f t="shared" si="58"/>
        <v>8.3372417958202938E-3</v>
      </c>
      <c r="X49" s="132">
        <f t="shared" si="59"/>
        <v>8.3396500681272023E-3</v>
      </c>
    </row>
    <row r="50" spans="2:24" x14ac:dyDescent="0.3">
      <c r="C50" s="13" t="s">
        <v>64</v>
      </c>
      <c r="D50" s="132">
        <f t="shared" si="39"/>
        <v>5.7150708705488329E-2</v>
      </c>
      <c r="E50" s="132">
        <f t="shared" si="40"/>
        <v>1.7518647626700634E-2</v>
      </c>
      <c r="F50" s="132">
        <f t="shared" si="41"/>
        <v>2.0917037171819253E-4</v>
      </c>
      <c r="G50" s="132">
        <f t="shared" si="42"/>
        <v>2.5406878123579446E-6</v>
      </c>
      <c r="H50" s="132">
        <f t="shared" si="43"/>
        <v>3.0866839750842701E-8</v>
      </c>
      <c r="I50" s="132">
        <f t="shared" si="44"/>
        <v>3.750024735182933E-10</v>
      </c>
      <c r="J50" s="132">
        <f t="shared" si="45"/>
        <v>4.5556891592468673E-12</v>
      </c>
      <c r="K50" s="132">
        <f t="shared" si="46"/>
        <v>5.5733195836182858E-14</v>
      </c>
      <c r="L50" s="132">
        <f t="shared" si="47"/>
        <v>0</v>
      </c>
      <c r="M50" s="132">
        <f t="shared" si="48"/>
        <v>0</v>
      </c>
      <c r="N50" s="132">
        <f t="shared" si="49"/>
        <v>0</v>
      </c>
      <c r="O50" s="132">
        <f t="shared" si="50"/>
        <v>0</v>
      </c>
      <c r="P50" s="132">
        <f t="shared" si="51"/>
        <v>0</v>
      </c>
      <c r="Q50" s="132">
        <f t="shared" si="52"/>
        <v>0</v>
      </c>
      <c r="R50" s="132">
        <f t="shared" si="53"/>
        <v>0</v>
      </c>
      <c r="S50" s="132">
        <f t="shared" si="54"/>
        <v>0</v>
      </c>
      <c r="T50" s="132">
        <f t="shared" si="55"/>
        <v>0</v>
      </c>
      <c r="U50" s="132">
        <f t="shared" si="56"/>
        <v>0</v>
      </c>
      <c r="V50" s="132">
        <f t="shared" si="57"/>
        <v>0</v>
      </c>
      <c r="W50" s="132">
        <f t="shared" si="58"/>
        <v>0</v>
      </c>
      <c r="X50" s="132">
        <f t="shared" si="59"/>
        <v>0</v>
      </c>
    </row>
    <row r="51" spans="2:24" x14ac:dyDescent="0.3">
      <c r="C51" s="13" t="s">
        <v>65</v>
      </c>
      <c r="D51" s="132">
        <f t="shared" si="39"/>
        <v>4.2229723417281928E-3</v>
      </c>
      <c r="E51" s="132">
        <f t="shared" si="40"/>
        <v>1.0192718900009945E-2</v>
      </c>
      <c r="F51" s="132">
        <f t="shared" si="41"/>
        <v>2.3029930319450553E-2</v>
      </c>
      <c r="G51" s="132">
        <f t="shared" si="42"/>
        <v>1.9407616852578746E-2</v>
      </c>
      <c r="H51" s="132">
        <f t="shared" si="43"/>
        <v>2.0240991695229305E-2</v>
      </c>
      <c r="I51" s="132">
        <f t="shared" si="44"/>
        <v>1.9373653034509442E-2</v>
      </c>
      <c r="J51" s="132">
        <f t="shared" si="45"/>
        <v>1.9185955778203923E-2</v>
      </c>
      <c r="K51" s="132">
        <f t="shared" si="46"/>
        <v>1.8754816085686521E-2</v>
      </c>
      <c r="L51" s="132">
        <f t="shared" si="47"/>
        <v>1.8436680877617961E-2</v>
      </c>
      <c r="M51" s="132">
        <f t="shared" si="48"/>
        <v>1.8092398257609554E-2</v>
      </c>
      <c r="N51" s="132">
        <f t="shared" si="49"/>
        <v>1.7774964407986538E-2</v>
      </c>
      <c r="O51" s="132">
        <f t="shared" si="50"/>
        <v>1.7462947727154621E-2</v>
      </c>
      <c r="P51" s="132">
        <f t="shared" si="51"/>
        <v>1.7163842693421305E-2</v>
      </c>
      <c r="Q51" s="132">
        <f t="shared" si="52"/>
        <v>1.6873977243373917E-2</v>
      </c>
      <c r="R51" s="132">
        <f t="shared" si="53"/>
        <v>1.659406382838946E-2</v>
      </c>
      <c r="S51" s="132">
        <f t="shared" si="54"/>
        <v>1.632315958620234E-2</v>
      </c>
      <c r="T51" s="132">
        <f t="shared" si="55"/>
        <v>1.6061007456425802E-2</v>
      </c>
      <c r="U51" s="132">
        <f t="shared" si="56"/>
        <v>1.5807123584414162E-2</v>
      </c>
      <c r="V51" s="132">
        <f t="shared" si="57"/>
        <v>1.5561148738088448E-2</v>
      </c>
      <c r="W51" s="132">
        <f t="shared" si="58"/>
        <v>1.5322708947037356E-2</v>
      </c>
      <c r="X51" s="132">
        <f t="shared" si="59"/>
        <v>1.5091467114856538E-2</v>
      </c>
    </row>
    <row r="52" spans="2:24" x14ac:dyDescent="0.3">
      <c r="C52" s="13" t="s">
        <v>66</v>
      </c>
      <c r="D52" s="132">
        <f t="shared" si="39"/>
        <v>3.4130283548247764E-2</v>
      </c>
      <c r="E52" s="132">
        <f t="shared" si="40"/>
        <v>2.7957069798753897E-2</v>
      </c>
      <c r="F52" s="132">
        <f t="shared" si="41"/>
        <v>2.35765667355885E-2</v>
      </c>
      <c r="G52" s="132">
        <f t="shared" si="42"/>
        <v>2.1806322809072354E-2</v>
      </c>
      <c r="H52" s="132">
        <f t="shared" si="43"/>
        <v>2.1121166205738229E-2</v>
      </c>
      <c r="I52" s="132">
        <f t="shared" si="44"/>
        <v>2.0910038478930693E-2</v>
      </c>
      <c r="J52" s="132">
        <f t="shared" si="45"/>
        <v>2.0840997936896866E-2</v>
      </c>
      <c r="K52" s="132">
        <f t="shared" si="46"/>
        <v>2.0821634857427496E-2</v>
      </c>
      <c r="L52" s="132">
        <f t="shared" si="47"/>
        <v>2.0817704695661243E-2</v>
      </c>
      <c r="M52" s="132">
        <f t="shared" si="48"/>
        <v>2.0818980632582029E-2</v>
      </c>
      <c r="N52" s="132">
        <f t="shared" si="49"/>
        <v>2.0821862216073406E-2</v>
      </c>
      <c r="O52" s="132">
        <f t="shared" si="50"/>
        <v>2.0825232471612054E-2</v>
      </c>
      <c r="P52" s="132">
        <f t="shared" si="51"/>
        <v>2.0828711377648634E-2</v>
      </c>
      <c r="Q52" s="132">
        <f t="shared" si="52"/>
        <v>2.0832176248357204E-2</v>
      </c>
      <c r="R52" s="132">
        <f t="shared" si="53"/>
        <v>2.0835598338610817E-2</v>
      </c>
      <c r="S52" s="132">
        <f t="shared" si="54"/>
        <v>2.0838925459001345E-2</v>
      </c>
      <c r="T52" s="132">
        <f t="shared" si="55"/>
        <v>2.0842309398238612E-2</v>
      </c>
      <c r="U52" s="132">
        <f t="shared" si="56"/>
        <v>2.0845158242717599E-2</v>
      </c>
      <c r="V52" s="132">
        <f t="shared" si="57"/>
        <v>2.0849736648407502E-2</v>
      </c>
      <c r="W52" s="132">
        <f t="shared" si="58"/>
        <v>2.0847383235758299E-2</v>
      </c>
      <c r="X52" s="132">
        <f t="shared" si="59"/>
        <v>2.0871705297538901E-2</v>
      </c>
    </row>
    <row r="53" spans="2:24" x14ac:dyDescent="0.3">
      <c r="C53" s="13" t="s">
        <v>67</v>
      </c>
      <c r="D53" s="132">
        <f t="shared" si="39"/>
        <v>7.4900282118794292E-2</v>
      </c>
      <c r="E53" s="132">
        <f t="shared" si="40"/>
        <v>3.3553179066692307E-2</v>
      </c>
      <c r="F53" s="132">
        <f t="shared" si="41"/>
        <v>2.5861756656568202E-2</v>
      </c>
      <c r="G53" s="132">
        <f t="shared" si="42"/>
        <v>2.6077697507313813E-2</v>
      </c>
      <c r="H53" s="132">
        <f t="shared" si="43"/>
        <v>2.5926020828683116E-2</v>
      </c>
      <c r="I53" s="132">
        <f t="shared" si="44"/>
        <v>2.5806905012935699E-2</v>
      </c>
      <c r="J53" s="132">
        <f t="shared" si="45"/>
        <v>2.5684637660424503E-2</v>
      </c>
      <c r="K53" s="132">
        <f t="shared" si="46"/>
        <v>2.5567660749123089E-2</v>
      </c>
      <c r="L53" s="132">
        <f t="shared" si="47"/>
        <v>2.5453704726650095E-2</v>
      </c>
      <c r="M53" s="132">
        <f t="shared" si="48"/>
        <v>2.5343176045490523E-2</v>
      </c>
      <c r="N53" s="132">
        <f t="shared" si="49"/>
        <v>2.5235821611023779E-2</v>
      </c>
      <c r="O53" s="132">
        <f t="shared" si="50"/>
        <v>2.5131559488275501E-2</v>
      </c>
      <c r="P53" s="132">
        <f t="shared" si="51"/>
        <v>2.5030272679523957E-2</v>
      </c>
      <c r="Q53" s="132">
        <f t="shared" si="52"/>
        <v>2.4931855226930644E-2</v>
      </c>
      <c r="R53" s="132">
        <f t="shared" si="53"/>
        <v>2.4836219237909241E-2</v>
      </c>
      <c r="S53" s="132">
        <f t="shared" si="54"/>
        <v>2.4743220967175406E-2</v>
      </c>
      <c r="T53" s="132">
        <f t="shared" si="55"/>
        <v>2.4652952537214778E-2</v>
      </c>
      <c r="U53" s="132">
        <f t="shared" si="56"/>
        <v>2.4564626745857909E-2</v>
      </c>
      <c r="V53" s="132">
        <f t="shared" si="57"/>
        <v>2.4480825911340931E-2</v>
      </c>
      <c r="W53" s="132">
        <f t="shared" si="58"/>
        <v>2.4391304399742131E-2</v>
      </c>
      <c r="X53" s="132">
        <f t="shared" si="59"/>
        <v>2.4335280576315954E-2</v>
      </c>
    </row>
    <row r="54" spans="2:24" x14ac:dyDescent="0.3">
      <c r="C54" s="3" t="s">
        <v>68</v>
      </c>
      <c r="D54" s="132">
        <f t="shared" si="39"/>
        <v>6.0245751231500444E-2</v>
      </c>
      <c r="E54" s="132">
        <f t="shared" si="40"/>
        <v>7.3771349438384481E-2</v>
      </c>
      <c r="F54" s="132">
        <f t="shared" si="41"/>
        <v>6.5699711344473277E-2</v>
      </c>
      <c r="G54" s="132">
        <f t="shared" si="42"/>
        <v>6.1190803380771763E-2</v>
      </c>
      <c r="H54" s="132">
        <f t="shared" si="43"/>
        <v>7.6328557287323795E-2</v>
      </c>
      <c r="I54" s="132">
        <f t="shared" si="44"/>
        <v>7.0187927752942469E-2</v>
      </c>
      <c r="J54" s="132">
        <f t="shared" si="45"/>
        <v>5.4668467873881577E-2</v>
      </c>
      <c r="K54" s="132">
        <f t="shared" si="46"/>
        <v>5.1885288779730976E-2</v>
      </c>
      <c r="L54" s="132">
        <f t="shared" si="47"/>
        <v>4.9375385395981741E-2</v>
      </c>
      <c r="M54" s="132">
        <f t="shared" si="48"/>
        <v>3.315142979017649E-2</v>
      </c>
      <c r="N54" s="132">
        <f t="shared" si="49"/>
        <v>3.2135246983420407E-2</v>
      </c>
      <c r="O54" s="132">
        <f t="shared" si="50"/>
        <v>3.118178376270464E-2</v>
      </c>
      <c r="P54" s="132">
        <f t="shared" si="51"/>
        <v>3.0285475953808039E-2</v>
      </c>
      <c r="Q54" s="132">
        <f t="shared" si="52"/>
        <v>2.9441401879459539E-2</v>
      </c>
      <c r="R54" s="132">
        <f t="shared" si="53"/>
        <v>2.8645192223688554E-2</v>
      </c>
      <c r="S54" s="132">
        <f t="shared" si="54"/>
        <v>2.7892948264695683E-2</v>
      </c>
      <c r="T54" s="132">
        <f t="shared" si="55"/>
        <v>2.7181204902305023E-2</v>
      </c>
      <c r="U54" s="132">
        <f t="shared" si="56"/>
        <v>2.6506778004309561E-2</v>
      </c>
      <c r="V54" s="132">
        <f t="shared" si="57"/>
        <v>2.5867096865362482E-2</v>
      </c>
      <c r="W54" s="132">
        <f t="shared" si="58"/>
        <v>2.5258728803547514E-2</v>
      </c>
      <c r="X54" s="132">
        <f t="shared" si="59"/>
        <v>2.4682863626724227E-2</v>
      </c>
    </row>
    <row r="55" spans="2:24" x14ac:dyDescent="0.3">
      <c r="C55" s="13" t="s">
        <v>69</v>
      </c>
      <c r="D55" s="132">
        <f t="shared" si="39"/>
        <v>9.0899332766529506E-2</v>
      </c>
      <c r="E55" s="132">
        <f t="shared" si="40"/>
        <v>5.0422662339208557E-2</v>
      </c>
      <c r="F55" s="132">
        <f t="shared" si="41"/>
        <v>5.3895003919663509E-2</v>
      </c>
      <c r="G55" s="132">
        <f t="shared" si="42"/>
        <v>5.2110427394010728E-2</v>
      </c>
      <c r="H55" s="132">
        <f t="shared" si="43"/>
        <v>5.0234309542583455E-2</v>
      </c>
      <c r="I55" s="132">
        <f t="shared" si="44"/>
        <v>4.8499515229388557E-2</v>
      </c>
      <c r="J55" s="132">
        <f t="shared" si="45"/>
        <v>4.6886776981806211E-2</v>
      </c>
      <c r="K55" s="132">
        <f t="shared" si="46"/>
        <v>4.5387512639341043E-2</v>
      </c>
      <c r="L55" s="132">
        <f t="shared" si="47"/>
        <v>4.3989842307168736E-2</v>
      </c>
      <c r="M55" s="132">
        <f t="shared" si="48"/>
        <v>4.2684226956700266E-2</v>
      </c>
      <c r="N55" s="132">
        <f t="shared" si="49"/>
        <v>4.1462080628439368E-2</v>
      </c>
      <c r="O55" s="132">
        <f t="shared" si="50"/>
        <v>4.0315906061452189E-2</v>
      </c>
      <c r="P55" s="132">
        <f t="shared" si="51"/>
        <v>3.9239069837284424E-2</v>
      </c>
      <c r="Q55" s="132">
        <f t="shared" si="52"/>
        <v>3.8225694688160505E-2</v>
      </c>
      <c r="R55" s="132">
        <f t="shared" si="53"/>
        <v>3.7270557862750575E-2</v>
      </c>
      <c r="S55" s="132">
        <f t="shared" si="54"/>
        <v>3.6368978219846859E-2</v>
      </c>
      <c r="T55" s="132">
        <f t="shared" si="55"/>
        <v>3.5516843708140344E-2</v>
      </c>
      <c r="U55" s="132">
        <f t="shared" si="56"/>
        <v>3.4710164612565819E-2</v>
      </c>
      <c r="V55" s="132">
        <f t="shared" si="57"/>
        <v>3.3946479997506662E-2</v>
      </c>
      <c r="W55" s="132">
        <f t="shared" si="58"/>
        <v>3.3219266452723994E-2</v>
      </c>
      <c r="X55" s="132">
        <f t="shared" si="59"/>
        <v>3.2539171776928555E-2</v>
      </c>
    </row>
    <row r="56" spans="2:24" x14ac:dyDescent="0.3">
      <c r="C56" s="13" t="s">
        <v>70</v>
      </c>
      <c r="D56" s="132">
        <f t="shared" si="39"/>
        <v>4.6901014903180771E-2</v>
      </c>
      <c r="E56" s="132">
        <f t="shared" si="40"/>
        <v>3.5857701809405507E-2</v>
      </c>
      <c r="F56" s="132">
        <f t="shared" si="41"/>
        <v>3.1569389986289664E-2</v>
      </c>
      <c r="G56" s="132">
        <f t="shared" si="42"/>
        <v>3.5310452066358744E-2</v>
      </c>
      <c r="H56" s="132">
        <f t="shared" si="43"/>
        <v>3.5422108664166174E-2</v>
      </c>
      <c r="I56" s="132">
        <f t="shared" si="44"/>
        <v>3.5028557808447047E-2</v>
      </c>
      <c r="J56" s="132">
        <f t="shared" si="45"/>
        <v>3.4688224400339474E-2</v>
      </c>
      <c r="K56" s="132">
        <f t="shared" si="46"/>
        <v>3.4352029058539957E-2</v>
      </c>
      <c r="L56" s="132">
        <f t="shared" si="47"/>
        <v>3.4030884351241797E-2</v>
      </c>
      <c r="M56" s="132">
        <f t="shared" si="48"/>
        <v>3.3721269933834508E-2</v>
      </c>
      <c r="N56" s="132">
        <f t="shared" si="49"/>
        <v>3.342329523095211E-2</v>
      </c>
      <c r="O56" s="132">
        <f t="shared" si="50"/>
        <v>3.3136218437001208E-2</v>
      </c>
      <c r="P56" s="132">
        <f t="shared" si="51"/>
        <v>3.2859553773191941E-2</v>
      </c>
      <c r="Q56" s="132">
        <f t="shared" si="52"/>
        <v>3.2592794948643977E-2</v>
      </c>
      <c r="R56" s="132">
        <f t="shared" si="53"/>
        <v>3.2335474201361292E-2</v>
      </c>
      <c r="S56" s="132">
        <f t="shared" si="54"/>
        <v>3.208716920762722E-2</v>
      </c>
      <c r="T56" s="132">
        <f t="shared" si="55"/>
        <v>3.1847406001249023E-2</v>
      </c>
      <c r="U56" s="132">
        <f t="shared" si="56"/>
        <v>3.1616032526998517E-2</v>
      </c>
      <c r="V56" s="132">
        <f t="shared" si="57"/>
        <v>3.1391788192974834E-2</v>
      </c>
      <c r="W56" s="132">
        <f t="shared" si="58"/>
        <v>3.1177728117120607E-2</v>
      </c>
      <c r="X56" s="132">
        <f t="shared" si="59"/>
        <v>3.0960608274860357E-2</v>
      </c>
    </row>
    <row r="57" spans="2:24" x14ac:dyDescent="0.3">
      <c r="C57" s="13" t="s">
        <v>71</v>
      </c>
      <c r="D57" s="132">
        <f t="shared" si="39"/>
        <v>3.1891720112145805E-2</v>
      </c>
      <c r="E57" s="132">
        <f t="shared" si="40"/>
        <v>6.5753857485776335E-2</v>
      </c>
      <c r="F57" s="132">
        <f t="shared" si="41"/>
        <v>5.976651211412487E-2</v>
      </c>
      <c r="G57" s="132">
        <f t="shared" si="42"/>
        <v>5.5722884498485392E-2</v>
      </c>
      <c r="H57" s="132">
        <f t="shared" si="43"/>
        <v>5.2396530231325844E-2</v>
      </c>
      <c r="I57" s="132">
        <f t="shared" si="44"/>
        <v>4.9393959492938011E-2</v>
      </c>
      <c r="J57" s="132">
        <f t="shared" si="45"/>
        <v>4.6690548030204004E-2</v>
      </c>
      <c r="K57" s="132">
        <f t="shared" si="46"/>
        <v>4.4237438415771768E-2</v>
      </c>
      <c r="L57" s="132">
        <f t="shared" si="47"/>
        <v>4.2001566286837821E-2</v>
      </c>
      <c r="M57" s="132">
        <f t="shared" si="48"/>
        <v>3.9953943412911697E-2</v>
      </c>
      <c r="N57" s="132">
        <f t="shared" si="49"/>
        <v>3.8070833650927893E-2</v>
      </c>
      <c r="O57" s="132">
        <f t="shared" si="50"/>
        <v>3.6332200689693561E-2</v>
      </c>
      <c r="P57" s="132">
        <f t="shared" si="51"/>
        <v>3.4721116008976427E-2</v>
      </c>
      <c r="Q57" s="132">
        <f t="shared" si="52"/>
        <v>3.3223154442523439E-2</v>
      </c>
      <c r="R57" s="132">
        <f t="shared" si="53"/>
        <v>3.1825940408444664E-2</v>
      </c>
      <c r="S57" s="132">
        <f t="shared" si="54"/>
        <v>3.0518839199588754E-2</v>
      </c>
      <c r="T57" s="132">
        <f t="shared" si="55"/>
        <v>2.9292485136728663E-2</v>
      </c>
      <c r="U57" s="132">
        <f t="shared" si="56"/>
        <v>2.8139262237230289E-2</v>
      </c>
      <c r="V57" s="132">
        <f t="shared" si="57"/>
        <v>2.7050424183006294E-2</v>
      </c>
      <c r="W57" s="132">
        <f t="shared" si="58"/>
        <v>2.6026171284836863E-2</v>
      </c>
      <c r="X57" s="132">
        <f t="shared" si="59"/>
        <v>2.5036293554852707E-2</v>
      </c>
    </row>
    <row r="58" spans="2:24" x14ac:dyDescent="0.3">
      <c r="C58" s="13" t="s">
        <v>72</v>
      </c>
      <c r="D58" s="132">
        <f t="shared" si="39"/>
        <v>9.2764138371909333E-2</v>
      </c>
      <c r="E58" s="132">
        <f t="shared" si="40"/>
        <v>5.9148688936919047E-2</v>
      </c>
      <c r="F58" s="132">
        <f t="shared" si="41"/>
        <v>5.3946044248837755E-2</v>
      </c>
      <c r="G58" s="132">
        <f t="shared" si="42"/>
        <v>5.0771719916393732E-2</v>
      </c>
      <c r="H58" s="132">
        <f t="shared" si="43"/>
        <v>4.8181206552518896E-2</v>
      </c>
      <c r="I58" s="132">
        <f t="shared" si="44"/>
        <v>4.5825535582018517E-2</v>
      </c>
      <c r="J58" s="132">
        <f t="shared" si="45"/>
        <v>4.3681662120130804E-2</v>
      </c>
      <c r="K58" s="132">
        <f t="shared" si="46"/>
        <v>4.1720063596291546E-2</v>
      </c>
      <c r="L58" s="132">
        <f t="shared" si="47"/>
        <v>3.9918591742706067E-2</v>
      </c>
      <c r="M58" s="132">
        <f t="shared" si="48"/>
        <v>3.8258000902989808E-2</v>
      </c>
      <c r="N58" s="132">
        <f t="shared" si="49"/>
        <v>3.6722133165623783E-2</v>
      </c>
      <c r="O58" s="132">
        <f t="shared" si="50"/>
        <v>3.5297168670499035E-2</v>
      </c>
      <c r="P58" s="132">
        <f t="shared" si="51"/>
        <v>3.3971255523811195E-2</v>
      </c>
      <c r="Q58" s="132">
        <f t="shared" si="52"/>
        <v>3.2734162847014137E-2</v>
      </c>
      <c r="R58" s="132">
        <f t="shared" si="53"/>
        <v>3.1577010443193165E-2</v>
      </c>
      <c r="S58" s="132">
        <f t="shared" si="54"/>
        <v>3.0492069014360634E-2</v>
      </c>
      <c r="T58" s="132">
        <f t="shared" si="55"/>
        <v>2.9472515545811317E-2</v>
      </c>
      <c r="U58" s="132">
        <f t="shared" si="56"/>
        <v>2.8512546905835157E-2</v>
      </c>
      <c r="V58" s="132">
        <f t="shared" si="57"/>
        <v>2.7606281124377796E-2</v>
      </c>
      <c r="W58" s="132">
        <f t="shared" si="58"/>
        <v>2.6751376824733386E-2</v>
      </c>
      <c r="X58" s="132">
        <f t="shared" si="59"/>
        <v>2.5934697250807881E-2</v>
      </c>
    </row>
    <row r="59" spans="2:24" x14ac:dyDescent="0.3">
      <c r="C59" s="13" t="s">
        <v>73</v>
      </c>
      <c r="D59" s="132">
        <f t="shared" si="39"/>
        <v>6.6960705070899795E-2</v>
      </c>
      <c r="E59" s="132">
        <f t="shared" si="40"/>
        <v>6.4723075889616899E-2</v>
      </c>
      <c r="F59" s="132">
        <f t="shared" si="41"/>
        <v>7.7329532995690897E-2</v>
      </c>
      <c r="G59" s="132">
        <f t="shared" si="42"/>
        <v>6.4309362824661376E-2</v>
      </c>
      <c r="H59" s="132">
        <f t="shared" si="43"/>
        <v>5.136108902017833E-2</v>
      </c>
      <c r="I59" s="132">
        <f t="shared" si="44"/>
        <v>4.886750773738191E-2</v>
      </c>
      <c r="J59" s="132">
        <f t="shared" si="45"/>
        <v>4.6606647122096723E-2</v>
      </c>
      <c r="K59" s="132">
        <f t="shared" si="46"/>
        <v>4.454652930301406E-2</v>
      </c>
      <c r="L59" s="132">
        <f t="shared" si="47"/>
        <v>4.2661797099799781E-2</v>
      </c>
      <c r="M59" s="132">
        <f t="shared" si="48"/>
        <v>4.0930946235309795E-2</v>
      </c>
      <c r="N59" s="132">
        <f t="shared" si="49"/>
        <v>3.9335911323759909E-2</v>
      </c>
      <c r="O59" s="132">
        <f t="shared" si="50"/>
        <v>3.7861334071421338E-2</v>
      </c>
      <c r="P59" s="132">
        <f t="shared" si="51"/>
        <v>3.6494092140989087E-2</v>
      </c>
      <c r="Q59" s="132">
        <f t="shared" si="52"/>
        <v>3.5222902227567632E-2</v>
      </c>
      <c r="R59" s="132">
        <f t="shared" si="53"/>
        <v>3.4038009766525601E-2</v>
      </c>
      <c r="S59" s="132">
        <f t="shared" si="54"/>
        <v>3.2930938756932537E-2</v>
      </c>
      <c r="T59" s="132">
        <f t="shared" si="55"/>
        <v>3.1894287120340259E-2</v>
      </c>
      <c r="U59" s="132">
        <f t="shared" si="56"/>
        <v>3.0921568983031777E-2</v>
      </c>
      <c r="V59" s="132">
        <f t="shared" si="57"/>
        <v>3.0007050118957768E-2</v>
      </c>
      <c r="W59" s="132">
        <f t="shared" si="58"/>
        <v>2.9145744952239649E-2</v>
      </c>
      <c r="X59" s="132">
        <f t="shared" si="59"/>
        <v>2.8332909561801234E-2</v>
      </c>
    </row>
    <row r="60" spans="2:24" x14ac:dyDescent="0.3">
      <c r="C60" s="13" t="s">
        <v>74</v>
      </c>
      <c r="D60" s="132">
        <f t="shared" si="39"/>
        <v>3.5313122819887077E-2</v>
      </c>
      <c r="E60" s="132">
        <f t="shared" si="40"/>
        <v>1.2716926084196389E-2</v>
      </c>
      <c r="F60" s="132">
        <f t="shared" si="41"/>
        <v>1.2609194563652837E-2</v>
      </c>
      <c r="G60" s="132">
        <f t="shared" si="42"/>
        <v>1.3597399081207051E-2</v>
      </c>
      <c r="H60" s="132">
        <f t="shared" si="43"/>
        <v>1.2390690179968855E-2</v>
      </c>
      <c r="I60" s="132">
        <f t="shared" si="44"/>
        <v>1.3355065147567347E-2</v>
      </c>
      <c r="J60" s="132">
        <f t="shared" si="45"/>
        <v>1.3232601501738106E-2</v>
      </c>
      <c r="K60" s="132">
        <f t="shared" si="46"/>
        <v>1.3111594653404168E-2</v>
      </c>
      <c r="L60" s="132">
        <f t="shared" si="47"/>
        <v>1.2994065992059101E-2</v>
      </c>
      <c r="M60" s="132">
        <f t="shared" si="48"/>
        <v>1.2879887001884915E-2</v>
      </c>
      <c r="N60" s="132">
        <f t="shared" si="49"/>
        <v>1.2767938310393578E-2</v>
      </c>
      <c r="O60" s="132">
        <f t="shared" si="50"/>
        <v>1.3644349302428749E-2</v>
      </c>
      <c r="P60" s="132">
        <f t="shared" si="51"/>
        <v>1.2541169525229989E-2</v>
      </c>
      <c r="Q60" s="132">
        <f t="shared" si="52"/>
        <v>1.3395614132665434E-2</v>
      </c>
      <c r="R60" s="132">
        <f t="shared" si="53"/>
        <v>1.2325258120712723E-2</v>
      </c>
      <c r="S60" s="132">
        <f t="shared" si="54"/>
        <v>1.3161363173234797E-2</v>
      </c>
      <c r="T60" s="132">
        <f t="shared" si="55"/>
        <v>1.3041135625965206E-2</v>
      </c>
      <c r="U60" s="132">
        <f t="shared" si="56"/>
        <v>1.292516573118907E-2</v>
      </c>
      <c r="V60" s="132">
        <f t="shared" si="57"/>
        <v>1.3711501027238615E-2</v>
      </c>
      <c r="W60" s="132">
        <f t="shared" si="58"/>
        <v>1.2689641715190492E-2</v>
      </c>
      <c r="X60" s="132">
        <f t="shared" si="59"/>
        <v>1.3457270429388934E-2</v>
      </c>
    </row>
    <row r="61" spans="2:24" ht="14.4" thickBot="1" x14ac:dyDescent="0.35">
      <c r="C61" s="21" t="s">
        <v>75</v>
      </c>
      <c r="D61" s="133">
        <f t="shared" si="39"/>
        <v>2.7744093250326927</v>
      </c>
      <c r="E61" s="133">
        <f t="shared" si="40"/>
        <v>0.14466323713674578</v>
      </c>
      <c r="F61" s="133">
        <f t="shared" si="41"/>
        <v>3.4050482805353166E-2</v>
      </c>
      <c r="G61" s="133">
        <f t="shared" si="42"/>
        <v>5.5701179554390468E-2</v>
      </c>
      <c r="H61" s="133">
        <f t="shared" si="43"/>
        <v>8.4264432029795167E-2</v>
      </c>
      <c r="I61" s="133">
        <f t="shared" si="44"/>
        <v>6.4620008587376487E-2</v>
      </c>
      <c r="J61" s="133">
        <f t="shared" si="45"/>
        <v>6.849499226994693E-2</v>
      </c>
      <c r="K61" s="133">
        <f t="shared" si="46"/>
        <v>0.11757674886763958</v>
      </c>
      <c r="L61" s="133">
        <f t="shared" si="47"/>
        <v>9.895862651280618E-2</v>
      </c>
      <c r="M61" s="133">
        <f t="shared" si="48"/>
        <v>7.0327306254161615E-2</v>
      </c>
      <c r="N61" s="133">
        <f t="shared" si="49"/>
        <v>6.2069295558958792E-2</v>
      </c>
      <c r="O61" s="133">
        <f t="shared" si="50"/>
        <v>6.5065561212995116E-2</v>
      </c>
      <c r="P61" s="133">
        <f t="shared" si="51"/>
        <v>4.416804162964838E-2</v>
      </c>
      <c r="Q61" s="133">
        <f t="shared" si="52"/>
        <v>2.1149872371459821E-2</v>
      </c>
      <c r="R61" s="133">
        <f t="shared" si="53"/>
        <v>1.8410506685711869E-2</v>
      </c>
      <c r="S61" s="133">
        <f t="shared" si="54"/>
        <v>7.3518525733433648E-3</v>
      </c>
      <c r="T61" s="133">
        <f t="shared" si="55"/>
        <v>7.9402220786903843E-3</v>
      </c>
      <c r="U61" s="133">
        <f t="shared" si="56"/>
        <v>1.2355627182379703E-2</v>
      </c>
      <c r="V61" s="133">
        <f t="shared" si="57"/>
        <v>3.8433839972713546E-3</v>
      </c>
      <c r="W61" s="133">
        <f t="shared" si="58"/>
        <v>-3.2094364984691648E-4</v>
      </c>
      <c r="X61" s="133">
        <f t="shared" si="59"/>
        <v>-2.5759275416481486E-4</v>
      </c>
    </row>
    <row r="63" spans="2:24" x14ac:dyDescent="0.3">
      <c r="B63" s="12" t="s">
        <v>146</v>
      </c>
    </row>
    <row r="64" spans="2:24" ht="14.4" thickBot="1" x14ac:dyDescent="0.35">
      <c r="B64" s="12"/>
    </row>
    <row r="65" spans="1:24" ht="14.4" thickBot="1" x14ac:dyDescent="0.35">
      <c r="B65" s="12"/>
      <c r="C65" s="106" t="s">
        <v>41</v>
      </c>
      <c r="D65" s="128">
        <f t="shared" ref="D65:X65" si="60">+D37</f>
        <v>2025</v>
      </c>
      <c r="E65" s="129">
        <f t="shared" si="60"/>
        <v>2026</v>
      </c>
      <c r="F65" s="129">
        <f t="shared" si="60"/>
        <v>2027</v>
      </c>
      <c r="G65" s="129">
        <f t="shared" si="60"/>
        <v>2028</v>
      </c>
      <c r="H65" s="129">
        <f t="shared" si="60"/>
        <v>2029</v>
      </c>
      <c r="I65" s="129">
        <f t="shared" si="60"/>
        <v>2030</v>
      </c>
      <c r="J65" s="129">
        <f t="shared" si="60"/>
        <v>2031</v>
      </c>
      <c r="K65" s="129">
        <f t="shared" si="60"/>
        <v>2032</v>
      </c>
      <c r="L65" s="129">
        <f t="shared" si="60"/>
        <v>2033</v>
      </c>
      <c r="M65" s="129">
        <f t="shared" si="60"/>
        <v>2034</v>
      </c>
      <c r="N65" s="129">
        <f t="shared" si="60"/>
        <v>2035</v>
      </c>
      <c r="O65" s="129">
        <f t="shared" si="60"/>
        <v>2036</v>
      </c>
      <c r="P65" s="129">
        <f t="shared" si="60"/>
        <v>2037</v>
      </c>
      <c r="Q65" s="129">
        <f t="shared" si="60"/>
        <v>2038</v>
      </c>
      <c r="R65" s="129">
        <f t="shared" si="60"/>
        <v>2039</v>
      </c>
      <c r="S65" s="129">
        <f t="shared" si="60"/>
        <v>2040</v>
      </c>
      <c r="T65" s="129">
        <f t="shared" si="60"/>
        <v>2041</v>
      </c>
      <c r="U65" s="129">
        <f t="shared" si="60"/>
        <v>2042</v>
      </c>
      <c r="V65" s="129">
        <f t="shared" si="60"/>
        <v>2043</v>
      </c>
      <c r="W65" s="129">
        <f t="shared" si="60"/>
        <v>2044</v>
      </c>
      <c r="X65" s="178">
        <f t="shared" si="60"/>
        <v>2045</v>
      </c>
    </row>
    <row r="66" spans="1:24" x14ac:dyDescent="0.3">
      <c r="A66" s="66"/>
      <c r="B66" s="244"/>
      <c r="C66" s="3" t="s">
        <v>49</v>
      </c>
      <c r="D66" s="134">
        <f>+'1.1 Demanda Histórica'!V11*(D38+1)*'1.2b Proyección CNE'!D310</f>
        <v>1628926.7171124422</v>
      </c>
      <c r="E66" s="253">
        <f t="shared" ref="E66:X66" si="61">+D66*(1+E38)</f>
        <v>1644590.9991714819</v>
      </c>
      <c r="F66" s="253">
        <f t="shared" si="61"/>
        <v>1663285.1432177117</v>
      </c>
      <c r="G66" s="253">
        <f t="shared" si="61"/>
        <v>1681154.0487651597</v>
      </c>
      <c r="H66" s="253">
        <f t="shared" si="61"/>
        <v>1698897.1180799147</v>
      </c>
      <c r="I66" s="253">
        <f t="shared" si="61"/>
        <v>1716852.6353852469</v>
      </c>
      <c r="J66" s="254">
        <f t="shared" si="61"/>
        <v>1735128.988995468</v>
      </c>
      <c r="K66" s="254">
        <f t="shared" si="61"/>
        <v>1753770.7414666696</v>
      </c>
      <c r="L66" s="254">
        <f t="shared" si="61"/>
        <v>1772797.6183399123</v>
      </c>
      <c r="M66" s="254">
        <f t="shared" si="61"/>
        <v>1792221.9536043999</v>
      </c>
      <c r="N66" s="254">
        <f t="shared" si="61"/>
        <v>1812053.4801007463</v>
      </c>
      <c r="O66" s="254">
        <f t="shared" si="61"/>
        <v>1832301.2281256756</v>
      </c>
      <c r="P66" s="254">
        <f t="shared" si="61"/>
        <v>1852974.0975950451</v>
      </c>
      <c r="Q66" s="254">
        <f t="shared" si="61"/>
        <v>1874081.068160126</v>
      </c>
      <c r="R66" s="254">
        <f t="shared" si="61"/>
        <v>1895631.2826740434</v>
      </c>
      <c r="S66" s="254">
        <f t="shared" si="61"/>
        <v>1917634.0218291727</v>
      </c>
      <c r="T66" s="254">
        <f t="shared" si="61"/>
        <v>1940098.9218329347</v>
      </c>
      <c r="U66" s="254">
        <f t="shared" si="61"/>
        <v>1963035.1768560691</v>
      </c>
      <c r="V66" s="254">
        <f t="shared" si="61"/>
        <v>1986454.6844889643</v>
      </c>
      <c r="W66" s="254">
        <f t="shared" si="61"/>
        <v>2010359.78393923</v>
      </c>
      <c r="X66" s="255">
        <f t="shared" si="61"/>
        <v>2034791.7136076326</v>
      </c>
    </row>
    <row r="67" spans="1:24" x14ac:dyDescent="0.3">
      <c r="A67" s="66"/>
      <c r="B67" s="244"/>
      <c r="C67" s="3" t="s">
        <v>51</v>
      </c>
      <c r="D67" s="79">
        <f>+'1.1 Demanda Histórica'!V13*(D39+1)*'1.2b Proyección CNE'!D311</f>
        <v>22446.657311242765</v>
      </c>
      <c r="E67" s="80">
        <f t="shared" ref="E67:X67" si="62">+D67*(1+E39)</f>
        <v>23423.550668692857</v>
      </c>
      <c r="F67" s="80">
        <f t="shared" si="62"/>
        <v>24378.539728829044</v>
      </c>
      <c r="G67" s="80">
        <f t="shared" si="62"/>
        <v>25289.400148416073</v>
      </c>
      <c r="H67" s="80">
        <f t="shared" si="62"/>
        <v>26200.309540496943</v>
      </c>
      <c r="I67" s="80">
        <f t="shared" si="62"/>
        <v>27111.218958927937</v>
      </c>
      <c r="J67" s="81">
        <f t="shared" si="62"/>
        <v>28022.128377373087</v>
      </c>
      <c r="K67" s="81">
        <f t="shared" si="62"/>
        <v>28933.037795818262</v>
      </c>
      <c r="L67" s="81">
        <f t="shared" si="62"/>
        <v>29843.947214263433</v>
      </c>
      <c r="M67" s="81">
        <f t="shared" si="62"/>
        <v>30754.856632708608</v>
      </c>
      <c r="N67" s="81">
        <f t="shared" si="62"/>
        <v>31665.766051153772</v>
      </c>
      <c r="O67" s="81">
        <f t="shared" si="62"/>
        <v>32576.675469598922</v>
      </c>
      <c r="P67" s="81">
        <f t="shared" si="62"/>
        <v>33487.584888044083</v>
      </c>
      <c r="Q67" s="81">
        <f t="shared" si="62"/>
        <v>34398.49430648928</v>
      </c>
      <c r="R67" s="81">
        <f t="shared" si="62"/>
        <v>35309.403724934447</v>
      </c>
      <c r="S67" s="81">
        <f t="shared" si="62"/>
        <v>36220.313143379601</v>
      </c>
      <c r="T67" s="81">
        <f t="shared" si="62"/>
        <v>37131.222561824768</v>
      </c>
      <c r="U67" s="81">
        <f t="shared" si="62"/>
        <v>38042.131980269936</v>
      </c>
      <c r="V67" s="81">
        <f t="shared" si="62"/>
        <v>38953.041398715111</v>
      </c>
      <c r="W67" s="81">
        <f t="shared" si="62"/>
        <v>39863.950817160272</v>
      </c>
      <c r="X67" s="179">
        <f t="shared" si="62"/>
        <v>40774.860235605425</v>
      </c>
    </row>
    <row r="68" spans="1:24" x14ac:dyDescent="0.3">
      <c r="A68" s="66"/>
      <c r="B68" s="244"/>
      <c r="C68" s="3" t="s">
        <v>52</v>
      </c>
      <c r="D68" s="79">
        <f>+'1.1 Demanda Histórica'!V14*(D40+1)*'1.2b Proyección CNE'!D312</f>
        <v>119941.34117102169</v>
      </c>
      <c r="E68" s="80">
        <f t="shared" ref="E68:X68" si="63">+D68*(1+E40)</f>
        <v>122467.10826302589</v>
      </c>
      <c r="F68" s="80">
        <f t="shared" si="63"/>
        <v>125399.14305055668</v>
      </c>
      <c r="G68" s="80">
        <f t="shared" si="63"/>
        <v>128454.54349130155</v>
      </c>
      <c r="H68" s="80">
        <f t="shared" si="63"/>
        <v>131572.39284650853</v>
      </c>
      <c r="I68" s="80">
        <f t="shared" si="63"/>
        <v>134756.43031464459</v>
      </c>
      <c r="J68" s="81">
        <f t="shared" si="63"/>
        <v>138007.16484941446</v>
      </c>
      <c r="K68" s="81">
        <f t="shared" si="63"/>
        <v>141326.20837065284</v>
      </c>
      <c r="L68" s="81">
        <f t="shared" si="63"/>
        <v>144714.94069892241</v>
      </c>
      <c r="M68" s="81">
        <f t="shared" si="63"/>
        <v>148174.83924685835</v>
      </c>
      <c r="N68" s="81">
        <f t="shared" si="63"/>
        <v>151707.39494267933</v>
      </c>
      <c r="O68" s="81">
        <f t="shared" si="63"/>
        <v>155314.13447353005</v>
      </c>
      <c r="P68" s="81">
        <f t="shared" si="63"/>
        <v>158996.61556703769</v>
      </c>
      <c r="Q68" s="81">
        <f t="shared" si="63"/>
        <v>162756.42846329173</v>
      </c>
      <c r="R68" s="81">
        <f t="shared" si="63"/>
        <v>166595.19864608813</v>
      </c>
      <c r="S68" s="81">
        <f t="shared" si="63"/>
        <v>170514.57824699351</v>
      </c>
      <c r="T68" s="81">
        <f t="shared" si="63"/>
        <v>174516.28338576449</v>
      </c>
      <c r="U68" s="81">
        <f t="shared" si="63"/>
        <v>178601.95184580452</v>
      </c>
      <c r="V68" s="81">
        <f t="shared" si="63"/>
        <v>182773.70240261487</v>
      </c>
      <c r="W68" s="81">
        <f t="shared" si="63"/>
        <v>187031.95375653208</v>
      </c>
      <c r="X68" s="179">
        <f t="shared" si="63"/>
        <v>191384.04285833254</v>
      </c>
    </row>
    <row r="69" spans="1:24" x14ac:dyDescent="0.3">
      <c r="A69" s="66"/>
      <c r="B69" s="244"/>
      <c r="C69" s="13" t="s">
        <v>53</v>
      </c>
      <c r="D69" s="79">
        <f>+('1.1 Demanda Histórica'!V15+'1.1 Demanda Histórica'!V16)*(D41+1)*'1.2b Proyección CNE'!D313</f>
        <v>6478229.1988248779</v>
      </c>
      <c r="E69" s="80">
        <f t="shared" ref="E69:X69" si="64">+D69*(1+E41)</f>
        <v>6520938.0806768266</v>
      </c>
      <c r="F69" s="80">
        <f t="shared" si="64"/>
        <v>6591603.7232055599</v>
      </c>
      <c r="G69" s="80">
        <f t="shared" si="64"/>
        <v>6665659.8576263916</v>
      </c>
      <c r="H69" s="80">
        <f t="shared" si="64"/>
        <v>6741205.2368892161</v>
      </c>
      <c r="I69" s="80">
        <f t="shared" si="64"/>
        <v>6818353.1192545211</v>
      </c>
      <c r="J69" s="81">
        <f t="shared" si="64"/>
        <v>6897117.0075437222</v>
      </c>
      <c r="K69" s="81">
        <f t="shared" si="64"/>
        <v>6977535.9856537366</v>
      </c>
      <c r="L69" s="81">
        <f t="shared" si="64"/>
        <v>7059643.4942838689</v>
      </c>
      <c r="M69" s="81">
        <f t="shared" si="64"/>
        <v>7143475.3291093716</v>
      </c>
      <c r="N69" s="81">
        <f t="shared" si="64"/>
        <v>7229067.6150610661</v>
      </c>
      <c r="O69" s="81">
        <f t="shared" si="64"/>
        <v>7316457.3430046625</v>
      </c>
      <c r="P69" s="81">
        <f t="shared" si="64"/>
        <v>7405682.2560308659</v>
      </c>
      <c r="Q69" s="81">
        <f t="shared" si="64"/>
        <v>7496780.8849438298</v>
      </c>
      <c r="R69" s="81">
        <f t="shared" si="64"/>
        <v>7589792.614564823</v>
      </c>
      <c r="S69" s="81">
        <f t="shared" si="64"/>
        <v>7684757.4751066016</v>
      </c>
      <c r="T69" s="81">
        <f t="shared" si="64"/>
        <v>7781717.0482416889</v>
      </c>
      <c r="U69" s="81">
        <f t="shared" si="64"/>
        <v>7880711.0134819029</v>
      </c>
      <c r="V69" s="81">
        <f t="shared" si="64"/>
        <v>7981790.720570608</v>
      </c>
      <c r="W69" s="81">
        <f t="shared" si="64"/>
        <v>8084966.2646640083</v>
      </c>
      <c r="X69" s="179">
        <f t="shared" si="64"/>
        <v>8190415.6350315884</v>
      </c>
    </row>
    <row r="70" spans="1:24" x14ac:dyDescent="0.3">
      <c r="A70" s="66"/>
      <c r="B70" s="244"/>
      <c r="C70" s="3" t="s">
        <v>55</v>
      </c>
      <c r="D70" s="79">
        <f>+'1.1 Demanda Histórica'!V17*(D42+1)*'1.2b Proyección CNE'!D314</f>
        <v>14925.674293978354</v>
      </c>
      <c r="E70" s="80">
        <f t="shared" ref="E70:X70" si="65">+D70*(1+E42)</f>
        <v>15352.862982776405</v>
      </c>
      <c r="F70" s="80">
        <f t="shared" si="65"/>
        <v>15669.27354871446</v>
      </c>
      <c r="G70" s="80">
        <f t="shared" si="65"/>
        <v>15986.071377133958</v>
      </c>
      <c r="H70" s="80">
        <f t="shared" si="65"/>
        <v>16302.869824338219</v>
      </c>
      <c r="I70" s="80">
        <f t="shared" si="65"/>
        <v>16619.668272531217</v>
      </c>
      <c r="J70" s="81">
        <f t="shared" si="65"/>
        <v>16936.466720725792</v>
      </c>
      <c r="K70" s="81">
        <f t="shared" si="65"/>
        <v>17253.265168920374</v>
      </c>
      <c r="L70" s="81">
        <f t="shared" si="65"/>
        <v>17570.063617114942</v>
      </c>
      <c r="M70" s="81">
        <f t="shared" si="65"/>
        <v>17886.862065309524</v>
      </c>
      <c r="N70" s="81">
        <f t="shared" si="65"/>
        <v>18203.660513504117</v>
      </c>
      <c r="O70" s="81">
        <f t="shared" si="65"/>
        <v>18520.458961698689</v>
      </c>
      <c r="P70" s="81">
        <f t="shared" si="65"/>
        <v>18837.257409893256</v>
      </c>
      <c r="Q70" s="81">
        <f t="shared" si="65"/>
        <v>19154.055858087842</v>
      </c>
      <c r="R70" s="81">
        <f t="shared" si="65"/>
        <v>19470.854306282406</v>
      </c>
      <c r="S70" s="81">
        <f t="shared" si="65"/>
        <v>19787.652754476992</v>
      </c>
      <c r="T70" s="81">
        <f t="shared" si="65"/>
        <v>20104.451202671578</v>
      </c>
      <c r="U70" s="81">
        <f t="shared" si="65"/>
        <v>20421.249650866139</v>
      </c>
      <c r="V70" s="81">
        <f t="shared" si="65"/>
        <v>20738.048099060725</v>
      </c>
      <c r="W70" s="81">
        <f t="shared" si="65"/>
        <v>21054.8465472553</v>
      </c>
      <c r="X70" s="179">
        <f t="shared" si="65"/>
        <v>21371.644995449878</v>
      </c>
    </row>
    <row r="71" spans="1:24" x14ac:dyDescent="0.3">
      <c r="A71" s="66"/>
      <c r="B71" s="244"/>
      <c r="C71" s="3" t="s">
        <v>56</v>
      </c>
      <c r="D71" s="79">
        <f>+'1.1 Demanda Histórica'!V18*(D43+1)*'1.2b Proyección CNE'!D315</f>
        <v>179045.92332963945</v>
      </c>
      <c r="E71" s="80">
        <f t="shared" ref="E71:X71" si="66">+D71*(1+E43)</f>
        <v>179976.9117645348</v>
      </c>
      <c r="F71" s="80">
        <f t="shared" si="66"/>
        <v>181688.31529720654</v>
      </c>
      <c r="G71" s="80">
        <f t="shared" si="66"/>
        <v>183658.76708463096</v>
      </c>
      <c r="H71" s="80">
        <f t="shared" si="66"/>
        <v>185668.84403477926</v>
      </c>
      <c r="I71" s="80">
        <f t="shared" si="66"/>
        <v>187721.55965108017</v>
      </c>
      <c r="J71" s="81">
        <f t="shared" si="66"/>
        <v>189817.2732160473</v>
      </c>
      <c r="K71" s="81">
        <f t="shared" si="66"/>
        <v>191957.02465472402</v>
      </c>
      <c r="L71" s="81">
        <f t="shared" si="66"/>
        <v>194141.70374232938</v>
      </c>
      <c r="M71" s="81">
        <f t="shared" si="66"/>
        <v>196372.26291374824</v>
      </c>
      <c r="N71" s="81">
        <f t="shared" si="66"/>
        <v>198649.66336466448</v>
      </c>
      <c r="O71" s="81">
        <f t="shared" si="66"/>
        <v>200974.88933113028</v>
      </c>
      <c r="P71" s="81">
        <f t="shared" si="66"/>
        <v>203348.94506406522</v>
      </c>
      <c r="Q71" s="81">
        <f t="shared" si="66"/>
        <v>205772.85577351178</v>
      </c>
      <c r="R71" s="81">
        <f t="shared" si="66"/>
        <v>208247.66939278739</v>
      </c>
      <c r="S71" s="81">
        <f t="shared" si="66"/>
        <v>210774.45102758222</v>
      </c>
      <c r="T71" s="81">
        <f t="shared" si="66"/>
        <v>213354.30706376093</v>
      </c>
      <c r="U71" s="81">
        <f t="shared" si="66"/>
        <v>215988.29327676946</v>
      </c>
      <c r="V71" s="81">
        <f t="shared" si="66"/>
        <v>218677.7759527512</v>
      </c>
      <c r="W71" s="81">
        <f t="shared" si="66"/>
        <v>221423.02371610003</v>
      </c>
      <c r="X71" s="179">
        <f t="shared" si="66"/>
        <v>224228.77235787307</v>
      </c>
    </row>
    <row r="72" spans="1:24" x14ac:dyDescent="0.3">
      <c r="A72" s="66"/>
      <c r="B72" s="244"/>
      <c r="C72" s="3" t="s">
        <v>58</v>
      </c>
      <c r="D72" s="79">
        <f>+('1.1 Demanda Histórica'!V20)*(D44+1)*'1.2b Proyección CNE'!D316</f>
        <v>9031409.8508396558</v>
      </c>
      <c r="E72" s="80">
        <f t="shared" ref="E72:X72" si="67">+D72*(1+E44)</f>
        <v>9301197.5340369381</v>
      </c>
      <c r="F72" s="80">
        <f t="shared" si="67"/>
        <v>9569815.9400470816</v>
      </c>
      <c r="G72" s="80">
        <f t="shared" si="67"/>
        <v>9855450.4504314177</v>
      </c>
      <c r="H72" s="80">
        <f t="shared" si="67"/>
        <v>10135464.81281147</v>
      </c>
      <c r="I72" s="80">
        <f t="shared" si="67"/>
        <v>10419564.685219664</v>
      </c>
      <c r="J72" s="81">
        <f t="shared" si="67"/>
        <v>10705171.150943264</v>
      </c>
      <c r="K72" s="81">
        <f t="shared" si="67"/>
        <v>10992376.517189646</v>
      </c>
      <c r="L72" s="81">
        <f t="shared" si="67"/>
        <v>11281705.695831291</v>
      </c>
      <c r="M72" s="81">
        <f t="shared" si="67"/>
        <v>11572813.129762582</v>
      </c>
      <c r="N72" s="81">
        <f t="shared" si="67"/>
        <v>11865934.741978331</v>
      </c>
      <c r="O72" s="81">
        <f t="shared" si="67"/>
        <v>12161040.189468326</v>
      </c>
      <c r="P72" s="81">
        <f t="shared" si="67"/>
        <v>12458186.268363962</v>
      </c>
      <c r="Q72" s="81">
        <f t="shared" si="67"/>
        <v>12757419.057033869</v>
      </c>
      <c r="R72" s="81">
        <f t="shared" si="67"/>
        <v>13058776.841487858</v>
      </c>
      <c r="S72" s="81">
        <f t="shared" si="67"/>
        <v>13362307.702580646</v>
      </c>
      <c r="T72" s="81">
        <f t="shared" si="67"/>
        <v>13668056.268555669</v>
      </c>
      <c r="U72" s="81">
        <f t="shared" si="67"/>
        <v>13976067.170062553</v>
      </c>
      <c r="V72" s="81">
        <f t="shared" si="67"/>
        <v>14286397.448395642</v>
      </c>
      <c r="W72" s="81">
        <f t="shared" si="67"/>
        <v>14599058.272314509</v>
      </c>
      <c r="X72" s="179">
        <f t="shared" si="67"/>
        <v>14914247.6204316</v>
      </c>
    </row>
    <row r="73" spans="1:24" x14ac:dyDescent="0.3">
      <c r="A73" s="66"/>
      <c r="B73" s="244"/>
      <c r="C73" s="3" t="s">
        <v>59</v>
      </c>
      <c r="D73" s="79">
        <f>+('1.1 Demanda Histórica'!V21)*(D45+1)*'1.2b Proyección CNE'!D317</f>
        <v>933.58140344561696</v>
      </c>
      <c r="E73" s="80">
        <f t="shared" ref="E73:X73" si="68">+D73*(1+E45)</f>
        <v>968.12391537310452</v>
      </c>
      <c r="F73" s="80">
        <f t="shared" si="68"/>
        <v>1003.9445002419093</v>
      </c>
      <c r="G73" s="80">
        <f t="shared" si="68"/>
        <v>1041.0904467508601</v>
      </c>
      <c r="H73" s="80">
        <f t="shared" si="68"/>
        <v>1079.6107932806419</v>
      </c>
      <c r="I73" s="80">
        <f t="shared" si="68"/>
        <v>1119.5563926320253</v>
      </c>
      <c r="J73" s="81">
        <f t="shared" si="68"/>
        <v>1160.9799791594103</v>
      </c>
      <c r="K73" s="81">
        <f t="shared" si="68"/>
        <v>1203.9362383883081</v>
      </c>
      <c r="L73" s="81">
        <f t="shared" si="68"/>
        <v>1248.4818792086753</v>
      </c>
      <c r="M73" s="81">
        <f t="shared" si="68"/>
        <v>1294.6757087393962</v>
      </c>
      <c r="N73" s="81">
        <f t="shared" si="68"/>
        <v>1342.5787099627535</v>
      </c>
      <c r="O73" s="81">
        <f t="shared" si="68"/>
        <v>1392.2541222313753</v>
      </c>
      <c r="P73" s="81">
        <f t="shared" si="68"/>
        <v>1443.7675247539364</v>
      </c>
      <c r="Q73" s="81">
        <f t="shared" si="68"/>
        <v>1497.1869231698315</v>
      </c>
      <c r="R73" s="81">
        <f t="shared" si="68"/>
        <v>1552.5828393271152</v>
      </c>
      <c r="S73" s="81">
        <f t="shared" si="68"/>
        <v>1610.0284043822182</v>
      </c>
      <c r="T73" s="81">
        <f t="shared" si="68"/>
        <v>1669.5994553443602</v>
      </c>
      <c r="U73" s="81">
        <f t="shared" si="68"/>
        <v>1731.3746351921013</v>
      </c>
      <c r="V73" s="81">
        <f t="shared" si="68"/>
        <v>1795.435496694209</v>
      </c>
      <c r="W73" s="81">
        <f t="shared" si="68"/>
        <v>1861.8666100718945</v>
      </c>
      <c r="X73" s="179">
        <f t="shared" si="68"/>
        <v>1930.7556746445548</v>
      </c>
    </row>
    <row r="74" spans="1:24" x14ac:dyDescent="0.3">
      <c r="A74" s="66"/>
      <c r="B74" s="244"/>
      <c r="C74" s="3" t="s">
        <v>60</v>
      </c>
      <c r="D74" s="79">
        <f>+'1.1 Demanda Histórica'!V22*(D46+1)*'1.2b Proyección CNE'!D318</f>
        <v>92106.221689718514</v>
      </c>
      <c r="E74" s="80">
        <f t="shared" ref="E74:X74" si="69">+D74*(1+E46)</f>
        <v>96411.503689692559</v>
      </c>
      <c r="F74" s="80">
        <f t="shared" si="69"/>
        <v>100585.1836529649</v>
      </c>
      <c r="G74" s="80">
        <f t="shared" si="69"/>
        <v>104765.69775094277</v>
      </c>
      <c r="H74" s="80">
        <f t="shared" si="69"/>
        <v>108947.31899554963</v>
      </c>
      <c r="I74" s="80">
        <f t="shared" si="69"/>
        <v>113129.06098120708</v>
      </c>
      <c r="J74" s="81">
        <f t="shared" si="69"/>
        <v>117316.36047668321</v>
      </c>
      <c r="K74" s="81">
        <f t="shared" si="69"/>
        <v>121512.26046169977</v>
      </c>
      <c r="L74" s="81">
        <f t="shared" si="69"/>
        <v>125710.03596773335</v>
      </c>
      <c r="M74" s="81">
        <f t="shared" si="69"/>
        <v>129907.81147376692</v>
      </c>
      <c r="N74" s="81">
        <f t="shared" si="69"/>
        <v>134105.58697980028</v>
      </c>
      <c r="O74" s="81">
        <f t="shared" si="69"/>
        <v>138303.36248583358</v>
      </c>
      <c r="P74" s="81">
        <f t="shared" si="69"/>
        <v>142501.13799186709</v>
      </c>
      <c r="Q74" s="81">
        <f t="shared" si="69"/>
        <v>146698.91349790071</v>
      </c>
      <c r="R74" s="81">
        <f t="shared" si="69"/>
        <v>150896.68900393436</v>
      </c>
      <c r="S74" s="81">
        <f t="shared" si="69"/>
        <v>155094.46450996786</v>
      </c>
      <c r="T74" s="81">
        <f t="shared" si="69"/>
        <v>159292.24001600113</v>
      </c>
      <c r="U74" s="81">
        <f t="shared" si="69"/>
        <v>163490.01552203461</v>
      </c>
      <c r="V74" s="81">
        <f t="shared" si="69"/>
        <v>167687.79102806802</v>
      </c>
      <c r="W74" s="81">
        <f t="shared" si="69"/>
        <v>171885.56653410164</v>
      </c>
      <c r="X74" s="179">
        <f t="shared" si="69"/>
        <v>176083.34204013529</v>
      </c>
    </row>
    <row r="75" spans="1:24" x14ac:dyDescent="0.3">
      <c r="A75" s="66"/>
      <c r="B75" s="244"/>
      <c r="C75" s="3" t="s">
        <v>61</v>
      </c>
      <c r="D75" s="79">
        <f>+'1.1 Demanda Histórica'!V23*(D47+1)*'1.2b Proyección CNE'!D319</f>
        <v>893372.9695257952</v>
      </c>
      <c r="E75" s="80">
        <f t="shared" ref="E75:X75" si="70">+D75*(1+E47)</f>
        <v>922419.98083229398</v>
      </c>
      <c r="F75" s="80">
        <f t="shared" si="70"/>
        <v>953045.93811195239</v>
      </c>
      <c r="G75" s="80">
        <f t="shared" si="70"/>
        <v>984008.8888881352</v>
      </c>
      <c r="H75" s="80">
        <f t="shared" si="70"/>
        <v>1015171.1672518897</v>
      </c>
      <c r="I75" s="80">
        <f t="shared" si="70"/>
        <v>1046547.8509600258</v>
      </c>
      <c r="J75" s="81">
        <f t="shared" si="70"/>
        <v>1078140.7458371362</v>
      </c>
      <c r="K75" s="81">
        <f t="shared" si="70"/>
        <v>1109955.0810406106</v>
      </c>
      <c r="L75" s="81">
        <f t="shared" si="70"/>
        <v>1141995.3307217662</v>
      </c>
      <c r="M75" s="81">
        <f t="shared" si="70"/>
        <v>1174266.28411029</v>
      </c>
      <c r="N75" s="81">
        <f t="shared" si="70"/>
        <v>1206772.7744887085</v>
      </c>
      <c r="O75" s="81">
        <f t="shared" si="70"/>
        <v>1239519.7509958916</v>
      </c>
      <c r="P75" s="81">
        <f t="shared" si="70"/>
        <v>1272512.2634135988</v>
      </c>
      <c r="Q75" s="81">
        <f t="shared" si="70"/>
        <v>1305755.4669145783</v>
      </c>
      <c r="R75" s="81">
        <f t="shared" si="70"/>
        <v>1339254.6309334296</v>
      </c>
      <c r="S75" s="81">
        <f t="shared" si="70"/>
        <v>1373015.1112544346</v>
      </c>
      <c r="T75" s="81">
        <f t="shared" si="70"/>
        <v>1407042.4712353579</v>
      </c>
      <c r="U75" s="81">
        <f t="shared" si="70"/>
        <v>1441342.0197442172</v>
      </c>
      <c r="V75" s="81">
        <f t="shared" si="70"/>
        <v>1475920.627023011</v>
      </c>
      <c r="W75" s="81">
        <f t="shared" si="70"/>
        <v>1510779.6438243622</v>
      </c>
      <c r="X75" s="179">
        <f t="shared" si="70"/>
        <v>1545942.8836303528</v>
      </c>
    </row>
    <row r="76" spans="1:24" x14ac:dyDescent="0.3">
      <c r="A76" s="66"/>
      <c r="B76" s="244"/>
      <c r="C76" s="3" t="s">
        <v>62</v>
      </c>
      <c r="D76" s="79">
        <f>+'1.1 Demanda Histórica'!V24*(D48+1)*'1.2b Proyección CNE'!D320</f>
        <v>1352845.2821838548</v>
      </c>
      <c r="E76" s="80">
        <f t="shared" ref="E76:X76" si="71">+D76*(1+E48)</f>
        <v>1424473.1520137277</v>
      </c>
      <c r="F76" s="80">
        <f t="shared" si="71"/>
        <v>1496619.6413132839</v>
      </c>
      <c r="G76" s="80">
        <f t="shared" si="71"/>
        <v>1568947.4375795259</v>
      </c>
      <c r="H76" s="80">
        <f t="shared" si="71"/>
        <v>1641428.2329315462</v>
      </c>
      <c r="I76" s="80">
        <f t="shared" si="71"/>
        <v>1714127.457467709</v>
      </c>
      <c r="J76" s="81">
        <f t="shared" si="71"/>
        <v>1787065.7947776127</v>
      </c>
      <c r="K76" s="81">
        <f t="shared" si="71"/>
        <v>1860256.5342967079</v>
      </c>
      <c r="L76" s="81">
        <f t="shared" si="71"/>
        <v>1933707.6736315452</v>
      </c>
      <c r="M76" s="81">
        <f t="shared" si="71"/>
        <v>2007425.860639096</v>
      </c>
      <c r="N76" s="81">
        <f t="shared" si="71"/>
        <v>2081417.1278858194</v>
      </c>
      <c r="O76" s="81">
        <f t="shared" si="71"/>
        <v>2155687.3834994147</v>
      </c>
      <c r="P76" s="81">
        <f t="shared" si="71"/>
        <v>2230242.5518300785</v>
      </c>
      <c r="Q76" s="81">
        <f t="shared" si="71"/>
        <v>2305088.6404650281</v>
      </c>
      <c r="R76" s="81">
        <f t="shared" si="71"/>
        <v>2380231.7744171317</v>
      </c>
      <c r="S76" s="81">
        <f t="shared" si="71"/>
        <v>2455678.173014163</v>
      </c>
      <c r="T76" s="81">
        <f t="shared" si="71"/>
        <v>2531434.2941895244</v>
      </c>
      <c r="U76" s="81">
        <f t="shared" si="71"/>
        <v>2607506.2996420641</v>
      </c>
      <c r="V76" s="81">
        <f t="shared" si="71"/>
        <v>2683902.1627558852</v>
      </c>
      <c r="W76" s="81">
        <f t="shared" si="71"/>
        <v>2760623.451213622</v>
      </c>
      <c r="X76" s="179">
        <f t="shared" si="71"/>
        <v>2837697.801456125</v>
      </c>
    </row>
    <row r="77" spans="1:24" x14ac:dyDescent="0.3">
      <c r="A77" s="66"/>
      <c r="B77" s="244"/>
      <c r="C77" s="3" t="s">
        <v>63</v>
      </c>
      <c r="D77" s="79">
        <f>+'1.1 Demanda Histórica'!V25*(D49+1)*'1.2b Proyección CNE'!D321</f>
        <v>32019.329861795592</v>
      </c>
      <c r="E77" s="80">
        <f t="shared" ref="E77:X77" si="72">+D77*(1+E49)</f>
        <v>32620.347009741607</v>
      </c>
      <c r="F77" s="80">
        <f t="shared" si="72"/>
        <v>33221.340587442086</v>
      </c>
      <c r="G77" s="80">
        <f t="shared" si="72"/>
        <v>33822.710980024298</v>
      </c>
      <c r="H77" s="80">
        <f t="shared" si="72"/>
        <v>34114.339539808425</v>
      </c>
      <c r="I77" s="80">
        <f t="shared" si="72"/>
        <v>35202.554759611055</v>
      </c>
      <c r="J77" s="81">
        <f t="shared" si="72"/>
        <v>35652.822384611733</v>
      </c>
      <c r="K77" s="81">
        <f t="shared" si="72"/>
        <v>36368.367686364072</v>
      </c>
      <c r="L77" s="81">
        <f t="shared" si="72"/>
        <v>36828.055683408478</v>
      </c>
      <c r="M77" s="81">
        <f t="shared" si="72"/>
        <v>37428.67244622721</v>
      </c>
      <c r="N77" s="81">
        <f t="shared" si="72"/>
        <v>38029.666023927704</v>
      </c>
      <c r="O77" s="81">
        <f t="shared" si="72"/>
        <v>38631.036416509945</v>
      </c>
      <c r="P77" s="81">
        <f t="shared" si="72"/>
        <v>39268.95785262189</v>
      </c>
      <c r="Q77" s="81">
        <f t="shared" si="72"/>
        <v>39897.082101808322</v>
      </c>
      <c r="R77" s="81">
        <f t="shared" si="72"/>
        <v>40783.92693512285</v>
      </c>
      <c r="S77" s="81">
        <f t="shared" si="72"/>
        <v>41690.869920506644</v>
      </c>
      <c r="T77" s="81">
        <f t="shared" si="72"/>
        <v>42602.371959309508</v>
      </c>
      <c r="U77" s="81">
        <f t="shared" si="72"/>
        <v>43533.474329630008</v>
      </c>
      <c r="V77" s="81">
        <f t="shared" si="72"/>
        <v>43831.485999511468</v>
      </c>
      <c r="W77" s="81">
        <f t="shared" si="72"/>
        <v>44196.919696559504</v>
      </c>
      <c r="X77" s="179">
        <f t="shared" si="72"/>
        <v>44565.50654091793</v>
      </c>
    </row>
    <row r="78" spans="1:24" x14ac:dyDescent="0.3">
      <c r="A78" s="66"/>
      <c r="B78" s="244"/>
      <c r="C78" s="3" t="s">
        <v>64</v>
      </c>
      <c r="D78" s="79">
        <f>+'1.1 Demanda Histórica'!V26*(D50+1)*'1.2b Proyección CNE'!D322</f>
        <v>22365.636512420217</v>
      </c>
      <c r="E78" s="80">
        <f t="shared" ref="E78:X78" si="73">+D78*(1+E50)</f>
        <v>22757.452217428177</v>
      </c>
      <c r="F78" s="80">
        <f t="shared" si="73"/>
        <v>22762.212402167857</v>
      </c>
      <c r="G78" s="80">
        <f t="shared" si="73"/>
        <v>22762.27023384349</v>
      </c>
      <c r="H78" s="80">
        <f t="shared" si="73"/>
        <v>22762.270936442837</v>
      </c>
      <c r="I78" s="80">
        <f t="shared" si="73"/>
        <v>22762.270944978744</v>
      </c>
      <c r="J78" s="81">
        <f t="shared" si="73"/>
        <v>22762.27094508244</v>
      </c>
      <c r="K78" s="81">
        <f t="shared" si="73"/>
        <v>22762.27094508371</v>
      </c>
      <c r="L78" s="81">
        <f t="shared" si="73"/>
        <v>22762.27094508371</v>
      </c>
      <c r="M78" s="81">
        <f t="shared" si="73"/>
        <v>22762.27094508371</v>
      </c>
      <c r="N78" s="81">
        <f t="shared" si="73"/>
        <v>22762.27094508371</v>
      </c>
      <c r="O78" s="81">
        <f t="shared" si="73"/>
        <v>22762.27094508371</v>
      </c>
      <c r="P78" s="81">
        <f t="shared" si="73"/>
        <v>22762.27094508371</v>
      </c>
      <c r="Q78" s="81">
        <f t="shared" si="73"/>
        <v>22762.27094508371</v>
      </c>
      <c r="R78" s="81">
        <f t="shared" si="73"/>
        <v>22762.27094508371</v>
      </c>
      <c r="S78" s="81">
        <f t="shared" si="73"/>
        <v>22762.27094508371</v>
      </c>
      <c r="T78" s="81">
        <f t="shared" si="73"/>
        <v>22762.27094508371</v>
      </c>
      <c r="U78" s="81">
        <f t="shared" si="73"/>
        <v>22762.27094508371</v>
      </c>
      <c r="V78" s="81">
        <f t="shared" si="73"/>
        <v>22762.27094508371</v>
      </c>
      <c r="W78" s="81">
        <f t="shared" si="73"/>
        <v>22762.27094508371</v>
      </c>
      <c r="X78" s="179">
        <f t="shared" si="73"/>
        <v>22762.27094508371</v>
      </c>
    </row>
    <row r="79" spans="1:24" x14ac:dyDescent="0.3">
      <c r="A79" s="66"/>
      <c r="B79" s="244"/>
      <c r="C79" s="3" t="s">
        <v>65</v>
      </c>
      <c r="D79" s="79">
        <f>+'1.1 Demanda Histórica'!V27*(D51+1)*'1.2b Proyección CNE'!D323</f>
        <v>44461.154055665458</v>
      </c>
      <c r="E79" s="80">
        <f t="shared" ref="E79:X79" si="74">+D79*(1+E51)</f>
        <v>44914.334100924891</v>
      </c>
      <c r="F79" s="80">
        <f t="shared" si="74"/>
        <v>45948.708085613711</v>
      </c>
      <c r="G79" s="80">
        <f t="shared" si="74"/>
        <v>46840.463007010287</v>
      </c>
      <c r="H79" s="80">
        <f t="shared" si="74"/>
        <v>47788.56042973588</v>
      </c>
      <c r="I79" s="80">
        <f t="shared" si="74"/>
        <v>48714.399418520268</v>
      </c>
      <c r="J79" s="81">
        <f t="shared" si="74"/>
        <v>49649.031731525763</v>
      </c>
      <c r="K79" s="81">
        <f t="shared" si="74"/>
        <v>50580.190190482943</v>
      </c>
      <c r="L79" s="81">
        <f t="shared" si="74"/>
        <v>51512.721015754098</v>
      </c>
      <c r="M79" s="81">
        <f t="shared" si="74"/>
        <v>52444.709679704254</v>
      </c>
      <c r="N79" s="81">
        <f t="shared" si="74"/>
        <v>53376.912527648186</v>
      </c>
      <c r="O79" s="81">
        <f t="shared" si="74"/>
        <v>54309.030760955415</v>
      </c>
      <c r="P79" s="81">
        <f t="shared" si="74"/>
        <v>55241.18242176863</v>
      </c>
      <c r="Q79" s="81">
        <f t="shared" si="74"/>
        <v>56173.320876850623</v>
      </c>
      <c r="R79" s="81">
        <f t="shared" si="74"/>
        <v>57105.464548933684</v>
      </c>
      <c r="S79" s="81">
        <f t="shared" si="74"/>
        <v>58037.606160010146</v>
      </c>
      <c r="T79" s="81">
        <f t="shared" si="74"/>
        <v>58969.748585299174</v>
      </c>
      <c r="U79" s="81">
        <f t="shared" si="74"/>
        <v>59901.890688928834</v>
      </c>
      <c r="V79" s="81">
        <f t="shared" si="74"/>
        <v>60834.032919631973</v>
      </c>
      <c r="W79" s="81">
        <f t="shared" si="74"/>
        <v>61766.17510013398</v>
      </c>
      <c r="X79" s="179">
        <f t="shared" si="74"/>
        <v>62698.317300468123</v>
      </c>
    </row>
    <row r="80" spans="1:24" x14ac:dyDescent="0.3">
      <c r="A80" s="66"/>
      <c r="B80" s="244"/>
      <c r="C80" s="3" t="s">
        <v>66</v>
      </c>
      <c r="D80" s="79">
        <f>+'1.1 Demanda Histórica'!V28*(D52+1)*'1.2b Proyección CNE'!D324</f>
        <v>84515.277232868379</v>
      </c>
      <c r="E80" s="80">
        <f t="shared" ref="E80:X80" si="75">+D80*(1+E52)</f>
        <v>86878.076737528711</v>
      </c>
      <c r="F80" s="80">
        <f t="shared" si="75"/>
        <v>88926.363511590636</v>
      </c>
      <c r="G80" s="80">
        <f t="shared" si="75"/>
        <v>90865.520500561295</v>
      </c>
      <c r="H80" s="80">
        <f t="shared" si="75"/>
        <v>92784.706261424566</v>
      </c>
      <c r="I80" s="80">
        <f t="shared" si="75"/>
        <v>94724.838039607232</v>
      </c>
      <c r="J80" s="81">
        <f t="shared" si="75"/>
        <v>96698.998193763575</v>
      </c>
      <c r="K80" s="81">
        <f t="shared" si="75"/>
        <v>98712.42942523316</v>
      </c>
      <c r="L80" s="81">
        <f t="shared" si="75"/>
        <v>100767.39563079897</v>
      </c>
      <c r="M80" s="81">
        <f t="shared" si="75"/>
        <v>102865.2700888323</v>
      </c>
      <c r="N80" s="81">
        <f t="shared" si="75"/>
        <v>105007.11656944115</v>
      </c>
      <c r="O80" s="81">
        <f t="shared" si="75"/>
        <v>107193.91418317343</v>
      </c>
      <c r="P80" s="81">
        <f t="shared" si="75"/>
        <v>109426.62528313519</v>
      </c>
      <c r="Q80" s="81">
        <f t="shared" si="75"/>
        <v>111706.2200272964</v>
      </c>
      <c r="R80" s="81">
        <f t="shared" si="75"/>
        <v>114033.68595970963</v>
      </c>
      <c r="S80" s="81">
        <f t="shared" si="75"/>
        <v>116410.0254412392</v>
      </c>
      <c r="T80" s="81">
        <f t="shared" si="75"/>
        <v>118836.27920854233</v>
      </c>
      <c r="U80" s="81">
        <f t="shared" si="75"/>
        <v>121313.44025362017</v>
      </c>
      <c r="V80" s="81">
        <f t="shared" si="75"/>
        <v>123842.79353482046</v>
      </c>
      <c r="W80" s="81">
        <f t="shared" si="75"/>
        <v>126424.59171262775</v>
      </c>
      <c r="X80" s="179">
        <f t="shared" si="75"/>
        <v>129063.2885332154</v>
      </c>
    </row>
    <row r="81" spans="1:24" x14ac:dyDescent="0.3">
      <c r="A81" s="66"/>
      <c r="B81" s="244"/>
      <c r="C81" s="3" t="s">
        <v>67</v>
      </c>
      <c r="D81" s="79">
        <f>+'1.1 Demanda Histórica'!V29*(D53+1)*'1.2b Proyección CNE'!D325</f>
        <v>68723.055983867394</v>
      </c>
      <c r="E81" s="80">
        <f t="shared" ref="E81:X81" si="76">+D81*(1+E53)</f>
        <v>71028.932987304419</v>
      </c>
      <c r="F81" s="80">
        <f t="shared" si="76"/>
        <v>72865.86596779777</v>
      </c>
      <c r="G81" s="80">
        <f t="shared" si="76"/>
        <v>74766.039979114474</v>
      </c>
      <c r="H81" s="80">
        <f t="shared" si="76"/>
        <v>76704.425888891157</v>
      </c>
      <c r="I81" s="80">
        <f t="shared" si="76"/>
        <v>78683.929721877532</v>
      </c>
      <c r="J81" s="80">
        <f t="shared" si="76"/>
        <v>80704.897946482262</v>
      </c>
      <c r="K81" s="80">
        <f t="shared" si="76"/>
        <v>82768.33339797052</v>
      </c>
      <c r="L81" s="80">
        <f t="shared" si="76"/>
        <v>84875.094116999389</v>
      </c>
      <c r="M81" s="80">
        <f t="shared" si="76"/>
        <v>87026.098569084075</v>
      </c>
      <c r="N81" s="80">
        <f t="shared" si="76"/>
        <v>89222.273668076858</v>
      </c>
      <c r="O81" s="80">
        <f t="shared" si="76"/>
        <v>91464.568546445327</v>
      </c>
      <c r="P81" s="80">
        <f t="shared" si="76"/>
        <v>93753.951637677863</v>
      </c>
      <c r="Q81" s="80">
        <f t="shared" si="76"/>
        <v>96091.411586861112</v>
      </c>
      <c r="R81" s="80">
        <f t="shared" si="76"/>
        <v>98477.958951912573</v>
      </c>
      <c r="S81" s="80">
        <f t="shared" si="76"/>
        <v>100914.62085065618</v>
      </c>
      <c r="T81" s="80">
        <f t="shared" si="76"/>
        <v>103402.46420879844</v>
      </c>
      <c r="U81" s="80">
        <f t="shared" si="76"/>
        <v>105942.5071466895</v>
      </c>
      <c r="V81" s="80">
        <f t="shared" si="76"/>
        <v>108536.0672207586</v>
      </c>
      <c r="W81" s="80">
        <f t="shared" si="76"/>
        <v>111183.403474691</v>
      </c>
      <c r="X81" s="100">
        <f t="shared" si="76"/>
        <v>113889.08279367736</v>
      </c>
    </row>
    <row r="82" spans="1:24" x14ac:dyDescent="0.3">
      <c r="A82" s="66"/>
      <c r="B82" s="244"/>
      <c r="C82" s="3" t="s">
        <v>68</v>
      </c>
      <c r="D82" s="79">
        <f>+'1.1 Demanda Histórica'!V30*(D54+1)*'1.2b Proyección CNE'!D326</f>
        <v>215066.98314886732</v>
      </c>
      <c r="E82" s="80">
        <f t="shared" ref="E82:X82" si="77">+D82*(1+E54)</f>
        <v>230932.76471540157</v>
      </c>
      <c r="F82" s="80">
        <f t="shared" si="77"/>
        <v>246104.98069718463</v>
      </c>
      <c r="G82" s="80">
        <f t="shared" si="77"/>
        <v>261164.34218205468</v>
      </c>
      <c r="H82" s="80">
        <f t="shared" si="77"/>
        <v>281098.63963570388</v>
      </c>
      <c r="I82" s="80">
        <f t="shared" si="77"/>
        <v>300828.37064590509</v>
      </c>
      <c r="J82" s="81">
        <f t="shared" si="77"/>
        <v>317274.1967621129</v>
      </c>
      <c r="K82" s="81">
        <f t="shared" si="77"/>
        <v>333736.06008347229</v>
      </c>
      <c r="L82" s="81">
        <f t="shared" si="77"/>
        <v>350214.40667063027</v>
      </c>
      <c r="M82" s="81">
        <f t="shared" si="77"/>
        <v>361824.51498487999</v>
      </c>
      <c r="N82" s="81">
        <f t="shared" si="77"/>
        <v>373451.83513857541</v>
      </c>
      <c r="O82" s="81">
        <f t="shared" si="77"/>
        <v>385096.7295076517</v>
      </c>
      <c r="P82" s="81">
        <f t="shared" si="77"/>
        <v>396759.56724904582</v>
      </c>
      <c r="Q82" s="81">
        <f t="shared" si="77"/>
        <v>408440.72511794546</v>
      </c>
      <c r="R82" s="81">
        <f t="shared" si="77"/>
        <v>420140.58820093173</v>
      </c>
      <c r="S82" s="81">
        <f t="shared" si="77"/>
        <v>431859.54789151915</v>
      </c>
      <c r="T82" s="81">
        <f t="shared" si="77"/>
        <v>443598.01075177535</v>
      </c>
      <c r="U82" s="81">
        <f t="shared" si="77"/>
        <v>455356.364745926</v>
      </c>
      <c r="V82" s="81">
        <f t="shared" si="77"/>
        <v>467135.1119410682</v>
      </c>
      <c r="W82" s="81">
        <f t="shared" si="77"/>
        <v>478934.35104820243</v>
      </c>
      <c r="X82" s="179">
        <f t="shared" si="77"/>
        <v>490755.82232127886</v>
      </c>
    </row>
    <row r="83" spans="1:24" x14ac:dyDescent="0.3">
      <c r="A83" s="66"/>
      <c r="B83" s="244"/>
      <c r="C83" s="3" t="s">
        <v>69</v>
      </c>
      <c r="D83" s="79">
        <f>+'1.1 Demanda Histórica'!V31*(D55+1)*'1.2b Proyección CNE'!D327</f>
        <v>51205.533993362704</v>
      </c>
      <c r="E83" s="80">
        <f t="shared" ref="E83:X83" si="78">+D83*(1+E55)</f>
        <v>53787.453343808898</v>
      </c>
      <c r="F83" s="80">
        <f t="shared" si="78"/>
        <v>56686.328352602199</v>
      </c>
      <c r="G83" s="80">
        <f t="shared" si="78"/>
        <v>59640.277150453527</v>
      </c>
      <c r="H83" s="80">
        <f t="shared" si="78"/>
        <v>62636.265294034878</v>
      </c>
      <c r="I83" s="80">
        <f t="shared" si="78"/>
        <v>65674.093796574947</v>
      </c>
      <c r="J83" s="81">
        <f t="shared" si="78"/>
        <v>68753.340385897172</v>
      </c>
      <c r="K83" s="81">
        <f t="shared" si="78"/>
        <v>71873.883491658999</v>
      </c>
      <c r="L83" s="81">
        <f t="shared" si="78"/>
        <v>75035.604292460892</v>
      </c>
      <c r="M83" s="81">
        <f t="shared" si="78"/>
        <v>78238.441055913441</v>
      </c>
      <c r="N83" s="81">
        <f t="shared" si="78"/>
        <v>81482.36960721713</v>
      </c>
      <c r="O83" s="81">
        <f t="shared" si="78"/>
        <v>84767.405165966222</v>
      </c>
      <c r="P83" s="81">
        <f t="shared" si="78"/>
        <v>88093.599297198962</v>
      </c>
      <c r="Q83" s="81">
        <f t="shared" si="78"/>
        <v>91461.038327914837</v>
      </c>
      <c r="R83" s="81">
        <f t="shared" si="78"/>
        <v>94869.842249102629</v>
      </c>
      <c r="S83" s="81">
        <f t="shared" si="78"/>
        <v>98320.161475580549</v>
      </c>
      <c r="T83" s="81">
        <f t="shared" si="78"/>
        <v>101812.18328406787</v>
      </c>
      <c r="U83" s="81">
        <f t="shared" si="78"/>
        <v>105346.10092542259</v>
      </c>
      <c r="V83" s="81">
        <f t="shared" si="78"/>
        <v>108922.23023330278</v>
      </c>
      <c r="W83" s="81">
        <f t="shared" si="78"/>
        <v>112540.54682204781</v>
      </c>
      <c r="X83" s="179">
        <f t="shared" si="78"/>
        <v>116202.52300695989</v>
      </c>
    </row>
    <row r="84" spans="1:24" x14ac:dyDescent="0.3">
      <c r="A84" s="66"/>
      <c r="B84" s="244"/>
      <c r="C84" s="3" t="s">
        <v>70</v>
      </c>
      <c r="D84" s="79">
        <f>+'1.1 Demanda Histórica'!V32*(D56+1)*'1.2b Proyección CNE'!D328</f>
        <v>27890.847898041568</v>
      </c>
      <c r="E84" s="80">
        <f t="shared" ref="E84:X84" si="79">+D84*(1+E56)</f>
        <v>28890.949605181027</v>
      </c>
      <c r="F84" s="80">
        <f t="shared" si="79"/>
        <v>29803.019260341229</v>
      </c>
      <c r="G84" s="80">
        <f t="shared" si="79"/>
        <v>30855.377343366275</v>
      </c>
      <c r="H84" s="80">
        <f t="shared" si="79"/>
        <v>31948.339872496847</v>
      </c>
      <c r="I84" s="80">
        <f t="shared" si="79"/>
        <v>33067.444142604516</v>
      </c>
      <c r="J84" s="81">
        <f t="shared" si="79"/>
        <v>34214.495065368872</v>
      </c>
      <c r="K84" s="81">
        <f t="shared" si="79"/>
        <v>35389.832394077697</v>
      </c>
      <c r="L84" s="81">
        <f t="shared" si="79"/>
        <v>36594.179687490388</v>
      </c>
      <c r="M84" s="81">
        <f t="shared" si="79"/>
        <v>37828.181898739494</v>
      </c>
      <c r="N84" s="81">
        <f t="shared" si="79"/>
        <v>39092.52439039122</v>
      </c>
      <c r="O84" s="81">
        <f t="shared" si="79"/>
        <v>40387.902817845017</v>
      </c>
      <c r="P84" s="81">
        <f t="shared" si="79"/>
        <v>41715.031282274445</v>
      </c>
      <c r="Q84" s="81">
        <f t="shared" si="79"/>
        <v>43074.640743133888</v>
      </c>
      <c r="R84" s="81">
        <f t="shared" si="79"/>
        <v>44467.4796776164</v>
      </c>
      <c r="S84" s="81">
        <f t="shared" si="79"/>
        <v>45894.3152222688</v>
      </c>
      <c r="T84" s="81">
        <f t="shared" si="79"/>
        <v>47355.930112301699</v>
      </c>
      <c r="U84" s="81">
        <f t="shared" si="79"/>
        <v>48853.136739078502</v>
      </c>
      <c r="V84" s="81">
        <f t="shared" si="79"/>
        <v>50386.724060154091</v>
      </c>
      <c r="W84" s="81">
        <f t="shared" si="79"/>
        <v>51957.667643613953</v>
      </c>
      <c r="X84" s="179">
        <f t="shared" si="79"/>
        <v>53566.308638403272</v>
      </c>
    </row>
    <row r="85" spans="1:24" x14ac:dyDescent="0.3">
      <c r="A85" s="66"/>
      <c r="B85" s="244"/>
      <c r="C85" s="3" t="s">
        <v>71</v>
      </c>
      <c r="D85" s="79">
        <f>+'1.1 Demanda Histórica'!V33*(D57+1)*'1.2b Proyección CNE'!D329</f>
        <v>27859.95347269555</v>
      </c>
      <c r="E85" s="80">
        <f t="shared" ref="E85:X85" si="80">+D85*(1+E57)</f>
        <v>29691.852882899533</v>
      </c>
      <c r="F85" s="80">
        <f t="shared" si="80"/>
        <v>31466.431367916161</v>
      </c>
      <c r="G85" s="80">
        <f t="shared" si="80"/>
        <v>33219.831688610073</v>
      </c>
      <c r="H85" s="80">
        <f t="shared" si="80"/>
        <v>34960.435603961887</v>
      </c>
      <c r="I85" s="80">
        <f t="shared" si="80"/>
        <v>36687.26994403945</v>
      </c>
      <c r="J85" s="81">
        <f t="shared" si="80"/>
        <v>38400.218683458683</v>
      </c>
      <c r="K85" s="81">
        <f t="shared" si="80"/>
        <v>40098.945992620356</v>
      </c>
      <c r="L85" s="81">
        <f t="shared" si="80"/>
        <v>41783.164530761729</v>
      </c>
      <c r="M85" s="81">
        <f t="shared" si="80"/>
        <v>43452.566722036165</v>
      </c>
      <c r="N85" s="81">
        <f t="shared" si="80"/>
        <v>45106.842161416651</v>
      </c>
      <c r="O85" s="81">
        <f t="shared" si="80"/>
        <v>46745.673003303571</v>
      </c>
      <c r="P85" s="81">
        <f t="shared" si="80"/>
        <v>48368.734938568952</v>
      </c>
      <c r="Q85" s="81">
        <f t="shared" si="80"/>
        <v>49975.696889622508</v>
      </c>
      <c r="R85" s="81">
        <f t="shared" si="80"/>
        <v>51566.220440702127</v>
      </c>
      <c r="S85" s="81">
        <f t="shared" si="80"/>
        <v>53139.961630462465</v>
      </c>
      <c r="T85" s="81">
        <f t="shared" si="80"/>
        <v>54696.56316668912</v>
      </c>
      <c r="U85" s="81">
        <f t="shared" si="80"/>
        <v>56235.684101111816</v>
      </c>
      <c r="V85" s="81">
        <f t="shared" si="80"/>
        <v>57756.883210268432</v>
      </c>
      <c r="W85" s="81">
        <f t="shared" si="80"/>
        <v>59260.073745577196</v>
      </c>
      <c r="X85" s="179">
        <f t="shared" si="80"/>
        <v>60743.726347953685</v>
      </c>
    </row>
    <row r="86" spans="1:24" x14ac:dyDescent="0.3">
      <c r="A86" s="66"/>
      <c r="B86" s="244"/>
      <c r="C86" s="3" t="s">
        <v>72</v>
      </c>
      <c r="D86" s="79">
        <f>+'1.1 Demanda Histórica'!V34*(D58+1)*'1.2b Proyección CNE'!D330</f>
        <v>85492.130864039049</v>
      </c>
      <c r="E86" s="80">
        <f t="shared" ref="E86:X86" si="81">+D86*(1+E58)</f>
        <v>90548.878319070471</v>
      </c>
      <c r="F86" s="80">
        <f t="shared" si="81"/>
        <v>95433.632115553672</v>
      </c>
      <c r="G86" s="80">
        <f t="shared" si="81"/>
        <v>100278.96175592871</v>
      </c>
      <c r="H86" s="80">
        <f t="shared" si="81"/>
        <v>105110.52312516326</v>
      </c>
      <c r="I86" s="80">
        <f t="shared" si="81"/>
        <v>109927.26914268002</v>
      </c>
      <c r="J86" s="81">
        <f t="shared" si="81"/>
        <v>114729.07497115925</v>
      </c>
      <c r="K86" s="81">
        <f t="shared" si="81"/>
        <v>119515.57927529972</v>
      </c>
      <c r="L86" s="81">
        <f t="shared" si="81"/>
        <v>124286.47289128344</v>
      </c>
      <c r="M86" s="81">
        <f t="shared" si="81"/>
        <v>129041.42488338758</v>
      </c>
      <c r="N86" s="81">
        <f t="shared" si="81"/>
        <v>133780.10127183716</v>
      </c>
      <c r="O86" s="81">
        <f t="shared" si="81"/>
        <v>138502.16007118564</v>
      </c>
      <c r="P86" s="81">
        <f t="shared" si="81"/>
        <v>143207.2523415637</v>
      </c>
      <c r="Q86" s="81">
        <f t="shared" si="81"/>
        <v>147895.0218605859</v>
      </c>
      <c r="R86" s="81">
        <f t="shared" si="81"/>
        <v>152565.1045103739</v>
      </c>
      <c r="S86" s="81">
        <f t="shared" si="81"/>
        <v>157217.13020628737</v>
      </c>
      <c r="T86" s="81">
        <f t="shared" si="81"/>
        <v>161850.71452036002</v>
      </c>
      <c r="U86" s="81">
        <f t="shared" si="81"/>
        <v>166465.49060986473</v>
      </c>
      <c r="V86" s="81">
        <f t="shared" si="81"/>
        <v>171060.98374114814</v>
      </c>
      <c r="W86" s="81">
        <f t="shared" si="81"/>
        <v>175637.10057721718</v>
      </c>
      <c r="X86" s="179">
        <f t="shared" si="81"/>
        <v>180192.195606697</v>
      </c>
    </row>
    <row r="87" spans="1:24" x14ac:dyDescent="0.3">
      <c r="A87" s="66"/>
      <c r="B87" s="244"/>
      <c r="C87" s="3" t="s">
        <v>73</v>
      </c>
      <c r="D87" s="79">
        <f>+'1.1 Demanda Histórica'!V35*(D59+1)*'1.2b Proyección CNE'!D331</f>
        <v>121434.16163831919</v>
      </c>
      <c r="E87" s="80">
        <f t="shared" ref="E87:X87" si="82">+D87*(1+E59)</f>
        <v>129293.75409762813</v>
      </c>
      <c r="F87" s="80">
        <f t="shared" si="82"/>
        <v>139291.9797212574</v>
      </c>
      <c r="G87" s="80">
        <f t="shared" si="82"/>
        <v>148249.75818371712</v>
      </c>
      <c r="H87" s="80">
        <f t="shared" si="82"/>
        <v>155864.02721101092</v>
      </c>
      <c r="I87" s="80">
        <f t="shared" si="82"/>
        <v>163480.71376672451</v>
      </c>
      <c r="J87" s="81">
        <f t="shared" si="82"/>
        <v>171100.00170451874</v>
      </c>
      <c r="K87" s="81">
        <f t="shared" si="82"/>
        <v>178721.91294419483</v>
      </c>
      <c r="L87" s="81">
        <f t="shared" si="82"/>
        <v>186346.51093150815</v>
      </c>
      <c r="M87" s="81">
        <f t="shared" si="82"/>
        <v>193973.84995158328</v>
      </c>
      <c r="N87" s="81">
        <f t="shared" si="82"/>
        <v>201603.98811240707</v>
      </c>
      <c r="O87" s="81">
        <f t="shared" si="82"/>
        <v>209236.98405646178</v>
      </c>
      <c r="P87" s="81">
        <f t="shared" si="82"/>
        <v>216872.89783192097</v>
      </c>
      <c r="Q87" s="81">
        <f t="shared" si="82"/>
        <v>224511.79070806399</v>
      </c>
      <c r="R87" s="81">
        <f t="shared" si="82"/>
        <v>232153.72523288522</v>
      </c>
      <c r="S87" s="81">
        <f t="shared" si="82"/>
        <v>239798.7653407231</v>
      </c>
      <c r="T87" s="81">
        <f t="shared" si="82"/>
        <v>247446.97601360321</v>
      </c>
      <c r="U87" s="81">
        <f t="shared" si="82"/>
        <v>255098.42475205046</v>
      </c>
      <c r="V87" s="81">
        <f t="shared" si="82"/>
        <v>262753.17596885242</v>
      </c>
      <c r="W87" s="81">
        <f t="shared" si="82"/>
        <v>270411.31302103156</v>
      </c>
      <c r="X87" s="179">
        <f t="shared" si="82"/>
        <v>278072.85229734436</v>
      </c>
    </row>
    <row r="88" spans="1:24" x14ac:dyDescent="0.3">
      <c r="A88" s="66"/>
      <c r="B88" s="244"/>
      <c r="C88" s="3" t="s">
        <v>74</v>
      </c>
      <c r="D88" s="79">
        <f>+'1.1 Demanda Histórica'!V36*(D60+1)*'1.2b Proyección CNE'!D332</f>
        <v>870.18827020871583</v>
      </c>
      <c r="E88" s="80">
        <f t="shared" ref="E88:X88" si="83">+D88*(1+E60)</f>
        <v>881.25439012029483</v>
      </c>
      <c r="F88" s="80">
        <f t="shared" si="83"/>
        <v>892.36629818539484</v>
      </c>
      <c r="G88" s="80">
        <f t="shared" si="83"/>
        <v>904.50015886844108</v>
      </c>
      <c r="H88" s="80">
        <f t="shared" si="83"/>
        <v>915.70754010471251</v>
      </c>
      <c r="I88" s="80">
        <f t="shared" si="83"/>
        <v>927.9368739589296</v>
      </c>
      <c r="J88" s="81">
        <f t="shared" si="83"/>
        <v>940.21589283079675</v>
      </c>
      <c r="K88" s="81">
        <f t="shared" si="83"/>
        <v>952.54362250428267</v>
      </c>
      <c r="L88" s="81">
        <f t="shared" si="83"/>
        <v>964.92103719541831</v>
      </c>
      <c r="M88" s="81">
        <f t="shared" si="83"/>
        <v>977.3491111202369</v>
      </c>
      <c r="N88" s="81">
        <f t="shared" si="83"/>
        <v>989.8278442787381</v>
      </c>
      <c r="O88" s="81">
        <f t="shared" si="83"/>
        <v>1003.3334011353472</v>
      </c>
      <c r="P88" s="81">
        <f t="shared" si="83"/>
        <v>1015.9163754093112</v>
      </c>
      <c r="Q88" s="81">
        <f t="shared" si="83"/>
        <v>1029.5251991653504</v>
      </c>
      <c r="R88" s="81">
        <f t="shared" si="83"/>
        <v>1042.2143629868415</v>
      </c>
      <c r="S88" s="81">
        <f t="shared" si="83"/>
        <v>1055.9313247224729</v>
      </c>
      <c r="T88" s="81">
        <f t="shared" si="83"/>
        <v>1069.7018683398837</v>
      </c>
      <c r="U88" s="81">
        <f t="shared" si="83"/>
        <v>1083.5279422711394</v>
      </c>
      <c r="V88" s="81">
        <f t="shared" si="83"/>
        <v>1098.384736764632</v>
      </c>
      <c r="W88" s="81">
        <f t="shared" si="83"/>
        <v>1112.322845539609</v>
      </c>
      <c r="X88" s="179">
        <f t="shared" si="83"/>
        <v>1127.291674876823</v>
      </c>
    </row>
    <row r="89" spans="1:24" ht="14.4" thickBot="1" x14ac:dyDescent="0.35">
      <c r="A89" s="66"/>
      <c r="B89" s="244"/>
      <c r="C89" s="77" t="s">
        <v>75</v>
      </c>
      <c r="D89" s="82">
        <f>+'1.1 Demanda Histórica'!V37*(D61+1)*'1.2b Proyección CNE'!D333</f>
        <v>235.0087427327687</v>
      </c>
      <c r="E89" s="83">
        <f t="shared" ref="E89:X89" si="84">+D89*(1+E61)</f>
        <v>269.00586821192769</v>
      </c>
      <c r="F89" s="83">
        <f t="shared" si="84"/>
        <v>278.16564790201704</v>
      </c>
      <c r="G89" s="83">
        <f t="shared" si="84"/>
        <v>293.65980260167066</v>
      </c>
      <c r="H89" s="83">
        <f t="shared" si="84"/>
        <v>318.40487907788219</v>
      </c>
      <c r="I89" s="83">
        <f t="shared" si="84"/>
        <v>338.98020509815751</v>
      </c>
      <c r="J89" s="84">
        <f t="shared" si="84"/>
        <v>362.19865162602082</v>
      </c>
      <c r="K89" s="84">
        <f t="shared" si="84"/>
        <v>404.78479152845114</v>
      </c>
      <c r="L89" s="84">
        <f t="shared" si="84"/>
        <v>444.84173853137924</v>
      </c>
      <c r="M89" s="84">
        <f t="shared" si="84"/>
        <v>476.12625971170922</v>
      </c>
      <c r="N89" s="84">
        <f t="shared" si="84"/>
        <v>505.67908124913686</v>
      </c>
      <c r="O89" s="84">
        <f t="shared" si="84"/>
        <v>538.58137446428373</v>
      </c>
      <c r="P89" s="84">
        <f t="shared" si="84"/>
        <v>562.36945903257549</v>
      </c>
      <c r="Q89" s="84">
        <f t="shared" si="84"/>
        <v>574.26350131672132</v>
      </c>
      <c r="R89" s="84">
        <f t="shared" si="84"/>
        <v>584.83598334707312</v>
      </c>
      <c r="S89" s="84">
        <f t="shared" si="84"/>
        <v>589.13561127622711</v>
      </c>
      <c r="T89" s="84">
        <f t="shared" si="84"/>
        <v>593.81347886422532</v>
      </c>
      <c r="U89" s="84">
        <f t="shared" si="84"/>
        <v>601.15041682494359</v>
      </c>
      <c r="V89" s="84">
        <f t="shared" si="84"/>
        <v>603.4608687169216</v>
      </c>
      <c r="W89" s="84">
        <f t="shared" si="84"/>
        <v>603.2671917831758</v>
      </c>
      <c r="X89" s="180">
        <f t="shared" si="84"/>
        <v>603.11179452574709</v>
      </c>
    </row>
    <row r="90" spans="1:24" ht="14.4" thickBot="1" x14ac:dyDescent="0.35">
      <c r="A90" s="66"/>
      <c r="B90" s="244"/>
      <c r="C90" s="21" t="s">
        <v>76</v>
      </c>
      <c r="D90" s="83">
        <f t="shared" ref="D90:X90" si="85">+SUM(D66:D89)</f>
        <v>20596322.679360561</v>
      </c>
      <c r="E90" s="83">
        <f t="shared" si="85"/>
        <v>21074714.864290617</v>
      </c>
      <c r="F90" s="83">
        <f t="shared" si="85"/>
        <v>21586776.179689653</v>
      </c>
      <c r="G90" s="83">
        <f t="shared" si="85"/>
        <v>22118079.96655596</v>
      </c>
      <c r="H90" s="83">
        <f t="shared" si="85"/>
        <v>22648944.560216855</v>
      </c>
      <c r="I90" s="83">
        <f t="shared" si="85"/>
        <v>23186923.314260371</v>
      </c>
      <c r="J90" s="83">
        <f t="shared" si="85"/>
        <v>23725125.825035051</v>
      </c>
      <c r="K90" s="83">
        <f t="shared" si="85"/>
        <v>24267965.726578057</v>
      </c>
      <c r="L90" s="83">
        <f t="shared" si="85"/>
        <v>24815494.625099864</v>
      </c>
      <c r="M90" s="83">
        <f t="shared" si="85"/>
        <v>25362933.341863178</v>
      </c>
      <c r="N90" s="83">
        <f t="shared" si="85"/>
        <v>25915331.797417983</v>
      </c>
      <c r="O90" s="83">
        <f t="shared" si="85"/>
        <v>26472727.260188174</v>
      </c>
      <c r="P90" s="83">
        <f t="shared" si="85"/>
        <v>27035261.102594517</v>
      </c>
      <c r="Q90" s="83">
        <f t="shared" si="85"/>
        <v>27602996.060225531</v>
      </c>
      <c r="R90" s="83">
        <f t="shared" si="85"/>
        <v>28176312.859989345</v>
      </c>
      <c r="S90" s="83">
        <f t="shared" si="85"/>
        <v>28755084.313892137</v>
      </c>
      <c r="T90" s="83">
        <f t="shared" si="85"/>
        <v>29339414.135843579</v>
      </c>
      <c r="U90" s="83">
        <f t="shared" si="85"/>
        <v>29929430.16029425</v>
      </c>
      <c r="V90" s="83">
        <f t="shared" si="85"/>
        <v>30524615.042992093</v>
      </c>
      <c r="W90" s="83">
        <f t="shared" si="85"/>
        <v>31125698.627761059</v>
      </c>
      <c r="X90" s="83">
        <f t="shared" si="85"/>
        <v>31733111.370120741</v>
      </c>
    </row>
    <row r="91" spans="1:24" x14ac:dyDescent="0.3">
      <c r="B91" s="12"/>
    </row>
    <row r="93" spans="1:24" x14ac:dyDescent="0.3">
      <c r="B93" s="12" t="s">
        <v>147</v>
      </c>
    </row>
    <row r="94" spans="1:24" ht="14.4" thickBot="1" x14ac:dyDescent="0.35">
      <c r="B94" s="12"/>
    </row>
    <row r="95" spans="1:24" ht="14.4" thickBot="1" x14ac:dyDescent="0.35">
      <c r="B95" s="12"/>
      <c r="C95" s="106" t="s">
        <v>41</v>
      </c>
      <c r="D95" s="128">
        <f t="shared" ref="D95:X95" si="86">+D65</f>
        <v>2025</v>
      </c>
      <c r="E95" s="129">
        <f t="shared" si="86"/>
        <v>2026</v>
      </c>
      <c r="F95" s="129">
        <f t="shared" si="86"/>
        <v>2027</v>
      </c>
      <c r="G95" s="129">
        <f t="shared" si="86"/>
        <v>2028</v>
      </c>
      <c r="H95" s="129">
        <f t="shared" si="86"/>
        <v>2029</v>
      </c>
      <c r="I95" s="129">
        <f t="shared" si="86"/>
        <v>2030</v>
      </c>
      <c r="J95" s="129">
        <f t="shared" si="86"/>
        <v>2031</v>
      </c>
      <c r="K95" s="129">
        <f t="shared" si="86"/>
        <v>2032</v>
      </c>
      <c r="L95" s="129">
        <f t="shared" si="86"/>
        <v>2033</v>
      </c>
      <c r="M95" s="129">
        <f t="shared" si="86"/>
        <v>2034</v>
      </c>
      <c r="N95" s="129">
        <f t="shared" si="86"/>
        <v>2035</v>
      </c>
      <c r="O95" s="129">
        <f t="shared" si="86"/>
        <v>2036</v>
      </c>
      <c r="P95" s="129">
        <f t="shared" si="86"/>
        <v>2037</v>
      </c>
      <c r="Q95" s="129">
        <f t="shared" si="86"/>
        <v>2038</v>
      </c>
      <c r="R95" s="129">
        <f t="shared" si="86"/>
        <v>2039</v>
      </c>
      <c r="S95" s="129">
        <f t="shared" si="86"/>
        <v>2040</v>
      </c>
      <c r="T95" s="129">
        <f t="shared" si="86"/>
        <v>2041</v>
      </c>
      <c r="U95" s="129">
        <f t="shared" si="86"/>
        <v>2042</v>
      </c>
      <c r="V95" s="129">
        <f t="shared" si="86"/>
        <v>2043</v>
      </c>
      <c r="W95" s="129">
        <f t="shared" si="86"/>
        <v>2044</v>
      </c>
      <c r="X95" s="178">
        <f t="shared" si="86"/>
        <v>2045</v>
      </c>
    </row>
    <row r="96" spans="1:24" x14ac:dyDescent="0.3">
      <c r="B96" s="12"/>
      <c r="C96" s="3" t="s">
        <v>49</v>
      </c>
      <c r="D96" s="134">
        <f>+'1.1 Demanda Histórica'!V11*(D38+1)*'1.2b Proyección CNE'!H310</f>
        <v>356177.53961053881</v>
      </c>
      <c r="E96" s="253">
        <f t="shared" ref="E96:X96" si="87">+D96*(1+E38)</f>
        <v>359602.65713420772</v>
      </c>
      <c r="F96" s="253">
        <f t="shared" si="87"/>
        <v>363690.27762785053</v>
      </c>
      <c r="G96" s="253">
        <f t="shared" si="87"/>
        <v>367597.45328318345</v>
      </c>
      <c r="H96" s="253">
        <f t="shared" si="87"/>
        <v>371477.11386415263</v>
      </c>
      <c r="I96" s="253">
        <f t="shared" si="87"/>
        <v>375403.22785630607</v>
      </c>
      <c r="J96" s="254">
        <f t="shared" si="87"/>
        <v>379399.49521048157</v>
      </c>
      <c r="K96" s="254">
        <f t="shared" si="87"/>
        <v>383475.65987735585</v>
      </c>
      <c r="L96" s="254">
        <f t="shared" si="87"/>
        <v>387636.03500042926</v>
      </c>
      <c r="M96" s="254">
        <f t="shared" si="87"/>
        <v>391883.31750270148</v>
      </c>
      <c r="N96" s="254">
        <f t="shared" si="87"/>
        <v>396219.6355457324</v>
      </c>
      <c r="O96" s="254">
        <f t="shared" si="87"/>
        <v>400646.96367437748</v>
      </c>
      <c r="P96" s="254">
        <f t="shared" si="87"/>
        <v>405167.24792469811</v>
      </c>
      <c r="Q96" s="254">
        <f t="shared" si="87"/>
        <v>409782.4517675261</v>
      </c>
      <c r="R96" s="254">
        <f t="shared" si="87"/>
        <v>414494.57435905247</v>
      </c>
      <c r="S96" s="254">
        <f t="shared" si="87"/>
        <v>419305.64499509596</v>
      </c>
      <c r="T96" s="254">
        <f t="shared" si="87"/>
        <v>424217.77070761466</v>
      </c>
      <c r="U96" s="254">
        <f t="shared" si="87"/>
        <v>429232.96187379648</v>
      </c>
      <c r="V96" s="254">
        <f t="shared" si="87"/>
        <v>434353.81999463425</v>
      </c>
      <c r="W96" s="254">
        <f t="shared" si="87"/>
        <v>439580.85655612807</v>
      </c>
      <c r="X96" s="255">
        <f t="shared" si="87"/>
        <v>444923.08865644957</v>
      </c>
    </row>
    <row r="97" spans="2:24" x14ac:dyDescent="0.3">
      <c r="B97" s="12"/>
      <c r="C97" s="3" t="s">
        <v>51</v>
      </c>
      <c r="D97" s="79">
        <f>+'1.1 Demanda Histórica'!V13*(D39+1)*'1.2b Proyección CNE'!H311</f>
        <v>2001.6469252743273</v>
      </c>
      <c r="E97" s="80">
        <f t="shared" ref="E97:X97" si="88">+D97*(1+E39)</f>
        <v>2088.7599220180118</v>
      </c>
      <c r="F97" s="80">
        <f t="shared" si="88"/>
        <v>2173.9196359739421</v>
      </c>
      <c r="G97" s="80">
        <f t="shared" si="88"/>
        <v>2255.1442447404006</v>
      </c>
      <c r="H97" s="80">
        <f t="shared" si="88"/>
        <v>2336.3732205553847</v>
      </c>
      <c r="I97" s="80">
        <f t="shared" si="88"/>
        <v>2417.6021987201016</v>
      </c>
      <c r="J97" s="81">
        <f t="shared" si="88"/>
        <v>2498.8311768860813</v>
      </c>
      <c r="K97" s="81">
        <f t="shared" si="88"/>
        <v>2580.0601550520628</v>
      </c>
      <c r="L97" s="81">
        <f t="shared" si="88"/>
        <v>2661.2891332180443</v>
      </c>
      <c r="M97" s="81">
        <f t="shared" si="88"/>
        <v>2742.5181113840258</v>
      </c>
      <c r="N97" s="81">
        <f t="shared" si="88"/>
        <v>2823.7470895500064</v>
      </c>
      <c r="O97" s="81">
        <f t="shared" si="88"/>
        <v>2904.9760677159857</v>
      </c>
      <c r="P97" s="81">
        <f t="shared" si="88"/>
        <v>2986.2050458819658</v>
      </c>
      <c r="Q97" s="81">
        <f t="shared" si="88"/>
        <v>3067.4340240479492</v>
      </c>
      <c r="R97" s="81">
        <f t="shared" si="88"/>
        <v>3148.6630022139302</v>
      </c>
      <c r="S97" s="81">
        <f t="shared" si="88"/>
        <v>3229.8919803799095</v>
      </c>
      <c r="T97" s="81">
        <f t="shared" si="88"/>
        <v>3311.1209585458905</v>
      </c>
      <c r="U97" s="81">
        <f t="shared" si="88"/>
        <v>3392.3499367118716</v>
      </c>
      <c r="V97" s="81">
        <f t="shared" si="88"/>
        <v>3473.5789148778531</v>
      </c>
      <c r="W97" s="81">
        <f t="shared" si="88"/>
        <v>3554.8078930438337</v>
      </c>
      <c r="X97" s="179">
        <f t="shared" si="88"/>
        <v>3636.0368712098134</v>
      </c>
    </row>
    <row r="98" spans="2:24" x14ac:dyDescent="0.3">
      <c r="B98" s="12"/>
      <c r="C98" s="3" t="s">
        <v>52</v>
      </c>
      <c r="D98" s="79">
        <f>+'1.1 Demanda Histórica'!V14*(D40+1)*'1.2b Proyección CNE'!H312</f>
        <v>29449.590680987458</v>
      </c>
      <c r="E98" s="80">
        <f t="shared" ref="E98:X98" si="89">+D98*(1+E40)</f>
        <v>30069.750554879236</v>
      </c>
      <c r="F98" s="80">
        <f t="shared" si="89"/>
        <v>30789.662667851841</v>
      </c>
      <c r="G98" s="80">
        <f t="shared" si="89"/>
        <v>31539.865154066698</v>
      </c>
      <c r="H98" s="80">
        <f t="shared" si="89"/>
        <v>32305.400926965078</v>
      </c>
      <c r="I98" s="80">
        <f t="shared" si="89"/>
        <v>33087.18808420415</v>
      </c>
      <c r="J98" s="81">
        <f t="shared" si="89"/>
        <v>33885.351590855447</v>
      </c>
      <c r="K98" s="81">
        <f t="shared" si="89"/>
        <v>34700.287226880078</v>
      </c>
      <c r="L98" s="81">
        <f t="shared" si="89"/>
        <v>35532.333784144015</v>
      </c>
      <c r="M98" s="81">
        <f t="shared" si="89"/>
        <v>36381.854016614736</v>
      </c>
      <c r="N98" s="81">
        <f t="shared" si="89"/>
        <v>37249.21399678522</v>
      </c>
      <c r="O98" s="81">
        <f t="shared" si="89"/>
        <v>38134.788577154788</v>
      </c>
      <c r="P98" s="81">
        <f t="shared" si="89"/>
        <v>39038.960231694167</v>
      </c>
      <c r="Q98" s="81">
        <f t="shared" si="89"/>
        <v>39962.119417265545</v>
      </c>
      <c r="R98" s="81">
        <f t="shared" si="89"/>
        <v>40904.665244233889</v>
      </c>
      <c r="S98" s="81">
        <f t="shared" si="89"/>
        <v>41867.003365878656</v>
      </c>
      <c r="T98" s="81">
        <f t="shared" si="89"/>
        <v>42849.555146709354</v>
      </c>
      <c r="U98" s="81">
        <f t="shared" si="89"/>
        <v>43852.72271705389</v>
      </c>
      <c r="V98" s="81">
        <f t="shared" si="89"/>
        <v>44877.026306806722</v>
      </c>
      <c r="W98" s="81">
        <f t="shared" si="89"/>
        <v>45922.568720834024</v>
      </c>
      <c r="X98" s="179">
        <f t="shared" si="89"/>
        <v>46991.15142471141</v>
      </c>
    </row>
    <row r="99" spans="2:24" x14ac:dyDescent="0.3">
      <c r="B99" s="12"/>
      <c r="C99" s="13" t="s">
        <v>53</v>
      </c>
      <c r="D99" s="79">
        <f>+('1.1 Demanda Histórica'!V15+'1.1 Demanda Histórica'!V16)*(D41+1)*'1.2b Proyección CNE'!H313</f>
        <v>1510710.51198721</v>
      </c>
      <c r="E99" s="80">
        <f t="shared" ref="E99:X99" si="90">+D99*(1+E41)</f>
        <v>1520670.1405814965</v>
      </c>
      <c r="F99" s="80">
        <f t="shared" si="90"/>
        <v>1537149.2316614869</v>
      </c>
      <c r="G99" s="80">
        <f t="shared" si="90"/>
        <v>1554418.978889168</v>
      </c>
      <c r="H99" s="80">
        <f t="shared" si="90"/>
        <v>1572036.015131898</v>
      </c>
      <c r="I99" s="80">
        <f t="shared" si="90"/>
        <v>1590026.7519968364</v>
      </c>
      <c r="J99" s="81">
        <f t="shared" si="90"/>
        <v>1608394.3383158054</v>
      </c>
      <c r="K99" s="81">
        <f t="shared" si="90"/>
        <v>1627147.8883779284</v>
      </c>
      <c r="L99" s="81">
        <f t="shared" si="90"/>
        <v>1646295.2004895657</v>
      </c>
      <c r="M99" s="81">
        <f t="shared" si="90"/>
        <v>1665844.6221329116</v>
      </c>
      <c r="N99" s="81">
        <f t="shared" si="90"/>
        <v>1685804.5775719217</v>
      </c>
      <c r="O99" s="81">
        <f t="shared" si="90"/>
        <v>1706183.6930048924</v>
      </c>
      <c r="P99" s="81">
        <f t="shared" si="90"/>
        <v>1726990.7700475326</v>
      </c>
      <c r="Q99" s="81">
        <f t="shared" si="90"/>
        <v>1748234.7940088031</v>
      </c>
      <c r="R99" s="81">
        <f t="shared" si="90"/>
        <v>1769924.9493528027</v>
      </c>
      <c r="S99" s="81">
        <f t="shared" si="90"/>
        <v>1792070.571047677</v>
      </c>
      <c r="T99" s="81">
        <f t="shared" si="90"/>
        <v>1814681.355858986</v>
      </c>
      <c r="U99" s="81">
        <f t="shared" si="90"/>
        <v>1837766.556972095</v>
      </c>
      <c r="V99" s="81">
        <f t="shared" si="90"/>
        <v>1861338.1490477805</v>
      </c>
      <c r="W99" s="81">
        <f t="shared" si="90"/>
        <v>1885398.4862569321</v>
      </c>
      <c r="X99" s="179">
        <f t="shared" si="90"/>
        <v>1909989.0753527354</v>
      </c>
    </row>
    <row r="100" spans="2:24" x14ac:dyDescent="0.3">
      <c r="B100" s="12"/>
      <c r="C100" s="3" t="s">
        <v>55</v>
      </c>
      <c r="D100" s="79">
        <f>+'1.1 Demanda Histórica'!V17*(D42+1)*'1.2b Proyección CNE'!H314</f>
        <v>1655.3286327126516</v>
      </c>
      <c r="E100" s="80">
        <f t="shared" ref="E100:X100" si="91">+D100*(1+E42)</f>
        <v>1702.7059005137905</v>
      </c>
      <c r="F100" s="80">
        <f t="shared" si="91"/>
        <v>1737.7973449051092</v>
      </c>
      <c r="G100" s="80">
        <f t="shared" si="91"/>
        <v>1772.9317385569625</v>
      </c>
      <c r="H100" s="80">
        <f t="shared" si="91"/>
        <v>1808.0662008350041</v>
      </c>
      <c r="I100" s="80">
        <f t="shared" si="91"/>
        <v>1843.2006632227017</v>
      </c>
      <c r="J100" s="81">
        <f t="shared" si="91"/>
        <v>1878.3351256105741</v>
      </c>
      <c r="K100" s="81">
        <f t="shared" si="91"/>
        <v>1913.4695879984474</v>
      </c>
      <c r="L100" s="81">
        <f t="shared" si="91"/>
        <v>1948.6040503863189</v>
      </c>
      <c r="M100" s="81">
        <f t="shared" si="91"/>
        <v>1983.7385127741923</v>
      </c>
      <c r="N100" s="81">
        <f t="shared" si="91"/>
        <v>2018.8729751620665</v>
      </c>
      <c r="O100" s="81">
        <f t="shared" si="91"/>
        <v>2054.0074375499385</v>
      </c>
      <c r="P100" s="81">
        <f t="shared" si="91"/>
        <v>2089.1418999378097</v>
      </c>
      <c r="Q100" s="81">
        <f t="shared" si="91"/>
        <v>2124.2763623256833</v>
      </c>
      <c r="R100" s="81">
        <f t="shared" si="91"/>
        <v>2159.4108247135546</v>
      </c>
      <c r="S100" s="81">
        <f t="shared" si="91"/>
        <v>2194.5452871014281</v>
      </c>
      <c r="T100" s="81">
        <f t="shared" si="91"/>
        <v>2229.6797494893017</v>
      </c>
      <c r="U100" s="81">
        <f t="shared" si="91"/>
        <v>2264.8142118771725</v>
      </c>
      <c r="V100" s="81">
        <f t="shared" si="91"/>
        <v>2299.9486742650461</v>
      </c>
      <c r="W100" s="81">
        <f t="shared" si="91"/>
        <v>2335.0831366529187</v>
      </c>
      <c r="X100" s="179">
        <f t="shared" si="91"/>
        <v>2370.2175990407914</v>
      </c>
    </row>
    <row r="101" spans="2:24" x14ac:dyDescent="0.3">
      <c r="B101" s="12"/>
      <c r="C101" s="3" t="s">
        <v>56</v>
      </c>
      <c r="D101" s="79">
        <f>+'1.1 Demanda Histórica'!V18*(D43+1)*'1.2b Proyección CNE'!H315</f>
        <v>21820.600202581783</v>
      </c>
      <c r="E101" s="80">
        <f t="shared" ref="E101:X101" si="92">+D101*(1+E43)</f>
        <v>21934.061185402807</v>
      </c>
      <c r="F101" s="80">
        <f t="shared" si="92"/>
        <v>22142.632548421014</v>
      </c>
      <c r="G101" s="80">
        <f t="shared" si="92"/>
        <v>22382.774517990969</v>
      </c>
      <c r="H101" s="80">
        <f t="shared" si="92"/>
        <v>22627.745666676987</v>
      </c>
      <c r="I101" s="80">
        <f t="shared" si="92"/>
        <v>22877.913254745625</v>
      </c>
      <c r="J101" s="81">
        <f t="shared" si="92"/>
        <v>23133.321068505687</v>
      </c>
      <c r="K101" s="81">
        <f t="shared" si="92"/>
        <v>23394.095845210893</v>
      </c>
      <c r="L101" s="81">
        <f t="shared" si="92"/>
        <v>23660.346023126483</v>
      </c>
      <c r="M101" s="81">
        <f t="shared" si="92"/>
        <v>23932.187676946902</v>
      </c>
      <c r="N101" s="81">
        <f t="shared" si="92"/>
        <v>24209.737949058548</v>
      </c>
      <c r="O101" s="81">
        <f t="shared" si="92"/>
        <v>24493.116789812713</v>
      </c>
      <c r="P101" s="81">
        <f t="shared" si="92"/>
        <v>24782.446588803145</v>
      </c>
      <c r="Q101" s="81">
        <f t="shared" si="92"/>
        <v>25077.852289943923</v>
      </c>
      <c r="R101" s="81">
        <f t="shared" si="92"/>
        <v>25379.461606469355</v>
      </c>
      <c r="S101" s="81">
        <f t="shared" si="92"/>
        <v>25687.404344437055</v>
      </c>
      <c r="T101" s="81">
        <f t="shared" si="92"/>
        <v>26001.815340782559</v>
      </c>
      <c r="U101" s="81">
        <f t="shared" si="92"/>
        <v>26322.823264472365</v>
      </c>
      <c r="V101" s="81">
        <f t="shared" si="92"/>
        <v>26650.594626886021</v>
      </c>
      <c r="W101" s="81">
        <f t="shared" si="92"/>
        <v>26985.162165688787</v>
      </c>
      <c r="X101" s="179">
        <f t="shared" si="92"/>
        <v>27327.103038971611</v>
      </c>
    </row>
    <row r="102" spans="2:24" x14ac:dyDescent="0.3">
      <c r="B102" s="12"/>
      <c r="C102" s="3" t="s">
        <v>58</v>
      </c>
      <c r="D102" s="79">
        <f>+('1.1 Demanda Histórica'!V20)*(D44+1)*'1.2b Proyección CNE'!H316</f>
        <v>2380704.5260290429</v>
      </c>
      <c r="E102" s="80">
        <f t="shared" ref="E102:X102" si="93">+D102*(1+E44)</f>
        <v>2451821.3028183221</v>
      </c>
      <c r="F102" s="80">
        <f t="shared" si="93"/>
        <v>2522629.8549187011</v>
      </c>
      <c r="G102" s="80">
        <f t="shared" si="93"/>
        <v>2597923.8990262067</v>
      </c>
      <c r="H102" s="80">
        <f t="shared" si="93"/>
        <v>2671736.4566314127</v>
      </c>
      <c r="I102" s="80">
        <f t="shared" si="93"/>
        <v>2746625.9659391521</v>
      </c>
      <c r="J102" s="81">
        <f t="shared" si="93"/>
        <v>2821912.6173968003</v>
      </c>
      <c r="K102" s="81">
        <f t="shared" si="93"/>
        <v>2897620.7434386075</v>
      </c>
      <c r="L102" s="81">
        <f t="shared" si="93"/>
        <v>2973888.712280747</v>
      </c>
      <c r="M102" s="81">
        <f t="shared" si="93"/>
        <v>3050625.4341178685</v>
      </c>
      <c r="N102" s="81">
        <f t="shared" si="93"/>
        <v>3127893.0989015773</v>
      </c>
      <c r="O102" s="81">
        <f t="shared" si="93"/>
        <v>3205683.7081307601</v>
      </c>
      <c r="P102" s="81">
        <f t="shared" si="93"/>
        <v>3284012.2334221746</v>
      </c>
      <c r="Q102" s="81">
        <f t="shared" si="93"/>
        <v>3362890.8211607775</v>
      </c>
      <c r="R102" s="81">
        <f t="shared" si="93"/>
        <v>3442329.5636442662</v>
      </c>
      <c r="S102" s="81">
        <f t="shared" si="93"/>
        <v>3522341.1351184482</v>
      </c>
      <c r="T102" s="81">
        <f t="shared" si="93"/>
        <v>3602937.2997112833</v>
      </c>
      <c r="U102" s="81">
        <f t="shared" si="93"/>
        <v>3684129.8221850088</v>
      </c>
      <c r="V102" s="81">
        <f t="shared" si="93"/>
        <v>3765933.7387820114</v>
      </c>
      <c r="W102" s="81">
        <f t="shared" si="93"/>
        <v>3848351.9936180948</v>
      </c>
      <c r="X102" s="179">
        <f t="shared" si="93"/>
        <v>3931436.7744011017</v>
      </c>
    </row>
    <row r="103" spans="2:24" x14ac:dyDescent="0.3">
      <c r="B103" s="12"/>
      <c r="C103" s="3" t="s">
        <v>59</v>
      </c>
      <c r="D103" s="79">
        <f>+('1.1 Demanda Histórica'!V21)*(D45+1)*'1.2b Proyección CNE'!H317</f>
        <v>609.94698982630723</v>
      </c>
      <c r="E103" s="80">
        <f t="shared" ref="E103:X103" si="94">+D103*(1+E45)</f>
        <v>632.51502844988045</v>
      </c>
      <c r="F103" s="80">
        <f t="shared" si="94"/>
        <v>655.91808450252597</v>
      </c>
      <c r="G103" s="80">
        <f t="shared" si="94"/>
        <v>680.18705362911953</v>
      </c>
      <c r="H103" s="80">
        <f t="shared" si="94"/>
        <v>705.35397461339687</v>
      </c>
      <c r="I103" s="80">
        <f t="shared" si="94"/>
        <v>731.45207167409239</v>
      </c>
      <c r="J103" s="81">
        <f t="shared" si="94"/>
        <v>758.51579832603375</v>
      </c>
      <c r="K103" s="81">
        <f t="shared" si="94"/>
        <v>786.58088286409679</v>
      </c>
      <c r="L103" s="81">
        <f t="shared" si="94"/>
        <v>815.68437553006834</v>
      </c>
      <c r="M103" s="81">
        <f t="shared" si="94"/>
        <v>845.8646974246808</v>
      </c>
      <c r="N103" s="81">
        <f t="shared" si="94"/>
        <v>877.16169122939368</v>
      </c>
      <c r="O103" s="81">
        <f t="shared" si="94"/>
        <v>909.6166738048812</v>
      </c>
      <c r="P103" s="81">
        <f t="shared" si="94"/>
        <v>943.2724907356619</v>
      </c>
      <c r="Q103" s="81">
        <f t="shared" si="94"/>
        <v>978.17357289288111</v>
      </c>
      <c r="R103" s="81">
        <f t="shared" si="94"/>
        <v>1014.3659950899176</v>
      </c>
      <c r="S103" s="81">
        <f t="shared" si="94"/>
        <v>1051.8975369082445</v>
      </c>
      <c r="T103" s="81">
        <f t="shared" si="94"/>
        <v>1090.8177457738495</v>
      </c>
      <c r="U103" s="81">
        <f t="shared" si="94"/>
        <v>1131.1780023674819</v>
      </c>
      <c r="V103" s="81">
        <f t="shared" si="94"/>
        <v>1173.0315884550787</v>
      </c>
      <c r="W103" s="81">
        <f t="shared" si="94"/>
        <v>1216.4337572279164</v>
      </c>
      <c r="X103" s="179">
        <f t="shared" si="94"/>
        <v>1261.4418062453494</v>
      </c>
    </row>
    <row r="104" spans="2:24" x14ac:dyDescent="0.3">
      <c r="B104" s="12"/>
      <c r="C104" s="3" t="s">
        <v>60</v>
      </c>
      <c r="D104" s="79">
        <f>+'1.1 Demanda Histórica'!V22*(D46+1)*'1.2b Proyección CNE'!H318</f>
        <v>27010.299234224451</v>
      </c>
      <c r="E104" s="80">
        <f t="shared" ref="E104:X104" si="95">+D104*(1+E46)</f>
        <v>28272.830179188833</v>
      </c>
      <c r="F104" s="80">
        <f t="shared" si="95"/>
        <v>29496.768612964115</v>
      </c>
      <c r="G104" s="80">
        <f t="shared" si="95"/>
        <v>30722.711167851052</v>
      </c>
      <c r="H104" s="80">
        <f t="shared" si="95"/>
        <v>31948.978395286671</v>
      </c>
      <c r="I104" s="80">
        <f t="shared" si="95"/>
        <v>33175.281030231643</v>
      </c>
      <c r="J104" s="81">
        <f t="shared" si="95"/>
        <v>34403.213413964986</v>
      </c>
      <c r="K104" s="81">
        <f t="shared" si="95"/>
        <v>35633.667905236623</v>
      </c>
      <c r="L104" s="81">
        <f t="shared" si="95"/>
        <v>36864.672396095266</v>
      </c>
      <c r="M104" s="81">
        <f t="shared" si="95"/>
        <v>38095.676886953908</v>
      </c>
      <c r="N104" s="81">
        <f t="shared" si="95"/>
        <v>39326.681377812485</v>
      </c>
      <c r="O104" s="81">
        <f t="shared" si="95"/>
        <v>40557.68586867104</v>
      </c>
      <c r="P104" s="81">
        <f t="shared" si="95"/>
        <v>41788.690359529661</v>
      </c>
      <c r="Q104" s="81">
        <f t="shared" si="95"/>
        <v>43019.694850388318</v>
      </c>
      <c r="R104" s="81">
        <f t="shared" si="95"/>
        <v>44250.699341246975</v>
      </c>
      <c r="S104" s="81">
        <f t="shared" si="95"/>
        <v>45481.703832105595</v>
      </c>
      <c r="T104" s="81">
        <f t="shared" si="95"/>
        <v>46712.708322964143</v>
      </c>
      <c r="U104" s="81">
        <f t="shared" si="95"/>
        <v>47943.712813822749</v>
      </c>
      <c r="V104" s="81">
        <f t="shared" si="95"/>
        <v>49174.71730468134</v>
      </c>
      <c r="W104" s="81">
        <f t="shared" si="95"/>
        <v>50405.721795539997</v>
      </c>
      <c r="X104" s="179">
        <f t="shared" si="95"/>
        <v>51636.726286398662</v>
      </c>
    </row>
    <row r="105" spans="2:24" x14ac:dyDescent="0.3">
      <c r="B105" s="12"/>
      <c r="C105" s="3" t="s">
        <v>61</v>
      </c>
      <c r="D105" s="79">
        <f>+'1.1 Demanda Histórica'!V23*(D47+1)*'1.2b Proyección CNE'!H319</f>
        <v>194654.98852981214</v>
      </c>
      <c r="E105" s="80">
        <f t="shared" ref="E105:X105" si="96">+D105*(1+E47)</f>
        <v>200983.97524147981</v>
      </c>
      <c r="F105" s="80">
        <f t="shared" si="96"/>
        <v>207656.99487196046</v>
      </c>
      <c r="G105" s="80">
        <f t="shared" si="96"/>
        <v>214403.44124293831</v>
      </c>
      <c r="H105" s="80">
        <f t="shared" si="96"/>
        <v>221193.31864507109</v>
      </c>
      <c r="I105" s="80">
        <f t="shared" si="96"/>
        <v>228029.91233622871</v>
      </c>
      <c r="J105" s="81">
        <f t="shared" si="96"/>
        <v>234913.61578339231</v>
      </c>
      <c r="K105" s="81">
        <f t="shared" si="96"/>
        <v>241845.56835567919</v>
      </c>
      <c r="L105" s="81">
        <f t="shared" si="96"/>
        <v>248826.7449156642</v>
      </c>
      <c r="M105" s="81">
        <f t="shared" si="96"/>
        <v>255858.18897762583</v>
      </c>
      <c r="N105" s="81">
        <f t="shared" si="96"/>
        <v>262940.95365441492</v>
      </c>
      <c r="O105" s="81">
        <f t="shared" si="96"/>
        <v>270076.11730255542</v>
      </c>
      <c r="P105" s="81">
        <f t="shared" si="96"/>
        <v>277264.78020741965</v>
      </c>
      <c r="Q105" s="81">
        <f t="shared" si="96"/>
        <v>284508.06561778102</v>
      </c>
      <c r="R105" s="81">
        <f t="shared" si="96"/>
        <v>291807.12167866569</v>
      </c>
      <c r="S105" s="81">
        <f t="shared" si="96"/>
        <v>299163.11534963426</v>
      </c>
      <c r="T105" s="81">
        <f t="shared" si="96"/>
        <v>306577.25881795777</v>
      </c>
      <c r="U105" s="81">
        <f t="shared" si="96"/>
        <v>314050.70882071945</v>
      </c>
      <c r="V105" s="81">
        <f t="shared" si="96"/>
        <v>321584.9622992003</v>
      </c>
      <c r="W105" s="81">
        <f t="shared" si="96"/>
        <v>329180.31356579316</v>
      </c>
      <c r="X105" s="179">
        <f t="shared" si="96"/>
        <v>336841.95128552325</v>
      </c>
    </row>
    <row r="106" spans="2:24" x14ac:dyDescent="0.3">
      <c r="B106" s="12"/>
      <c r="C106" s="3" t="s">
        <v>62</v>
      </c>
      <c r="D106" s="79">
        <f>+'1.1 Demanda Histórica'!V24*(D48+1)*'1.2b Proyección CNE'!H320</f>
        <v>294218.87900358066</v>
      </c>
      <c r="E106" s="80">
        <f t="shared" ref="E106:X106" si="97">+D106*(1+E48)</f>
        <v>309796.61863448663</v>
      </c>
      <c r="F106" s="80">
        <f t="shared" si="97"/>
        <v>325487.14842773351</v>
      </c>
      <c r="G106" s="80">
        <f t="shared" si="97"/>
        <v>341217.10913979745</v>
      </c>
      <c r="H106" s="80">
        <f t="shared" si="97"/>
        <v>356980.34432906809</v>
      </c>
      <c r="I106" s="80">
        <f t="shared" si="97"/>
        <v>372791.08383427671</v>
      </c>
      <c r="J106" s="81">
        <f t="shared" si="97"/>
        <v>388653.82595439779</v>
      </c>
      <c r="K106" s="81">
        <f t="shared" si="97"/>
        <v>404571.46089635469</v>
      </c>
      <c r="L106" s="81">
        <f t="shared" si="97"/>
        <v>420545.72799195792</v>
      </c>
      <c r="M106" s="81">
        <f t="shared" si="97"/>
        <v>436578.07302739733</v>
      </c>
      <c r="N106" s="81">
        <f t="shared" si="97"/>
        <v>452669.80797453283</v>
      </c>
      <c r="O106" s="81">
        <f t="shared" si="97"/>
        <v>468822.21774209093</v>
      </c>
      <c r="P106" s="81">
        <f t="shared" si="97"/>
        <v>485036.59076689184</v>
      </c>
      <c r="Q106" s="81">
        <f t="shared" si="97"/>
        <v>501314.23358827166</v>
      </c>
      <c r="R106" s="81">
        <f t="shared" si="97"/>
        <v>517656.47828347789</v>
      </c>
      <c r="S106" s="81">
        <f t="shared" si="97"/>
        <v>534064.67744150932</v>
      </c>
      <c r="T106" s="81">
        <f t="shared" si="97"/>
        <v>550540.23554368492</v>
      </c>
      <c r="U106" s="81">
        <f t="shared" si="97"/>
        <v>567084.4926457759</v>
      </c>
      <c r="V106" s="81">
        <f t="shared" si="97"/>
        <v>583699.18281165743</v>
      </c>
      <c r="W106" s="81">
        <f t="shared" si="97"/>
        <v>600384.64698336751</v>
      </c>
      <c r="X106" s="179">
        <f t="shared" si="97"/>
        <v>617146.89557669684</v>
      </c>
    </row>
    <row r="107" spans="2:24" x14ac:dyDescent="0.3">
      <c r="B107" s="12"/>
      <c r="C107" s="3" t="s">
        <v>63</v>
      </c>
      <c r="D107" s="79">
        <f>+'1.1 Demanda Histórica'!V25*(D49+1)*'1.2b Proyección CNE'!H321</f>
        <v>11262.96366336923</v>
      </c>
      <c r="E107" s="80">
        <f t="shared" ref="E107:X107" si="98">+D107*(1+E49)</f>
        <v>11474.37453072953</v>
      </c>
      <c r="F107" s="80">
        <f t="shared" si="98"/>
        <v>11685.777107134956</v>
      </c>
      <c r="G107" s="80">
        <f t="shared" si="98"/>
        <v>11897.312230109568</v>
      </c>
      <c r="H107" s="80">
        <f t="shared" si="98"/>
        <v>11999.894073209553</v>
      </c>
      <c r="I107" s="80">
        <f t="shared" si="98"/>
        <v>12382.679363578371</v>
      </c>
      <c r="J107" s="81">
        <f t="shared" si="98"/>
        <v>12541.063312307577</v>
      </c>
      <c r="K107" s="81">
        <f t="shared" si="98"/>
        <v>12792.760045746933</v>
      </c>
      <c r="L107" s="81">
        <f t="shared" si="98"/>
        <v>12954.457658705902</v>
      </c>
      <c r="M107" s="81">
        <f t="shared" si="98"/>
        <v>13165.727688542138</v>
      </c>
      <c r="N107" s="81">
        <f t="shared" si="98"/>
        <v>13377.130264947569</v>
      </c>
      <c r="O107" s="81">
        <f t="shared" si="98"/>
        <v>13588.66538792219</v>
      </c>
      <c r="P107" s="81">
        <f t="shared" si="98"/>
        <v>13813.057528108295</v>
      </c>
      <c r="Q107" s="81">
        <f t="shared" si="98"/>
        <v>14034.003457495437</v>
      </c>
      <c r="R107" s="81">
        <f t="shared" si="98"/>
        <v>14345.95568059884</v>
      </c>
      <c r="S107" s="81">
        <f t="shared" si="98"/>
        <v>14664.977531874787</v>
      </c>
      <c r="T107" s="81">
        <f t="shared" si="98"/>
        <v>14985.60305359668</v>
      </c>
      <c r="U107" s="81">
        <f t="shared" si="98"/>
        <v>15313.123092556316</v>
      </c>
      <c r="V107" s="81">
        <f t="shared" si="98"/>
        <v>15417.950227403375</v>
      </c>
      <c r="W107" s="81">
        <f t="shared" si="98"/>
        <v>15546.493406445159</v>
      </c>
      <c r="X107" s="179">
        <f t="shared" si="98"/>
        <v>15676.145721241359</v>
      </c>
    </row>
    <row r="108" spans="2:24" x14ac:dyDescent="0.3">
      <c r="B108" s="12"/>
      <c r="C108" s="3" t="s">
        <v>64</v>
      </c>
      <c r="D108" s="79">
        <f>+'1.1 Demanda Histórica'!V26*(D50+1)*'1.2b Proyección CNE'!H322</f>
        <v>17815.372501472299</v>
      </c>
      <c r="E108" s="80">
        <f t="shared" ref="E108:X108" si="99">+D108*(1+E50)</f>
        <v>18127.473734664003</v>
      </c>
      <c r="F108" s="80">
        <f t="shared" si="99"/>
        <v>18131.265465083394</v>
      </c>
      <c r="G108" s="80">
        <f t="shared" si="99"/>
        <v>18131.311530968582</v>
      </c>
      <c r="H108" s="80">
        <f t="shared" si="99"/>
        <v>18131.31209062487</v>
      </c>
      <c r="I108" s="80">
        <f t="shared" si="99"/>
        <v>18131.312097424157</v>
      </c>
      <c r="J108" s="81">
        <f t="shared" si="99"/>
        <v>18131.312097506758</v>
      </c>
      <c r="K108" s="81">
        <f t="shared" si="99"/>
        <v>18131.312097507769</v>
      </c>
      <c r="L108" s="81">
        <f t="shared" si="99"/>
        <v>18131.312097507769</v>
      </c>
      <c r="M108" s="81">
        <f t="shared" si="99"/>
        <v>18131.312097507769</v>
      </c>
      <c r="N108" s="81">
        <f t="shared" si="99"/>
        <v>18131.312097507769</v>
      </c>
      <c r="O108" s="81">
        <f t="shared" si="99"/>
        <v>18131.312097507769</v>
      </c>
      <c r="P108" s="81">
        <f t="shared" si="99"/>
        <v>18131.312097507769</v>
      </c>
      <c r="Q108" s="81">
        <f t="shared" si="99"/>
        <v>18131.312097507769</v>
      </c>
      <c r="R108" s="81">
        <f t="shared" si="99"/>
        <v>18131.312097507769</v>
      </c>
      <c r="S108" s="81">
        <f t="shared" si="99"/>
        <v>18131.312097507769</v>
      </c>
      <c r="T108" s="81">
        <f t="shared" si="99"/>
        <v>18131.312097507769</v>
      </c>
      <c r="U108" s="81">
        <f t="shared" si="99"/>
        <v>18131.312097507769</v>
      </c>
      <c r="V108" s="81">
        <f t="shared" si="99"/>
        <v>18131.312097507769</v>
      </c>
      <c r="W108" s="81">
        <f t="shared" si="99"/>
        <v>18131.312097507769</v>
      </c>
      <c r="X108" s="179">
        <f t="shared" si="99"/>
        <v>18131.312097507769</v>
      </c>
    </row>
    <row r="109" spans="2:24" x14ac:dyDescent="0.3">
      <c r="B109" s="12"/>
      <c r="C109" s="3" t="s">
        <v>65</v>
      </c>
      <c r="D109" s="79">
        <f>+'1.1 Demanda Histórica'!V27*(D51+1)*'1.2b Proyección CNE'!H323</f>
        <v>21664.994545734669</v>
      </c>
      <c r="E109" s="80">
        <f t="shared" ref="E109:X109" si="100">+D109*(1+E51)</f>
        <v>21885.819745109591</v>
      </c>
      <c r="F109" s="80">
        <f t="shared" si="100"/>
        <v>22389.848648823521</v>
      </c>
      <c r="G109" s="80">
        <f t="shared" si="100"/>
        <v>22824.382252787116</v>
      </c>
      <c r="H109" s="80">
        <f t="shared" si="100"/>
        <v>23286.37038441452</v>
      </c>
      <c r="I109" s="80">
        <f t="shared" si="100"/>
        <v>23737.512444675245</v>
      </c>
      <c r="J109" s="81">
        <f t="shared" si="100"/>
        <v>24192.939308723351</v>
      </c>
      <c r="K109" s="81">
        <f t="shared" si="100"/>
        <v>24646.673436030633</v>
      </c>
      <c r="L109" s="81">
        <f t="shared" si="100"/>
        <v>25101.076288865592</v>
      </c>
      <c r="M109" s="81">
        <f t="shared" si="100"/>
        <v>25555.214957778389</v>
      </c>
      <c r="N109" s="81">
        <f t="shared" si="100"/>
        <v>26009.457994091346</v>
      </c>
      <c r="O109" s="81">
        <f t="shared" si="100"/>
        <v>26463.659799453788</v>
      </c>
      <c r="P109" s="81">
        <f t="shared" si="100"/>
        <v>26917.87789334383</v>
      </c>
      <c r="Q109" s="81">
        <f t="shared" si="100"/>
        <v>27372.089552356032</v>
      </c>
      <c r="R109" s="81">
        <f t="shared" si="100"/>
        <v>27826.30375350422</v>
      </c>
      <c r="S109" s="81">
        <f t="shared" si="100"/>
        <v>28280.516950366811</v>
      </c>
      <c r="T109" s="81">
        <f t="shared" si="100"/>
        <v>28734.730543978229</v>
      </c>
      <c r="U109" s="81">
        <f t="shared" si="100"/>
        <v>29188.943980851735</v>
      </c>
      <c r="V109" s="81">
        <f t="shared" si="100"/>
        <v>29643.157479645499</v>
      </c>
      <c r="W109" s="81">
        <f t="shared" si="100"/>
        <v>30097.370953977301</v>
      </c>
      <c r="X109" s="179">
        <f t="shared" si="100"/>
        <v>30551.584437972888</v>
      </c>
    </row>
    <row r="110" spans="2:24" x14ac:dyDescent="0.3">
      <c r="B110" s="12"/>
      <c r="C110" s="3" t="s">
        <v>66</v>
      </c>
      <c r="D110" s="79">
        <f>+'1.1 Demanda Histórica'!V28*(D52+1)*'1.2b Proyección CNE'!H324</f>
        <v>35679.097777350929</v>
      </c>
      <c r="E110" s="80">
        <f t="shared" ref="E110:X110" si="101">+D110*(1+E52)</f>
        <v>36676.580804268895</v>
      </c>
      <c r="F110" s="80">
        <f t="shared" si="101"/>
        <v>37541.288659233942</v>
      </c>
      <c r="G110" s="80">
        <f t="shared" si="101"/>
        <v>38359.926118405761</v>
      </c>
      <c r="H110" s="80">
        <f t="shared" si="101"/>
        <v>39170.132493592449</v>
      </c>
      <c r="I110" s="80">
        <f t="shared" si="101"/>
        <v>39989.181471258278</v>
      </c>
      <c r="J110" s="81">
        <f t="shared" si="101"/>
        <v>40822.595919798965</v>
      </c>
      <c r="K110" s="81">
        <f t="shared" si="101"/>
        <v>41672.589105973326</v>
      </c>
      <c r="L110" s="81">
        <f t="shared" si="101"/>
        <v>42540.11675988511</v>
      </c>
      <c r="M110" s="81">
        <f t="shared" si="101"/>
        <v>43425.758626816933</v>
      </c>
      <c r="N110" s="81">
        <f t="shared" si="101"/>
        <v>44329.963789572976</v>
      </c>
      <c r="O110" s="81">
        <f t="shared" si="101"/>
        <v>45253.145590948974</v>
      </c>
      <c r="P110" s="81">
        <f t="shared" si="101"/>
        <v>46195.710299393562</v>
      </c>
      <c r="Q110" s="81">
        <f t="shared" si="101"/>
        <v>47158.067478268582</v>
      </c>
      <c r="R110" s="81">
        <f t="shared" si="101"/>
        <v>48140.634030670888</v>
      </c>
      <c r="S110" s="81">
        <f t="shared" si="101"/>
        <v>49143.833114785099</v>
      </c>
      <c r="T110" s="81">
        <f t="shared" si="101"/>
        <v>50168.104089578854</v>
      </c>
      <c r="U110" s="81">
        <f t="shared" si="101"/>
        <v>51213.866158063254</v>
      </c>
      <c r="V110" s="81">
        <f t="shared" si="101"/>
        <v>52281.661780205664</v>
      </c>
      <c r="W110" s="81">
        <f t="shared" si="101"/>
        <v>53371.597619539913</v>
      </c>
      <c r="X110" s="179">
        <f t="shared" si="101"/>
        <v>54485.553876313781</v>
      </c>
    </row>
    <row r="111" spans="2:24" x14ac:dyDescent="0.3">
      <c r="B111" s="12"/>
      <c r="C111" s="3" t="s">
        <v>67</v>
      </c>
      <c r="D111" s="79">
        <f>+'1.1 Demanda Histórica'!V29*(D53+1)*'1.2b Proyección CNE'!H325</f>
        <v>24011.423298063331</v>
      </c>
      <c r="E111" s="80">
        <f t="shared" ref="E111:X111" si="102">+D111*(1+E53)</f>
        <v>24817.082883629399</v>
      </c>
      <c r="F111" s="80">
        <f t="shared" si="102"/>
        <v>25458.896242091705</v>
      </c>
      <c r="G111" s="80">
        <f t="shared" si="102"/>
        <v>26122.805637163059</v>
      </c>
      <c r="H111" s="80">
        <f t="shared" si="102"/>
        <v>26800.066040215788</v>
      </c>
      <c r="I111" s="80">
        <f t="shared" si="102"/>
        <v>27491.692798856042</v>
      </c>
      <c r="J111" s="80">
        <f t="shared" si="102"/>
        <v>28197.806967066361</v>
      </c>
      <c r="K111" s="80">
        <f t="shared" si="102"/>
        <v>28918.758929469572</v>
      </c>
      <c r="L111" s="80">
        <f t="shared" si="102"/>
        <v>29654.848480321467</v>
      </c>
      <c r="M111" s="80">
        <f t="shared" si="102"/>
        <v>30406.396525960601</v>
      </c>
      <c r="N111" s="80">
        <f t="shared" si="102"/>
        <v>31173.726924523795</v>
      </c>
      <c r="O111" s="80">
        <f t="shared" si="102"/>
        <v>31957.171297198722</v>
      </c>
      <c r="P111" s="80">
        <f t="shared" si="102"/>
        <v>32757.068008833863</v>
      </c>
      <c r="Q111" s="80">
        <f t="shared" si="102"/>
        <v>33573.762486088832</v>
      </c>
      <c r="R111" s="80">
        <f t="shared" si="102"/>
        <v>34407.607811834823</v>
      </c>
      <c r="S111" s="80">
        <f t="shared" si="102"/>
        <v>35258.962854874961</v>
      </c>
      <c r="T111" s="80">
        <f t="shared" si="102"/>
        <v>36128.20039264761</v>
      </c>
      <c r="U111" s="80">
        <f t="shared" si="102"/>
        <v>37015.676150292558</v>
      </c>
      <c r="V111" s="80">
        <f t="shared" si="102"/>
        <v>37921.850474118444</v>
      </c>
      <c r="W111" s="80">
        <f t="shared" si="102"/>
        <v>38846.81387243417</v>
      </c>
      <c r="X111" s="100">
        <f t="shared" si="102"/>
        <v>39792.161987515778</v>
      </c>
    </row>
    <row r="112" spans="2:24" x14ac:dyDescent="0.3">
      <c r="B112" s="12"/>
      <c r="C112" s="3" t="s">
        <v>68</v>
      </c>
      <c r="D112" s="79">
        <f>+'1.1 Demanda Histórica'!V30*(D54+1)*'1.2b Proyección CNE'!H326</f>
        <v>48879.561105275789</v>
      </c>
      <c r="E112" s="80">
        <f t="shared" ref="E112:X112" si="103">+D112*(1+E54)</f>
        <v>52485.472287967954</v>
      </c>
      <c r="F112" s="80">
        <f t="shared" si="103"/>
        <v>55933.752667065797</v>
      </c>
      <c r="G112" s="80">
        <f t="shared" si="103"/>
        <v>59356.38392886494</v>
      </c>
      <c r="H112" s="80">
        <f t="shared" si="103"/>
        <v>63886.971079947696</v>
      </c>
      <c r="I112" s="80">
        <f t="shared" si="103"/>
        <v>68371.065190461391</v>
      </c>
      <c r="J112" s="81">
        <f t="shared" si="103"/>
        <v>72108.806571329187</v>
      </c>
      <c r="K112" s="81">
        <f t="shared" si="103"/>
        <v>75850.192823844365</v>
      </c>
      <c r="L112" s="81">
        <f t="shared" si="103"/>
        <v>79595.325326881211</v>
      </c>
      <c r="M112" s="81">
        <f t="shared" si="103"/>
        <v>82234.024166081566</v>
      </c>
      <c r="N112" s="81">
        <f t="shared" si="103"/>
        <v>84876.634843099164</v>
      </c>
      <c r="O112" s="81">
        <f t="shared" si="103"/>
        <v>87523.239717282719</v>
      </c>
      <c r="P112" s="81">
        <f t="shared" si="103"/>
        <v>90173.922689139858</v>
      </c>
      <c r="Q112" s="81">
        <f t="shared" si="103"/>
        <v>92828.769386078144</v>
      </c>
      <c r="R112" s="81">
        <f t="shared" si="103"/>
        <v>95487.867329030807</v>
      </c>
      <c r="S112" s="81">
        <f t="shared" si="103"/>
        <v>98151.305472345586</v>
      </c>
      <c r="T112" s="81">
        <f t="shared" si="103"/>
        <v>100819.17621781814</v>
      </c>
      <c r="U112" s="81">
        <f t="shared" si="103"/>
        <v>103491.56774040121</v>
      </c>
      <c r="V112" s="81">
        <f t="shared" si="103"/>
        <v>106168.59414789038</v>
      </c>
      <c r="W112" s="81">
        <f t="shared" si="103"/>
        <v>108850.27787492584</v>
      </c>
      <c r="X112" s="179">
        <f t="shared" si="103"/>
        <v>111537.01443944368</v>
      </c>
    </row>
    <row r="113" spans="2:24" x14ac:dyDescent="0.3">
      <c r="B113" s="12"/>
      <c r="C113" s="3" t="s">
        <v>69</v>
      </c>
      <c r="D113" s="79">
        <f>+'1.1 Demanda Histórica'!V31*(D55+1)*'1.2b Proyección CNE'!H327</f>
        <v>10274.982278910336</v>
      </c>
      <c r="E113" s="80">
        <f t="shared" ref="E113:X113" si="104">+D113*(1+E55)</f>
        <v>10793.074240901184</v>
      </c>
      <c r="F113" s="80">
        <f t="shared" si="104"/>
        <v>11374.767019419773</v>
      </c>
      <c r="G113" s="80">
        <f t="shared" si="104"/>
        <v>11967.510990309034</v>
      </c>
      <c r="H113" s="80">
        <f t="shared" si="104"/>
        <v>12568.690641850488</v>
      </c>
      <c r="I113" s="80">
        <f t="shared" si="104"/>
        <v>13178.266045048389</v>
      </c>
      <c r="J113" s="81">
        <f t="shared" si="104"/>
        <v>13796.152466109483</v>
      </c>
      <c r="K113" s="81">
        <f t="shared" si="104"/>
        <v>14422.325510539304</v>
      </c>
      <c r="L113" s="81">
        <f t="shared" si="104"/>
        <v>15056.761335450585</v>
      </c>
      <c r="M113" s="81">
        <f t="shared" si="104"/>
        <v>15699.447553525826</v>
      </c>
      <c r="N113" s="81">
        <f t="shared" si="104"/>
        <v>16350.379313812069</v>
      </c>
      <c r="O113" s="81">
        <f t="shared" si="104"/>
        <v>17009.559670296829</v>
      </c>
      <c r="P113" s="81">
        <f t="shared" si="104"/>
        <v>17676.998970101064</v>
      </c>
      <c r="Q113" s="81">
        <f t="shared" si="104"/>
        <v>18352.714535735075</v>
      </c>
      <c r="R113" s="81">
        <f t="shared" si="104"/>
        <v>19036.730444777731</v>
      </c>
      <c r="S113" s="81">
        <f t="shared" si="104"/>
        <v>19729.076879700948</v>
      </c>
      <c r="T113" s="81">
        <f t="shared" si="104"/>
        <v>20429.791419743171</v>
      </c>
      <c r="U113" s="81">
        <f t="shared" si="104"/>
        <v>21138.91284292284</v>
      </c>
      <c r="V113" s="81">
        <f t="shared" si="104"/>
        <v>21856.504524914159</v>
      </c>
      <c r="W113" s="81">
        <f t="shared" si="104"/>
        <v>22582.56157245245</v>
      </c>
      <c r="X113" s="179">
        <f t="shared" si="104"/>
        <v>23317.379422621547</v>
      </c>
    </row>
    <row r="114" spans="2:24" x14ac:dyDescent="0.3">
      <c r="B114" s="12"/>
      <c r="C114" s="3" t="s">
        <v>70</v>
      </c>
      <c r="D114" s="79">
        <f>+'1.1 Demanda Histórica'!V32*(D56+1)*'1.2b Proyección CNE'!H328</f>
        <v>17950.859620164909</v>
      </c>
      <c r="E114" s="80">
        <f t="shared" ref="E114:X114" si="105">+D114*(1+E56)</f>
        <v>18594.536191647279</v>
      </c>
      <c r="F114" s="80">
        <f t="shared" si="105"/>
        <v>19181.554356295568</v>
      </c>
      <c r="G114" s="80">
        <f t="shared" si="105"/>
        <v>19858.863711951799</v>
      </c>
      <c r="H114" s="80">
        <f t="shared" si="105"/>
        <v>20562.306540303423</v>
      </c>
      <c r="I114" s="80">
        <f t="shared" si="105"/>
        <v>21282.574483625449</v>
      </c>
      <c r="J114" s="81">
        <f t="shared" si="105"/>
        <v>22020.829203130386</v>
      </c>
      <c r="K114" s="81">
        <f t="shared" si="105"/>
        <v>22777.289367809466</v>
      </c>
      <c r="L114" s="81">
        <f t="shared" si="105"/>
        <v>23552.420668120158</v>
      </c>
      <c r="M114" s="81">
        <f t="shared" si="105"/>
        <v>24346.63820306506</v>
      </c>
      <c r="N114" s="81">
        <f t="shared" si="105"/>
        <v>25160.38307960728</v>
      </c>
      <c r="O114" s="81">
        <f t="shared" si="105"/>
        <v>25994.103029291775</v>
      </c>
      <c r="P114" s="81">
        <f t="shared" si="105"/>
        <v>26848.257655568679</v>
      </c>
      <c r="Q114" s="81">
        <f t="shared" si="105"/>
        <v>27723.317412064989</v>
      </c>
      <c r="R114" s="81">
        <f t="shared" si="105"/>
        <v>28619.764027018966</v>
      </c>
      <c r="S114" s="81">
        <f t="shared" si="105"/>
        <v>29538.091238036286</v>
      </c>
      <c r="T114" s="81">
        <f t="shared" si="105"/>
        <v>30478.802822195965</v>
      </c>
      <c r="U114" s="81">
        <f t="shared" si="105"/>
        <v>31442.421643606485</v>
      </c>
      <c r="V114" s="81">
        <f t="shared" si="105"/>
        <v>32429.455484116788</v>
      </c>
      <c r="W114" s="81">
        <f t="shared" si="105"/>
        <v>33440.532230186851</v>
      </c>
      <c r="X114" s="179">
        <f t="shared" si="105"/>
        <v>34475.871449068509</v>
      </c>
    </row>
    <row r="115" spans="2:24" x14ac:dyDescent="0.3">
      <c r="B115" s="12"/>
      <c r="C115" s="3" t="s">
        <v>71</v>
      </c>
      <c r="D115" s="79">
        <f>+'1.1 Demanda Histórica'!V33*(D57+1)*'1.2b Proyección CNE'!H329</f>
        <v>18334.912751107422</v>
      </c>
      <c r="E115" s="80">
        <f t="shared" ref="E115:X115" si="106">+D115*(1+E57)</f>
        <v>19540.503991157882</v>
      </c>
      <c r="F115" s="80">
        <f t="shared" si="106"/>
        <v>20708.371759661524</v>
      </c>
      <c r="G115" s="80">
        <f t="shared" si="106"/>
        <v>21862.301967376839</v>
      </c>
      <c r="H115" s="80">
        <f t="shared" si="106"/>
        <v>23007.810733336875</v>
      </c>
      <c r="I115" s="80">
        <f t="shared" si="106"/>
        <v>24144.2576047205</v>
      </c>
      <c r="J115" s="81">
        <f t="shared" si="106"/>
        <v>25271.566224067323</v>
      </c>
      <c r="K115" s="81">
        <f t="shared" si="106"/>
        <v>26389.515578574599</v>
      </c>
      <c r="L115" s="81">
        <f t="shared" si="106"/>
        <v>27497.91656642564</v>
      </c>
      <c r="M115" s="81">
        <f t="shared" si="106"/>
        <v>28596.566768893575</v>
      </c>
      <c r="N115" s="81">
        <f t="shared" si="106"/>
        <v>29685.261905339776</v>
      </c>
      <c r="O115" s="81">
        <f t="shared" si="106"/>
        <v>30763.792798410697</v>
      </c>
      <c r="P115" s="81">
        <f t="shared" si="106"/>
        <v>31831.946017040427</v>
      </c>
      <c r="Q115" s="81">
        <f t="shared" si="106"/>
        <v>32889.503675770633</v>
      </c>
      <c r="R115" s="81">
        <f t="shared" si="106"/>
        <v>33936.243059819033</v>
      </c>
      <c r="S115" s="81">
        <f t="shared" si="106"/>
        <v>34971.937804799811</v>
      </c>
      <c r="T115" s="81">
        <f t="shared" si="106"/>
        <v>35996.352773149505</v>
      </c>
      <c r="U115" s="81">
        <f t="shared" si="106"/>
        <v>37009.263583417014</v>
      </c>
      <c r="V115" s="81">
        <f t="shared" si="106"/>
        <v>38010.379862049129</v>
      </c>
      <c r="W115" s="81">
        <f t="shared" si="106"/>
        <v>38999.644518940535</v>
      </c>
      <c r="X115" s="179">
        <f t="shared" si="106"/>
        <v>39976.051067651635</v>
      </c>
    </row>
    <row r="116" spans="2:24" x14ac:dyDescent="0.3">
      <c r="B116" s="12"/>
      <c r="C116" s="3" t="s">
        <v>72</v>
      </c>
      <c r="D116" s="79">
        <f>+'1.1 Demanda Histórica'!V34*(D58+1)*'1.2b Proyección CNE'!H330</f>
        <v>70606.888560470325</v>
      </c>
      <c r="E116" s="80">
        <f t="shared" ref="E116:X116" si="107">+D116*(1+E58)</f>
        <v>74783.193448737293</v>
      </c>
      <c r="F116" s="80">
        <f t="shared" si="107"/>
        <v>78817.45091159227</v>
      </c>
      <c r="G116" s="80">
        <f t="shared" si="107"/>
        <v>82819.148453799746</v>
      </c>
      <c r="H116" s="80">
        <f t="shared" si="107"/>
        <v>86809.474951955999</v>
      </c>
      <c r="I116" s="80">
        <f t="shared" si="107"/>
        <v>90787.565635223204</v>
      </c>
      <c r="J116" s="81">
        <f t="shared" si="107"/>
        <v>94753.317402010216</v>
      </c>
      <c r="K116" s="81">
        <f t="shared" si="107"/>
        <v>98706.43182998168</v>
      </c>
      <c r="L116" s="81">
        <f t="shared" si="107"/>
        <v>102646.65358458196</v>
      </c>
      <c r="M116" s="81">
        <f t="shared" si="107"/>
        <v>106573.70935010978</v>
      </c>
      <c r="N116" s="81">
        <f t="shared" si="107"/>
        <v>110487.323296819</v>
      </c>
      <c r="O116" s="81">
        <f t="shared" si="107"/>
        <v>114387.21298317878</v>
      </c>
      <c r="P116" s="81">
        <f t="shared" si="107"/>
        <v>118273.09022408696</v>
      </c>
      <c r="Q116" s="81">
        <f t="shared" si="107"/>
        <v>122144.66081990182</v>
      </c>
      <c r="R116" s="81">
        <f t="shared" si="107"/>
        <v>126001.62405019216</v>
      </c>
      <c r="S116" s="81">
        <f t="shared" si="107"/>
        <v>129843.67426665213</v>
      </c>
      <c r="T116" s="81">
        <f t="shared" si="107"/>
        <v>133670.4939750013</v>
      </c>
      <c r="U116" s="81">
        <f t="shared" si="107"/>
        <v>137481.78020438968</v>
      </c>
      <c r="V116" s="81">
        <f t="shared" si="107"/>
        <v>141277.14087819197</v>
      </c>
      <c r="W116" s="81">
        <f t="shared" si="107"/>
        <v>145056.49891054543</v>
      </c>
      <c r="X116" s="179">
        <f t="shared" si="107"/>
        <v>148818.49529405255</v>
      </c>
    </row>
    <row r="117" spans="2:24" x14ac:dyDescent="0.3">
      <c r="B117" s="12"/>
      <c r="C117" s="3" t="s">
        <v>73</v>
      </c>
      <c r="D117" s="79">
        <f>+'1.1 Demanda Histórica'!V35*(D59+1)*'1.2b Proyección CNE'!H331</f>
        <v>21437.248145271362</v>
      </c>
      <c r="E117" s="80">
        <f t="shared" ref="E117:X117" si="108">+D117*(1+E59)</f>
        <v>22824.732783842308</v>
      </c>
      <c r="F117" s="80">
        <f t="shared" si="108"/>
        <v>24589.75871076827</v>
      </c>
      <c r="G117" s="80">
        <f t="shared" si="108"/>
        <v>26171.110425469946</v>
      </c>
      <c r="H117" s="80">
        <f t="shared" si="108"/>
        <v>27515.287157789426</v>
      </c>
      <c r="I117" s="80">
        <f t="shared" si="108"/>
        <v>28859.890665868985</v>
      </c>
      <c r="J117" s="81">
        <f t="shared" si="108"/>
        <v>30204.953406115434</v>
      </c>
      <c r="K117" s="81">
        <f t="shared" si="108"/>
        <v>31550.479248117128</v>
      </c>
      <c r="L117" s="81">
        <f t="shared" si="108"/>
        <v>32896.479392201742</v>
      </c>
      <c r="M117" s="81">
        <f t="shared" si="108"/>
        <v>34242.963421534929</v>
      </c>
      <c r="N117" s="81">
        <f t="shared" si="108"/>
        <v>35589.941594147182</v>
      </c>
      <c r="O117" s="81">
        <f t="shared" si="108"/>
        <v>36937.424262425564</v>
      </c>
      <c r="P117" s="81">
        <f t="shared" si="108"/>
        <v>38285.422026909328</v>
      </c>
      <c r="Q117" s="81">
        <f t="shared" si="108"/>
        <v>39633.945703704318</v>
      </c>
      <c r="R117" s="81">
        <f t="shared" si="108"/>
        <v>40983.00633465295</v>
      </c>
      <c r="S117" s="81">
        <f t="shared" si="108"/>
        <v>42332.615206334383</v>
      </c>
      <c r="T117" s="81">
        <f t="shared" si="108"/>
        <v>43682.783790280097</v>
      </c>
      <c r="U117" s="81">
        <f t="shared" si="108"/>
        <v>45033.524002622107</v>
      </c>
      <c r="V117" s="81">
        <f t="shared" si="108"/>
        <v>46384.847214402078</v>
      </c>
      <c r="W117" s="81">
        <f t="shared" si="108"/>
        <v>47736.768140961642</v>
      </c>
      <c r="X117" s="179">
        <f t="shared" si="108"/>
        <v>49089.289675472181</v>
      </c>
    </row>
    <row r="118" spans="2:24" x14ac:dyDescent="0.3">
      <c r="B118" s="12"/>
      <c r="C118" s="3" t="s">
        <v>74</v>
      </c>
      <c r="D118" s="79">
        <f>+'1.1 Demanda Histórica'!V36*(D60+1)*'1.2b Proyección CNE'!H332</f>
        <v>0</v>
      </c>
      <c r="E118" s="80">
        <f t="shared" ref="E118:X118" si="109">+D118*(1+E60)</f>
        <v>0</v>
      </c>
      <c r="F118" s="80">
        <f t="shared" si="109"/>
        <v>0</v>
      </c>
      <c r="G118" s="80">
        <f t="shared" si="109"/>
        <v>0</v>
      </c>
      <c r="H118" s="80">
        <f t="shared" si="109"/>
        <v>0</v>
      </c>
      <c r="I118" s="80">
        <f t="shared" si="109"/>
        <v>0</v>
      </c>
      <c r="J118" s="81">
        <f t="shared" si="109"/>
        <v>0</v>
      </c>
      <c r="K118" s="81">
        <f t="shared" si="109"/>
        <v>0</v>
      </c>
      <c r="L118" s="81">
        <f t="shared" si="109"/>
        <v>0</v>
      </c>
      <c r="M118" s="81">
        <f t="shared" si="109"/>
        <v>0</v>
      </c>
      <c r="N118" s="81">
        <f t="shared" si="109"/>
        <v>0</v>
      </c>
      <c r="O118" s="81">
        <f t="shared" si="109"/>
        <v>0</v>
      </c>
      <c r="P118" s="81">
        <f t="shared" si="109"/>
        <v>0</v>
      </c>
      <c r="Q118" s="81">
        <f t="shared" si="109"/>
        <v>0</v>
      </c>
      <c r="R118" s="81">
        <f t="shared" si="109"/>
        <v>0</v>
      </c>
      <c r="S118" s="81">
        <f t="shared" si="109"/>
        <v>0</v>
      </c>
      <c r="T118" s="81">
        <f t="shared" si="109"/>
        <v>0</v>
      </c>
      <c r="U118" s="81">
        <f t="shared" si="109"/>
        <v>0</v>
      </c>
      <c r="V118" s="81">
        <f t="shared" si="109"/>
        <v>0</v>
      </c>
      <c r="W118" s="81">
        <f t="shared" si="109"/>
        <v>0</v>
      </c>
      <c r="X118" s="179">
        <f t="shared" si="109"/>
        <v>0</v>
      </c>
    </row>
    <row r="119" spans="2:24" ht="14.4" thickBot="1" x14ac:dyDescent="0.35">
      <c r="B119" s="12"/>
      <c r="C119" s="77" t="s">
        <v>75</v>
      </c>
      <c r="D119" s="82">
        <f>+'1.1 Demanda Histórica'!V37*(D61+1)*'1.2b Proyección CNE'!H333</f>
        <v>0</v>
      </c>
      <c r="E119" s="200">
        <f t="shared" ref="E119:X119" si="110">+D119*(1+E61)</f>
        <v>0</v>
      </c>
      <c r="F119" s="200">
        <f t="shared" si="110"/>
        <v>0</v>
      </c>
      <c r="G119" s="200">
        <f t="shared" si="110"/>
        <v>0</v>
      </c>
      <c r="H119" s="200">
        <f t="shared" si="110"/>
        <v>0</v>
      </c>
      <c r="I119" s="200">
        <f t="shared" si="110"/>
        <v>0</v>
      </c>
      <c r="J119" s="201">
        <f t="shared" si="110"/>
        <v>0</v>
      </c>
      <c r="K119" s="201">
        <f t="shared" si="110"/>
        <v>0</v>
      </c>
      <c r="L119" s="201">
        <f t="shared" si="110"/>
        <v>0</v>
      </c>
      <c r="M119" s="201">
        <f t="shared" si="110"/>
        <v>0</v>
      </c>
      <c r="N119" s="201">
        <f t="shared" si="110"/>
        <v>0</v>
      </c>
      <c r="O119" s="201">
        <f t="shared" si="110"/>
        <v>0</v>
      </c>
      <c r="P119" s="201">
        <f t="shared" si="110"/>
        <v>0</v>
      </c>
      <c r="Q119" s="201">
        <f t="shared" si="110"/>
        <v>0</v>
      </c>
      <c r="R119" s="201">
        <f t="shared" si="110"/>
        <v>0</v>
      </c>
      <c r="S119" s="201">
        <f t="shared" si="110"/>
        <v>0</v>
      </c>
      <c r="T119" s="201">
        <f t="shared" si="110"/>
        <v>0</v>
      </c>
      <c r="U119" s="201">
        <f t="shared" si="110"/>
        <v>0</v>
      </c>
      <c r="V119" s="201">
        <f t="shared" si="110"/>
        <v>0</v>
      </c>
      <c r="W119" s="201">
        <f t="shared" si="110"/>
        <v>0</v>
      </c>
      <c r="X119" s="202">
        <f t="shared" si="110"/>
        <v>0</v>
      </c>
    </row>
    <row r="120" spans="2:24" ht="14.4" thickBot="1" x14ac:dyDescent="0.35">
      <c r="B120" s="12"/>
      <c r="C120" s="21" t="s">
        <v>76</v>
      </c>
      <c r="D120" s="82">
        <f t="shared" ref="D120:X120" si="111">+SUM(D96:D119)</f>
        <v>5116932.1620729817</v>
      </c>
      <c r="E120" s="82">
        <f t="shared" si="111"/>
        <v>5239578.1618230985</v>
      </c>
      <c r="F120" s="82">
        <f t="shared" si="111"/>
        <v>5369422.9379495215</v>
      </c>
      <c r="G120" s="82">
        <f t="shared" si="111"/>
        <v>5504285.5527053354</v>
      </c>
      <c r="H120" s="82">
        <f t="shared" si="111"/>
        <v>5638893.4831737783</v>
      </c>
      <c r="I120" s="82">
        <f t="shared" si="111"/>
        <v>5775365.5770663377</v>
      </c>
      <c r="J120" s="82">
        <f t="shared" si="111"/>
        <v>5911872.8037131913</v>
      </c>
      <c r="K120" s="82">
        <f t="shared" si="111"/>
        <v>6049527.8105227621</v>
      </c>
      <c r="L120" s="82">
        <f t="shared" si="111"/>
        <v>6188302.7185998121</v>
      </c>
      <c r="M120" s="82">
        <f t="shared" si="111"/>
        <v>6327149.2350204205</v>
      </c>
      <c r="N120" s="82">
        <f t="shared" si="111"/>
        <v>6467205.0038312431</v>
      </c>
      <c r="O120" s="82">
        <f t="shared" si="111"/>
        <v>6608476.1779033039</v>
      </c>
      <c r="P120" s="82">
        <f t="shared" si="111"/>
        <v>6751005.0023953328</v>
      </c>
      <c r="Q120" s="82">
        <f t="shared" si="111"/>
        <v>6894802.0632649949</v>
      </c>
      <c r="R120" s="82">
        <f t="shared" si="111"/>
        <v>7039987.0019518398</v>
      </c>
      <c r="S120" s="82">
        <f t="shared" si="111"/>
        <v>7186503.8937164554</v>
      </c>
      <c r="T120" s="82">
        <f t="shared" si="111"/>
        <v>7334374.9690792887</v>
      </c>
      <c r="U120" s="82">
        <f t="shared" si="111"/>
        <v>7483632.5349403312</v>
      </c>
      <c r="V120" s="82">
        <f t="shared" si="111"/>
        <v>7634081.6045217011</v>
      </c>
      <c r="W120" s="82">
        <f t="shared" si="111"/>
        <v>7785975.9456472201</v>
      </c>
      <c r="X120" s="82">
        <f t="shared" si="111"/>
        <v>7939411.3217679448</v>
      </c>
    </row>
    <row r="123" spans="2:24" x14ac:dyDescent="0.3">
      <c r="B123" s="12" t="s">
        <v>148</v>
      </c>
    </row>
    <row r="124" spans="2:24" ht="14.4" thickBot="1" x14ac:dyDescent="0.35">
      <c r="B124" s="12"/>
    </row>
    <row r="125" spans="2:24" ht="14.4" thickBot="1" x14ac:dyDescent="0.35">
      <c r="B125" s="12"/>
      <c r="C125" s="106" t="s">
        <v>41</v>
      </c>
      <c r="D125" s="128">
        <f t="shared" ref="D125:X125" si="112">+D95</f>
        <v>2025</v>
      </c>
      <c r="E125" s="129">
        <f t="shared" si="112"/>
        <v>2026</v>
      </c>
      <c r="F125" s="129">
        <f t="shared" si="112"/>
        <v>2027</v>
      </c>
      <c r="G125" s="129">
        <f t="shared" si="112"/>
        <v>2028</v>
      </c>
      <c r="H125" s="129">
        <f t="shared" si="112"/>
        <v>2029</v>
      </c>
      <c r="I125" s="129">
        <f t="shared" si="112"/>
        <v>2030</v>
      </c>
      <c r="J125" s="129">
        <f t="shared" si="112"/>
        <v>2031</v>
      </c>
      <c r="K125" s="129">
        <f t="shared" si="112"/>
        <v>2032</v>
      </c>
      <c r="L125" s="129">
        <f t="shared" si="112"/>
        <v>2033</v>
      </c>
      <c r="M125" s="129">
        <f t="shared" si="112"/>
        <v>2034</v>
      </c>
      <c r="N125" s="129">
        <f t="shared" si="112"/>
        <v>2035</v>
      </c>
      <c r="O125" s="129">
        <f t="shared" si="112"/>
        <v>2036</v>
      </c>
      <c r="P125" s="129">
        <f t="shared" si="112"/>
        <v>2037</v>
      </c>
      <c r="Q125" s="129">
        <f t="shared" si="112"/>
        <v>2038</v>
      </c>
      <c r="R125" s="129">
        <f t="shared" si="112"/>
        <v>2039</v>
      </c>
      <c r="S125" s="129">
        <f t="shared" si="112"/>
        <v>2040</v>
      </c>
      <c r="T125" s="129">
        <f t="shared" si="112"/>
        <v>2041</v>
      </c>
      <c r="U125" s="129">
        <f t="shared" si="112"/>
        <v>2042</v>
      </c>
      <c r="V125" s="129">
        <f t="shared" si="112"/>
        <v>2043</v>
      </c>
      <c r="W125" s="129">
        <f t="shared" si="112"/>
        <v>2044</v>
      </c>
      <c r="X125" s="178">
        <f t="shared" si="112"/>
        <v>2045</v>
      </c>
    </row>
    <row r="126" spans="2:24" x14ac:dyDescent="0.3">
      <c r="B126" s="12"/>
      <c r="C126" s="3" t="s">
        <v>49</v>
      </c>
      <c r="D126" s="79">
        <f>+'1.1 Demanda Histórica'!V11*(D38+1)*'1.2b Proyección CNE'!L310</f>
        <v>79063.311989128808</v>
      </c>
      <c r="E126" s="80">
        <f t="shared" ref="E126:X126" si="113">+D126*(1+E38)</f>
        <v>79823.6101698321</v>
      </c>
      <c r="F126" s="80">
        <f t="shared" si="113"/>
        <v>80730.968940223465</v>
      </c>
      <c r="G126" s="80">
        <f t="shared" si="113"/>
        <v>81598.273061004627</v>
      </c>
      <c r="H126" s="80">
        <f t="shared" si="113"/>
        <v>82459.469461149609</v>
      </c>
      <c r="I126" s="80">
        <f t="shared" si="113"/>
        <v>83330.977461923409</v>
      </c>
      <c r="J126" s="81">
        <f t="shared" si="113"/>
        <v>84218.057913320299</v>
      </c>
      <c r="K126" s="81">
        <f t="shared" si="113"/>
        <v>85122.873750749393</v>
      </c>
      <c r="L126" s="81">
        <f t="shared" si="113"/>
        <v>86046.382393958716</v>
      </c>
      <c r="M126" s="81">
        <f t="shared" si="113"/>
        <v>86989.18249850854</v>
      </c>
      <c r="N126" s="81">
        <f t="shared" si="113"/>
        <v>87951.746467856879</v>
      </c>
      <c r="O126" s="81">
        <f t="shared" si="113"/>
        <v>88934.512606047574</v>
      </c>
      <c r="P126" s="81">
        <f t="shared" si="113"/>
        <v>89937.912888820676</v>
      </c>
      <c r="Q126" s="81">
        <f t="shared" si="113"/>
        <v>90962.383162038706</v>
      </c>
      <c r="R126" s="81">
        <f t="shared" si="113"/>
        <v>92008.367192902195</v>
      </c>
      <c r="S126" s="81">
        <f t="shared" si="113"/>
        <v>93076.315438923455</v>
      </c>
      <c r="T126" s="81">
        <f t="shared" si="113"/>
        <v>94166.695613269505</v>
      </c>
      <c r="U126" s="81">
        <f t="shared" si="113"/>
        <v>95279.953973946947</v>
      </c>
      <c r="V126" s="81">
        <f t="shared" si="113"/>
        <v>96416.667995001073</v>
      </c>
      <c r="W126" s="81">
        <f t="shared" si="113"/>
        <v>97576.951214689368</v>
      </c>
      <c r="X126" s="179">
        <f t="shared" si="113"/>
        <v>98762.805223698189</v>
      </c>
    </row>
    <row r="127" spans="2:24" x14ac:dyDescent="0.3">
      <c r="B127" s="12"/>
      <c r="C127" s="3" t="s">
        <v>51</v>
      </c>
      <c r="D127" s="79">
        <f>+'1.1 Demanda Histórica'!V13*(D39+1)*'1.2b Proyección CNE'!L311</f>
        <v>111.29090592896196</v>
      </c>
      <c r="E127" s="80">
        <f t="shared" ref="E127:X127" si="114">+D127*(1+E39)</f>
        <v>116.1343596886517</v>
      </c>
      <c r="F127" s="80">
        <f t="shared" si="114"/>
        <v>120.86921157243626</v>
      </c>
      <c r="G127" s="80">
        <f t="shared" si="114"/>
        <v>125.38527291132887</v>
      </c>
      <c r="H127" s="80">
        <f t="shared" si="114"/>
        <v>129.90157705667278</v>
      </c>
      <c r="I127" s="80">
        <f t="shared" si="114"/>
        <v>134.41788133266107</v>
      </c>
      <c r="J127" s="81">
        <f t="shared" si="114"/>
        <v>138.93418560871953</v>
      </c>
      <c r="K127" s="81">
        <f t="shared" si="114"/>
        <v>143.45048988477811</v>
      </c>
      <c r="L127" s="81">
        <f t="shared" si="114"/>
        <v>147.96679416083668</v>
      </c>
      <c r="M127" s="81">
        <f t="shared" si="114"/>
        <v>152.48309843689526</v>
      </c>
      <c r="N127" s="81">
        <f t="shared" si="114"/>
        <v>156.99940271295381</v>
      </c>
      <c r="O127" s="81">
        <f t="shared" si="114"/>
        <v>161.51570698901227</v>
      </c>
      <c r="P127" s="81">
        <f t="shared" si="114"/>
        <v>166.03201126507079</v>
      </c>
      <c r="Q127" s="81">
        <f t="shared" si="114"/>
        <v>170.54831554112948</v>
      </c>
      <c r="R127" s="81">
        <f t="shared" si="114"/>
        <v>175.06461981718803</v>
      </c>
      <c r="S127" s="81">
        <f t="shared" si="114"/>
        <v>179.58092409324649</v>
      </c>
      <c r="T127" s="81">
        <f t="shared" si="114"/>
        <v>184.09722836930504</v>
      </c>
      <c r="U127" s="81">
        <f t="shared" si="114"/>
        <v>188.61353264536359</v>
      </c>
      <c r="V127" s="81">
        <f t="shared" si="114"/>
        <v>193.12983692142217</v>
      </c>
      <c r="W127" s="81">
        <f t="shared" si="114"/>
        <v>197.64614119748069</v>
      </c>
      <c r="X127" s="179">
        <f t="shared" si="114"/>
        <v>202.16244547353915</v>
      </c>
    </row>
    <row r="128" spans="2:24" x14ac:dyDescent="0.3">
      <c r="B128" s="12"/>
      <c r="C128" s="3" t="s">
        <v>52</v>
      </c>
      <c r="D128" s="79">
        <f>+'1.1 Demanda Histórica'!V14*(D40+1)*'1.2b Proyección CNE'!L312</f>
        <v>4252.773334392883</v>
      </c>
      <c r="E128" s="80">
        <f t="shared" ref="E128:X128" si="115">+D128*(1+E40)</f>
        <v>4342.3297361546947</v>
      </c>
      <c r="F128" s="80">
        <f t="shared" si="115"/>
        <v>4446.2912163097617</v>
      </c>
      <c r="G128" s="80">
        <f t="shared" si="115"/>
        <v>4554.6268860082046</v>
      </c>
      <c r="H128" s="80">
        <f t="shared" si="115"/>
        <v>4665.1768137397266</v>
      </c>
      <c r="I128" s="80">
        <f t="shared" si="115"/>
        <v>4778.0735806758994</v>
      </c>
      <c r="J128" s="81">
        <f t="shared" si="115"/>
        <v>4893.3352328442461</v>
      </c>
      <c r="K128" s="81">
        <f t="shared" si="115"/>
        <v>5011.0189242637507</v>
      </c>
      <c r="L128" s="81">
        <f t="shared" si="115"/>
        <v>5131.1735793839634</v>
      </c>
      <c r="M128" s="81">
        <f t="shared" si="115"/>
        <v>5253.8515829872913</v>
      </c>
      <c r="N128" s="81">
        <f t="shared" si="115"/>
        <v>5379.1057990796726</v>
      </c>
      <c r="O128" s="81">
        <f t="shared" si="115"/>
        <v>5506.9903595752212</v>
      </c>
      <c r="P128" s="81">
        <f t="shared" si="115"/>
        <v>5637.5604969938522</v>
      </c>
      <c r="Q128" s="81">
        <f t="shared" si="115"/>
        <v>5770.8725966534375</v>
      </c>
      <c r="R128" s="81">
        <f t="shared" si="115"/>
        <v>5906.9842935118295</v>
      </c>
      <c r="S128" s="81">
        <f t="shared" si="115"/>
        <v>6045.954167379814</v>
      </c>
      <c r="T128" s="81">
        <f t="shared" si="115"/>
        <v>6187.8430669044756</v>
      </c>
      <c r="U128" s="81">
        <f t="shared" si="115"/>
        <v>6332.7090631521996</v>
      </c>
      <c r="V128" s="81">
        <f t="shared" si="115"/>
        <v>6480.6272817791241</v>
      </c>
      <c r="W128" s="81">
        <f t="shared" si="115"/>
        <v>6631.6125686891619</v>
      </c>
      <c r="X128" s="179">
        <f t="shared" si="115"/>
        <v>6785.9250709534826</v>
      </c>
    </row>
    <row r="129" spans="2:24" x14ac:dyDescent="0.3">
      <c r="B129" s="12"/>
      <c r="C129" s="13" t="s">
        <v>53</v>
      </c>
      <c r="D129" s="79">
        <f>+('1.1 Demanda Histórica'!V15+'1.1 Demanda Histórica'!V16)*(D41+1)*'1.2b Proyección CNE'!L313</f>
        <v>850274.26464367553</v>
      </c>
      <c r="E129" s="80">
        <f t="shared" ref="E129:X129" si="116">+D129*(1+E41)</f>
        <v>855879.84944098501</v>
      </c>
      <c r="F129" s="80">
        <f t="shared" si="116"/>
        <v>865154.7879145405</v>
      </c>
      <c r="G129" s="80">
        <f t="shared" si="116"/>
        <v>874874.73194622865</v>
      </c>
      <c r="H129" s="80">
        <f t="shared" si="116"/>
        <v>884790.14089958544</v>
      </c>
      <c r="I129" s="80">
        <f t="shared" si="116"/>
        <v>894915.88003812591</v>
      </c>
      <c r="J129" s="81">
        <f t="shared" si="116"/>
        <v>905253.72162108892</v>
      </c>
      <c r="K129" s="81">
        <f t="shared" si="116"/>
        <v>915808.79545026005</v>
      </c>
      <c r="L129" s="81">
        <f t="shared" si="116"/>
        <v>926585.49065191706</v>
      </c>
      <c r="M129" s="81">
        <f t="shared" si="116"/>
        <v>937588.50544535997</v>
      </c>
      <c r="N129" s="81">
        <f t="shared" si="116"/>
        <v>948822.58126502216</v>
      </c>
      <c r="O129" s="81">
        <f t="shared" si="116"/>
        <v>960292.57320018415</v>
      </c>
      <c r="P129" s="81">
        <f t="shared" si="116"/>
        <v>972003.43507043296</v>
      </c>
      <c r="Q129" s="81">
        <f t="shared" si="116"/>
        <v>983960.22408355842</v>
      </c>
      <c r="R129" s="81">
        <f t="shared" si="116"/>
        <v>996168.10953797738</v>
      </c>
      <c r="S129" s="81">
        <f t="shared" si="116"/>
        <v>1008632.3454404053</v>
      </c>
      <c r="T129" s="81">
        <f t="shared" si="116"/>
        <v>1021358.3894282524</v>
      </c>
      <c r="U129" s="81">
        <f t="shared" si="116"/>
        <v>1034351.4494783742</v>
      </c>
      <c r="V129" s="81">
        <f t="shared" si="116"/>
        <v>1047618.2652975548</v>
      </c>
      <c r="W129" s="81">
        <f t="shared" si="116"/>
        <v>1061160.1618854587</v>
      </c>
      <c r="X129" s="179">
        <f t="shared" si="116"/>
        <v>1075000.5005173024</v>
      </c>
    </row>
    <row r="130" spans="2:24" x14ac:dyDescent="0.3">
      <c r="B130" s="12"/>
      <c r="C130" s="3" t="s">
        <v>55</v>
      </c>
      <c r="D130" s="79">
        <f>+'1.1 Demanda Histórica'!V17*(D42+1)*'1.2b Proyección CNE'!L314</f>
        <v>100.31176787070348</v>
      </c>
      <c r="E130" s="80">
        <f t="shared" ref="E130:X130" si="117">+D130*(1+E42)</f>
        <v>103.1827974633155</v>
      </c>
      <c r="F130" s="80">
        <f t="shared" si="117"/>
        <v>105.30931467232502</v>
      </c>
      <c r="G130" s="80">
        <f t="shared" si="117"/>
        <v>107.43843457675577</v>
      </c>
      <c r="H130" s="80">
        <f t="shared" si="117"/>
        <v>109.56755863988596</v>
      </c>
      <c r="I130" s="80">
        <f t="shared" si="117"/>
        <v>111.69668270966122</v>
      </c>
      <c r="J130" s="81">
        <f t="shared" si="117"/>
        <v>113.82580677944708</v>
      </c>
      <c r="K130" s="81">
        <f t="shared" si="117"/>
        <v>115.95493084923299</v>
      </c>
      <c r="L130" s="81">
        <f t="shared" si="117"/>
        <v>118.0840549190188</v>
      </c>
      <c r="M130" s="81">
        <f t="shared" si="117"/>
        <v>120.21317898880471</v>
      </c>
      <c r="N130" s="81">
        <f t="shared" si="117"/>
        <v>122.34230305859069</v>
      </c>
      <c r="O130" s="81">
        <f t="shared" si="117"/>
        <v>124.47142712837652</v>
      </c>
      <c r="P130" s="81">
        <f t="shared" si="117"/>
        <v>126.60055119816232</v>
      </c>
      <c r="Q130" s="81">
        <f t="shared" si="117"/>
        <v>128.72967526794824</v>
      </c>
      <c r="R130" s="81">
        <f t="shared" si="117"/>
        <v>130.85879933773401</v>
      </c>
      <c r="S130" s="81">
        <f t="shared" si="117"/>
        <v>132.98792340751993</v>
      </c>
      <c r="T130" s="81">
        <f t="shared" si="117"/>
        <v>135.11704747730587</v>
      </c>
      <c r="U130" s="81">
        <f t="shared" si="117"/>
        <v>137.24617154709165</v>
      </c>
      <c r="V130" s="81">
        <f t="shared" si="117"/>
        <v>139.37529561687757</v>
      </c>
      <c r="W130" s="81">
        <f t="shared" si="117"/>
        <v>141.50441968666343</v>
      </c>
      <c r="X130" s="179">
        <f t="shared" si="117"/>
        <v>143.63354375644928</v>
      </c>
    </row>
    <row r="131" spans="2:24" x14ac:dyDescent="0.3">
      <c r="B131" s="12"/>
      <c r="C131" s="3" t="s">
        <v>56</v>
      </c>
      <c r="D131" s="79">
        <f>+'1.1 Demanda Histórica'!V18*(D43+1)*'1.2b Proyección CNE'!L315</f>
        <v>11436.105484735004</v>
      </c>
      <c r="E131" s="80">
        <f t="shared" ref="E131:X131" si="118">+D131*(1+E43)</f>
        <v>11495.570016228021</v>
      </c>
      <c r="F131" s="80">
        <f t="shared" si="118"/>
        <v>11604.881588156686</v>
      </c>
      <c r="G131" s="80">
        <f t="shared" si="118"/>
        <v>11730.739212136667</v>
      </c>
      <c r="H131" s="80">
        <f t="shared" si="118"/>
        <v>11859.127793160142</v>
      </c>
      <c r="I131" s="80">
        <f t="shared" si="118"/>
        <v>11990.239811136447</v>
      </c>
      <c r="J131" s="81">
        <f t="shared" si="118"/>
        <v>12124.098214327392</v>
      </c>
      <c r="K131" s="81">
        <f t="shared" si="118"/>
        <v>12260.769425314802</v>
      </c>
      <c r="L131" s="81">
        <f t="shared" si="118"/>
        <v>12400.310276240245</v>
      </c>
      <c r="M131" s="81">
        <f t="shared" si="118"/>
        <v>12542.781601472961</v>
      </c>
      <c r="N131" s="81">
        <f t="shared" si="118"/>
        <v>12688.244794956068</v>
      </c>
      <c r="O131" s="81">
        <f t="shared" si="118"/>
        <v>12836.762722277936</v>
      </c>
      <c r="P131" s="81">
        <f t="shared" si="118"/>
        <v>12988.399527425956</v>
      </c>
      <c r="Q131" s="81">
        <f t="shared" si="118"/>
        <v>13143.22069309849</v>
      </c>
      <c r="R131" s="81">
        <f t="shared" si="118"/>
        <v>13301.293153385606</v>
      </c>
      <c r="S131" s="81">
        <f t="shared" si="118"/>
        <v>13462.684939219254</v>
      </c>
      <c r="T131" s="81">
        <f t="shared" si="118"/>
        <v>13627.466718198111</v>
      </c>
      <c r="U131" s="81">
        <f t="shared" si="118"/>
        <v>13795.705925308373</v>
      </c>
      <c r="V131" s="81">
        <f t="shared" si="118"/>
        <v>13967.489828621647</v>
      </c>
      <c r="W131" s="81">
        <f t="shared" si="118"/>
        <v>14142.835585841649</v>
      </c>
      <c r="X131" s="179">
        <f t="shared" si="118"/>
        <v>14322.045683643728</v>
      </c>
    </row>
    <row r="132" spans="2:24" x14ac:dyDescent="0.3">
      <c r="B132" s="12"/>
      <c r="C132" s="3" t="s">
        <v>58</v>
      </c>
      <c r="D132" s="79">
        <f>+('1.1 Demanda Histórica'!V20)*(D44+1)*'1.2b Proyección CNE'!L316</f>
        <v>839845.12424990791</v>
      </c>
      <c r="E132" s="80">
        <f t="shared" ref="E132:X132" si="119">+D132*(1+E44)</f>
        <v>864933.10874602187</v>
      </c>
      <c r="F132" s="80">
        <f t="shared" si="119"/>
        <v>889912.36030223675</v>
      </c>
      <c r="G132" s="80">
        <f t="shared" si="119"/>
        <v>916473.96638874302</v>
      </c>
      <c r="H132" s="80">
        <f t="shared" si="119"/>
        <v>942512.94599976914</v>
      </c>
      <c r="I132" s="80">
        <f t="shared" si="119"/>
        <v>968931.84366720926</v>
      </c>
      <c r="J132" s="81">
        <f t="shared" si="119"/>
        <v>995490.84183623979</v>
      </c>
      <c r="K132" s="81">
        <f t="shared" si="119"/>
        <v>1022198.5243004574</v>
      </c>
      <c r="L132" s="81">
        <f t="shared" si="119"/>
        <v>1049103.7034473019</v>
      </c>
      <c r="M132" s="81">
        <f t="shared" si="119"/>
        <v>1076174.2453735291</v>
      </c>
      <c r="N132" s="81">
        <f t="shared" si="119"/>
        <v>1103432.0889325591</v>
      </c>
      <c r="O132" s="81">
        <f t="shared" si="119"/>
        <v>1130874.4124797536</v>
      </c>
      <c r="P132" s="81">
        <f t="shared" si="119"/>
        <v>1158506.4975774393</v>
      </c>
      <c r="Q132" s="81">
        <f t="shared" si="119"/>
        <v>1186332.6291261874</v>
      </c>
      <c r="R132" s="81">
        <f t="shared" si="119"/>
        <v>1214356.3674027652</v>
      </c>
      <c r="S132" s="81">
        <f t="shared" si="119"/>
        <v>1242582.1835221003</v>
      </c>
      <c r="T132" s="81">
        <f t="shared" si="119"/>
        <v>1271014.2275353228</v>
      </c>
      <c r="U132" s="81">
        <f t="shared" si="119"/>
        <v>1299656.6497173174</v>
      </c>
      <c r="V132" s="81">
        <f t="shared" si="119"/>
        <v>1328514.7544285029</v>
      </c>
      <c r="W132" s="81">
        <f t="shared" si="119"/>
        <v>1357589.5802695432</v>
      </c>
      <c r="X132" s="179">
        <f t="shared" si="119"/>
        <v>1386899.5375855691</v>
      </c>
    </row>
    <row r="133" spans="2:24" x14ac:dyDescent="0.3">
      <c r="B133" s="12"/>
      <c r="C133" s="3" t="s">
        <v>59</v>
      </c>
      <c r="D133" s="79">
        <f>+('1.1 Demanda Histórica'!V21)*(D45+1)*'1.2b Proyección CNE'!L317</f>
        <v>425.90048053350301</v>
      </c>
      <c r="E133" s="80">
        <f t="shared" ref="E133:X133" si="120">+D133*(1+E45)</f>
        <v>441.65879831324247</v>
      </c>
      <c r="F133" s="80">
        <f t="shared" si="120"/>
        <v>458.00017385083243</v>
      </c>
      <c r="G133" s="80">
        <f t="shared" si="120"/>
        <v>474.94618028331331</v>
      </c>
      <c r="H133" s="80">
        <f t="shared" si="120"/>
        <v>492.51918895379589</v>
      </c>
      <c r="I133" s="80">
        <f t="shared" si="120"/>
        <v>510.74239894508617</v>
      </c>
      <c r="J133" s="81">
        <f t="shared" si="120"/>
        <v>529.63986770605436</v>
      </c>
      <c r="K133" s="81">
        <f t="shared" si="120"/>
        <v>549.2365428111782</v>
      </c>
      <c r="L133" s="81">
        <f t="shared" si="120"/>
        <v>569.55829489519169</v>
      </c>
      <c r="M133" s="81">
        <f t="shared" si="120"/>
        <v>590.63195180631374</v>
      </c>
      <c r="N133" s="81">
        <f t="shared" si="120"/>
        <v>612.48533402314717</v>
      </c>
      <c r="O133" s="81">
        <f t="shared" si="120"/>
        <v>635.14729138200357</v>
      </c>
      <c r="P133" s="81">
        <f t="shared" si="120"/>
        <v>658.64774116313777</v>
      </c>
      <c r="Q133" s="81">
        <f t="shared" si="120"/>
        <v>683.01770758617363</v>
      </c>
      <c r="R133" s="81">
        <f t="shared" si="120"/>
        <v>708.28936276686204</v>
      </c>
      <c r="S133" s="81">
        <f t="shared" si="120"/>
        <v>734.49606918923587</v>
      </c>
      <c r="T133" s="81">
        <f t="shared" si="120"/>
        <v>761.67242374923751</v>
      </c>
      <c r="U133" s="81">
        <f t="shared" si="120"/>
        <v>789.85430342795928</v>
      </c>
      <c r="V133" s="81">
        <f t="shared" si="120"/>
        <v>819.07891265479373</v>
      </c>
      <c r="W133" s="81">
        <f t="shared" si="120"/>
        <v>849.38483242302107</v>
      </c>
      <c r="X133" s="179">
        <f t="shared" si="120"/>
        <v>880.81207122267301</v>
      </c>
    </row>
    <row r="134" spans="2:24" x14ac:dyDescent="0.3">
      <c r="B134" s="12"/>
      <c r="C134" s="3" t="s">
        <v>60</v>
      </c>
      <c r="D134" s="79">
        <f>+'1.1 Demanda Histórica'!V22*(D46+1)*'1.2b Proyección CNE'!L318</f>
        <v>7211.5873306714284</v>
      </c>
      <c r="E134" s="80">
        <f t="shared" ref="E134:X134" si="121">+D134*(1+E46)</f>
        <v>7548.6754942764101</v>
      </c>
      <c r="F134" s="80">
        <f t="shared" si="121"/>
        <v>7875.4596896677604</v>
      </c>
      <c r="G134" s="80">
        <f t="shared" si="121"/>
        <v>8202.7789733338686</v>
      </c>
      <c r="H134" s="80">
        <f t="shared" si="121"/>
        <v>8530.1849426163935</v>
      </c>
      <c r="I134" s="80">
        <f t="shared" si="121"/>
        <v>8857.6003654908109</v>
      </c>
      <c r="J134" s="81">
        <f t="shared" si="121"/>
        <v>9185.4509214828759</v>
      </c>
      <c r="K134" s="81">
        <f t="shared" si="121"/>
        <v>9513.9748650080455</v>
      </c>
      <c r="L134" s="81">
        <f t="shared" si="121"/>
        <v>9842.645655112703</v>
      </c>
      <c r="M134" s="81">
        <f t="shared" si="121"/>
        <v>10171.316445217361</v>
      </c>
      <c r="N134" s="81">
        <f t="shared" si="121"/>
        <v>10499.987235322002</v>
      </c>
      <c r="O134" s="81">
        <f t="shared" si="121"/>
        <v>10828.658025426637</v>
      </c>
      <c r="P134" s="81">
        <f t="shared" si="121"/>
        <v>11157.328815531291</v>
      </c>
      <c r="Q134" s="81">
        <f t="shared" si="121"/>
        <v>11485.999605635954</v>
      </c>
      <c r="R134" s="81">
        <f t="shared" si="121"/>
        <v>11814.670395740617</v>
      </c>
      <c r="S134" s="81">
        <f t="shared" si="121"/>
        <v>12143.341185845269</v>
      </c>
      <c r="T134" s="81">
        <f t="shared" si="121"/>
        <v>12472.011975949903</v>
      </c>
      <c r="U134" s="81">
        <f t="shared" si="121"/>
        <v>12800.682766054553</v>
      </c>
      <c r="V134" s="81">
        <f t="shared" si="121"/>
        <v>13129.353556159198</v>
      </c>
      <c r="W134" s="81">
        <f t="shared" si="121"/>
        <v>13458.024346263861</v>
      </c>
      <c r="X134" s="179">
        <f t="shared" si="121"/>
        <v>13786.695136368526</v>
      </c>
    </row>
    <row r="135" spans="2:24" x14ac:dyDescent="0.3">
      <c r="B135" s="12"/>
      <c r="C135" s="3" t="s">
        <v>61</v>
      </c>
      <c r="D135" s="79">
        <f>+'1.1 Demanda Histórica'!V23*(D47+1)*'1.2b Proyección CNE'!L319</f>
        <v>72974.807926929352</v>
      </c>
      <c r="E135" s="80">
        <f t="shared" ref="E135:X135" si="122">+D135*(1+E47)</f>
        <v>75347.50124007967</v>
      </c>
      <c r="F135" s="80">
        <f t="shared" si="122"/>
        <v>77849.170113324988</v>
      </c>
      <c r="G135" s="80">
        <f t="shared" si="122"/>
        <v>80378.366163371436</v>
      </c>
      <c r="H135" s="80">
        <f t="shared" si="122"/>
        <v>82923.844206397043</v>
      </c>
      <c r="I135" s="80">
        <f t="shared" si="122"/>
        <v>85486.835862838838</v>
      </c>
      <c r="J135" s="81">
        <f t="shared" si="122"/>
        <v>88067.488640744763</v>
      </c>
      <c r="K135" s="81">
        <f t="shared" si="122"/>
        <v>90666.229681710916</v>
      </c>
      <c r="L135" s="81">
        <f t="shared" si="122"/>
        <v>93283.424454969267</v>
      </c>
      <c r="M135" s="81">
        <f t="shared" si="122"/>
        <v>95919.464166800288</v>
      </c>
      <c r="N135" s="81">
        <f t="shared" si="122"/>
        <v>98574.743621922826</v>
      </c>
      <c r="O135" s="81">
        <f t="shared" si="122"/>
        <v>101249.66708873403</v>
      </c>
      <c r="P135" s="81">
        <f t="shared" si="122"/>
        <v>103944.64705660455</v>
      </c>
      <c r="Q135" s="81">
        <f t="shared" si="122"/>
        <v>106660.10462372514</v>
      </c>
      <c r="R135" s="81">
        <f t="shared" si="122"/>
        <v>109396.47022171941</v>
      </c>
      <c r="S135" s="81">
        <f t="shared" si="122"/>
        <v>112154.18133564973</v>
      </c>
      <c r="T135" s="81">
        <f t="shared" si="122"/>
        <v>114933.69240613401</v>
      </c>
      <c r="U135" s="81">
        <f t="shared" si="122"/>
        <v>117735.43708589861</v>
      </c>
      <c r="V135" s="81">
        <f t="shared" si="122"/>
        <v>120559.97656786896</v>
      </c>
      <c r="W135" s="81">
        <f t="shared" si="122"/>
        <v>123407.42118772407</v>
      </c>
      <c r="X135" s="179">
        <f t="shared" si="122"/>
        <v>126279.71614006943</v>
      </c>
    </row>
    <row r="136" spans="2:24" x14ac:dyDescent="0.3">
      <c r="B136" s="12"/>
      <c r="C136" s="3" t="s">
        <v>62</v>
      </c>
      <c r="D136" s="79">
        <f>+'1.1 Demanda Histórica'!V24*(D48+1)*'1.2b Proyección CNE'!L320</f>
        <v>133383.3895934356</v>
      </c>
      <c r="E136" s="80">
        <f t="shared" ref="E136:X136" si="123">+D136*(1+E48)</f>
        <v>140445.51871720588</v>
      </c>
      <c r="F136" s="80">
        <f t="shared" si="123"/>
        <v>147558.78097769659</v>
      </c>
      <c r="G136" s="80">
        <f t="shared" si="123"/>
        <v>154689.9191461658</v>
      </c>
      <c r="H136" s="80">
        <f t="shared" si="123"/>
        <v>161836.14221527707</v>
      </c>
      <c r="I136" s="80">
        <f t="shared" si="123"/>
        <v>169003.90124666778</v>
      </c>
      <c r="J136" s="81">
        <f t="shared" si="123"/>
        <v>176195.23553287637</v>
      </c>
      <c r="K136" s="81">
        <f t="shared" si="123"/>
        <v>183411.45534195015</v>
      </c>
      <c r="L136" s="81">
        <f t="shared" si="123"/>
        <v>190653.34919559545</v>
      </c>
      <c r="M136" s="81">
        <f t="shared" si="123"/>
        <v>197921.57253734904</v>
      </c>
      <c r="N136" s="81">
        <f t="shared" si="123"/>
        <v>205216.72014635734</v>
      </c>
      <c r="O136" s="81">
        <f t="shared" si="123"/>
        <v>212539.37453276332</v>
      </c>
      <c r="P136" s="81">
        <f t="shared" si="123"/>
        <v>219890.11980616229</v>
      </c>
      <c r="Q136" s="81">
        <f t="shared" si="123"/>
        <v>227269.5482828797</v>
      </c>
      <c r="R136" s="81">
        <f t="shared" si="123"/>
        <v>234678.26385678892</v>
      </c>
      <c r="S136" s="81">
        <f t="shared" si="123"/>
        <v>242116.87972071432</v>
      </c>
      <c r="T136" s="81">
        <f t="shared" si="123"/>
        <v>249586.03259273319</v>
      </c>
      <c r="U136" s="81">
        <f t="shared" si="123"/>
        <v>257086.32998376264</v>
      </c>
      <c r="V136" s="81">
        <f t="shared" si="123"/>
        <v>264618.55802730378</v>
      </c>
      <c r="W136" s="81">
        <f t="shared" si="123"/>
        <v>272182.87128857285</v>
      </c>
      <c r="X136" s="179">
        <f t="shared" si="123"/>
        <v>279781.99457446794</v>
      </c>
    </row>
    <row r="137" spans="2:24" x14ac:dyDescent="0.3">
      <c r="B137" s="12"/>
      <c r="C137" s="3" t="s">
        <v>63</v>
      </c>
      <c r="D137" s="79">
        <f>+'1.1 Demanda Histórica'!V25*(D49+1)*'1.2b Proyección CNE'!L321</f>
        <v>6756.3919401623798</v>
      </c>
      <c r="E137" s="80">
        <f t="shared" ref="E137:X137" si="124">+D137*(1+E49)</f>
        <v>6883.2124398982887</v>
      </c>
      <c r="F137" s="80">
        <f t="shared" si="124"/>
        <v>7010.0279660817332</v>
      </c>
      <c r="G137" s="80">
        <f t="shared" si="124"/>
        <v>7136.9230038927126</v>
      </c>
      <c r="H137" s="80">
        <f t="shared" si="124"/>
        <v>7198.4594838675048</v>
      </c>
      <c r="I137" s="80">
        <f t="shared" si="124"/>
        <v>7428.0835444575159</v>
      </c>
      <c r="J137" s="81">
        <f t="shared" si="124"/>
        <v>7523.0944196257824</v>
      </c>
      <c r="K137" s="81">
        <f t="shared" si="124"/>
        <v>7674.0814805807622</v>
      </c>
      <c r="L137" s="81">
        <f t="shared" si="124"/>
        <v>7771.0801464374772</v>
      </c>
      <c r="M137" s="81">
        <f t="shared" si="124"/>
        <v>7897.8161609933832</v>
      </c>
      <c r="N137" s="81">
        <f t="shared" si="124"/>
        <v>8024.6316871768304</v>
      </c>
      <c r="O137" s="81">
        <f t="shared" si="124"/>
        <v>8151.5267249878152</v>
      </c>
      <c r="P137" s="81">
        <f t="shared" si="124"/>
        <v>8286.1343906699803</v>
      </c>
      <c r="Q137" s="81">
        <f t="shared" si="124"/>
        <v>8418.6747540361539</v>
      </c>
      <c r="R137" s="81">
        <f t="shared" si="124"/>
        <v>8605.8076924781362</v>
      </c>
      <c r="S137" s="81">
        <f t="shared" si="124"/>
        <v>8797.1815376860959</v>
      </c>
      <c r="T137" s="81">
        <f t="shared" si="124"/>
        <v>8989.5173877801135</v>
      </c>
      <c r="U137" s="81">
        <f t="shared" si="124"/>
        <v>9185.9890996320719</v>
      </c>
      <c r="V137" s="81">
        <f t="shared" si="124"/>
        <v>9248.8724783021498</v>
      </c>
      <c r="W137" s="81">
        <f t="shared" si="124"/>
        <v>9325.9825644924622</v>
      </c>
      <c r="X137" s="179">
        <f t="shared" si="124"/>
        <v>9403.7579956217851</v>
      </c>
    </row>
    <row r="138" spans="2:24" x14ac:dyDescent="0.3">
      <c r="B138" s="12"/>
      <c r="C138" s="3" t="s">
        <v>64</v>
      </c>
      <c r="D138" s="79">
        <f>+'1.1 Demanda Histórica'!V26*(D50+1)*'1.2b Proyección CNE'!L322</f>
        <v>7098.0838721050222</v>
      </c>
      <c r="E138" s="80">
        <f t="shared" ref="E138:X138" si="125">+D138*(1+E50)</f>
        <v>7222.4327022851967</v>
      </c>
      <c r="F138" s="80">
        <f t="shared" si="125"/>
        <v>7223.9434212182432</v>
      </c>
      <c r="G138" s="80">
        <f t="shared" si="125"/>
        <v>7223.9617750032503</v>
      </c>
      <c r="H138" s="80">
        <f t="shared" si="125"/>
        <v>7223.9619979841209</v>
      </c>
      <c r="I138" s="80">
        <f t="shared" si="125"/>
        <v>7223.9620006931245</v>
      </c>
      <c r="J138" s="81">
        <f t="shared" si="125"/>
        <v>7223.9620007260346</v>
      </c>
      <c r="K138" s="81">
        <f t="shared" si="125"/>
        <v>7223.9620007264375</v>
      </c>
      <c r="L138" s="81">
        <f t="shared" si="125"/>
        <v>7223.9620007264375</v>
      </c>
      <c r="M138" s="81">
        <f t="shared" si="125"/>
        <v>7223.9620007264375</v>
      </c>
      <c r="N138" s="81">
        <f t="shared" si="125"/>
        <v>7223.9620007264375</v>
      </c>
      <c r="O138" s="81">
        <f t="shared" si="125"/>
        <v>7223.9620007264375</v>
      </c>
      <c r="P138" s="81">
        <f t="shared" si="125"/>
        <v>7223.9620007264375</v>
      </c>
      <c r="Q138" s="81">
        <f t="shared" si="125"/>
        <v>7223.9620007264375</v>
      </c>
      <c r="R138" s="81">
        <f t="shared" si="125"/>
        <v>7223.9620007264375</v>
      </c>
      <c r="S138" s="81">
        <f t="shared" si="125"/>
        <v>7223.9620007264375</v>
      </c>
      <c r="T138" s="81">
        <f t="shared" si="125"/>
        <v>7223.9620007264375</v>
      </c>
      <c r="U138" s="81">
        <f t="shared" si="125"/>
        <v>7223.9620007264375</v>
      </c>
      <c r="V138" s="81">
        <f t="shared" si="125"/>
        <v>7223.9620007264375</v>
      </c>
      <c r="W138" s="81">
        <f t="shared" si="125"/>
        <v>7223.9620007264375</v>
      </c>
      <c r="X138" s="179">
        <f t="shared" si="125"/>
        <v>7223.9620007264375</v>
      </c>
    </row>
    <row r="139" spans="2:24" x14ac:dyDescent="0.3">
      <c r="B139" s="12"/>
      <c r="C139" s="3" t="s">
        <v>65</v>
      </c>
      <c r="D139" s="79">
        <f>+'1.1 Demanda Histórica'!V27*(D51+1)*'1.2b Proyección CNE'!L323</f>
        <v>8561.5374464091801</v>
      </c>
      <c r="E139" s="80">
        <f t="shared" ref="E139:X139" si="126">+D139*(1+E51)</f>
        <v>8648.8027909523371</v>
      </c>
      <c r="F139" s="80">
        <f t="shared" si="126"/>
        <v>8847.9841165746384</v>
      </c>
      <c r="G139" s="80">
        <f t="shared" si="126"/>
        <v>9019.7024022268215</v>
      </c>
      <c r="H139" s="80">
        <f t="shared" si="126"/>
        <v>9202.2701236437351</v>
      </c>
      <c r="I139" s="80">
        <f t="shared" si="126"/>
        <v>9380.5517121490411</v>
      </c>
      <c r="J139" s="81">
        <f t="shared" si="126"/>
        <v>9560.5265624734875</v>
      </c>
      <c r="K139" s="81">
        <f t="shared" si="126"/>
        <v>9739.8324798349986</v>
      </c>
      <c r="L139" s="81">
        <f t="shared" si="126"/>
        <v>9919.4026630671742</v>
      </c>
      <c r="M139" s="81">
        <f t="shared" si="126"/>
        <v>10098.868446524979</v>
      </c>
      <c r="N139" s="81">
        <f t="shared" si="126"/>
        <v>10278.375473722899</v>
      </c>
      <c r="O139" s="81">
        <f t="shared" si="126"/>
        <v>10457.86620734059</v>
      </c>
      <c r="P139" s="81">
        <f t="shared" si="126"/>
        <v>10637.363377832231</v>
      </c>
      <c r="Q139" s="81">
        <f t="shared" si="126"/>
        <v>10816.858005399272</v>
      </c>
      <c r="R139" s="81">
        <f t="shared" si="126"/>
        <v>10996.353637563492</v>
      </c>
      <c r="S139" s="81">
        <f t="shared" si="126"/>
        <v>11175.848872855757</v>
      </c>
      <c r="T139" s="81">
        <f t="shared" si="126"/>
        <v>11355.344264934582</v>
      </c>
      <c r="U139" s="81">
        <f t="shared" si="126"/>
        <v>11534.83959507397</v>
      </c>
      <c r="V139" s="81">
        <f t="shared" si="126"/>
        <v>11714.334949682909</v>
      </c>
      <c r="W139" s="81">
        <f t="shared" si="126"/>
        <v>11893.830294625008</v>
      </c>
      <c r="X139" s="179">
        <f t="shared" si="126"/>
        <v>12073.325643386026</v>
      </c>
    </row>
    <row r="140" spans="2:24" x14ac:dyDescent="0.3">
      <c r="B140" s="12"/>
      <c r="C140" s="3" t="s">
        <v>66</v>
      </c>
      <c r="D140" s="79">
        <f>+'1.1 Demanda Histórica'!V28*(D52+1)*'1.2b Proyección CNE'!L324</f>
        <v>14971.95905044324</v>
      </c>
      <c r="E140" s="80">
        <f t="shared" ref="E140:X140" si="127">+D140*(1+E52)</f>
        <v>15390.531154640566</v>
      </c>
      <c r="F140" s="80">
        <f t="shared" si="127"/>
        <v>15753.387039504103</v>
      </c>
      <c r="G140" s="80">
        <f t="shared" si="127"/>
        <v>16096.910482623785</v>
      </c>
      <c r="H140" s="80">
        <f t="shared" si="127"/>
        <v>16436.896004326172</v>
      </c>
      <c r="I140" s="80">
        <f t="shared" si="127"/>
        <v>16780.592132250815</v>
      </c>
      <c r="J140" s="81">
        <f t="shared" si="127"/>
        <v>17130.316418258961</v>
      </c>
      <c r="K140" s="81">
        <f t="shared" si="127"/>
        <v>17486.997611712144</v>
      </c>
      <c r="L140" s="81">
        <f t="shared" si="127"/>
        <v>17851.036764006501</v>
      </c>
      <c r="M140" s="81">
        <f t="shared" si="127"/>
        <v>18222.677152667864</v>
      </c>
      <c r="N140" s="81">
        <f t="shared" si="127"/>
        <v>18602.107225548702</v>
      </c>
      <c r="O140" s="81">
        <f t="shared" si="127"/>
        <v>18989.500432982608</v>
      </c>
      <c r="P140" s="81">
        <f t="shared" si="127"/>
        <v>19385.027256706937</v>
      </c>
      <c r="Q140" s="81">
        <f t="shared" si="127"/>
        <v>19788.859561097863</v>
      </c>
      <c r="R140" s="81">
        <f t="shared" si="127"/>
        <v>20201.172290492075</v>
      </c>
      <c r="S140" s="81">
        <f t="shared" si="127"/>
        <v>20622.143014038083</v>
      </c>
      <c r="T140" s="81">
        <f t="shared" si="127"/>
        <v>21051.95609919139</v>
      </c>
      <c r="U140" s="81">
        <f t="shared" si="127"/>
        <v>21490.787455397778</v>
      </c>
      <c r="V140" s="81">
        <f t="shared" si="127"/>
        <v>21938.864714209722</v>
      </c>
      <c r="W140" s="81">
        <f t="shared" si="127"/>
        <v>22396.232634664306</v>
      </c>
      <c r="X140" s="179">
        <f t="shared" si="127"/>
        <v>22863.680201990141</v>
      </c>
    </row>
    <row r="141" spans="2:24" x14ac:dyDescent="0.3">
      <c r="B141" s="12"/>
      <c r="C141" s="3" t="s">
        <v>67</v>
      </c>
      <c r="D141" s="79">
        <f>+'1.1 Demanda Histórica'!V29*(D53+1)*'1.2b Proyección CNE'!L325</f>
        <v>13039.68539953805</v>
      </c>
      <c r="E141" s="80">
        <f t="shared" ref="E141:X141" si="128">+D141*(1+E53)</f>
        <v>13477.208298722084</v>
      </c>
      <c r="F141" s="80">
        <f t="shared" si="128"/>
        <v>13825.752580153516</v>
      </c>
      <c r="G141" s="80">
        <f t="shared" si="128"/>
        <v>14186.296373749723</v>
      </c>
      <c r="H141" s="80">
        <f t="shared" si="128"/>
        <v>14554.090589017431</v>
      </c>
      <c r="I141" s="80">
        <f t="shared" si="128"/>
        <v>14929.686622397865</v>
      </c>
      <c r="J141" s="80">
        <f t="shared" si="128"/>
        <v>15313.150213677842</v>
      </c>
      <c r="K141" s="80">
        <f t="shared" si="128"/>
        <v>15704.671643341519</v>
      </c>
      <c r="L141" s="80">
        <f t="shared" si="128"/>
        <v>16104.413718180129</v>
      </c>
      <c r="M141" s="80">
        <f t="shared" si="128"/>
        <v>16512.550710149382</v>
      </c>
      <c r="N141" s="80">
        <f t="shared" si="128"/>
        <v>16929.258494213696</v>
      </c>
      <c r="O141" s="80">
        <f t="shared" si="128"/>
        <v>17354.717161153421</v>
      </c>
      <c r="P141" s="80">
        <f t="shared" si="128"/>
        <v>17789.110463973106</v>
      </c>
      <c r="Q141" s="80">
        <f t="shared" si="128"/>
        <v>18232.625990676759</v>
      </c>
      <c r="R141" s="80">
        <f t="shared" si="128"/>
        <v>18685.45548706401</v>
      </c>
      <c r="S141" s="80">
        <f t="shared" si="128"/>
        <v>19147.793841052753</v>
      </c>
      <c r="T141" s="80">
        <f t="shared" si="128"/>
        <v>19619.843493808599</v>
      </c>
      <c r="U141" s="80">
        <f t="shared" si="128"/>
        <v>20101.797626046155</v>
      </c>
      <c r="V141" s="80">
        <f t="shared" si="128"/>
        <v>20593.906234234397</v>
      </c>
      <c r="W141" s="80">
        <f t="shared" si="128"/>
        <v>21096.218469973355</v>
      </c>
      <c r="X141" s="100">
        <f t="shared" si="128"/>
        <v>21609.600865539414</v>
      </c>
    </row>
    <row r="142" spans="2:24" x14ac:dyDescent="0.3">
      <c r="B142" s="12"/>
      <c r="C142" s="3" t="s">
        <v>68</v>
      </c>
      <c r="D142" s="79">
        <f>+'1.1 Demanda Histórica'!V30*(D54+1)*'1.2b Proyección CNE'!L326</f>
        <v>21030.612232266671</v>
      </c>
      <c r="E142" s="80">
        <f t="shared" ref="E142:X142" si="129">+D142*(1+E54)</f>
        <v>22582.06887615638</v>
      </c>
      <c r="F142" s="80">
        <f t="shared" si="129"/>
        <v>24065.704282880866</v>
      </c>
      <c r="G142" s="80">
        <f t="shared" si="129"/>
        <v>25538.304061874427</v>
      </c>
      <c r="H142" s="80">
        <f t="shared" si="129"/>
        <v>27487.605966482304</v>
      </c>
      <c r="I142" s="80">
        <f t="shared" si="129"/>
        <v>29416.904068159114</v>
      </c>
      <c r="J142" s="81">
        <f t="shared" si="129"/>
        <v>31025.081143158328</v>
      </c>
      <c r="K142" s="81">
        <f t="shared" si="129"/>
        <v>32634.826437685682</v>
      </c>
      <c r="L142" s="81">
        <f t="shared" si="129"/>
        <v>34246.18357037739</v>
      </c>
      <c r="M142" s="81">
        <f t="shared" si="129"/>
        <v>35381.493520592252</v>
      </c>
      <c r="N142" s="81">
        <f t="shared" si="129"/>
        <v>36518.486553518771</v>
      </c>
      <c r="O142" s="81">
        <f t="shared" si="129"/>
        <v>37657.198104571828</v>
      </c>
      <c r="P142" s="81">
        <f t="shared" si="129"/>
        <v>38797.664272255621</v>
      </c>
      <c r="Q142" s="81">
        <f t="shared" si="129"/>
        <v>39939.921898079447</v>
      </c>
      <c r="R142" s="81">
        <f t="shared" si="129"/>
        <v>41084.008638249041</v>
      </c>
      <c r="S142" s="81">
        <f t="shared" si="129"/>
        <v>42229.962765702032</v>
      </c>
      <c r="T142" s="81">
        <f t="shared" si="129"/>
        <v>43377.824036653292</v>
      </c>
      <c r="U142" s="81">
        <f t="shared" si="129"/>
        <v>44527.630388702863</v>
      </c>
      <c r="V142" s="81">
        <f t="shared" si="129"/>
        <v>45679.430917152495</v>
      </c>
      <c r="W142" s="81">
        <f t="shared" si="129"/>
        <v>46833.235274589235</v>
      </c>
      <c r="X142" s="179">
        <f t="shared" si="129"/>
        <v>47989.213634070213</v>
      </c>
    </row>
    <row r="143" spans="2:24" x14ac:dyDescent="0.3">
      <c r="B143" s="12"/>
      <c r="C143" s="3" t="s">
        <v>69</v>
      </c>
      <c r="D143" s="79">
        <f>+'1.1 Demanda Histórica'!V31*(D55+1)*'1.2b Proyección CNE'!L327</f>
        <v>6258.562943649169</v>
      </c>
      <c r="E143" s="80">
        <f t="shared" ref="E143:X143" si="130">+D143*(1+E55)</f>
        <v>6574.1363496854747</v>
      </c>
      <c r="F143" s="80">
        <f t="shared" si="130"/>
        <v>6928.4494540201758</v>
      </c>
      <c r="G143" s="80">
        <f t="shared" si="130"/>
        <v>7289.4939162469673</v>
      </c>
      <c r="H143" s="80">
        <f t="shared" si="130"/>
        <v>7655.6766100444966</v>
      </c>
      <c r="I143" s="80">
        <f t="shared" si="130"/>
        <v>8026.9732143846231</v>
      </c>
      <c r="J143" s="81">
        <f t="shared" si="130"/>
        <v>8403.3321173264067</v>
      </c>
      <c r="K143" s="81">
        <f t="shared" si="130"/>
        <v>8784.7384600141395</v>
      </c>
      <c r="L143" s="81">
        <f t="shared" si="130"/>
        <v>9171.1777195798823</v>
      </c>
      <c r="M143" s="81">
        <f t="shared" si="130"/>
        <v>9562.6423508226635</v>
      </c>
      <c r="N143" s="81">
        <f t="shared" si="130"/>
        <v>9959.129398993402</v>
      </c>
      <c r="O143" s="81">
        <f t="shared" si="130"/>
        <v>10360.640724297067</v>
      </c>
      <c r="P143" s="81">
        <f t="shared" si="130"/>
        <v>10767.182629236773</v>
      </c>
      <c r="Q143" s="81">
        <f t="shared" si="130"/>
        <v>11178.765665073643</v>
      </c>
      <c r="R143" s="81">
        <f t="shared" si="130"/>
        <v>11595.404497627898</v>
      </c>
      <c r="S143" s="81">
        <f t="shared" si="130"/>
        <v>12017.117511252442</v>
      </c>
      <c r="T143" s="81">
        <f t="shared" si="130"/>
        <v>12443.927595721951</v>
      </c>
      <c r="U143" s="81">
        <f t="shared" si="130"/>
        <v>12875.85837099631</v>
      </c>
      <c r="V143" s="81">
        <f t="shared" si="130"/>
        <v>13312.948439638065</v>
      </c>
      <c r="W143" s="81">
        <f t="shared" si="130"/>
        <v>13755.194821125779</v>
      </c>
      <c r="X143" s="179">
        <f t="shared" si="130"/>
        <v>14202.777468235508</v>
      </c>
    </row>
    <row r="144" spans="2:24" x14ac:dyDescent="0.3">
      <c r="B144" s="12"/>
      <c r="C144" s="3" t="s">
        <v>70</v>
      </c>
      <c r="D144" s="79">
        <f>+'1.1 Demanda Histórica'!V32*(D56+1)*'1.2b Proyección CNE'!L328</f>
        <v>3016.3677904706174</v>
      </c>
      <c r="E144" s="80">
        <f t="shared" ref="E144:X144" si="131">+D144*(1+E56)</f>
        <v>3124.5278072488081</v>
      </c>
      <c r="F144" s="80">
        <f t="shared" si="131"/>
        <v>3223.1672441188521</v>
      </c>
      <c r="G144" s="80">
        <f t="shared" si="131"/>
        <v>3336.9787365941684</v>
      </c>
      <c r="H144" s="80">
        <f t="shared" si="131"/>
        <v>3455.1815600118189</v>
      </c>
      <c r="I144" s="80">
        <f t="shared" si="131"/>
        <v>3576.2115870253733</v>
      </c>
      <c r="J144" s="81">
        <f t="shared" si="131"/>
        <v>3700.2640170592035</v>
      </c>
      <c r="K144" s="81">
        <f t="shared" si="131"/>
        <v>3827.3755940974911</v>
      </c>
      <c r="L144" s="81">
        <f t="shared" si="131"/>
        <v>3957.624570308988</v>
      </c>
      <c r="M144" s="81">
        <f t="shared" si="131"/>
        <v>4091.0806967411531</v>
      </c>
      <c r="N144" s="81">
        <f t="shared" si="131"/>
        <v>4227.8180946819821</v>
      </c>
      <c r="O144" s="81">
        <f t="shared" si="131"/>
        <v>4367.9119985792704</v>
      </c>
      <c r="P144" s="81">
        <f t="shared" si="131"/>
        <v>4511.4396377731564</v>
      </c>
      <c r="Q144" s="81">
        <f t="shared" si="131"/>
        <v>4658.4800648102819</v>
      </c>
      <c r="R144" s="81">
        <f t="shared" si="131"/>
        <v>4809.1142267635105</v>
      </c>
      <c r="S144" s="81">
        <f t="shared" si="131"/>
        <v>4963.4250886964783</v>
      </c>
      <c r="T144" s="81">
        <f t="shared" si="131"/>
        <v>5121.4973026529806</v>
      </c>
      <c r="U144" s="81">
        <f t="shared" si="131"/>
        <v>5283.4187279605922</v>
      </c>
      <c r="V144" s="81">
        <f t="shared" si="131"/>
        <v>5449.2746896035278</v>
      </c>
      <c r="W144" s="81">
        <f t="shared" si="131"/>
        <v>5619.1706943114932</v>
      </c>
      <c r="X144" s="179">
        <f t="shared" si="131"/>
        <v>5793.1436370076462</v>
      </c>
    </row>
    <row r="145" spans="2:24" x14ac:dyDescent="0.3">
      <c r="B145" s="12"/>
      <c r="C145" s="3" t="s">
        <v>71</v>
      </c>
      <c r="D145" s="79">
        <f>+'1.1 Demanda Histórica'!V33*(D57+1)*'1.2b Proyección CNE'!L329</f>
        <v>5757.8816709710409</v>
      </c>
      <c r="E145" s="80">
        <f t="shared" ref="E145:X145" si="132">+D145*(1+E57)</f>
        <v>6136.4846017840346</v>
      </c>
      <c r="F145" s="80">
        <f t="shared" si="132"/>
        <v>6503.2408830747008</v>
      </c>
      <c r="G145" s="80">
        <f t="shared" si="132"/>
        <v>6865.6202236681002</v>
      </c>
      <c r="H145" s="80">
        <f t="shared" si="132"/>
        <v>7225.3549012743279</v>
      </c>
      <c r="I145" s="80">
        <f t="shared" si="132"/>
        <v>7582.2437885899735</v>
      </c>
      <c r="J145" s="81">
        <f t="shared" si="132"/>
        <v>7936.2629063778495</v>
      </c>
      <c r="K145" s="81">
        <f t="shared" si="132"/>
        <v>8287.3428479501126</v>
      </c>
      <c r="L145" s="81">
        <f t="shared" si="132"/>
        <v>8635.4242279200407</v>
      </c>
      <c r="M145" s="81">
        <f t="shared" si="132"/>
        <v>8980.443478868845</v>
      </c>
      <c r="N145" s="81">
        <f t="shared" si="132"/>
        <v>9322.3364486644205</v>
      </c>
      <c r="O145" s="81">
        <f t="shared" si="132"/>
        <v>9661.0374474141408</v>
      </c>
      <c r="P145" s="81">
        <f t="shared" si="132"/>
        <v>9996.479449392873</v>
      </c>
      <c r="Q145" s="81">
        <f t="shared" si="132"/>
        <v>10328.594030021564</v>
      </c>
      <c r="R145" s="81">
        <f t="shared" si="132"/>
        <v>10657.311248124048</v>
      </c>
      <c r="S145" s="81">
        <f t="shared" si="132"/>
        <v>10982.560016405514</v>
      </c>
      <c r="T145" s="81">
        <f t="shared" si="132"/>
        <v>11304.266492449304</v>
      </c>
      <c r="U145" s="81">
        <f t="shared" si="132"/>
        <v>11622.36021167987</v>
      </c>
      <c r="V145" s="81">
        <f t="shared" si="132"/>
        <v>11936.749985413506</v>
      </c>
      <c r="W145" s="81">
        <f t="shared" si="132"/>
        <v>12247.417885118151</v>
      </c>
      <c r="X145" s="179">
        <f t="shared" si="132"/>
        <v>12554.047834578923</v>
      </c>
    </row>
    <row r="146" spans="2:24" x14ac:dyDescent="0.3">
      <c r="B146" s="12"/>
      <c r="C146" s="3" t="s">
        <v>72</v>
      </c>
      <c r="D146" s="79">
        <f>+'1.1 Demanda Histórica'!V34*(D58+1)*'1.2b Proyección CNE'!L330</f>
        <v>20093.188949376454</v>
      </c>
      <c r="E146" s="80">
        <f t="shared" ref="E146:X146" si="133">+D146*(1+E58)</f>
        <v>21281.674732293861</v>
      </c>
      <c r="F146" s="80">
        <f t="shared" si="133"/>
        <v>22429.736899091557</v>
      </c>
      <c r="G146" s="80">
        <f t="shared" si="133"/>
        <v>23568.533218730634</v>
      </c>
      <c r="H146" s="80">
        <f t="shared" si="133"/>
        <v>24704.093585882198</v>
      </c>
      <c r="I146" s="80">
        <f t="shared" si="133"/>
        <v>25836.171905523559</v>
      </c>
      <c r="J146" s="81">
        <f t="shared" si="133"/>
        <v>26964.738837178254</v>
      </c>
      <c r="K146" s="81">
        <f t="shared" si="133"/>
        <v>28089.709456322726</v>
      </c>
      <c r="L146" s="81">
        <f t="shared" si="133"/>
        <v>29211.011100280903</v>
      </c>
      <c r="M146" s="81">
        <f t="shared" si="133"/>
        <v>30328.565989332696</v>
      </c>
      <c r="N146" s="81">
        <f t="shared" si="133"/>
        <v>31442.29562831538</v>
      </c>
      <c r="O146" s="81">
        <f t="shared" si="133"/>
        <v>32552.119640495723</v>
      </c>
      <c r="P146" s="81">
        <f t="shared" si="133"/>
        <v>33657.956014644675</v>
      </c>
      <c r="Q146" s="81">
        <f t="shared" si="133"/>
        <v>34759.721027925691</v>
      </c>
      <c r="R146" s="81">
        <f t="shared" si="133"/>
        <v>35857.329101826981</v>
      </c>
      <c r="S146" s="81">
        <f t="shared" si="133"/>
        <v>36950.693255470534</v>
      </c>
      <c r="T146" s="81">
        <f t="shared" si="133"/>
        <v>38039.723136870896</v>
      </c>
      <c r="U146" s="81">
        <f t="shared" si="133"/>
        <v>39124.33252709591</v>
      </c>
      <c r="V146" s="81">
        <f t="shared" si="133"/>
        <v>40204.409849642558</v>
      </c>
      <c r="W146" s="81">
        <f t="shared" si="133"/>
        <v>41279.933167546369</v>
      </c>
      <c r="X146" s="179">
        <f t="shared" si="133"/>
        <v>42350.515736780268</v>
      </c>
    </row>
    <row r="147" spans="2:24" x14ac:dyDescent="0.3">
      <c r="B147" s="12"/>
      <c r="C147" s="3" t="s">
        <v>73</v>
      </c>
      <c r="D147" s="79">
        <f>+'1.1 Demanda Histórica'!V35*(D59+1)*'1.2b Proyección CNE'!L331</f>
        <v>7321.369437855019</v>
      </c>
      <c r="E147" s="80">
        <f t="shared" ref="E147:X147" si="134">+D147*(1+E59)</f>
        <v>7795.2309875972314</v>
      </c>
      <c r="F147" s="80">
        <f t="shared" si="134"/>
        <v>8398.0325594616643</v>
      </c>
      <c r="G147" s="80">
        <f t="shared" si="134"/>
        <v>8938.1046823414035</v>
      </c>
      <c r="H147" s="80">
        <f t="shared" si="134"/>
        <v>9397.1754726028139</v>
      </c>
      <c r="I147" s="80">
        <f t="shared" si="134"/>
        <v>9856.392017719767</v>
      </c>
      <c r="J147" s="81">
        <f t="shared" si="134"/>
        <v>10315.765402386683</v>
      </c>
      <c r="K147" s="81">
        <f t="shared" si="134"/>
        <v>10775.296948167121</v>
      </c>
      <c r="L147" s="81">
        <f t="shared" si="134"/>
        <v>11234.990480259918</v>
      </c>
      <c r="M147" s="81">
        <f t="shared" si="134"/>
        <v>11694.849271561654</v>
      </c>
      <c r="N147" s="81">
        <f t="shared" si="134"/>
        <v>12154.876825452542</v>
      </c>
      <c r="O147" s="81">
        <f t="shared" si="134"/>
        <v>12615.076677537978</v>
      </c>
      <c r="P147" s="81">
        <f t="shared" si="134"/>
        <v>13075.452448173692</v>
      </c>
      <c r="Q147" s="81">
        <f t="shared" si="134"/>
        <v>13536.007831336923</v>
      </c>
      <c r="R147" s="81">
        <f t="shared" si="134"/>
        <v>13996.746598099737</v>
      </c>
      <c r="S147" s="81">
        <f t="shared" si="134"/>
        <v>14457.672603118062</v>
      </c>
      <c r="T147" s="81">
        <f t="shared" si="134"/>
        <v>14918.789764213787</v>
      </c>
      <c r="U147" s="81">
        <f t="shared" si="134"/>
        <v>15380.102151051271</v>
      </c>
      <c r="V147" s="81">
        <f t="shared" si="134"/>
        <v>15841.613647132557</v>
      </c>
      <c r="W147" s="81">
        <f t="shared" si="134"/>
        <v>16303.329278123801</v>
      </c>
      <c r="X147" s="179">
        <f t="shared" si="134"/>
        <v>16765.25003211715</v>
      </c>
    </row>
    <row r="148" spans="2:24" x14ac:dyDescent="0.3">
      <c r="B148" s="12"/>
      <c r="C148" s="3" t="s">
        <v>74</v>
      </c>
      <c r="D148" s="79">
        <f>+'1.1 Demanda Histórica'!V36*(D60+1)*'1.2b Proyección CNE'!L332</f>
        <v>615.71729822380428</v>
      </c>
      <c r="E148" s="80">
        <f t="shared" ref="E148:X148" si="135">+D148*(1+E60)</f>
        <v>623.5473295940775</v>
      </c>
      <c r="F148" s="80">
        <f t="shared" si="135"/>
        <v>631.40975919257539</v>
      </c>
      <c r="G148" s="80">
        <f t="shared" si="135"/>
        <v>639.99528967208573</v>
      </c>
      <c r="H148" s="80">
        <f t="shared" si="135"/>
        <v>647.925273023052</v>
      </c>
      <c r="I148" s="80">
        <f t="shared" si="135"/>
        <v>656.57835725503026</v>
      </c>
      <c r="J148" s="81">
        <f t="shared" si="135"/>
        <v>665.26659701125186</v>
      </c>
      <c r="K148" s="81">
        <f t="shared" si="135"/>
        <v>673.989302967713</v>
      </c>
      <c r="L148" s="81">
        <f t="shared" si="135"/>
        <v>682.74716444841738</v>
      </c>
      <c r="M148" s="81">
        <f t="shared" si="135"/>
        <v>691.54087077737029</v>
      </c>
      <c r="N148" s="81">
        <f t="shared" si="135"/>
        <v>700.37042195457161</v>
      </c>
      <c r="O148" s="81">
        <f t="shared" si="135"/>
        <v>709.92652063280923</v>
      </c>
      <c r="P148" s="81">
        <f t="shared" si="135"/>
        <v>718.82982947852202</v>
      </c>
      <c r="Q148" s="81">
        <f t="shared" si="135"/>
        <v>728.45899650126603</v>
      </c>
      <c r="R148" s="81">
        <f t="shared" si="135"/>
        <v>737.4374416634995</v>
      </c>
      <c r="S148" s="81">
        <f t="shared" si="135"/>
        <v>747.14312365077399</v>
      </c>
      <c r="T148" s="81">
        <f t="shared" si="135"/>
        <v>756.88671845831107</v>
      </c>
      <c r="U148" s="81">
        <f t="shared" si="135"/>
        <v>766.66960473412053</v>
      </c>
      <c r="V148" s="81">
        <f t="shared" si="135"/>
        <v>777.18179580698506</v>
      </c>
      <c r="W148" s="81">
        <f t="shared" si="135"/>
        <v>787.04395434334401</v>
      </c>
      <c r="X148" s="179">
        <f t="shared" si="135"/>
        <v>797.63541767675804</v>
      </c>
    </row>
    <row r="149" spans="2:24" ht="14.4" thickBot="1" x14ac:dyDescent="0.35">
      <c r="B149" s="12"/>
      <c r="C149" s="77" t="s">
        <v>75</v>
      </c>
      <c r="D149" s="82">
        <f>+'1.1 Demanda Histórica'!V37*(D61+1)*'1.2b Proyección CNE'!L333</f>
        <v>0</v>
      </c>
      <c r="E149" s="83">
        <f t="shared" ref="E149:X149" si="136">+D149*(1+E61)</f>
        <v>0</v>
      </c>
      <c r="F149" s="83">
        <f t="shared" si="136"/>
        <v>0</v>
      </c>
      <c r="G149" s="83">
        <f t="shared" si="136"/>
        <v>0</v>
      </c>
      <c r="H149" s="83">
        <f t="shared" si="136"/>
        <v>0</v>
      </c>
      <c r="I149" s="83">
        <f t="shared" si="136"/>
        <v>0</v>
      </c>
      <c r="J149" s="84">
        <f t="shared" si="136"/>
        <v>0</v>
      </c>
      <c r="K149" s="84">
        <f t="shared" si="136"/>
        <v>0</v>
      </c>
      <c r="L149" s="84">
        <f t="shared" si="136"/>
        <v>0</v>
      </c>
      <c r="M149" s="84">
        <f t="shared" si="136"/>
        <v>0</v>
      </c>
      <c r="N149" s="84">
        <f t="shared" si="136"/>
        <v>0</v>
      </c>
      <c r="O149" s="84">
        <f t="shared" si="136"/>
        <v>0</v>
      </c>
      <c r="P149" s="84">
        <f t="shared" si="136"/>
        <v>0</v>
      </c>
      <c r="Q149" s="84">
        <f t="shared" si="136"/>
        <v>0</v>
      </c>
      <c r="R149" s="84">
        <f t="shared" si="136"/>
        <v>0</v>
      </c>
      <c r="S149" s="84">
        <f t="shared" si="136"/>
        <v>0</v>
      </c>
      <c r="T149" s="84">
        <f t="shared" si="136"/>
        <v>0</v>
      </c>
      <c r="U149" s="84">
        <f t="shared" si="136"/>
        <v>0</v>
      </c>
      <c r="V149" s="84">
        <f t="shared" si="136"/>
        <v>0</v>
      </c>
      <c r="W149" s="84">
        <f t="shared" si="136"/>
        <v>0</v>
      </c>
      <c r="X149" s="180">
        <f t="shared" si="136"/>
        <v>0</v>
      </c>
    </row>
    <row r="150" spans="2:24" ht="14.4" thickBot="1" x14ac:dyDescent="0.35">
      <c r="B150" s="12"/>
      <c r="C150" s="21" t="s">
        <v>76</v>
      </c>
      <c r="D150" s="82">
        <f t="shared" ref="D150:X150" si="137">+SUM(D126:D149)</f>
        <v>2113600.2257386805</v>
      </c>
      <c r="E150" s="82">
        <f t="shared" si="137"/>
        <v>2160216.9975871076</v>
      </c>
      <c r="F150" s="82">
        <f t="shared" si="137"/>
        <v>2210657.7156476243</v>
      </c>
      <c r="G150" s="82">
        <f t="shared" si="137"/>
        <v>2263051.9958313876</v>
      </c>
      <c r="H150" s="82">
        <f t="shared" si="137"/>
        <v>2315497.7122245054</v>
      </c>
      <c r="I150" s="82">
        <f t="shared" si="137"/>
        <v>2368746.5599476616</v>
      </c>
      <c r="J150" s="82">
        <f t="shared" si="137"/>
        <v>2421972.3904082789</v>
      </c>
      <c r="K150" s="82">
        <f t="shared" si="137"/>
        <v>2475705.1079666605</v>
      </c>
      <c r="L150" s="82">
        <f t="shared" si="137"/>
        <v>2529891.142924048</v>
      </c>
      <c r="M150" s="82">
        <f t="shared" si="137"/>
        <v>2584110.7385302149</v>
      </c>
      <c r="N150" s="82">
        <f t="shared" si="137"/>
        <v>2638840.6935558398</v>
      </c>
      <c r="O150" s="82">
        <f t="shared" si="137"/>
        <v>2694085.5690809814</v>
      </c>
      <c r="P150" s="82">
        <f t="shared" si="137"/>
        <v>2749863.7833139016</v>
      </c>
      <c r="Q150" s="82">
        <f t="shared" si="137"/>
        <v>2806178.2076978581</v>
      </c>
      <c r="R150" s="82">
        <f t="shared" si="137"/>
        <v>2863094.8416973921</v>
      </c>
      <c r="S150" s="82">
        <f t="shared" si="137"/>
        <v>2920576.4542975826</v>
      </c>
      <c r="T150" s="82">
        <f t="shared" si="137"/>
        <v>2978630.7843298223</v>
      </c>
      <c r="U150" s="82">
        <f t="shared" si="137"/>
        <v>3037272.3797605312</v>
      </c>
      <c r="V150" s="82">
        <f t="shared" si="137"/>
        <v>3096378.8267295314</v>
      </c>
      <c r="W150" s="82">
        <f t="shared" si="137"/>
        <v>3156099.544779731</v>
      </c>
      <c r="X150" s="82">
        <f t="shared" si="137"/>
        <v>3216472.7384602563</v>
      </c>
    </row>
    <row r="153" spans="2:24" x14ac:dyDescent="0.3">
      <c r="B153" s="12" t="s">
        <v>149</v>
      </c>
    </row>
    <row r="154" spans="2:24" ht="14.4" thickBot="1" x14ac:dyDescent="0.35">
      <c r="B154" s="12"/>
    </row>
    <row r="155" spans="2:24" ht="14.4" thickBot="1" x14ac:dyDescent="0.35">
      <c r="B155" s="12"/>
      <c r="C155" s="106" t="s">
        <v>41</v>
      </c>
      <c r="D155" s="128">
        <f t="shared" ref="D155:X155" si="138">+D125</f>
        <v>2025</v>
      </c>
      <c r="E155" s="129">
        <f t="shared" si="138"/>
        <v>2026</v>
      </c>
      <c r="F155" s="129">
        <f t="shared" si="138"/>
        <v>2027</v>
      </c>
      <c r="G155" s="129">
        <f t="shared" si="138"/>
        <v>2028</v>
      </c>
      <c r="H155" s="129">
        <f t="shared" si="138"/>
        <v>2029</v>
      </c>
      <c r="I155" s="129">
        <f t="shared" si="138"/>
        <v>2030</v>
      </c>
      <c r="J155" s="129">
        <f t="shared" si="138"/>
        <v>2031</v>
      </c>
      <c r="K155" s="129">
        <f t="shared" si="138"/>
        <v>2032</v>
      </c>
      <c r="L155" s="129">
        <f t="shared" si="138"/>
        <v>2033</v>
      </c>
      <c r="M155" s="129">
        <f t="shared" si="138"/>
        <v>2034</v>
      </c>
      <c r="N155" s="129">
        <f t="shared" si="138"/>
        <v>2035</v>
      </c>
      <c r="O155" s="129">
        <f t="shared" si="138"/>
        <v>2036</v>
      </c>
      <c r="P155" s="129">
        <f t="shared" si="138"/>
        <v>2037</v>
      </c>
      <c r="Q155" s="129">
        <f t="shared" si="138"/>
        <v>2038</v>
      </c>
      <c r="R155" s="129">
        <f t="shared" si="138"/>
        <v>2039</v>
      </c>
      <c r="S155" s="129">
        <f t="shared" si="138"/>
        <v>2040</v>
      </c>
      <c r="T155" s="129">
        <f t="shared" si="138"/>
        <v>2041</v>
      </c>
      <c r="U155" s="129">
        <f t="shared" si="138"/>
        <v>2042</v>
      </c>
      <c r="V155" s="129">
        <f t="shared" si="138"/>
        <v>2043</v>
      </c>
      <c r="W155" s="129">
        <f t="shared" si="138"/>
        <v>2044</v>
      </c>
      <c r="X155" s="178">
        <f t="shared" si="138"/>
        <v>2045</v>
      </c>
    </row>
    <row r="156" spans="2:24" x14ac:dyDescent="0.3">
      <c r="B156" s="12"/>
      <c r="C156" s="3" t="s">
        <v>49</v>
      </c>
      <c r="D156" s="134">
        <f>+'1.1 Demanda Histórica'!V11*(D38+1)*'1.2b Proyección CNE'!P310</f>
        <v>273635.24580992671</v>
      </c>
      <c r="E156" s="253">
        <f t="shared" ref="E156:X156" si="139">+D156*(1+E38)</f>
        <v>276266.6101473351</v>
      </c>
      <c r="F156" s="253">
        <f t="shared" si="139"/>
        <v>279406.94583435985</v>
      </c>
      <c r="G156" s="253">
        <f t="shared" si="139"/>
        <v>282408.65383660683</v>
      </c>
      <c r="H156" s="253">
        <f t="shared" si="139"/>
        <v>285389.22323998192</v>
      </c>
      <c r="I156" s="253">
        <f t="shared" si="139"/>
        <v>288405.48071791109</v>
      </c>
      <c r="J156" s="254">
        <f t="shared" si="139"/>
        <v>291475.63388079079</v>
      </c>
      <c r="K156" s="254">
        <f t="shared" si="139"/>
        <v>294607.16856936633</v>
      </c>
      <c r="L156" s="254">
        <f t="shared" si="139"/>
        <v>297803.39837854658</v>
      </c>
      <c r="M156" s="254">
        <f t="shared" si="139"/>
        <v>301066.39523344167</v>
      </c>
      <c r="N156" s="254">
        <f t="shared" si="139"/>
        <v>304397.79410522972</v>
      </c>
      <c r="O156" s="254">
        <f t="shared" si="139"/>
        <v>307799.11194825737</v>
      </c>
      <c r="P156" s="254">
        <f t="shared" si="139"/>
        <v>311271.843814842</v>
      </c>
      <c r="Q156" s="254">
        <f t="shared" si="139"/>
        <v>314817.49815165409</v>
      </c>
      <c r="R156" s="254">
        <f t="shared" si="139"/>
        <v>318437.61082082667</v>
      </c>
      <c r="S156" s="254">
        <f t="shared" si="139"/>
        <v>322133.74083941849</v>
      </c>
      <c r="T156" s="254">
        <f t="shared" si="139"/>
        <v>325907.50694568129</v>
      </c>
      <c r="U156" s="254">
        <f t="shared" si="139"/>
        <v>329760.45362233726</v>
      </c>
      <c r="V156" s="254">
        <f t="shared" si="139"/>
        <v>333694.57948604383</v>
      </c>
      <c r="W156" s="254">
        <f t="shared" si="139"/>
        <v>337710.27748857875</v>
      </c>
      <c r="X156" s="255">
        <f t="shared" si="139"/>
        <v>341814.47506247286</v>
      </c>
    </row>
    <row r="157" spans="2:24" x14ac:dyDescent="0.3">
      <c r="B157" s="12"/>
      <c r="C157" s="3" t="s">
        <v>51</v>
      </c>
      <c r="D157" s="79">
        <f>+'1.1 Demanda Histórica'!V13*(D39+1)*'1.2b Proyección CNE'!P311</f>
        <v>0</v>
      </c>
      <c r="E157" s="80">
        <f t="shared" ref="E157:X157" si="140">+D157*(1+E39)</f>
        <v>0</v>
      </c>
      <c r="F157" s="80">
        <f t="shared" si="140"/>
        <v>0</v>
      </c>
      <c r="G157" s="80">
        <f t="shared" si="140"/>
        <v>0</v>
      </c>
      <c r="H157" s="80">
        <f t="shared" si="140"/>
        <v>0</v>
      </c>
      <c r="I157" s="80">
        <f t="shared" si="140"/>
        <v>0</v>
      </c>
      <c r="J157" s="81">
        <f t="shared" si="140"/>
        <v>0</v>
      </c>
      <c r="K157" s="81">
        <f t="shared" si="140"/>
        <v>0</v>
      </c>
      <c r="L157" s="81">
        <f t="shared" si="140"/>
        <v>0</v>
      </c>
      <c r="M157" s="81">
        <f t="shared" si="140"/>
        <v>0</v>
      </c>
      <c r="N157" s="81">
        <f t="shared" si="140"/>
        <v>0</v>
      </c>
      <c r="O157" s="81">
        <f t="shared" si="140"/>
        <v>0</v>
      </c>
      <c r="P157" s="81">
        <f t="shared" si="140"/>
        <v>0</v>
      </c>
      <c r="Q157" s="81">
        <f t="shared" si="140"/>
        <v>0</v>
      </c>
      <c r="R157" s="81">
        <f t="shared" si="140"/>
        <v>0</v>
      </c>
      <c r="S157" s="81">
        <f t="shared" si="140"/>
        <v>0</v>
      </c>
      <c r="T157" s="81">
        <f t="shared" si="140"/>
        <v>0</v>
      </c>
      <c r="U157" s="81">
        <f t="shared" si="140"/>
        <v>0</v>
      </c>
      <c r="V157" s="81">
        <f t="shared" si="140"/>
        <v>0</v>
      </c>
      <c r="W157" s="81">
        <f t="shared" si="140"/>
        <v>0</v>
      </c>
      <c r="X157" s="179">
        <f t="shared" si="140"/>
        <v>0</v>
      </c>
    </row>
    <row r="158" spans="2:24" x14ac:dyDescent="0.3">
      <c r="B158" s="12"/>
      <c r="C158" s="3" t="s">
        <v>52</v>
      </c>
      <c r="D158" s="79">
        <f>+'1.1 Demanda Histórica'!V14*(D40+1)*'1.2b Proyección CNE'!P312</f>
        <v>5284.5412694487795</v>
      </c>
      <c r="E158" s="80">
        <f t="shared" ref="E158:X158" si="141">+D158*(1+E40)</f>
        <v>5395.8250045179075</v>
      </c>
      <c r="F158" s="80">
        <f t="shared" si="141"/>
        <v>5525.0086428438517</v>
      </c>
      <c r="G158" s="80">
        <f t="shared" si="141"/>
        <v>5659.627695508816</v>
      </c>
      <c r="H158" s="80">
        <f t="shared" si="141"/>
        <v>5796.9982087001117</v>
      </c>
      <c r="I158" s="80">
        <f t="shared" si="141"/>
        <v>5937.2849291882885</v>
      </c>
      <c r="J158" s="81">
        <f t="shared" si="141"/>
        <v>6080.5102811586248</v>
      </c>
      <c r="K158" s="81">
        <f t="shared" si="141"/>
        <v>6226.7452848015428</v>
      </c>
      <c r="L158" s="81">
        <f t="shared" si="141"/>
        <v>6376.0507341571683</v>
      </c>
      <c r="M158" s="81">
        <f t="shared" si="141"/>
        <v>6528.4917231119498</v>
      </c>
      <c r="N158" s="81">
        <f t="shared" si="141"/>
        <v>6684.1339410405799</v>
      </c>
      <c r="O158" s="81">
        <f t="shared" si="141"/>
        <v>6843.0446528339044</v>
      </c>
      <c r="P158" s="81">
        <f t="shared" si="141"/>
        <v>7005.292491007217</v>
      </c>
      <c r="Q158" s="81">
        <f t="shared" si="141"/>
        <v>7170.9475205547815</v>
      </c>
      <c r="R158" s="81">
        <f t="shared" si="141"/>
        <v>7340.0813592867617</v>
      </c>
      <c r="S158" s="81">
        <f t="shared" si="141"/>
        <v>7512.7667990976033</v>
      </c>
      <c r="T158" s="81">
        <f t="shared" si="141"/>
        <v>7689.0794511618087</v>
      </c>
      <c r="U158" s="81">
        <f t="shared" si="141"/>
        <v>7869.0914752026338</v>
      </c>
      <c r="V158" s="81">
        <f t="shared" si="141"/>
        <v>8052.896223157516</v>
      </c>
      <c r="W158" s="81">
        <f t="shared" si="141"/>
        <v>8240.5121427041813</v>
      </c>
      <c r="X158" s="179">
        <f t="shared" si="141"/>
        <v>8432.2624953535596</v>
      </c>
    </row>
    <row r="159" spans="2:24" x14ac:dyDescent="0.3">
      <c r="B159" s="12"/>
      <c r="C159" s="13" t="s">
        <v>53</v>
      </c>
      <c r="D159" s="79">
        <f>+('1.1 Demanda Histórica'!V15+'1.1 Demanda Histórica'!V16)*(D41+1)*'1.2b Proyección CNE'!P313</f>
        <v>525771.40570825734</v>
      </c>
      <c r="E159" s="80">
        <f t="shared" ref="E159:X159" si="142">+D159*(1+E41)</f>
        <v>529237.64750958164</v>
      </c>
      <c r="F159" s="80">
        <f t="shared" si="142"/>
        <v>534972.85277437046</v>
      </c>
      <c r="G159" s="80">
        <f t="shared" si="142"/>
        <v>540983.22948392306</v>
      </c>
      <c r="H159" s="80">
        <f t="shared" si="142"/>
        <v>547114.47291954956</v>
      </c>
      <c r="I159" s="80">
        <f t="shared" si="142"/>
        <v>553375.7750923686</v>
      </c>
      <c r="J159" s="81">
        <f t="shared" si="142"/>
        <v>559768.23188787268</v>
      </c>
      <c r="K159" s="81">
        <f t="shared" si="142"/>
        <v>566295.01534502383</v>
      </c>
      <c r="L159" s="81">
        <f t="shared" si="142"/>
        <v>572958.83950232575</v>
      </c>
      <c r="M159" s="81">
        <f t="shared" si="142"/>
        <v>579762.6095275206</v>
      </c>
      <c r="N159" s="81">
        <f t="shared" si="142"/>
        <v>586709.25731064763</v>
      </c>
      <c r="O159" s="81">
        <f t="shared" si="142"/>
        <v>593801.7850207974</v>
      </c>
      <c r="P159" s="81">
        <f t="shared" si="142"/>
        <v>601043.2558774465</v>
      </c>
      <c r="Q159" s="81">
        <f t="shared" si="142"/>
        <v>608436.79703069129</v>
      </c>
      <c r="R159" s="81">
        <f t="shared" si="142"/>
        <v>615985.60494243621</v>
      </c>
      <c r="S159" s="81">
        <f t="shared" si="142"/>
        <v>623692.92845439166</v>
      </c>
      <c r="T159" s="81">
        <f t="shared" si="142"/>
        <v>631562.14232434158</v>
      </c>
      <c r="U159" s="81">
        <f t="shared" si="142"/>
        <v>639596.46693119907</v>
      </c>
      <c r="V159" s="81">
        <f t="shared" si="142"/>
        <v>647800.06980685028</v>
      </c>
      <c r="W159" s="81">
        <f t="shared" si="142"/>
        <v>656173.77027156076</v>
      </c>
      <c r="X159" s="179">
        <f t="shared" si="142"/>
        <v>664732.01388839213</v>
      </c>
    </row>
    <row r="160" spans="2:24" x14ac:dyDescent="0.3">
      <c r="B160" s="12"/>
      <c r="C160" s="3" t="s">
        <v>55</v>
      </c>
      <c r="D160" s="79">
        <f>+'1.1 Demanda Histórica'!V17*(D42+1)*'1.2b Proyección CNE'!P314</f>
        <v>0</v>
      </c>
      <c r="E160" s="80">
        <f t="shared" ref="E160:X160" si="143">+D160*(1+E42)</f>
        <v>0</v>
      </c>
      <c r="F160" s="80">
        <f t="shared" si="143"/>
        <v>0</v>
      </c>
      <c r="G160" s="80">
        <f t="shared" si="143"/>
        <v>0</v>
      </c>
      <c r="H160" s="80">
        <f t="shared" si="143"/>
        <v>0</v>
      </c>
      <c r="I160" s="80">
        <f t="shared" si="143"/>
        <v>0</v>
      </c>
      <c r="J160" s="81">
        <f t="shared" si="143"/>
        <v>0</v>
      </c>
      <c r="K160" s="81">
        <f t="shared" si="143"/>
        <v>0</v>
      </c>
      <c r="L160" s="81">
        <f t="shared" si="143"/>
        <v>0</v>
      </c>
      <c r="M160" s="81">
        <f t="shared" si="143"/>
        <v>0</v>
      </c>
      <c r="N160" s="81">
        <f t="shared" si="143"/>
        <v>0</v>
      </c>
      <c r="O160" s="81">
        <f t="shared" si="143"/>
        <v>0</v>
      </c>
      <c r="P160" s="81">
        <f t="shared" si="143"/>
        <v>0</v>
      </c>
      <c r="Q160" s="81">
        <f t="shared" si="143"/>
        <v>0</v>
      </c>
      <c r="R160" s="81">
        <f t="shared" si="143"/>
        <v>0</v>
      </c>
      <c r="S160" s="81">
        <f t="shared" si="143"/>
        <v>0</v>
      </c>
      <c r="T160" s="81">
        <f t="shared" si="143"/>
        <v>0</v>
      </c>
      <c r="U160" s="81">
        <f t="shared" si="143"/>
        <v>0</v>
      </c>
      <c r="V160" s="81">
        <f t="shared" si="143"/>
        <v>0</v>
      </c>
      <c r="W160" s="81">
        <f t="shared" si="143"/>
        <v>0</v>
      </c>
      <c r="X160" s="179">
        <f t="shared" si="143"/>
        <v>0</v>
      </c>
    </row>
    <row r="161" spans="2:24" x14ac:dyDescent="0.3">
      <c r="B161" s="12"/>
      <c r="C161" s="3" t="s">
        <v>56</v>
      </c>
      <c r="D161" s="79">
        <f>+'1.1 Demanda Histórica'!V18*(D43+1)*'1.2b Proyección CNE'!P315</f>
        <v>7775.4559756437384</v>
      </c>
      <c r="E161" s="80">
        <f t="shared" ref="E161:X161" si="144">+D161*(1+E43)</f>
        <v>7815.8861594465543</v>
      </c>
      <c r="F161" s="80">
        <f t="shared" si="144"/>
        <v>7890.2075546360502</v>
      </c>
      <c r="G161" s="80">
        <f t="shared" si="144"/>
        <v>7975.778679855357</v>
      </c>
      <c r="H161" s="80">
        <f t="shared" si="144"/>
        <v>8063.0706133598096</v>
      </c>
      <c r="I161" s="80">
        <f t="shared" si="144"/>
        <v>8152.2142230452355</v>
      </c>
      <c r="J161" s="81">
        <f t="shared" si="144"/>
        <v>8243.22511153087</v>
      </c>
      <c r="K161" s="81">
        <f t="shared" si="144"/>
        <v>8336.148439808052</v>
      </c>
      <c r="L161" s="81">
        <f t="shared" si="144"/>
        <v>8431.022848287661</v>
      </c>
      <c r="M161" s="81">
        <f t="shared" si="144"/>
        <v>8527.8896985119172</v>
      </c>
      <c r="N161" s="81">
        <f t="shared" si="144"/>
        <v>8626.7907324796579</v>
      </c>
      <c r="O161" s="81">
        <f t="shared" si="144"/>
        <v>8727.7686927674895</v>
      </c>
      <c r="P161" s="81">
        <f t="shared" si="144"/>
        <v>8830.8671911408637</v>
      </c>
      <c r="Q161" s="81">
        <f t="shared" si="144"/>
        <v>8936.1307495604215</v>
      </c>
      <c r="R161" s="81">
        <f t="shared" si="144"/>
        <v>9043.6048767940993</v>
      </c>
      <c r="S161" s="81">
        <f t="shared" si="144"/>
        <v>9153.3358273572157</v>
      </c>
      <c r="T161" s="81">
        <f t="shared" si="144"/>
        <v>9265.3716484458364</v>
      </c>
      <c r="U161" s="81">
        <f t="shared" si="144"/>
        <v>9379.7581893892693</v>
      </c>
      <c r="V161" s="81">
        <f t="shared" si="144"/>
        <v>9496.554784114589</v>
      </c>
      <c r="W161" s="81">
        <f t="shared" si="144"/>
        <v>9615.7730982163521</v>
      </c>
      <c r="X161" s="179">
        <f t="shared" si="144"/>
        <v>9737.6187936509432</v>
      </c>
    </row>
    <row r="162" spans="2:24" x14ac:dyDescent="0.3">
      <c r="B162" s="12"/>
      <c r="C162" s="3" t="s">
        <v>58</v>
      </c>
      <c r="D162" s="79">
        <f>+('1.1 Demanda Histórica'!V20)*(D44+1)*'1.2b Proyección CNE'!P316</f>
        <v>365354.25986092276</v>
      </c>
      <c r="E162" s="80">
        <f t="shared" ref="E162:X162" si="145">+D162*(1+E44)</f>
        <v>376268.17927572731</v>
      </c>
      <c r="F162" s="80">
        <f t="shared" si="145"/>
        <v>387134.7970611811</v>
      </c>
      <c r="G162" s="80">
        <f t="shared" si="145"/>
        <v>398689.77982198499</v>
      </c>
      <c r="H162" s="80">
        <f t="shared" si="145"/>
        <v>410017.40660533612</v>
      </c>
      <c r="I162" s="80">
        <f t="shared" si="145"/>
        <v>421510.30752828874</v>
      </c>
      <c r="J162" s="81">
        <f t="shared" si="145"/>
        <v>433064.1557778219</v>
      </c>
      <c r="K162" s="81">
        <f t="shared" si="145"/>
        <v>444682.68552523188</v>
      </c>
      <c r="L162" s="81">
        <f t="shared" si="145"/>
        <v>456387.13141625287</v>
      </c>
      <c r="M162" s="81">
        <f t="shared" si="145"/>
        <v>468163.51437534211</v>
      </c>
      <c r="N162" s="81">
        <f t="shared" si="145"/>
        <v>480021.37836878817</v>
      </c>
      <c r="O162" s="81">
        <f t="shared" si="145"/>
        <v>491959.49590849987</v>
      </c>
      <c r="P162" s="81">
        <f t="shared" si="145"/>
        <v>503980.16461011983</v>
      </c>
      <c r="Q162" s="81">
        <f t="shared" si="145"/>
        <v>516085.24851575715</v>
      </c>
      <c r="R162" s="81">
        <f t="shared" si="145"/>
        <v>528276.29643750307</v>
      </c>
      <c r="S162" s="81">
        <f t="shared" si="145"/>
        <v>540555.25342550792</v>
      </c>
      <c r="T162" s="81">
        <f t="shared" si="145"/>
        <v>552923.92485890072</v>
      </c>
      <c r="U162" s="81">
        <f t="shared" si="145"/>
        <v>565384.11621414975</v>
      </c>
      <c r="V162" s="81">
        <f t="shared" si="145"/>
        <v>577938.13502465456</v>
      </c>
      <c r="W162" s="81">
        <f t="shared" si="145"/>
        <v>590586.4331084541</v>
      </c>
      <c r="X162" s="179">
        <f t="shared" si="145"/>
        <v>603337.01943985175</v>
      </c>
    </row>
    <row r="163" spans="2:24" x14ac:dyDescent="0.3">
      <c r="B163" s="12"/>
      <c r="C163" s="3" t="s">
        <v>59</v>
      </c>
      <c r="D163" s="79">
        <v>0</v>
      </c>
      <c r="E163" s="80">
        <f t="shared" ref="E163:X163" si="146">+D163*(1+E45)</f>
        <v>0</v>
      </c>
      <c r="F163" s="80">
        <f t="shared" si="146"/>
        <v>0</v>
      </c>
      <c r="G163" s="80">
        <f t="shared" si="146"/>
        <v>0</v>
      </c>
      <c r="H163" s="80">
        <f t="shared" si="146"/>
        <v>0</v>
      </c>
      <c r="I163" s="80">
        <f t="shared" si="146"/>
        <v>0</v>
      </c>
      <c r="J163" s="81">
        <f t="shared" si="146"/>
        <v>0</v>
      </c>
      <c r="K163" s="81">
        <f t="shared" si="146"/>
        <v>0</v>
      </c>
      <c r="L163" s="81">
        <f t="shared" si="146"/>
        <v>0</v>
      </c>
      <c r="M163" s="81">
        <f t="shared" si="146"/>
        <v>0</v>
      </c>
      <c r="N163" s="81">
        <f t="shared" si="146"/>
        <v>0</v>
      </c>
      <c r="O163" s="81">
        <f t="shared" si="146"/>
        <v>0</v>
      </c>
      <c r="P163" s="81">
        <f t="shared" si="146"/>
        <v>0</v>
      </c>
      <c r="Q163" s="81">
        <f t="shared" si="146"/>
        <v>0</v>
      </c>
      <c r="R163" s="81">
        <f t="shared" si="146"/>
        <v>0</v>
      </c>
      <c r="S163" s="81">
        <f t="shared" si="146"/>
        <v>0</v>
      </c>
      <c r="T163" s="81">
        <f t="shared" si="146"/>
        <v>0</v>
      </c>
      <c r="U163" s="81">
        <f t="shared" si="146"/>
        <v>0</v>
      </c>
      <c r="V163" s="81">
        <f t="shared" si="146"/>
        <v>0</v>
      </c>
      <c r="W163" s="81">
        <f t="shared" si="146"/>
        <v>0</v>
      </c>
      <c r="X163" s="179">
        <f t="shared" si="146"/>
        <v>0</v>
      </c>
    </row>
    <row r="164" spans="2:24" x14ac:dyDescent="0.3">
      <c r="B164" s="12"/>
      <c r="C164" s="3" t="s">
        <v>60</v>
      </c>
      <c r="D164" s="79">
        <f>+'1.1 Demanda Histórica'!V22*(D46+1)*'1.2b Proyección CNE'!P318</f>
        <v>8212.4196492870215</v>
      </c>
      <c r="E164" s="80">
        <f t="shared" ref="E164:X164" si="147">+D164*(1+E46)</f>
        <v>8596.2892928754445</v>
      </c>
      <c r="F164" s="80">
        <f t="shared" si="147"/>
        <v>8968.4249717840867</v>
      </c>
      <c r="G164" s="80">
        <f t="shared" si="147"/>
        <v>9341.1699991288278</v>
      </c>
      <c r="H164" s="80">
        <f t="shared" si="147"/>
        <v>9714.0137424187433</v>
      </c>
      <c r="I164" s="80">
        <f t="shared" si="147"/>
        <v>10086.868251280821</v>
      </c>
      <c r="J164" s="81">
        <f t="shared" si="147"/>
        <v>10460.218281531128</v>
      </c>
      <c r="K164" s="81">
        <f t="shared" si="147"/>
        <v>10834.335152804761</v>
      </c>
      <c r="L164" s="81">
        <f t="shared" si="147"/>
        <v>11208.619250193744</v>
      </c>
      <c r="M164" s="81">
        <f t="shared" si="147"/>
        <v>11582.903347582727</v>
      </c>
      <c r="N164" s="81">
        <f t="shared" si="147"/>
        <v>11957.187444971692</v>
      </c>
      <c r="O164" s="81">
        <f t="shared" si="147"/>
        <v>12331.47154236065</v>
      </c>
      <c r="P164" s="81">
        <f t="shared" si="147"/>
        <v>12705.755639749628</v>
      </c>
      <c r="Q164" s="81">
        <f t="shared" si="147"/>
        <v>13080.039737138617</v>
      </c>
      <c r="R164" s="81">
        <f t="shared" si="147"/>
        <v>13454.323834527606</v>
      </c>
      <c r="S164" s="81">
        <f t="shared" si="147"/>
        <v>13828.607931916582</v>
      </c>
      <c r="T164" s="81">
        <f t="shared" si="147"/>
        <v>14202.892029305538</v>
      </c>
      <c r="U164" s="81">
        <f t="shared" si="147"/>
        <v>14577.176126694512</v>
      </c>
      <c r="V164" s="81">
        <f t="shared" si="147"/>
        <v>14951.460224083481</v>
      </c>
      <c r="W164" s="81">
        <f t="shared" si="147"/>
        <v>15325.74432147247</v>
      </c>
      <c r="X164" s="179">
        <f t="shared" si="147"/>
        <v>15700.028418861461</v>
      </c>
    </row>
    <row r="165" spans="2:24" x14ac:dyDescent="0.3">
      <c r="B165" s="12"/>
      <c r="C165" s="3" t="s">
        <v>61</v>
      </c>
      <c r="D165" s="79">
        <f>+'1.1 Demanda Histórica'!V23*(D47+1)*'1.2b Proyección CNE'!P319</f>
        <v>35318.880766373353</v>
      </c>
      <c r="E165" s="80">
        <f t="shared" ref="E165:X165" si="148">+D165*(1+E47)</f>
        <v>36467.234213308606</v>
      </c>
      <c r="F165" s="80">
        <f t="shared" si="148"/>
        <v>37678.010194241244</v>
      </c>
      <c r="G165" s="80">
        <f t="shared" si="148"/>
        <v>38902.108979342789</v>
      </c>
      <c r="H165" s="80">
        <f t="shared" si="148"/>
        <v>40134.08804237868</v>
      </c>
      <c r="I165" s="80">
        <f t="shared" si="148"/>
        <v>41374.54347200747</v>
      </c>
      <c r="J165" s="81">
        <f t="shared" si="148"/>
        <v>42623.546660252032</v>
      </c>
      <c r="K165" s="81">
        <f t="shared" si="148"/>
        <v>43881.30433822317</v>
      </c>
      <c r="L165" s="81">
        <f t="shared" si="148"/>
        <v>45147.993388390249</v>
      </c>
      <c r="M165" s="81">
        <f t="shared" si="148"/>
        <v>46423.803149627434</v>
      </c>
      <c r="N165" s="81">
        <f t="shared" si="148"/>
        <v>47708.924702407377</v>
      </c>
      <c r="O165" s="81">
        <f t="shared" si="148"/>
        <v>49003.553707502921</v>
      </c>
      <c r="P165" s="81">
        <f t="shared" si="148"/>
        <v>50307.889804533719</v>
      </c>
      <c r="Q165" s="81">
        <f t="shared" si="148"/>
        <v>51622.136799679101</v>
      </c>
      <c r="R165" s="81">
        <f t="shared" si="148"/>
        <v>52946.503016381415</v>
      </c>
      <c r="S165" s="81">
        <f t="shared" si="148"/>
        <v>54281.200191857839</v>
      </c>
      <c r="T165" s="81">
        <f t="shared" si="148"/>
        <v>55626.448269599234</v>
      </c>
      <c r="U165" s="81">
        <f t="shared" si="148"/>
        <v>56982.457132020791</v>
      </c>
      <c r="V165" s="81">
        <f t="shared" si="148"/>
        <v>58349.498389375185</v>
      </c>
      <c r="W165" s="81">
        <f t="shared" si="148"/>
        <v>59727.625442730568</v>
      </c>
      <c r="X165" s="179">
        <f t="shared" si="148"/>
        <v>61117.779741585604</v>
      </c>
    </row>
    <row r="166" spans="2:24" x14ac:dyDescent="0.3">
      <c r="B166" s="12"/>
      <c r="C166" s="3" t="s">
        <v>62</v>
      </c>
      <c r="D166" s="79">
        <f>+'1.1 Demanda Histórica'!V24*(D48+1)*'1.2b Proyección CNE'!P320</f>
        <v>78437.8992042233</v>
      </c>
      <c r="E166" s="80">
        <f t="shared" ref="E166:X166" si="149">+D166*(1+E48)</f>
        <v>82590.87937713656</v>
      </c>
      <c r="F166" s="80">
        <f t="shared" si="149"/>
        <v>86773.929079968788</v>
      </c>
      <c r="G166" s="80">
        <f t="shared" si="149"/>
        <v>90967.490951313725</v>
      </c>
      <c r="H166" s="80">
        <f t="shared" si="149"/>
        <v>95169.92370170643</v>
      </c>
      <c r="I166" s="80">
        <f t="shared" si="149"/>
        <v>99385.020964852127</v>
      </c>
      <c r="J166" s="81">
        <f t="shared" si="149"/>
        <v>103613.98197420157</v>
      </c>
      <c r="K166" s="81">
        <f t="shared" si="149"/>
        <v>107857.57725053202</v>
      </c>
      <c r="L166" s="81">
        <f t="shared" si="149"/>
        <v>112116.27049465597</v>
      </c>
      <c r="M166" s="81">
        <f t="shared" si="149"/>
        <v>116390.44714897536</v>
      </c>
      <c r="N166" s="81">
        <f t="shared" si="149"/>
        <v>120680.45698138021</v>
      </c>
      <c r="O166" s="81">
        <f t="shared" si="149"/>
        <v>124986.64254480769</v>
      </c>
      <c r="P166" s="81">
        <f t="shared" si="149"/>
        <v>129309.34733277453</v>
      </c>
      <c r="Q166" s="81">
        <f t="shared" si="149"/>
        <v>133648.91966487563</v>
      </c>
      <c r="R166" s="81">
        <f t="shared" si="149"/>
        <v>138005.71466903898</v>
      </c>
      <c r="S166" s="81">
        <f t="shared" si="149"/>
        <v>142380.0929415659</v>
      </c>
      <c r="T166" s="81">
        <f t="shared" si="149"/>
        <v>146772.42891309969</v>
      </c>
      <c r="U166" s="81">
        <f t="shared" si="149"/>
        <v>151183.07983861957</v>
      </c>
      <c r="V166" s="81">
        <f t="shared" si="149"/>
        <v>155612.50801452177</v>
      </c>
      <c r="W166" s="81">
        <f t="shared" si="149"/>
        <v>160060.80433496402</v>
      </c>
      <c r="X166" s="179">
        <f t="shared" si="149"/>
        <v>164529.57115935159</v>
      </c>
    </row>
    <row r="167" spans="2:24" x14ac:dyDescent="0.3">
      <c r="B167" s="12"/>
      <c r="C167" s="3" t="s">
        <v>63</v>
      </c>
      <c r="D167" s="79">
        <f>+'1.1 Demanda Histórica'!V25*(D49+1)*'1.2b Proyección CNE'!P321</f>
        <v>3550.1436237027015</v>
      </c>
      <c r="E167" s="80">
        <f t="shared" ref="E167:X167" si="150">+D167*(1+E49)</f>
        <v>3616.7814079638388</v>
      </c>
      <c r="F167" s="80">
        <f t="shared" si="150"/>
        <v>3683.4165788736896</v>
      </c>
      <c r="G167" s="80">
        <f t="shared" si="150"/>
        <v>3750.0935291385572</v>
      </c>
      <c r="H167" s="80">
        <f t="shared" si="150"/>
        <v>3782.4278495779909</v>
      </c>
      <c r="I167" s="80">
        <f t="shared" si="150"/>
        <v>3903.0837265271248</v>
      </c>
      <c r="J167" s="81">
        <f t="shared" si="150"/>
        <v>3953.0071554294641</v>
      </c>
      <c r="K167" s="81">
        <f t="shared" si="150"/>
        <v>4032.3432502650239</v>
      </c>
      <c r="L167" s="81">
        <f t="shared" si="150"/>
        <v>4083.3111630428325</v>
      </c>
      <c r="M167" s="81">
        <f t="shared" si="150"/>
        <v>4149.9045545976642</v>
      </c>
      <c r="N167" s="81">
        <f t="shared" si="150"/>
        <v>4216.5397255075168</v>
      </c>
      <c r="O167" s="81">
        <f t="shared" si="150"/>
        <v>4283.216675772388</v>
      </c>
      <c r="P167" s="81">
        <f t="shared" si="150"/>
        <v>4353.9462234740804</v>
      </c>
      <c r="Q167" s="81">
        <f t="shared" si="150"/>
        <v>4423.5895079452821</v>
      </c>
      <c r="R167" s="81">
        <f t="shared" si="150"/>
        <v>4521.9184406179756</v>
      </c>
      <c r="S167" s="81">
        <f t="shared" si="150"/>
        <v>4622.4757561682891</v>
      </c>
      <c r="T167" s="81">
        <f t="shared" si="150"/>
        <v>4723.5385568269949</v>
      </c>
      <c r="U167" s="81">
        <f t="shared" si="150"/>
        <v>4826.7745445030478</v>
      </c>
      <c r="V167" s="81">
        <f t="shared" si="150"/>
        <v>4859.8165923593033</v>
      </c>
      <c r="W167" s="81">
        <f t="shared" si="150"/>
        <v>4900.3340583731424</v>
      </c>
      <c r="X167" s="179">
        <f t="shared" si="150"/>
        <v>4941.2011296369001</v>
      </c>
    </row>
    <row r="168" spans="2:24" x14ac:dyDescent="0.3">
      <c r="B168" s="12"/>
      <c r="C168" s="3" t="s">
        <v>64</v>
      </c>
      <c r="D168" s="79">
        <f>+'1.1 Demanda Histórica'!V26*(D50+1)*'1.2b Proyección CNE'!P322</f>
        <v>3331.8902827098091</v>
      </c>
      <c r="E168" s="80">
        <f t="shared" ref="E168:X168" si="151">+D168*(1+E50)</f>
        <v>3390.26049450343</v>
      </c>
      <c r="F168" s="80">
        <f t="shared" si="151"/>
        <v>3390.9696365512868</v>
      </c>
      <c r="G168" s="80">
        <f t="shared" si="151"/>
        <v>3390.9782519465143</v>
      </c>
      <c r="H168" s="80">
        <f t="shared" si="151"/>
        <v>3390.9783566152964</v>
      </c>
      <c r="I168" s="80">
        <f t="shared" si="151"/>
        <v>3390.9783578869219</v>
      </c>
      <c r="J168" s="81">
        <f t="shared" si="151"/>
        <v>3390.9783579023701</v>
      </c>
      <c r="K168" s="81">
        <f t="shared" si="151"/>
        <v>3390.9783579025593</v>
      </c>
      <c r="L168" s="81">
        <f t="shared" si="151"/>
        <v>3390.9783579025593</v>
      </c>
      <c r="M168" s="81">
        <f t="shared" si="151"/>
        <v>3390.9783579025593</v>
      </c>
      <c r="N168" s="81">
        <f t="shared" si="151"/>
        <v>3390.9783579025593</v>
      </c>
      <c r="O168" s="81">
        <f t="shared" si="151"/>
        <v>3390.9783579025593</v>
      </c>
      <c r="P168" s="81">
        <f t="shared" si="151"/>
        <v>3390.9783579025593</v>
      </c>
      <c r="Q168" s="81">
        <f t="shared" si="151"/>
        <v>3390.9783579025593</v>
      </c>
      <c r="R168" s="81">
        <f t="shared" si="151"/>
        <v>3390.9783579025593</v>
      </c>
      <c r="S168" s="81">
        <f t="shared" si="151"/>
        <v>3390.9783579025593</v>
      </c>
      <c r="T168" s="81">
        <f t="shared" si="151"/>
        <v>3390.9783579025593</v>
      </c>
      <c r="U168" s="81">
        <f t="shared" si="151"/>
        <v>3390.9783579025593</v>
      </c>
      <c r="V168" s="81">
        <f t="shared" si="151"/>
        <v>3390.9783579025593</v>
      </c>
      <c r="W168" s="81">
        <f t="shared" si="151"/>
        <v>3390.9783579025593</v>
      </c>
      <c r="X168" s="179">
        <f t="shared" si="151"/>
        <v>3390.9783579025593</v>
      </c>
    </row>
    <row r="169" spans="2:24" x14ac:dyDescent="0.3">
      <c r="B169" s="12"/>
      <c r="C169" s="3" t="s">
        <v>65</v>
      </c>
      <c r="D169" s="79">
        <f>+'1.1 Demanda Histórica'!V27*(D51+1)*'1.2b Proyección CNE'!P323</f>
        <v>4817.1864000478772</v>
      </c>
      <c r="E169" s="80">
        <f t="shared" ref="E169:X169" si="152">+D169*(1+E51)</f>
        <v>4866.2866269125161</v>
      </c>
      <c r="F169" s="80">
        <f t="shared" si="152"/>
        <v>4978.3568688447858</v>
      </c>
      <c r="G169" s="80">
        <f t="shared" si="152"/>
        <v>5074.9749115107288</v>
      </c>
      <c r="H169" s="80">
        <f t="shared" si="152"/>
        <v>5177.6974365481146</v>
      </c>
      <c r="I169" s="80">
        <f t="shared" si="152"/>
        <v>5278.0083502014668</v>
      </c>
      <c r="J169" s="81">
        <f t="shared" si="152"/>
        <v>5379.2719850054227</v>
      </c>
      <c r="K169" s="81">
        <f t="shared" si="152"/>
        <v>5480.1592417590855</v>
      </c>
      <c r="L169" s="81">
        <f t="shared" si="152"/>
        <v>5581.195188857927</v>
      </c>
      <c r="M169" s="81">
        <f t="shared" si="152"/>
        <v>5682.1723949681991</v>
      </c>
      <c r="N169" s="81">
        <f t="shared" si="152"/>
        <v>5783.1728070488025</v>
      </c>
      <c r="O169" s="81">
        <f t="shared" si="152"/>
        <v>5884.1640514753981</v>
      </c>
      <c r="P169" s="81">
        <f t="shared" si="152"/>
        <v>5985.1589176372063</v>
      </c>
      <c r="Q169" s="81">
        <f t="shared" si="152"/>
        <v>6086.1523530113927</v>
      </c>
      <c r="R169" s="81">
        <f t="shared" si="152"/>
        <v>6187.1463536265665</v>
      </c>
      <c r="S169" s="81">
        <f t="shared" si="152"/>
        <v>6288.1401309400026</v>
      </c>
      <c r="T169" s="81">
        <f t="shared" si="152"/>
        <v>6389.1339964700801</v>
      </c>
      <c r="U169" s="81">
        <f t="shared" si="152"/>
        <v>6490.1278271496649</v>
      </c>
      <c r="V169" s="81">
        <f t="shared" si="152"/>
        <v>6591.1216715971477</v>
      </c>
      <c r="W169" s="81">
        <f t="shared" si="152"/>
        <v>6692.1155106055412</v>
      </c>
      <c r="X169" s="179">
        <f t="shared" si="152"/>
        <v>6793.1093517626659</v>
      </c>
    </row>
    <row r="170" spans="2:24" x14ac:dyDescent="0.3">
      <c r="B170" s="12"/>
      <c r="C170" s="3" t="s">
        <v>66</v>
      </c>
      <c r="D170" s="79">
        <f>+'1.1 Demanda Histórica'!V28*(D52+1)*'1.2b Proyección CNE'!P324</f>
        <v>14431.39371879435</v>
      </c>
      <c r="E170" s="80">
        <f t="shared" ref="E170:X170" si="153">+D170*(1+E52)</f>
        <v>14834.853200283982</v>
      </c>
      <c r="F170" s="80">
        <f t="shared" si="153"/>
        <v>15184.608106773136</v>
      </c>
      <c r="G170" s="80">
        <f t="shared" si="153"/>
        <v>15515.728572878688</v>
      </c>
      <c r="H170" s="80">
        <f t="shared" si="153"/>
        <v>15843.438854869581</v>
      </c>
      <c r="I170" s="80">
        <f t="shared" si="153"/>
        <v>16174.725770963489</v>
      </c>
      <c r="J170" s="81">
        <f t="shared" si="153"/>
        <v>16511.823197386013</v>
      </c>
      <c r="K170" s="81">
        <f t="shared" si="153"/>
        <v>16855.626350832386</v>
      </c>
      <c r="L170" s="81">
        <f t="shared" si="153"/>
        <v>17206.521802664422</v>
      </c>
      <c r="M170" s="81">
        <f t="shared" si="153"/>
        <v>17564.744046828193</v>
      </c>
      <c r="N170" s="81">
        <f t="shared" si="153"/>
        <v>17930.474727231845</v>
      </c>
      <c r="O170" s="81">
        <f t="shared" si="153"/>
        <v>18303.881031752815</v>
      </c>
      <c r="P170" s="81">
        <f t="shared" si="153"/>
        <v>18685.127286854011</v>
      </c>
      <c r="Q170" s="81">
        <f t="shared" si="153"/>
        <v>19074.379151716741</v>
      </c>
      <c r="R170" s="81">
        <f t="shared" si="153"/>
        <v>19471.805254280283</v>
      </c>
      <c r="S170" s="81">
        <f t="shared" si="153"/>
        <v>19877.57675252642</v>
      </c>
      <c r="T170" s="81">
        <f t="shared" si="153"/>
        <v>20291.871357289812</v>
      </c>
      <c r="U170" s="81">
        <f t="shared" si="153"/>
        <v>20714.858626773388</v>
      </c>
      <c r="V170" s="81">
        <f t="shared" si="153"/>
        <v>21146.757973850607</v>
      </c>
      <c r="W170" s="81">
        <f t="shared" si="153"/>
        <v>21587.612541525297</v>
      </c>
      <c r="X170" s="179">
        <f t="shared" si="153"/>
        <v>22038.182828569468</v>
      </c>
    </row>
    <row r="171" spans="2:24" x14ac:dyDescent="0.3">
      <c r="B171" s="12"/>
      <c r="C171" s="3" t="s">
        <v>67</v>
      </c>
      <c r="D171" s="79">
        <f>+'1.1 Demanda Histórica'!V29*(D53+1)*'1.2b Proyección CNE'!P325</f>
        <v>11342.90187451165</v>
      </c>
      <c r="E171" s="80">
        <f t="shared" ref="E171:X171" si="154">+D171*(1+E53)</f>
        <v>11723.49229224306</v>
      </c>
      <c r="F171" s="80">
        <f t="shared" si="154"/>
        <v>12026.682397070203</v>
      </c>
      <c r="G171" s="80">
        <f t="shared" si="154"/>
        <v>12340.310582637536</v>
      </c>
      <c r="H171" s="80">
        <f t="shared" si="154"/>
        <v>12660.245731835415</v>
      </c>
      <c r="I171" s="80">
        <f t="shared" si="154"/>
        <v>12986.967490877316</v>
      </c>
      <c r="J171" s="80">
        <f t="shared" si="154"/>
        <v>13320.533045188213</v>
      </c>
      <c r="K171" s="80">
        <f t="shared" si="154"/>
        <v>13661.107915085069</v>
      </c>
      <c r="L171" s="80">
        <f t="shared" si="154"/>
        <v>14008.833722194548</v>
      </c>
      <c r="M171" s="80">
        <f t="shared" si="154"/>
        <v>14363.862061408128</v>
      </c>
      <c r="N171" s="80">
        <f t="shared" si="154"/>
        <v>14726.345922035176</v>
      </c>
      <c r="O171" s="80">
        <f t="shared" si="154"/>
        <v>15096.441960619726</v>
      </c>
      <c r="P171" s="80">
        <f t="shared" si="154"/>
        <v>15474.310019384646</v>
      </c>
      <c r="Q171" s="80">
        <f t="shared" si="154"/>
        <v>15860.113276524586</v>
      </c>
      <c r="R171" s="80">
        <f t="shared" si="154"/>
        <v>16254.018526998425</v>
      </c>
      <c r="S171" s="80">
        <f t="shared" si="154"/>
        <v>16656.195299016508</v>
      </c>
      <c r="T171" s="80">
        <f t="shared" si="154"/>
        <v>17066.819691173743</v>
      </c>
      <c r="U171" s="80">
        <f t="shared" si="154"/>
        <v>17486.059746626284</v>
      </c>
      <c r="V171" s="80">
        <f t="shared" si="154"/>
        <v>17914.132931158747</v>
      </c>
      <c r="W171" s="80">
        <f t="shared" si="154"/>
        <v>18351.082000540086</v>
      </c>
      <c r="X171" s="100">
        <f t="shared" si="154"/>
        <v>18797.660729902211</v>
      </c>
    </row>
    <row r="172" spans="2:24" x14ac:dyDescent="0.3">
      <c r="B172" s="12"/>
      <c r="C172" s="3" t="s">
        <v>68</v>
      </c>
      <c r="D172" s="79">
        <f>+'1.1 Demanda Histórica'!V30*(D54+1)*'1.2b Proyección CNE'!P326</f>
        <v>18790.283949139146</v>
      </c>
      <c r="E172" s="80">
        <f t="shared" ref="E172:X172" si="155">+D172*(1+E54)</f>
        <v>20176.468552397557</v>
      </c>
      <c r="F172" s="80">
        <f t="shared" si="155"/>
        <v>21502.056712240919</v>
      </c>
      <c r="G172" s="80">
        <f t="shared" si="155"/>
        <v>22817.784836801857</v>
      </c>
      <c r="H172" s="80">
        <f t="shared" si="155"/>
        <v>24559.433433887516</v>
      </c>
      <c r="I172" s="80">
        <f t="shared" si="155"/>
        <v>26283.209173398413</v>
      </c>
      <c r="J172" s="81">
        <f t="shared" si="155"/>
        <v>27720.071949716854</v>
      </c>
      <c r="K172" s="81">
        <f t="shared" si="155"/>
        <v>29158.335887822832</v>
      </c>
      <c r="L172" s="81">
        <f t="shared" si="155"/>
        <v>30598.03995978957</v>
      </c>
      <c r="M172" s="81">
        <f t="shared" si="155"/>
        <v>31612.408733233548</v>
      </c>
      <c r="N172" s="81">
        <f t="shared" si="155"/>
        <v>32628.281295616845</v>
      </c>
      <c r="O172" s="81">
        <f t="shared" si="155"/>
        <v>33645.68930752547</v>
      </c>
      <c r="P172" s="81">
        <f t="shared" si="155"/>
        <v>34664.665021997826</v>
      </c>
      <c r="Q172" s="81">
        <f t="shared" si="155"/>
        <v>35685.241355927305</v>
      </c>
      <c r="R172" s="81">
        <f t="shared" si="155"/>
        <v>36707.451954116565</v>
      </c>
      <c r="S172" s="81">
        <f t="shared" si="155"/>
        <v>37731.331012401541</v>
      </c>
      <c r="T172" s="81">
        <f t="shared" si="155"/>
        <v>38756.914051886321</v>
      </c>
      <c r="U172" s="81">
        <f t="shared" si="155"/>
        <v>39784.234968791774</v>
      </c>
      <c r="V172" s="81">
        <f t="shared" si="155"/>
        <v>40813.337628443849</v>
      </c>
      <c r="W172" s="81">
        <f t="shared" si="155"/>
        <v>41844.230655168336</v>
      </c>
      <c r="X172" s="179">
        <f t="shared" si="155"/>
        <v>42877.066093995047</v>
      </c>
    </row>
    <row r="173" spans="2:24" x14ac:dyDescent="0.3">
      <c r="B173" s="12"/>
      <c r="C173" s="3" t="s">
        <v>69</v>
      </c>
      <c r="D173" s="79">
        <f>+'1.1 Demanda Histórica'!V31*(D55+1)*'1.2b Proyección CNE'!P327</f>
        <v>1235.6813453923562</v>
      </c>
      <c r="E173" s="80">
        <f t="shared" ref="E173:X173" si="156">+D173*(1+E55)</f>
        <v>1297.9876886299339</v>
      </c>
      <c r="F173" s="80">
        <f t="shared" si="156"/>
        <v>1367.9427401963192</v>
      </c>
      <c r="G173" s="80">
        <f t="shared" si="156"/>
        <v>1439.2268210384834</v>
      </c>
      <c r="H173" s="80">
        <f t="shared" si="156"/>
        <v>1511.5253866685189</v>
      </c>
      <c r="I173" s="80">
        <f t="shared" si="156"/>
        <v>1584.8336351788562</v>
      </c>
      <c r="J173" s="81">
        <f t="shared" si="156"/>
        <v>1659.1413763847524</v>
      </c>
      <c r="K173" s="81">
        <f t="shared" si="156"/>
        <v>1734.4456765758691</v>
      </c>
      <c r="L173" s="81">
        <f t="shared" si="156"/>
        <v>1810.7436683787921</v>
      </c>
      <c r="M173" s="81">
        <f t="shared" si="156"/>
        <v>1888.0338620802804</v>
      </c>
      <c r="N173" s="81">
        <f t="shared" si="156"/>
        <v>1966.3156742990768</v>
      </c>
      <c r="O173" s="81">
        <f t="shared" si="156"/>
        <v>2045.5894723112795</v>
      </c>
      <c r="P173" s="81">
        <f t="shared" si="156"/>
        <v>2125.8565004737156</v>
      </c>
      <c r="Q173" s="81">
        <f t="shared" si="156"/>
        <v>2207.118842011665</v>
      </c>
      <c r="R173" s="81">
        <f t="shared" si="156"/>
        <v>2289.3793925228279</v>
      </c>
      <c r="S173" s="81">
        <f t="shared" si="156"/>
        <v>2372.6417817864567</v>
      </c>
      <c r="T173" s="81">
        <f t="shared" si="156"/>
        <v>2456.9105291255701</v>
      </c>
      <c r="U173" s="81">
        <f t="shared" si="156"/>
        <v>2542.1902980298646</v>
      </c>
      <c r="V173" s="81">
        <f t="shared" si="156"/>
        <v>2628.4887101317909</v>
      </c>
      <c r="W173" s="81">
        <f t="shared" si="156"/>
        <v>2715.8051769616354</v>
      </c>
      <c r="X173" s="179">
        <f t="shared" si="156"/>
        <v>2804.1752281274621</v>
      </c>
    </row>
    <row r="174" spans="2:24" x14ac:dyDescent="0.3">
      <c r="B174" s="12"/>
      <c r="C174" s="3" t="s">
        <v>70</v>
      </c>
      <c r="D174" s="79">
        <f>+'1.1 Demanda Histórica'!V32*(D56+1)*'1.2b Proyección CNE'!P328</f>
        <v>4488.7627092832508</v>
      </c>
      <c r="E174" s="80">
        <f t="shared" ref="E174:X174" si="157">+D174*(1+E56)</f>
        <v>4649.7194240059089</v>
      </c>
      <c r="F174" s="80">
        <f t="shared" si="157"/>
        <v>4796.5082298291773</v>
      </c>
      <c r="G174" s="80">
        <f t="shared" si="157"/>
        <v>4965.8751037644561</v>
      </c>
      <c r="H174" s="80">
        <f t="shared" si="157"/>
        <v>5141.776871302678</v>
      </c>
      <c r="I174" s="80">
        <f t="shared" si="157"/>
        <v>5321.8858996772396</v>
      </c>
      <c r="J174" s="81">
        <f t="shared" si="157"/>
        <v>5506.4926719982459</v>
      </c>
      <c r="K174" s="81">
        <f t="shared" si="157"/>
        <v>5695.6518682773667</v>
      </c>
      <c r="L174" s="81">
        <f t="shared" si="157"/>
        <v>5889.4799383116479</v>
      </c>
      <c r="M174" s="81">
        <f t="shared" si="157"/>
        <v>6088.0806810813583</v>
      </c>
      <c r="N174" s="81">
        <f t="shared" si="157"/>
        <v>6291.5643990749968</v>
      </c>
      <c r="O174" s="81">
        <f t="shared" si="157"/>
        <v>6500.043051313206</v>
      </c>
      <c r="P174" s="81">
        <f t="shared" si="157"/>
        <v>6713.6315654858945</v>
      </c>
      <c r="Q174" s="81">
        <f t="shared" si="157"/>
        <v>6932.4475824605197</v>
      </c>
      <c r="R174" s="81">
        <f t="shared" si="157"/>
        <v>7156.6115624154609</v>
      </c>
      <c r="S174" s="81">
        <f t="shared" si="157"/>
        <v>7386.246968571947</v>
      </c>
      <c r="T174" s="81">
        <f t="shared" si="157"/>
        <v>7621.4797746055528</v>
      </c>
      <c r="U174" s="81">
        <f t="shared" si="157"/>
        <v>7862.4407270633437</v>
      </c>
      <c r="V174" s="81">
        <f t="shared" si="157"/>
        <v>8109.256801047135</v>
      </c>
      <c r="W174" s="81">
        <f t="shared" si="157"/>
        <v>8362.0850048220946</v>
      </c>
      <c r="X174" s="179">
        <f t="shared" si="157"/>
        <v>8620.980243017475</v>
      </c>
    </row>
    <row r="175" spans="2:24" x14ac:dyDescent="0.3">
      <c r="B175" s="12"/>
      <c r="C175" s="3" t="s">
        <v>71</v>
      </c>
      <c r="D175" s="79">
        <f>+'1.1 Demanda Histórica'!V33*(D57+1)*'1.2b Proyección CNE'!P329</f>
        <v>1481.9351910838486</v>
      </c>
      <c r="E175" s="80">
        <f t="shared" ref="E175:X175" si="158">+D175*(1+E57)</f>
        <v>1579.3781464415326</v>
      </c>
      <c r="F175" s="80">
        <f t="shared" si="158"/>
        <v>1673.7720695636147</v>
      </c>
      <c r="G175" s="80">
        <f t="shared" si="158"/>
        <v>1767.0394772726988</v>
      </c>
      <c r="H175" s="80">
        <f t="shared" si="158"/>
        <v>1859.626214663564</v>
      </c>
      <c r="I175" s="80">
        <f t="shared" si="158"/>
        <v>1951.4805165826617</v>
      </c>
      <c r="J175" s="81">
        <f t="shared" si="158"/>
        <v>2042.5962113721719</v>
      </c>
      <c r="K175" s="81">
        <f t="shared" si="158"/>
        <v>2132.9554354810371</v>
      </c>
      <c r="L175" s="81">
        <f t="shared" si="158"/>
        <v>2222.5429045912647</v>
      </c>
      <c r="M175" s="81">
        <f t="shared" si="158"/>
        <v>2311.3422580340725</v>
      </c>
      <c r="N175" s="81">
        <f t="shared" si="158"/>
        <v>2399.3369846500477</v>
      </c>
      <c r="O175" s="81">
        <f t="shared" si="158"/>
        <v>2486.5101774985574</v>
      </c>
      <c r="P175" s="81">
        <f t="shared" si="158"/>
        <v>2572.8445858289851</v>
      </c>
      <c r="Q175" s="81">
        <f t="shared" si="158"/>
        <v>2658.3225988605918</v>
      </c>
      <c r="R175" s="81">
        <f t="shared" si="158"/>
        <v>2742.926215478351</v>
      </c>
      <c r="S175" s="81">
        <f t="shared" si="158"/>
        <v>2826.6371395848714</v>
      </c>
      <c r="T175" s="81">
        <f t="shared" si="158"/>
        <v>2909.4363659830865</v>
      </c>
      <c r="U175" s="81">
        <f t="shared" si="158"/>
        <v>2991.3057588480187</v>
      </c>
      <c r="V175" s="81">
        <f t="shared" si="158"/>
        <v>3072.2218484859272</v>
      </c>
      <c r="W175" s="81">
        <f t="shared" si="158"/>
        <v>3152.1800205396403</v>
      </c>
      <c r="X175" s="179">
        <f t="shared" si="158"/>
        <v>3231.0989248716123</v>
      </c>
    </row>
    <row r="176" spans="2:24" x14ac:dyDescent="0.3">
      <c r="B176" s="12"/>
      <c r="C176" s="3" t="s">
        <v>72</v>
      </c>
      <c r="D176" s="79">
        <f>+'1.1 Demanda Histórica'!V34*(D58+1)*'1.2b Proyección CNE'!P330</f>
        <v>8846.986873231659</v>
      </c>
      <c r="E176" s="80">
        <f t="shared" ref="E176:X176" si="159">+D176*(1+E58)</f>
        <v>9370.2745478254437</v>
      </c>
      <c r="F176" s="80">
        <f t="shared" si="159"/>
        <v>9875.7637932061934</v>
      </c>
      <c r="G176" s="80">
        <f t="shared" si="159"/>
        <v>10377.173306475321</v>
      </c>
      <c r="H176" s="80">
        <f t="shared" si="159"/>
        <v>10877.158036985893</v>
      </c>
      <c r="I176" s="80">
        <f t="shared" si="159"/>
        <v>11375.609629641029</v>
      </c>
      <c r="J176" s="81">
        <f t="shared" si="159"/>
        <v>11872.515165893514</v>
      </c>
      <c r="K176" s="81">
        <f t="shared" si="159"/>
        <v>12367.837253662527</v>
      </c>
      <c r="L176" s="81">
        <f t="shared" si="159"/>
        <v>12861.543899731712</v>
      </c>
      <c r="M176" s="81">
        <f t="shared" si="159"/>
        <v>13353.600857861491</v>
      </c>
      <c r="N176" s="81">
        <f t="shared" si="159"/>
        <v>13843.973566804469</v>
      </c>
      <c r="O176" s="81">
        <f t="shared" si="159"/>
        <v>14332.626636861896</v>
      </c>
      <c r="P176" s="81">
        <f t="shared" si="159"/>
        <v>14819.523958670114</v>
      </c>
      <c r="Q176" s="81">
        <f t="shared" si="159"/>
        <v>15304.628669248448</v>
      </c>
      <c r="R176" s="81">
        <f t="shared" si="159"/>
        <v>15787.9030885665</v>
      </c>
      <c r="S176" s="81">
        <f t="shared" si="159"/>
        <v>16269.308919135106</v>
      </c>
      <c r="T176" s="81">
        <f t="shared" si="159"/>
        <v>16748.806379173922</v>
      </c>
      <c r="U176" s="81">
        <f t="shared" si="159"/>
        <v>17226.357506676868</v>
      </c>
      <c r="V176" s="81">
        <f t="shared" si="159"/>
        <v>17701.913174755224</v>
      </c>
      <c r="W176" s="81">
        <f t="shared" si="159"/>
        <v>18175.463724611815</v>
      </c>
      <c r="X176" s="179">
        <f t="shared" si="159"/>
        <v>18646.838873702662</v>
      </c>
    </row>
    <row r="177" spans="2:24" x14ac:dyDescent="0.3">
      <c r="B177" s="12"/>
      <c r="C177" s="3" t="s">
        <v>73</v>
      </c>
      <c r="D177" s="79">
        <f>+'1.1 Demanda Histórica'!V35*(D59+1)*'1.2b Proyección CNE'!P331</f>
        <v>2599.2481977341322</v>
      </c>
      <c r="E177" s="80">
        <f t="shared" ref="E177:X177" si="160">+D177*(1+E59)</f>
        <v>2767.4795360920284</v>
      </c>
      <c r="F177" s="80">
        <f t="shared" si="160"/>
        <v>2981.4874361931561</v>
      </c>
      <c r="G177" s="80">
        <f t="shared" si="160"/>
        <v>3173.2249934844713</v>
      </c>
      <c r="H177" s="80">
        <f t="shared" si="160"/>
        <v>3336.2052848558819</v>
      </c>
      <c r="I177" s="80">
        <f t="shared" si="160"/>
        <v>3499.2373224270714</v>
      </c>
      <c r="J177" s="81">
        <f t="shared" si="160"/>
        <v>3662.3250415099005</v>
      </c>
      <c r="K177" s="81">
        <f t="shared" si="160"/>
        <v>3825.4689112886836</v>
      </c>
      <c r="L177" s="81">
        <f t="shared" si="160"/>
        <v>3988.6702897936734</v>
      </c>
      <c r="M177" s="81">
        <f t="shared" si="160"/>
        <v>4151.930338975596</v>
      </c>
      <c r="N177" s="81">
        <f t="shared" si="160"/>
        <v>4315.2503026119684</v>
      </c>
      <c r="O177" s="81">
        <f t="shared" si="160"/>
        <v>4478.6314359209618</v>
      </c>
      <c r="P177" s="81">
        <f t="shared" si="160"/>
        <v>4642.0750242089916</v>
      </c>
      <c r="Q177" s="81">
        <f t="shared" si="160"/>
        <v>4805.5823789197384</v>
      </c>
      <c r="R177" s="81">
        <f t="shared" si="160"/>
        <v>4969.1548388672518</v>
      </c>
      <c r="S177" s="81">
        <f t="shared" si="160"/>
        <v>5132.7937725397042</v>
      </c>
      <c r="T177" s="81">
        <f t="shared" si="160"/>
        <v>5296.5005708505796</v>
      </c>
      <c r="U177" s="81">
        <f t="shared" si="160"/>
        <v>5460.2766786208031</v>
      </c>
      <c r="V177" s="81">
        <f t="shared" si="160"/>
        <v>5624.1234745795537</v>
      </c>
      <c r="W177" s="81">
        <f t="shared" si="160"/>
        <v>5788.042742949553</v>
      </c>
      <c r="X177" s="179">
        <f t="shared" si="160"/>
        <v>5952.0348345253824</v>
      </c>
    </row>
    <row r="178" spans="2:24" x14ac:dyDescent="0.3">
      <c r="B178" s="12"/>
      <c r="C178" s="3" t="s">
        <v>74</v>
      </c>
      <c r="D178" s="79">
        <f>+'1.1 Demanda Histórica'!V36*(D60+1)*'1.2b Proyección CNE'!P332</f>
        <v>0</v>
      </c>
      <c r="E178" s="80">
        <f t="shared" ref="E178:X178" si="161">+D178*(1+E60)</f>
        <v>0</v>
      </c>
      <c r="F178" s="80">
        <f t="shared" si="161"/>
        <v>0</v>
      </c>
      <c r="G178" s="80">
        <f t="shared" si="161"/>
        <v>0</v>
      </c>
      <c r="H178" s="80">
        <f t="shared" si="161"/>
        <v>0</v>
      </c>
      <c r="I178" s="80">
        <f t="shared" si="161"/>
        <v>0</v>
      </c>
      <c r="J178" s="81">
        <f t="shared" si="161"/>
        <v>0</v>
      </c>
      <c r="K178" s="81">
        <f t="shared" si="161"/>
        <v>0</v>
      </c>
      <c r="L178" s="81">
        <f t="shared" si="161"/>
        <v>0</v>
      </c>
      <c r="M178" s="81">
        <f t="shared" si="161"/>
        <v>0</v>
      </c>
      <c r="N178" s="81">
        <f t="shared" si="161"/>
        <v>0</v>
      </c>
      <c r="O178" s="81">
        <f t="shared" si="161"/>
        <v>0</v>
      </c>
      <c r="P178" s="81">
        <f t="shared" si="161"/>
        <v>0</v>
      </c>
      <c r="Q178" s="81">
        <f t="shared" si="161"/>
        <v>0</v>
      </c>
      <c r="R178" s="81">
        <f t="shared" si="161"/>
        <v>0</v>
      </c>
      <c r="S178" s="81">
        <f t="shared" si="161"/>
        <v>0</v>
      </c>
      <c r="T178" s="81">
        <f t="shared" si="161"/>
        <v>0</v>
      </c>
      <c r="U178" s="81">
        <f t="shared" si="161"/>
        <v>0</v>
      </c>
      <c r="V178" s="81">
        <f t="shared" si="161"/>
        <v>0</v>
      </c>
      <c r="W178" s="81">
        <f t="shared" si="161"/>
        <v>0</v>
      </c>
      <c r="X178" s="179">
        <f t="shared" si="161"/>
        <v>0</v>
      </c>
    </row>
    <row r="179" spans="2:24" ht="14.4" thickBot="1" x14ac:dyDescent="0.35">
      <c r="B179" s="12"/>
      <c r="C179" s="77" t="s">
        <v>75</v>
      </c>
      <c r="D179" s="82">
        <f>+'1.1 Demanda Histórica'!V37*(D61+1)*'1.2b Proyección CNE'!P333</f>
        <v>0</v>
      </c>
      <c r="E179" s="200">
        <f t="shared" ref="E179:X179" si="162">+D179*(1+E61)</f>
        <v>0</v>
      </c>
      <c r="F179" s="200">
        <f t="shared" si="162"/>
        <v>0</v>
      </c>
      <c r="G179" s="200">
        <f t="shared" si="162"/>
        <v>0</v>
      </c>
      <c r="H179" s="200">
        <f t="shared" si="162"/>
        <v>0</v>
      </c>
      <c r="I179" s="200">
        <f t="shared" si="162"/>
        <v>0</v>
      </c>
      <c r="J179" s="201">
        <f t="shared" si="162"/>
        <v>0</v>
      </c>
      <c r="K179" s="201">
        <f t="shared" si="162"/>
        <v>0</v>
      </c>
      <c r="L179" s="201">
        <f t="shared" si="162"/>
        <v>0</v>
      </c>
      <c r="M179" s="201">
        <f t="shared" si="162"/>
        <v>0</v>
      </c>
      <c r="N179" s="201">
        <f t="shared" si="162"/>
        <v>0</v>
      </c>
      <c r="O179" s="201">
        <f t="shared" si="162"/>
        <v>0</v>
      </c>
      <c r="P179" s="201">
        <f t="shared" si="162"/>
        <v>0</v>
      </c>
      <c r="Q179" s="201">
        <f t="shared" si="162"/>
        <v>0</v>
      </c>
      <c r="R179" s="201">
        <f t="shared" si="162"/>
        <v>0</v>
      </c>
      <c r="S179" s="201">
        <f t="shared" si="162"/>
        <v>0</v>
      </c>
      <c r="T179" s="201">
        <f t="shared" si="162"/>
        <v>0</v>
      </c>
      <c r="U179" s="201">
        <f t="shared" si="162"/>
        <v>0</v>
      </c>
      <c r="V179" s="201">
        <f t="shared" si="162"/>
        <v>0</v>
      </c>
      <c r="W179" s="201">
        <f t="shared" si="162"/>
        <v>0</v>
      </c>
      <c r="X179" s="202">
        <f t="shared" si="162"/>
        <v>0</v>
      </c>
    </row>
    <row r="180" spans="2:24" ht="14.4" thickBot="1" x14ac:dyDescent="0.35">
      <c r="B180" s="12"/>
      <c r="C180" s="21" t="s">
        <v>76</v>
      </c>
      <c r="D180" s="82">
        <f t="shared" ref="D180:X180" si="163">+SUM(D156:D179)</f>
        <v>1374706.5224097138</v>
      </c>
      <c r="E180" s="82">
        <f t="shared" si="163"/>
        <v>1400911.5328972281</v>
      </c>
      <c r="F180" s="82">
        <f t="shared" si="163"/>
        <v>1429811.7406827279</v>
      </c>
      <c r="G180" s="82">
        <f t="shared" si="163"/>
        <v>1459540.2498346139</v>
      </c>
      <c r="H180" s="82">
        <f t="shared" si="163"/>
        <v>1489539.7105312417</v>
      </c>
      <c r="I180" s="82">
        <f t="shared" si="163"/>
        <v>1519977.5150523039</v>
      </c>
      <c r="J180" s="82">
        <f t="shared" si="163"/>
        <v>1550348.2600129468</v>
      </c>
      <c r="K180" s="82">
        <f t="shared" si="163"/>
        <v>1581055.890054744</v>
      </c>
      <c r="L180" s="82">
        <f t="shared" si="163"/>
        <v>1612071.1869080691</v>
      </c>
      <c r="M180" s="82">
        <f t="shared" si="163"/>
        <v>1643003.1123510848</v>
      </c>
      <c r="N180" s="82">
        <f t="shared" si="163"/>
        <v>1674278.1573497285</v>
      </c>
      <c r="O180" s="82">
        <f t="shared" si="163"/>
        <v>1705900.6461767815</v>
      </c>
      <c r="P180" s="82">
        <f t="shared" si="163"/>
        <v>1737882.5342235323</v>
      </c>
      <c r="Q180" s="82">
        <f t="shared" si="163"/>
        <v>1770226.2722444397</v>
      </c>
      <c r="R180" s="82">
        <f t="shared" si="163"/>
        <v>1802969.0339421881</v>
      </c>
      <c r="S180" s="82">
        <f t="shared" si="163"/>
        <v>1836092.2523016864</v>
      </c>
      <c r="T180" s="82">
        <f t="shared" si="163"/>
        <v>1869602.1840718235</v>
      </c>
      <c r="U180" s="82">
        <f t="shared" si="163"/>
        <v>1903508.2045705984</v>
      </c>
      <c r="V180" s="82">
        <f t="shared" si="163"/>
        <v>1937747.8511171129</v>
      </c>
      <c r="W180" s="82">
        <f t="shared" si="163"/>
        <v>1972400.8700026807</v>
      </c>
      <c r="X180" s="82">
        <f t="shared" si="163"/>
        <v>2007494.0955955333</v>
      </c>
    </row>
    <row r="181" spans="2:24" x14ac:dyDescent="0.3">
      <c r="B181" s="12"/>
    </row>
    <row r="183" spans="2:24" x14ac:dyDescent="0.3">
      <c r="B183" s="12" t="s">
        <v>150</v>
      </c>
    </row>
    <row r="184" spans="2:24" ht="14.4" thickBot="1" x14ac:dyDescent="0.35">
      <c r="B184" s="12"/>
    </row>
    <row r="185" spans="2:24" ht="14.4" thickBot="1" x14ac:dyDescent="0.35">
      <c r="B185" s="12"/>
      <c r="C185" s="106" t="s">
        <v>41</v>
      </c>
      <c r="D185" s="128">
        <f t="shared" ref="D185:X185" si="164">+D155</f>
        <v>2025</v>
      </c>
      <c r="E185" s="129">
        <f t="shared" si="164"/>
        <v>2026</v>
      </c>
      <c r="F185" s="129">
        <f t="shared" si="164"/>
        <v>2027</v>
      </c>
      <c r="G185" s="129">
        <f t="shared" si="164"/>
        <v>2028</v>
      </c>
      <c r="H185" s="129">
        <f t="shared" si="164"/>
        <v>2029</v>
      </c>
      <c r="I185" s="129">
        <f t="shared" si="164"/>
        <v>2030</v>
      </c>
      <c r="J185" s="129">
        <f t="shared" si="164"/>
        <v>2031</v>
      </c>
      <c r="K185" s="129">
        <f t="shared" si="164"/>
        <v>2032</v>
      </c>
      <c r="L185" s="129">
        <f t="shared" si="164"/>
        <v>2033</v>
      </c>
      <c r="M185" s="129">
        <f t="shared" si="164"/>
        <v>2034</v>
      </c>
      <c r="N185" s="129">
        <f t="shared" si="164"/>
        <v>2035</v>
      </c>
      <c r="O185" s="129">
        <f t="shared" si="164"/>
        <v>2036</v>
      </c>
      <c r="P185" s="129">
        <f t="shared" si="164"/>
        <v>2037</v>
      </c>
      <c r="Q185" s="129">
        <f t="shared" si="164"/>
        <v>2038</v>
      </c>
      <c r="R185" s="129">
        <f t="shared" si="164"/>
        <v>2039</v>
      </c>
      <c r="S185" s="129">
        <f t="shared" si="164"/>
        <v>2040</v>
      </c>
      <c r="T185" s="129">
        <f t="shared" si="164"/>
        <v>2041</v>
      </c>
      <c r="U185" s="129">
        <f t="shared" si="164"/>
        <v>2042</v>
      </c>
      <c r="V185" s="129">
        <f t="shared" si="164"/>
        <v>2043</v>
      </c>
      <c r="W185" s="129">
        <f t="shared" si="164"/>
        <v>2044</v>
      </c>
      <c r="X185" s="178">
        <f t="shared" si="164"/>
        <v>2045</v>
      </c>
    </row>
    <row r="186" spans="2:24" x14ac:dyDescent="0.3">
      <c r="B186" s="244"/>
      <c r="C186" s="3" t="s">
        <v>49</v>
      </c>
      <c r="D186" s="134">
        <f>+'1.1 Demanda Histórica'!V11*(D38+1)*'1.2b Proyección CNE'!T310</f>
        <v>87857.817348168057</v>
      </c>
      <c r="E186" s="253">
        <f t="shared" ref="E186:X186" si="165">+D186*(1+E38)</f>
        <v>88702.686314694001</v>
      </c>
      <c r="F186" s="253">
        <f t="shared" si="165"/>
        <v>89710.973965599187</v>
      </c>
      <c r="G186" s="253">
        <f t="shared" si="165"/>
        <v>90674.751539695528</v>
      </c>
      <c r="H186" s="253">
        <f t="shared" si="165"/>
        <v>91631.742008741916</v>
      </c>
      <c r="I186" s="253">
        <f t="shared" si="165"/>
        <v>92600.191075990442</v>
      </c>
      <c r="J186" s="254">
        <f t="shared" si="165"/>
        <v>93585.944775287455</v>
      </c>
      <c r="K186" s="254">
        <f t="shared" si="165"/>
        <v>94591.406633367791</v>
      </c>
      <c r="L186" s="254">
        <f t="shared" si="165"/>
        <v>95617.640567328141</v>
      </c>
      <c r="M186" s="254">
        <f t="shared" si="165"/>
        <v>96665.311823406591</v>
      </c>
      <c r="N186" s="254">
        <f t="shared" si="165"/>
        <v>97734.945352249415</v>
      </c>
      <c r="O186" s="254">
        <f t="shared" si="165"/>
        <v>98827.028212084522</v>
      </c>
      <c r="P186" s="254">
        <f t="shared" si="165"/>
        <v>99942.040428915265</v>
      </c>
      <c r="Q186" s="254">
        <f t="shared" si="165"/>
        <v>101080.46632935559</v>
      </c>
      <c r="R186" s="254">
        <f t="shared" si="165"/>
        <v>102242.79904247721</v>
      </c>
      <c r="S186" s="254">
        <f t="shared" si="165"/>
        <v>103429.53913185184</v>
      </c>
      <c r="T186" s="254">
        <f t="shared" si="165"/>
        <v>104641.20633611633</v>
      </c>
      <c r="U186" s="254">
        <f t="shared" si="165"/>
        <v>105878.2965522101</v>
      </c>
      <c r="V186" s="254">
        <f t="shared" si="165"/>
        <v>107141.45148875775</v>
      </c>
      <c r="W186" s="254">
        <f t="shared" si="165"/>
        <v>108430.79731329816</v>
      </c>
      <c r="X186" s="255">
        <f t="shared" si="165"/>
        <v>109748.55826087161</v>
      </c>
    </row>
    <row r="187" spans="2:24" x14ac:dyDescent="0.3">
      <c r="B187" s="244"/>
      <c r="C187" s="3" t="s">
        <v>51</v>
      </c>
      <c r="D187" s="79">
        <f>+'1.1 Demanda Histórica'!V13*(D39+1)*'1.2b Proyección CNE'!T311</f>
        <v>0</v>
      </c>
      <c r="E187" s="80">
        <f t="shared" ref="E187:X187" si="166">+D187*(1+E39)</f>
        <v>0</v>
      </c>
      <c r="F187" s="80">
        <f t="shared" si="166"/>
        <v>0</v>
      </c>
      <c r="G187" s="80">
        <f t="shared" si="166"/>
        <v>0</v>
      </c>
      <c r="H187" s="80">
        <f t="shared" si="166"/>
        <v>0</v>
      </c>
      <c r="I187" s="80">
        <f t="shared" si="166"/>
        <v>0</v>
      </c>
      <c r="J187" s="81">
        <f t="shared" si="166"/>
        <v>0</v>
      </c>
      <c r="K187" s="81">
        <f t="shared" si="166"/>
        <v>0</v>
      </c>
      <c r="L187" s="81">
        <f t="shared" si="166"/>
        <v>0</v>
      </c>
      <c r="M187" s="81">
        <f t="shared" si="166"/>
        <v>0</v>
      </c>
      <c r="N187" s="81">
        <f t="shared" si="166"/>
        <v>0</v>
      </c>
      <c r="O187" s="81">
        <f t="shared" si="166"/>
        <v>0</v>
      </c>
      <c r="P187" s="81">
        <f t="shared" si="166"/>
        <v>0</v>
      </c>
      <c r="Q187" s="81">
        <f t="shared" si="166"/>
        <v>0</v>
      </c>
      <c r="R187" s="81">
        <f t="shared" si="166"/>
        <v>0</v>
      </c>
      <c r="S187" s="81">
        <f t="shared" si="166"/>
        <v>0</v>
      </c>
      <c r="T187" s="81">
        <f t="shared" si="166"/>
        <v>0</v>
      </c>
      <c r="U187" s="81">
        <f t="shared" si="166"/>
        <v>0</v>
      </c>
      <c r="V187" s="81">
        <f t="shared" si="166"/>
        <v>0</v>
      </c>
      <c r="W187" s="81">
        <f t="shared" si="166"/>
        <v>0</v>
      </c>
      <c r="X187" s="179">
        <f t="shared" si="166"/>
        <v>0</v>
      </c>
    </row>
    <row r="188" spans="2:24" x14ac:dyDescent="0.3">
      <c r="B188" s="244"/>
      <c r="C188" s="3" t="s">
        <v>52</v>
      </c>
      <c r="D188" s="79">
        <f>+'1.1 Demanda Histórica'!V14*(D40+1)*'1.2b Proyección CNE'!T312</f>
        <v>1434.4538876005763</v>
      </c>
      <c r="E188" s="80">
        <f t="shared" ref="E188:X188" si="167">+D188*(1+E40)</f>
        <v>1464.6611238122587</v>
      </c>
      <c r="F188" s="80">
        <f t="shared" si="167"/>
        <v>1499.7271707522927</v>
      </c>
      <c r="G188" s="80">
        <f t="shared" si="167"/>
        <v>1536.2686250799845</v>
      </c>
      <c r="H188" s="80">
        <f t="shared" si="167"/>
        <v>1573.5569452276848</v>
      </c>
      <c r="I188" s="80">
        <f t="shared" si="167"/>
        <v>1611.6368506201147</v>
      </c>
      <c r="J188" s="81">
        <f t="shared" si="167"/>
        <v>1650.5144281545295</v>
      </c>
      <c r="K188" s="81">
        <f t="shared" si="167"/>
        <v>1690.2089557933966</v>
      </c>
      <c r="L188" s="81">
        <f t="shared" si="167"/>
        <v>1730.7369356781044</v>
      </c>
      <c r="M188" s="81">
        <f t="shared" si="167"/>
        <v>1772.1160371149774</v>
      </c>
      <c r="N188" s="81">
        <f t="shared" si="167"/>
        <v>1814.3640910516983</v>
      </c>
      <c r="O188" s="81">
        <f t="shared" si="167"/>
        <v>1857.4993560994224</v>
      </c>
      <c r="P188" s="81">
        <f t="shared" si="167"/>
        <v>1901.5404621019445</v>
      </c>
      <c r="Q188" s="81">
        <f t="shared" si="167"/>
        <v>1946.5064277400327</v>
      </c>
      <c r="R188" s="81">
        <f t="shared" si="167"/>
        <v>1992.4166931960926</v>
      </c>
      <c r="S188" s="81">
        <f t="shared" si="167"/>
        <v>2039.2910173499686</v>
      </c>
      <c r="T188" s="81">
        <f t="shared" si="167"/>
        <v>2087.1499243564886</v>
      </c>
      <c r="U188" s="81">
        <f t="shared" si="167"/>
        <v>2136.0130014967954</v>
      </c>
      <c r="V188" s="81">
        <f t="shared" si="167"/>
        <v>2185.9055885388543</v>
      </c>
      <c r="W188" s="81">
        <f t="shared" si="167"/>
        <v>2236.8326929831619</v>
      </c>
      <c r="X188" s="179">
        <f t="shared" si="167"/>
        <v>2288.8820620356573</v>
      </c>
    </row>
    <row r="189" spans="2:24" x14ac:dyDescent="0.3">
      <c r="B189" s="244"/>
      <c r="C189" s="13" t="s">
        <v>53</v>
      </c>
      <c r="D189" s="79">
        <f>+('1.1 Demanda Histórica'!V15+'1.1 Demanda Histórica'!V16)*(D41+1)*'1.2b Proyección CNE'!T313</f>
        <v>184641.69160807229</v>
      </c>
      <c r="E189" s="80">
        <f t="shared" ref="E189:X189" si="168">+D189*(1+E41)</f>
        <v>185858.97490414084</v>
      </c>
      <c r="F189" s="80">
        <f t="shared" si="168"/>
        <v>187873.07835349758</v>
      </c>
      <c r="G189" s="80">
        <f t="shared" si="168"/>
        <v>189983.81718563053</v>
      </c>
      <c r="H189" s="80">
        <f t="shared" si="168"/>
        <v>192137.0022910281</v>
      </c>
      <c r="I189" s="80">
        <f t="shared" si="168"/>
        <v>194335.86174269652</v>
      </c>
      <c r="J189" s="81">
        <f t="shared" si="168"/>
        <v>196580.78039639056</v>
      </c>
      <c r="K189" s="81">
        <f t="shared" si="168"/>
        <v>198872.87221653166</v>
      </c>
      <c r="L189" s="81">
        <f t="shared" si="168"/>
        <v>201213.09032581715</v>
      </c>
      <c r="M189" s="81">
        <f t="shared" si="168"/>
        <v>203602.45496817914</v>
      </c>
      <c r="N189" s="81">
        <f t="shared" si="168"/>
        <v>206041.99577195148</v>
      </c>
      <c r="O189" s="81">
        <f t="shared" si="168"/>
        <v>208532.76704623763</v>
      </c>
      <c r="P189" s="81">
        <f t="shared" si="168"/>
        <v>211075.84453996536</v>
      </c>
      <c r="Q189" s="81">
        <f t="shared" si="168"/>
        <v>213672.32645337417</v>
      </c>
      <c r="R189" s="81">
        <f t="shared" si="168"/>
        <v>216323.33532779437</v>
      </c>
      <c r="S189" s="81">
        <f t="shared" si="168"/>
        <v>219030.01209942502</v>
      </c>
      <c r="T189" s="81">
        <f t="shared" si="168"/>
        <v>221793.54192398055</v>
      </c>
      <c r="U189" s="81">
        <f t="shared" si="168"/>
        <v>224615.05574202506</v>
      </c>
      <c r="V189" s="81">
        <f t="shared" si="168"/>
        <v>227496.01711762635</v>
      </c>
      <c r="W189" s="81">
        <f t="shared" si="168"/>
        <v>230436.71378168452</v>
      </c>
      <c r="X189" s="179">
        <f t="shared" si="168"/>
        <v>233442.21876246046</v>
      </c>
    </row>
    <row r="190" spans="2:24" x14ac:dyDescent="0.3">
      <c r="B190" s="244"/>
      <c r="C190" s="3" t="s">
        <v>55</v>
      </c>
      <c r="D190" s="79">
        <f>+'1.1 Demanda Histórica'!V17*(D42+1)*'1.2b Proyección CNE'!T314</f>
        <v>297.10173286545927</v>
      </c>
      <c r="E190" s="80">
        <f t="shared" ref="E190:X190" si="169">+D190*(1+E42)</f>
        <v>305.60510076714456</v>
      </c>
      <c r="F190" s="80">
        <f t="shared" si="169"/>
        <v>311.90338422058039</v>
      </c>
      <c r="G190" s="80">
        <f t="shared" si="169"/>
        <v>318.20937629421286</v>
      </c>
      <c r="H190" s="80">
        <f t="shared" si="169"/>
        <v>324.51538068501247</v>
      </c>
      <c r="I190" s="80">
        <f t="shared" si="169"/>
        <v>330.82138509549333</v>
      </c>
      <c r="J190" s="81">
        <f t="shared" si="169"/>
        <v>337.12738950600556</v>
      </c>
      <c r="K190" s="81">
        <f t="shared" si="169"/>
        <v>343.43339391651796</v>
      </c>
      <c r="L190" s="81">
        <f t="shared" si="169"/>
        <v>349.73939832703007</v>
      </c>
      <c r="M190" s="81">
        <f t="shared" si="169"/>
        <v>356.04540273754247</v>
      </c>
      <c r="N190" s="81">
        <f t="shared" si="169"/>
        <v>362.35140714805505</v>
      </c>
      <c r="O190" s="81">
        <f t="shared" si="169"/>
        <v>368.65741155856722</v>
      </c>
      <c r="P190" s="81">
        <f t="shared" si="169"/>
        <v>374.96341596907928</v>
      </c>
      <c r="Q190" s="81">
        <f t="shared" si="169"/>
        <v>381.26942037959174</v>
      </c>
      <c r="R190" s="81">
        <f t="shared" si="169"/>
        <v>387.57542479010374</v>
      </c>
      <c r="S190" s="81">
        <f t="shared" si="169"/>
        <v>393.8814292006162</v>
      </c>
      <c r="T190" s="81">
        <f t="shared" si="169"/>
        <v>400.18743361112865</v>
      </c>
      <c r="U190" s="81">
        <f t="shared" si="169"/>
        <v>406.49343802164066</v>
      </c>
      <c r="V190" s="81">
        <f t="shared" si="169"/>
        <v>412.79944243215311</v>
      </c>
      <c r="W190" s="81">
        <f t="shared" si="169"/>
        <v>419.1054468426654</v>
      </c>
      <c r="X190" s="179">
        <f t="shared" si="169"/>
        <v>425.41145125317769</v>
      </c>
    </row>
    <row r="191" spans="2:24" x14ac:dyDescent="0.3">
      <c r="B191" s="244"/>
      <c r="C191" s="3" t="s">
        <v>56</v>
      </c>
      <c r="D191" s="79">
        <f>+'1.1 Demanda Histórica'!V18*(D43+1)*'1.2b Proyección CNE'!T315</f>
        <v>1665.5013523031232</v>
      </c>
      <c r="E191" s="80">
        <f t="shared" ref="E191:X191" si="170">+D191*(1+E43)</f>
        <v>1674.1614908221222</v>
      </c>
      <c r="F191" s="80">
        <f t="shared" si="170"/>
        <v>1690.0811210767213</v>
      </c>
      <c r="G191" s="80">
        <f t="shared" si="170"/>
        <v>1708.4104415972527</v>
      </c>
      <c r="H191" s="80">
        <f t="shared" si="170"/>
        <v>1727.1083589608429</v>
      </c>
      <c r="I191" s="80">
        <f t="shared" si="170"/>
        <v>1746.2029050486003</v>
      </c>
      <c r="J191" s="81">
        <f t="shared" si="170"/>
        <v>1765.697421938921</v>
      </c>
      <c r="K191" s="81">
        <f t="shared" si="170"/>
        <v>1785.6015831084969</v>
      </c>
      <c r="L191" s="81">
        <f t="shared" si="170"/>
        <v>1805.9236653267897</v>
      </c>
      <c r="M191" s="81">
        <f t="shared" si="170"/>
        <v>1826.6725282291334</v>
      </c>
      <c r="N191" s="81">
        <f t="shared" si="170"/>
        <v>1847.8571129446057</v>
      </c>
      <c r="O191" s="81">
        <f t="shared" si="170"/>
        <v>1869.486574925872</v>
      </c>
      <c r="P191" s="81">
        <f t="shared" si="170"/>
        <v>1891.5702558057012</v>
      </c>
      <c r="Q191" s="81">
        <f t="shared" si="170"/>
        <v>1914.1176921805175</v>
      </c>
      <c r="R191" s="81">
        <f t="shared" si="170"/>
        <v>1937.1386320207007</v>
      </c>
      <c r="S191" s="81">
        <f t="shared" si="170"/>
        <v>1960.6429830355937</v>
      </c>
      <c r="T191" s="81">
        <f t="shared" si="170"/>
        <v>1984.6410369264511</v>
      </c>
      <c r="U191" s="81">
        <f t="shared" si="170"/>
        <v>2009.1426146118408</v>
      </c>
      <c r="V191" s="81">
        <f t="shared" si="170"/>
        <v>2034.1604254088872</v>
      </c>
      <c r="W191" s="81">
        <f t="shared" si="170"/>
        <v>2059.6969680859675</v>
      </c>
      <c r="X191" s="179">
        <f t="shared" si="170"/>
        <v>2085.796295399286</v>
      </c>
    </row>
    <row r="192" spans="2:24" x14ac:dyDescent="0.3">
      <c r="B192" s="244"/>
      <c r="C192" s="3" t="s">
        <v>58</v>
      </c>
      <c r="D192" s="79">
        <f>+('1.1 Demanda Histórica'!V20)*(D44+1)*'1.2b Proyección CNE'!T316</f>
        <v>335580.11325359589</v>
      </c>
      <c r="E192" s="80">
        <f t="shared" ref="E192:X192" si="171">+D192*(1+E44)</f>
        <v>345604.61471870792</v>
      </c>
      <c r="F192" s="80">
        <f t="shared" si="171"/>
        <v>355585.66934912128</v>
      </c>
      <c r="G192" s="80">
        <f t="shared" si="171"/>
        <v>366198.99140259885</v>
      </c>
      <c r="H192" s="80">
        <f t="shared" si="171"/>
        <v>376603.48560583725</v>
      </c>
      <c r="I192" s="80">
        <f t="shared" si="171"/>
        <v>387159.78511307429</v>
      </c>
      <c r="J192" s="81">
        <f t="shared" si="171"/>
        <v>397772.0651110388</v>
      </c>
      <c r="K192" s="81">
        <f t="shared" si="171"/>
        <v>408443.75545881328</v>
      </c>
      <c r="L192" s="81">
        <f t="shared" si="171"/>
        <v>419194.36030785646</v>
      </c>
      <c r="M192" s="81">
        <f t="shared" si="171"/>
        <v>430011.03979212808</v>
      </c>
      <c r="N192" s="81">
        <f t="shared" si="171"/>
        <v>440902.56010280165</v>
      </c>
      <c r="O192" s="81">
        <f t="shared" si="171"/>
        <v>451867.79378458823</v>
      </c>
      <c r="P192" s="81">
        <f t="shared" si="171"/>
        <v>462908.85121145152</v>
      </c>
      <c r="Q192" s="81">
        <f t="shared" si="171"/>
        <v>474027.44451742363</v>
      </c>
      <c r="R192" s="81">
        <f t="shared" si="171"/>
        <v>485224.99629584508</v>
      </c>
      <c r="S192" s="81">
        <f t="shared" si="171"/>
        <v>496503.29308712721</v>
      </c>
      <c r="T192" s="81">
        <f t="shared" si="171"/>
        <v>507863.99314299761</v>
      </c>
      <c r="U192" s="81">
        <f t="shared" si="171"/>
        <v>519308.75480459054</v>
      </c>
      <c r="V192" s="81">
        <f t="shared" si="171"/>
        <v>530839.69755538995</v>
      </c>
      <c r="W192" s="81">
        <f t="shared" si="171"/>
        <v>542457.23639301688</v>
      </c>
      <c r="X192" s="179">
        <f t="shared" si="171"/>
        <v>554168.72760915593</v>
      </c>
    </row>
    <row r="193" spans="2:24" x14ac:dyDescent="0.3">
      <c r="B193" s="244"/>
      <c r="C193" s="3" t="s">
        <v>59</v>
      </c>
      <c r="D193" s="79">
        <v>0</v>
      </c>
      <c r="E193" s="80">
        <f t="shared" ref="E193:X193" si="172">+D193*(1+E45)</f>
        <v>0</v>
      </c>
      <c r="F193" s="80">
        <f t="shared" si="172"/>
        <v>0</v>
      </c>
      <c r="G193" s="80">
        <f t="shared" si="172"/>
        <v>0</v>
      </c>
      <c r="H193" s="80">
        <f t="shared" si="172"/>
        <v>0</v>
      </c>
      <c r="I193" s="80">
        <f t="shared" si="172"/>
        <v>0</v>
      </c>
      <c r="J193" s="81">
        <f t="shared" si="172"/>
        <v>0</v>
      </c>
      <c r="K193" s="81">
        <f t="shared" si="172"/>
        <v>0</v>
      </c>
      <c r="L193" s="81">
        <f t="shared" si="172"/>
        <v>0</v>
      </c>
      <c r="M193" s="81">
        <f t="shared" si="172"/>
        <v>0</v>
      </c>
      <c r="N193" s="81">
        <f t="shared" si="172"/>
        <v>0</v>
      </c>
      <c r="O193" s="81">
        <f t="shared" si="172"/>
        <v>0</v>
      </c>
      <c r="P193" s="81">
        <f t="shared" si="172"/>
        <v>0</v>
      </c>
      <c r="Q193" s="81">
        <f t="shared" si="172"/>
        <v>0</v>
      </c>
      <c r="R193" s="81">
        <f t="shared" si="172"/>
        <v>0</v>
      </c>
      <c r="S193" s="81">
        <f t="shared" si="172"/>
        <v>0</v>
      </c>
      <c r="T193" s="81">
        <f t="shared" si="172"/>
        <v>0</v>
      </c>
      <c r="U193" s="81">
        <f t="shared" si="172"/>
        <v>0</v>
      </c>
      <c r="V193" s="81">
        <f t="shared" si="172"/>
        <v>0</v>
      </c>
      <c r="W193" s="81">
        <f t="shared" si="172"/>
        <v>0</v>
      </c>
      <c r="X193" s="179">
        <f t="shared" si="172"/>
        <v>0</v>
      </c>
    </row>
    <row r="194" spans="2:24" x14ac:dyDescent="0.3">
      <c r="B194" s="244"/>
      <c r="C194" s="3" t="s">
        <v>60</v>
      </c>
      <c r="D194" s="79">
        <f>+'1.1 Demanda Histórica'!V22*(D46+1)*'1.2b Proyección CNE'!T318</f>
        <v>998.83021490304873</v>
      </c>
      <c r="E194" s="80">
        <f t="shared" ref="E194:X194" si="173">+D194*(1+E46)</f>
        <v>1045.5181114030127</v>
      </c>
      <c r="F194" s="80">
        <f t="shared" si="173"/>
        <v>1090.7788720571129</v>
      </c>
      <c r="G194" s="80">
        <f t="shared" si="173"/>
        <v>1136.1137443196517</v>
      </c>
      <c r="H194" s="80">
        <f t="shared" si="173"/>
        <v>1181.4606228450148</v>
      </c>
      <c r="I194" s="80">
        <f t="shared" si="173"/>
        <v>1226.8088107261117</v>
      </c>
      <c r="J194" s="81">
        <f t="shared" si="173"/>
        <v>1272.2172660747553</v>
      </c>
      <c r="K194" s="81">
        <f t="shared" si="173"/>
        <v>1317.7189879656405</v>
      </c>
      <c r="L194" s="81">
        <f t="shared" si="173"/>
        <v>1363.2410486243757</v>
      </c>
      <c r="M194" s="81">
        <f t="shared" si="173"/>
        <v>1408.7631092831109</v>
      </c>
      <c r="N194" s="81">
        <f t="shared" si="173"/>
        <v>1454.2851699418438</v>
      </c>
      <c r="O194" s="81">
        <f t="shared" si="173"/>
        <v>1499.8072306005758</v>
      </c>
      <c r="P194" s="81">
        <f t="shared" si="173"/>
        <v>1545.3292912593104</v>
      </c>
      <c r="Q194" s="81">
        <f t="shared" si="173"/>
        <v>1590.851351918046</v>
      </c>
      <c r="R194" s="81">
        <f t="shared" si="173"/>
        <v>1636.3734125767819</v>
      </c>
      <c r="S194" s="81">
        <f t="shared" si="173"/>
        <v>1681.8954732355162</v>
      </c>
      <c r="T194" s="81">
        <f t="shared" si="173"/>
        <v>1727.417533894248</v>
      </c>
      <c r="U194" s="81">
        <f t="shared" si="173"/>
        <v>1772.9395945529818</v>
      </c>
      <c r="V194" s="81">
        <f t="shared" si="173"/>
        <v>1818.4616552117152</v>
      </c>
      <c r="W194" s="81">
        <f t="shared" si="173"/>
        <v>1863.9837158704509</v>
      </c>
      <c r="X194" s="179">
        <f t="shared" si="173"/>
        <v>1909.5057765291867</v>
      </c>
    </row>
    <row r="195" spans="2:24" x14ac:dyDescent="0.3">
      <c r="B195" s="244"/>
      <c r="C195" s="3" t="s">
        <v>61</v>
      </c>
      <c r="D195" s="79">
        <f>+'1.1 Demanda Histórica'!V23*(D47+1)*'1.2b Proyección CNE'!T319</f>
        <v>8568.0889754723848</v>
      </c>
      <c r="E195" s="80">
        <f t="shared" ref="E195:X195" si="174">+D195*(1+E47)</f>
        <v>8846.6706942339661</v>
      </c>
      <c r="F195" s="80">
        <f t="shared" si="174"/>
        <v>9140.3956398973824</v>
      </c>
      <c r="G195" s="80">
        <f t="shared" si="174"/>
        <v>9437.3525954389461</v>
      </c>
      <c r="H195" s="80">
        <f t="shared" si="174"/>
        <v>9736.2212458311915</v>
      </c>
      <c r="I195" s="80">
        <f t="shared" si="174"/>
        <v>10037.146197600512</v>
      </c>
      <c r="J195" s="81">
        <f t="shared" si="174"/>
        <v>10340.144769902863</v>
      </c>
      <c r="K195" s="81">
        <f t="shared" si="174"/>
        <v>10645.26711411657</v>
      </c>
      <c r="L195" s="81">
        <f t="shared" si="174"/>
        <v>10952.556140568995</v>
      </c>
      <c r="M195" s="81">
        <f t="shared" si="174"/>
        <v>11262.057781415549</v>
      </c>
      <c r="N195" s="81">
        <f t="shared" si="174"/>
        <v>11573.818391310053</v>
      </c>
      <c r="O195" s="81">
        <f t="shared" si="174"/>
        <v>11887.885436051938</v>
      </c>
      <c r="P195" s="81">
        <f t="shared" si="174"/>
        <v>12204.307346678293</v>
      </c>
      <c r="Q195" s="81">
        <f t="shared" si="174"/>
        <v>12523.133565001552</v>
      </c>
      <c r="R195" s="81">
        <f t="shared" si="174"/>
        <v>12844.414628687431</v>
      </c>
      <c r="S195" s="81">
        <f t="shared" si="174"/>
        <v>13168.201903557183</v>
      </c>
      <c r="T195" s="81">
        <f t="shared" si="174"/>
        <v>13494.548746210969</v>
      </c>
      <c r="U195" s="81">
        <f t="shared" si="174"/>
        <v>13823.506072509335</v>
      </c>
      <c r="V195" s="81">
        <f t="shared" si="174"/>
        <v>14155.139773011697</v>
      </c>
      <c r="W195" s="81">
        <f t="shared" si="174"/>
        <v>14489.46280240669</v>
      </c>
      <c r="X195" s="179">
        <f t="shared" si="174"/>
        <v>14826.703549105709</v>
      </c>
    </row>
    <row r="196" spans="2:24" x14ac:dyDescent="0.3">
      <c r="B196" s="244"/>
      <c r="C196" s="3" t="s">
        <v>62</v>
      </c>
      <c r="D196" s="79">
        <f>+'1.1 Demanda Histórica'!V24*(D48+1)*'1.2b Proyección CNE'!T320</f>
        <v>42592.298093624078</v>
      </c>
      <c r="E196" s="80">
        <f t="shared" ref="E196:X196" si="175">+D196*(1+E48)</f>
        <v>44847.393797310498</v>
      </c>
      <c r="F196" s="80">
        <f t="shared" si="175"/>
        <v>47118.817454637152</v>
      </c>
      <c r="G196" s="80">
        <f t="shared" si="175"/>
        <v>49395.949288998701</v>
      </c>
      <c r="H196" s="80">
        <f t="shared" si="175"/>
        <v>51677.898069359428</v>
      </c>
      <c r="I196" s="80">
        <f t="shared" si="175"/>
        <v>53966.72376391416</v>
      </c>
      <c r="J196" s="81">
        <f t="shared" si="175"/>
        <v>56263.077564358966</v>
      </c>
      <c r="K196" s="81">
        <f t="shared" si="175"/>
        <v>58567.377868572497</v>
      </c>
      <c r="L196" s="81">
        <f t="shared" si="175"/>
        <v>60879.876469163057</v>
      </c>
      <c r="M196" s="81">
        <f t="shared" si="175"/>
        <v>63200.782663904414</v>
      </c>
      <c r="N196" s="81">
        <f t="shared" si="175"/>
        <v>65530.28637907438</v>
      </c>
      <c r="O196" s="81">
        <f t="shared" si="175"/>
        <v>67868.573623183649</v>
      </c>
      <c r="P196" s="81">
        <f t="shared" si="175"/>
        <v>70215.830915483821</v>
      </c>
      <c r="Q196" s="81">
        <f t="shared" si="175"/>
        <v>72572.247395818893</v>
      </c>
      <c r="R196" s="81">
        <f t="shared" si="175"/>
        <v>74938.015901002742</v>
      </c>
      <c r="S196" s="81">
        <f t="shared" si="175"/>
        <v>77313.332237212147</v>
      </c>
      <c r="T196" s="81">
        <f t="shared" si="175"/>
        <v>79698.39972276309</v>
      </c>
      <c r="U196" s="81">
        <f t="shared" si="175"/>
        <v>82093.412349472332</v>
      </c>
      <c r="V196" s="81">
        <f t="shared" si="175"/>
        <v>84498.621147340877</v>
      </c>
      <c r="W196" s="81">
        <f t="shared" si="175"/>
        <v>86914.075472497585</v>
      </c>
      <c r="X196" s="179">
        <f t="shared" si="175"/>
        <v>89340.645416698302</v>
      </c>
    </row>
    <row r="197" spans="2:24" x14ac:dyDescent="0.3">
      <c r="B197" s="244"/>
      <c r="C197" s="3" t="s">
        <v>63</v>
      </c>
      <c r="D197" s="79">
        <f>+'1.1 Demanda Histórica'!V25*(D49+1)*'1.2b Proyección CNE'!T321</f>
        <v>3087.6785679309874</v>
      </c>
      <c r="E197" s="80">
        <f t="shared" ref="E197:X197" si="176">+D197*(1+E49)</f>
        <v>3145.6356761740967</v>
      </c>
      <c r="F197" s="80">
        <f t="shared" si="176"/>
        <v>3203.5905114982447</v>
      </c>
      <c r="G197" s="80">
        <f t="shared" si="176"/>
        <v>3261.5816837238654</v>
      </c>
      <c r="H197" s="80">
        <f t="shared" si="176"/>
        <v>3289.7039229377606</v>
      </c>
      <c r="I197" s="80">
        <f t="shared" si="176"/>
        <v>3394.6423718679489</v>
      </c>
      <c r="J197" s="81">
        <f t="shared" si="176"/>
        <v>3438.0624466024487</v>
      </c>
      <c r="K197" s="81">
        <f t="shared" si="176"/>
        <v>3507.0636999747298</v>
      </c>
      <c r="L197" s="81">
        <f t="shared" si="176"/>
        <v>3551.3921972460826</v>
      </c>
      <c r="M197" s="81">
        <f t="shared" si="176"/>
        <v>3609.3106956687566</v>
      </c>
      <c r="N197" s="81">
        <f t="shared" si="176"/>
        <v>3667.265530992906</v>
      </c>
      <c r="O197" s="81">
        <f t="shared" si="176"/>
        <v>3725.2567032185293</v>
      </c>
      <c r="P197" s="81">
        <f t="shared" si="176"/>
        <v>3786.7725548871426</v>
      </c>
      <c r="Q197" s="81">
        <f t="shared" si="176"/>
        <v>3847.3436471174264</v>
      </c>
      <c r="R197" s="81">
        <f t="shared" si="176"/>
        <v>3932.863606364695</v>
      </c>
      <c r="S197" s="81">
        <f t="shared" si="176"/>
        <v>4020.3216646810924</v>
      </c>
      <c r="T197" s="81">
        <f t="shared" si="176"/>
        <v>4108.219360291364</v>
      </c>
      <c r="U197" s="81">
        <f t="shared" si="176"/>
        <v>4198.0071492862435</v>
      </c>
      <c r="V197" s="81">
        <f t="shared" si="176"/>
        <v>4226.7449226893095</v>
      </c>
      <c r="W197" s="81">
        <f t="shared" si="176"/>
        <v>4261.9843171190259</v>
      </c>
      <c r="X197" s="179">
        <f t="shared" si="176"/>
        <v>4297.5277749196448</v>
      </c>
    </row>
    <row r="198" spans="2:24" x14ac:dyDescent="0.3">
      <c r="B198" s="244"/>
      <c r="C198" s="3" t="s">
        <v>64</v>
      </c>
      <c r="D198" s="79">
        <f>+'1.1 Demanda Histórica'!V26*(D50+1)*'1.2b Proyección CNE'!T322</f>
        <v>4158.5921591282695</v>
      </c>
      <c r="E198" s="80">
        <f t="shared" ref="E198:X198" si="177">+D198*(1+E50)</f>
        <v>4231.445069787198</v>
      </c>
      <c r="F198" s="80">
        <f t="shared" si="177"/>
        <v>4232.3301627253504</v>
      </c>
      <c r="G198" s="80">
        <f t="shared" si="177"/>
        <v>4232.3409157550132</v>
      </c>
      <c r="H198" s="80">
        <f t="shared" si="177"/>
        <v>4232.3410463940018</v>
      </c>
      <c r="I198" s="80">
        <f t="shared" si="177"/>
        <v>4232.34104798114</v>
      </c>
      <c r="J198" s="81">
        <f t="shared" si="177"/>
        <v>4232.3410480004213</v>
      </c>
      <c r="K198" s="81">
        <f t="shared" si="177"/>
        <v>4232.3410480006569</v>
      </c>
      <c r="L198" s="81">
        <f t="shared" si="177"/>
        <v>4232.3410480006569</v>
      </c>
      <c r="M198" s="81">
        <f t="shared" si="177"/>
        <v>4232.3410480006569</v>
      </c>
      <c r="N198" s="81">
        <f t="shared" si="177"/>
        <v>4232.3410480006569</v>
      </c>
      <c r="O198" s="81">
        <f t="shared" si="177"/>
        <v>4232.3410480006569</v>
      </c>
      <c r="P198" s="81">
        <f t="shared" si="177"/>
        <v>4232.3410480006569</v>
      </c>
      <c r="Q198" s="81">
        <f t="shared" si="177"/>
        <v>4232.3410480006569</v>
      </c>
      <c r="R198" s="81">
        <f t="shared" si="177"/>
        <v>4232.3410480006569</v>
      </c>
      <c r="S198" s="81">
        <f t="shared" si="177"/>
        <v>4232.3410480006569</v>
      </c>
      <c r="T198" s="81">
        <f t="shared" si="177"/>
        <v>4232.3410480006569</v>
      </c>
      <c r="U198" s="81">
        <f t="shared" si="177"/>
        <v>4232.3410480006569</v>
      </c>
      <c r="V198" s="81">
        <f t="shared" si="177"/>
        <v>4232.3410480006569</v>
      </c>
      <c r="W198" s="81">
        <f t="shared" si="177"/>
        <v>4232.3410480006569</v>
      </c>
      <c r="X198" s="179">
        <f t="shared" si="177"/>
        <v>4232.3410480006569</v>
      </c>
    </row>
    <row r="199" spans="2:24" x14ac:dyDescent="0.3">
      <c r="B199" s="244"/>
      <c r="C199" s="3" t="s">
        <v>65</v>
      </c>
      <c r="D199" s="79">
        <f>+'1.1 Demanda Histórica'!V27*(D51+1)*'1.2b Proyección CNE'!T323</f>
        <v>2602.0345380377526</v>
      </c>
      <c r="E199" s="80">
        <f t="shared" ref="E199:X199" si="178">+D199*(1+E51)</f>
        <v>2628.5563446520887</v>
      </c>
      <c r="F199" s="80">
        <f t="shared" si="178"/>
        <v>2689.0918141101761</v>
      </c>
      <c r="G199" s="80">
        <f t="shared" si="178"/>
        <v>2741.2806777198321</v>
      </c>
      <c r="H199" s="80">
        <f t="shared" si="178"/>
        <v>2796.7669171518519</v>
      </c>
      <c r="I199" s="80">
        <f t="shared" si="178"/>
        <v>2850.9505090231464</v>
      </c>
      <c r="J199" s="81">
        <f t="shared" si="178"/>
        <v>2905.6487194151123</v>
      </c>
      <c r="K199" s="81">
        <f t="shared" si="178"/>
        <v>2960.1436267573531</v>
      </c>
      <c r="L199" s="81">
        <f t="shared" si="178"/>
        <v>3014.718850155793</v>
      </c>
      <c r="M199" s="81">
        <f t="shared" si="178"/>
        <v>3069.2623442275344</v>
      </c>
      <c r="N199" s="81">
        <f t="shared" si="178"/>
        <v>3123.818373154952</v>
      </c>
      <c r="O199" s="81">
        <f t="shared" si="178"/>
        <v>3178.3694501144823</v>
      </c>
      <c r="P199" s="81">
        <f t="shared" si="178"/>
        <v>3232.9224833778235</v>
      </c>
      <c r="Q199" s="81">
        <f t="shared" si="178"/>
        <v>3287.4747437919327</v>
      </c>
      <c r="R199" s="81">
        <f t="shared" si="178"/>
        <v>3342.0273095246343</v>
      </c>
      <c r="S199" s="81">
        <f t="shared" si="178"/>
        <v>3396.5797546394515</v>
      </c>
      <c r="T199" s="81">
        <f t="shared" si="178"/>
        <v>3451.1322474050608</v>
      </c>
      <c r="U199" s="81">
        <f t="shared" si="178"/>
        <v>3505.6847213459496</v>
      </c>
      <c r="V199" s="81">
        <f t="shared" si="178"/>
        <v>3560.2372027236579</v>
      </c>
      <c r="W199" s="81">
        <f t="shared" si="178"/>
        <v>3614.7896811634068</v>
      </c>
      <c r="X199" s="179">
        <f t="shared" si="178"/>
        <v>3669.342160763807</v>
      </c>
    </row>
    <row r="200" spans="2:24" x14ac:dyDescent="0.3">
      <c r="B200" s="244"/>
      <c r="C200" s="3" t="s">
        <v>66</v>
      </c>
      <c r="D200" s="79">
        <f>+'1.1 Demanda Histórica'!V28*(D52+1)*'1.2b Proyección CNE'!T324</f>
        <v>2326.0155404354578</v>
      </c>
      <c r="E200" s="80">
        <f t="shared" ref="E200:X200" si="179">+D200*(1+E52)</f>
        <v>2391.0441192523981</v>
      </c>
      <c r="F200" s="80">
        <f t="shared" si="179"/>
        <v>2447.4167304976886</v>
      </c>
      <c r="G200" s="80">
        <f t="shared" si="179"/>
        <v>2500.7858897712458</v>
      </c>
      <c r="H200" s="80">
        <f t="shared" si="179"/>
        <v>2553.6054041940693</v>
      </c>
      <c r="I200" s="80">
        <f t="shared" si="179"/>
        <v>2607.0013914557726</v>
      </c>
      <c r="J200" s="81">
        <f t="shared" si="179"/>
        <v>2661.3339020765898</v>
      </c>
      <c r="K200" s="81">
        <f t="shared" si="179"/>
        <v>2716.7472248193212</v>
      </c>
      <c r="L200" s="81">
        <f t="shared" si="179"/>
        <v>2773.303666278367</v>
      </c>
      <c r="M200" s="81">
        <f t="shared" si="179"/>
        <v>2831.041021594885</v>
      </c>
      <c r="N200" s="81">
        <f t="shared" si="179"/>
        <v>2889.9885676745853</v>
      </c>
      <c r="O200" s="81">
        <f t="shared" si="179"/>
        <v>2950.1732514367095</v>
      </c>
      <c r="P200" s="81">
        <f t="shared" si="179"/>
        <v>3011.6215586049439</v>
      </c>
      <c r="Q200" s="81">
        <f t="shared" si="179"/>
        <v>3074.3601897071544</v>
      </c>
      <c r="R200" s="81">
        <f t="shared" si="179"/>
        <v>3138.4163237681082</v>
      </c>
      <c r="S200" s="81">
        <f t="shared" si="179"/>
        <v>3203.8175475984249</v>
      </c>
      <c r="T200" s="81">
        <f t="shared" si="179"/>
        <v>3270.5925041809774</v>
      </c>
      <c r="U200" s="81">
        <f t="shared" si="179"/>
        <v>3338.7685224780757</v>
      </c>
      <c r="V200" s="81">
        <f t="shared" si="179"/>
        <v>3408.3809669017364</v>
      </c>
      <c r="W200" s="81">
        <f t="shared" si="179"/>
        <v>3479.4367911322015</v>
      </c>
      <c r="X200" s="179">
        <f t="shared" si="179"/>
        <v>3552.0585704381274</v>
      </c>
    </row>
    <row r="201" spans="2:24" x14ac:dyDescent="0.3">
      <c r="B201" s="244"/>
      <c r="C201" s="3" t="s">
        <v>67</v>
      </c>
      <c r="D201" s="79">
        <f>+'1.1 Demanda Histórica'!V29*(D53+1)*'1.2b Proyección CNE'!T325</f>
        <v>12858.235341295667</v>
      </c>
      <c r="E201" s="80">
        <f t="shared" ref="E201:X201" si="180">+D201*(1+E53)</f>
        <v>13289.670014183832</v>
      </c>
      <c r="F201" s="80">
        <f t="shared" si="180"/>
        <v>13633.364226136746</v>
      </c>
      <c r="G201" s="80">
        <f t="shared" si="180"/>
        <v>13988.890974432974</v>
      </c>
      <c r="H201" s="80">
        <f t="shared" si="180"/>
        <v>14351.5672532063</v>
      </c>
      <c r="I201" s="80">
        <f t="shared" si="180"/>
        <v>14721.936786096554</v>
      </c>
      <c r="J201" s="80">
        <f t="shared" si="180"/>
        <v>15100.064398107119</v>
      </c>
      <c r="K201" s="80">
        <f t="shared" si="180"/>
        <v>15486.137721927833</v>
      </c>
      <c r="L201" s="80">
        <f t="shared" si="180"/>
        <v>15880.317298858021</v>
      </c>
      <c r="M201" s="80">
        <f t="shared" si="180"/>
        <v>16282.774975821229</v>
      </c>
      <c r="N201" s="80">
        <f t="shared" si="180"/>
        <v>16693.684180443495</v>
      </c>
      <c r="O201" s="80">
        <f t="shared" si="180"/>
        <v>17113.222497502793</v>
      </c>
      <c r="P201" s="80">
        <f t="shared" si="180"/>
        <v>17541.571123040652</v>
      </c>
      <c r="Q201" s="80">
        <f t="shared" si="180"/>
        <v>17978.915034733211</v>
      </c>
      <c r="R201" s="80">
        <f t="shared" si="180"/>
        <v>18425.443310195587</v>
      </c>
      <c r="S201" s="80">
        <f t="shared" si="180"/>
        <v>18881.348125437922</v>
      </c>
      <c r="T201" s="80">
        <f t="shared" si="180"/>
        <v>19346.829104612971</v>
      </c>
      <c r="U201" s="80">
        <f t="shared" si="180"/>
        <v>19822.07674028369</v>
      </c>
      <c r="V201" s="80">
        <f t="shared" si="180"/>
        <v>20307.337550163815</v>
      </c>
      <c r="W201" s="80">
        <f t="shared" si="180"/>
        <v>20802.660001898174</v>
      </c>
      <c r="X201" s="100">
        <f t="shared" si="180"/>
        <v>21308.89856977807</v>
      </c>
    </row>
    <row r="202" spans="2:24" x14ac:dyDescent="0.3">
      <c r="B202" s="244"/>
      <c r="C202" s="3" t="s">
        <v>68</v>
      </c>
      <c r="D202" s="79">
        <f>+'1.1 Demanda Histórica'!V30*(D54+1)*'1.2b Proyección CNE'!T326</f>
        <v>7527.4260996237208</v>
      </c>
      <c r="E202" s="80">
        <f t="shared" ref="E202:X202" si="181">+D202*(1+E54)</f>
        <v>8082.7344807906775</v>
      </c>
      <c r="F202" s="80">
        <f t="shared" si="181"/>
        <v>8613.7678030526458</v>
      </c>
      <c r="G202" s="80">
        <f t="shared" si="181"/>
        <v>9140.8511750568632</v>
      </c>
      <c r="H202" s="80">
        <f t="shared" si="181"/>
        <v>9838.5591576270926</v>
      </c>
      <c r="I202" s="80">
        <f t="shared" si="181"/>
        <v>10529.107236975673</v>
      </c>
      <c r="J202" s="81">
        <f t="shared" si="181"/>
        <v>11104.717397700932</v>
      </c>
      <c r="K202" s="81">
        <f t="shared" si="181"/>
        <v>11680.888866697947</v>
      </c>
      <c r="L202" s="81">
        <f t="shared" si="181"/>
        <v>12257.637256258791</v>
      </c>
      <c r="M202" s="81">
        <f t="shared" si="181"/>
        <v>12663.995457153105</v>
      </c>
      <c r="N202" s="81">
        <f t="shared" si="181"/>
        <v>13070.956078965633</v>
      </c>
      <c r="O202" s="81">
        <f t="shared" si="181"/>
        <v>13478.53180499175</v>
      </c>
      <c r="P202" s="81">
        <f t="shared" si="181"/>
        <v>13886.735555864465</v>
      </c>
      <c r="Q202" s="81">
        <f t="shared" si="181"/>
        <v>14295.580518158451</v>
      </c>
      <c r="R202" s="81">
        <f t="shared" si="181"/>
        <v>14705.080170050316</v>
      </c>
      <c r="S202" s="81">
        <f t="shared" si="181"/>
        <v>15115.248210461732</v>
      </c>
      <c r="T202" s="81">
        <f t="shared" si="181"/>
        <v>15526.098869219491</v>
      </c>
      <c r="U202" s="81">
        <f t="shared" si="181"/>
        <v>15937.645725218854</v>
      </c>
      <c r="V202" s="81">
        <f t="shared" si="181"/>
        <v>16349.906350998921</v>
      </c>
      <c r="W202" s="81">
        <f t="shared" si="181"/>
        <v>16762.8842014822</v>
      </c>
      <c r="X202" s="179">
        <f t="shared" si="181"/>
        <v>17176.640186217955</v>
      </c>
    </row>
    <row r="203" spans="2:24" x14ac:dyDescent="0.3">
      <c r="B203" s="244"/>
      <c r="C203" s="3" t="s">
        <v>69</v>
      </c>
      <c r="D203" s="79">
        <f>+'1.1 Demanda Histórica'!V31*(D55+1)*'1.2b Proyección CNE'!T327</f>
        <v>1543.9363437690686</v>
      </c>
      <c r="E203" s="80">
        <f t="shared" ref="E203:X203" si="182">+D203*(1+E55)</f>
        <v>1621.7857247041686</v>
      </c>
      <c r="F203" s="80">
        <f t="shared" si="182"/>
        <v>1709.1918726939541</v>
      </c>
      <c r="G203" s="80">
        <f t="shared" si="182"/>
        <v>1798.2585916784055</v>
      </c>
      <c r="H203" s="80">
        <f t="shared" si="182"/>
        <v>1888.5928704103887</v>
      </c>
      <c r="I203" s="80">
        <f t="shared" si="182"/>
        <v>1980.188709090972</v>
      </c>
      <c r="J203" s="81">
        <f t="shared" si="182"/>
        <v>2073.0333754760113</v>
      </c>
      <c r="K203" s="81">
        <f t="shared" si="182"/>
        <v>2167.1232040072045</v>
      </c>
      <c r="L203" s="81">
        <f t="shared" si="182"/>
        <v>2262.4546120116879</v>
      </c>
      <c r="M203" s="81">
        <f t="shared" si="182"/>
        <v>2359.0257381500282</v>
      </c>
      <c r="N203" s="81">
        <f t="shared" si="182"/>
        <v>2456.8358535097686</v>
      </c>
      <c r="O203" s="81">
        <f t="shared" si="182"/>
        <v>2555.8854169882761</v>
      </c>
      <c r="P203" s="81">
        <f t="shared" si="182"/>
        <v>2656.1759833615761</v>
      </c>
      <c r="Q203" s="81">
        <f t="shared" si="182"/>
        <v>2757.7101555395802</v>
      </c>
      <c r="R203" s="81">
        <f t="shared" si="182"/>
        <v>2860.4915514603131</v>
      </c>
      <c r="S203" s="81">
        <f t="shared" si="182"/>
        <v>2964.5247063934294</v>
      </c>
      <c r="T203" s="81">
        <f t="shared" si="182"/>
        <v>3069.8152670593254</v>
      </c>
      <c r="U203" s="81">
        <f t="shared" si="182"/>
        <v>3176.3690603091222</v>
      </c>
      <c r="V203" s="81">
        <f t="shared" si="182"/>
        <v>3284.1956090796048</v>
      </c>
      <c r="W203" s="81">
        <f t="shared" si="182"/>
        <v>3393.2941781004865</v>
      </c>
      <c r="X203" s="179">
        <f t="shared" si="182"/>
        <v>3503.7091602513497</v>
      </c>
    </row>
    <row r="204" spans="2:24" x14ac:dyDescent="0.3">
      <c r="B204" s="244"/>
      <c r="C204" s="3" t="s">
        <v>70</v>
      </c>
      <c r="D204" s="79">
        <f>+'1.1 Demanda Histórica'!V32*(D56+1)*'1.2b Proyección CNE'!T328</f>
        <v>628.08951961976391</v>
      </c>
      <c r="E204" s="80">
        <f t="shared" ref="E204:X204" si="183">+D204*(1+E56)</f>
        <v>650.61136632390219</v>
      </c>
      <c r="F204" s="80">
        <f t="shared" si="183"/>
        <v>671.15077027689426</v>
      </c>
      <c r="G204" s="80">
        <f t="shared" si="183"/>
        <v>694.84940738005628</v>
      </c>
      <c r="H204" s="80">
        <f t="shared" si="183"/>
        <v>719.46243859350409</v>
      </c>
      <c r="I204" s="80">
        <f t="shared" si="183"/>
        <v>744.66417021478298</v>
      </c>
      <c r="J204" s="81">
        <f t="shared" si="183"/>
        <v>770.49524805408601</v>
      </c>
      <c r="K204" s="81">
        <f t="shared" si="183"/>
        <v>796.96332320470697</v>
      </c>
      <c r="L204" s="81">
        <f t="shared" si="183"/>
        <v>824.08468988886773</v>
      </c>
      <c r="M204" s="81">
        <f t="shared" si="183"/>
        <v>851.87387216495051</v>
      </c>
      <c r="N204" s="81">
        <f t="shared" si="183"/>
        <v>880.34630409385397</v>
      </c>
      <c r="O204" s="81">
        <f t="shared" si="183"/>
        <v>909.51765152651456</v>
      </c>
      <c r="P204" s="81">
        <f t="shared" si="183"/>
        <v>939.40399570451734</v>
      </c>
      <c r="Q204" s="81">
        <f t="shared" si="183"/>
        <v>970.02179751045151</v>
      </c>
      <c r="R204" s="81">
        <f t="shared" si="183"/>
        <v>1001.3879123186089</v>
      </c>
      <c r="S204" s="81">
        <f t="shared" si="183"/>
        <v>1033.5196157036487</v>
      </c>
      <c r="T204" s="81">
        <f t="shared" si="183"/>
        <v>1066.4345345152176</v>
      </c>
      <c r="U204" s="81">
        <f t="shared" si="183"/>
        <v>1100.1509634463653</v>
      </c>
      <c r="V204" s="81">
        <f t="shared" si="183"/>
        <v>1134.6866694711707</v>
      </c>
      <c r="W204" s="81">
        <f t="shared" si="183"/>
        <v>1170.0636219500639</v>
      </c>
      <c r="X204" s="179">
        <f t="shared" si="183"/>
        <v>1206.2895034059241</v>
      </c>
    </row>
    <row r="205" spans="2:24" x14ac:dyDescent="0.3">
      <c r="B205" s="244"/>
      <c r="C205" s="3" t="s">
        <v>71</v>
      </c>
      <c r="D205" s="79">
        <f>+'1.1 Demanda Histórica'!V33*(D57+1)*'1.2b Proyección CNE'!T329</f>
        <v>165.54785238828839</v>
      </c>
      <c r="E205" s="80">
        <f t="shared" ref="E205:X205" si="184">+D205*(1+E57)</f>
        <v>176.43326228130425</v>
      </c>
      <c r="F205" s="80">
        <f t="shared" si="184"/>
        <v>186.97806298877438</v>
      </c>
      <c r="G205" s="80">
        <f t="shared" si="184"/>
        <v>197.39701999644839</v>
      </c>
      <c r="H205" s="80">
        <f t="shared" si="184"/>
        <v>207.73993892226594</v>
      </c>
      <c r="I205" s="80">
        <f t="shared" si="184"/>
        <v>218.00103705045777</v>
      </c>
      <c r="J205" s="81">
        <f t="shared" si="184"/>
        <v>228.17962494149646</v>
      </c>
      <c r="K205" s="81">
        <f t="shared" si="184"/>
        <v>238.27370704757982</v>
      </c>
      <c r="L205" s="81">
        <f t="shared" si="184"/>
        <v>248.28157594854932</v>
      </c>
      <c r="M205" s="81">
        <f t="shared" si="184"/>
        <v>258.2014039844662</v>
      </c>
      <c r="N205" s="81">
        <f t="shared" si="184"/>
        <v>268.03134668399485</v>
      </c>
      <c r="O205" s="81">
        <f t="shared" si="184"/>
        <v>277.76951536284656</v>
      </c>
      <c r="P205" s="81">
        <f t="shared" si="184"/>
        <v>287.41398292951709</v>
      </c>
      <c r="Q205" s="81">
        <f t="shared" si="184"/>
        <v>296.96278207332523</v>
      </c>
      <c r="R205" s="81">
        <f t="shared" si="184"/>
        <v>306.41390187911679</v>
      </c>
      <c r="S205" s="81">
        <f t="shared" si="184"/>
        <v>315.76529847908415</v>
      </c>
      <c r="T205" s="81">
        <f t="shared" si="184"/>
        <v>325.01484879147739</v>
      </c>
      <c r="U205" s="81">
        <f t="shared" si="184"/>
        <v>334.16052685261451</v>
      </c>
      <c r="V205" s="81">
        <f t="shared" si="184"/>
        <v>343.19971084919462</v>
      </c>
      <c r="W205" s="81">
        <f t="shared" si="184"/>
        <v>352.13188530866222</v>
      </c>
      <c r="X205" s="179">
        <f t="shared" si="184"/>
        <v>360.94796255927361</v>
      </c>
    </row>
    <row r="206" spans="2:24" x14ac:dyDescent="0.3">
      <c r="B206" s="244"/>
      <c r="C206" s="3" t="s">
        <v>72</v>
      </c>
      <c r="D206" s="79">
        <f>+'1.1 Demanda Histórica'!V34*(D58+1)*'1.2b Proyección CNE'!T330</f>
        <v>3194.8819137741689</v>
      </c>
      <c r="E206" s="80">
        <f t="shared" ref="E206:X206" si="185">+D206*(1+E58)</f>
        <v>3383.854990282186</v>
      </c>
      <c r="F206" s="80">
        <f t="shared" si="185"/>
        <v>3566.400581319599</v>
      </c>
      <c r="G206" s="80">
        <f t="shared" si="185"/>
        <v>3747.4728727440215</v>
      </c>
      <c r="H206" s="80">
        <f t="shared" si="185"/>
        <v>3928.0306372756627</v>
      </c>
      <c r="I206" s="80">
        <f t="shared" si="185"/>
        <v>4108.0347450113977</v>
      </c>
      <c r="J206" s="81">
        <f t="shared" si="185"/>
        <v>4287.4805307207434</v>
      </c>
      <c r="K206" s="81">
        <f t="shared" si="185"/>
        <v>4466.3544911302743</v>
      </c>
      <c r="L206" s="81">
        <f t="shared" si="185"/>
        <v>4644.6450726399053</v>
      </c>
      <c r="M206" s="81">
        <f t="shared" si="185"/>
        <v>4822.3399080230301</v>
      </c>
      <c r="N206" s="81">
        <f t="shared" si="185"/>
        <v>4999.4265162953534</v>
      </c>
      <c r="O206" s="81">
        <f t="shared" si="185"/>
        <v>5175.8921172967957</v>
      </c>
      <c r="P206" s="81">
        <f t="shared" si="185"/>
        <v>5351.7236709771651</v>
      </c>
      <c r="Q206" s="81">
        <f t="shared" si="185"/>
        <v>5526.907865135152</v>
      </c>
      <c r="R206" s="81">
        <f t="shared" si="185"/>
        <v>5701.4310925110913</v>
      </c>
      <c r="S206" s="81">
        <f t="shared" si="185"/>
        <v>5875.2795228645609</v>
      </c>
      <c r="T206" s="81">
        <f t="shared" si="185"/>
        <v>6048.4387899381736</v>
      </c>
      <c r="U206" s="81">
        <f t="shared" si="185"/>
        <v>6220.8951846433583</v>
      </c>
      <c r="V206" s="81">
        <f t="shared" si="185"/>
        <v>6392.6309659559111</v>
      </c>
      <c r="W206" s="81">
        <f t="shared" si="185"/>
        <v>6563.6426458276574</v>
      </c>
      <c r="X206" s="179">
        <f t="shared" si="185"/>
        <v>6733.8687307096889</v>
      </c>
    </row>
    <row r="207" spans="2:24" x14ac:dyDescent="0.3">
      <c r="B207" s="244"/>
      <c r="C207" s="3" t="s">
        <v>73</v>
      </c>
      <c r="D207" s="79">
        <f>+'1.1 Demanda Histórica'!V35*(D59+1)*'1.2b Proyección CNE'!T331</f>
        <v>0</v>
      </c>
      <c r="E207" s="80">
        <f t="shared" ref="E207:X207" si="186">+D207*(1+E59)</f>
        <v>0</v>
      </c>
      <c r="F207" s="80">
        <f t="shared" si="186"/>
        <v>0</v>
      </c>
      <c r="G207" s="80">
        <f t="shared" si="186"/>
        <v>0</v>
      </c>
      <c r="H207" s="80">
        <f t="shared" si="186"/>
        <v>0</v>
      </c>
      <c r="I207" s="80">
        <f t="shared" si="186"/>
        <v>0</v>
      </c>
      <c r="J207" s="81">
        <f t="shared" si="186"/>
        <v>0</v>
      </c>
      <c r="K207" s="81">
        <f t="shared" si="186"/>
        <v>0</v>
      </c>
      <c r="L207" s="81">
        <f t="shared" si="186"/>
        <v>0</v>
      </c>
      <c r="M207" s="81">
        <f t="shared" si="186"/>
        <v>0</v>
      </c>
      <c r="N207" s="81">
        <f t="shared" si="186"/>
        <v>0</v>
      </c>
      <c r="O207" s="81">
        <f t="shared" si="186"/>
        <v>0</v>
      </c>
      <c r="P207" s="81">
        <f t="shared" si="186"/>
        <v>0</v>
      </c>
      <c r="Q207" s="81">
        <f t="shared" si="186"/>
        <v>0</v>
      </c>
      <c r="R207" s="81">
        <f t="shared" si="186"/>
        <v>0</v>
      </c>
      <c r="S207" s="81">
        <f t="shared" si="186"/>
        <v>0</v>
      </c>
      <c r="T207" s="81">
        <f t="shared" si="186"/>
        <v>0</v>
      </c>
      <c r="U207" s="81">
        <f t="shared" si="186"/>
        <v>0</v>
      </c>
      <c r="V207" s="81">
        <f t="shared" si="186"/>
        <v>0</v>
      </c>
      <c r="W207" s="81">
        <f t="shared" si="186"/>
        <v>0</v>
      </c>
      <c r="X207" s="179">
        <f t="shared" si="186"/>
        <v>0</v>
      </c>
    </row>
    <row r="208" spans="2:24" x14ac:dyDescent="0.3">
      <c r="B208" s="244"/>
      <c r="C208" s="3" t="s">
        <v>74</v>
      </c>
      <c r="D208" s="79">
        <f>+'1.1 Demanda Histórica'!V36*(D60+1)*'1.2b Proyección CNE'!T332</f>
        <v>0</v>
      </c>
      <c r="E208" s="80">
        <f t="shared" ref="E208:X208" si="187">+D208*(1+E60)</f>
        <v>0</v>
      </c>
      <c r="F208" s="80">
        <f t="shared" si="187"/>
        <v>0</v>
      </c>
      <c r="G208" s="80">
        <f t="shared" si="187"/>
        <v>0</v>
      </c>
      <c r="H208" s="80">
        <f t="shared" si="187"/>
        <v>0</v>
      </c>
      <c r="I208" s="80">
        <f t="shared" si="187"/>
        <v>0</v>
      </c>
      <c r="J208" s="81">
        <f t="shared" si="187"/>
        <v>0</v>
      </c>
      <c r="K208" s="81">
        <f t="shared" si="187"/>
        <v>0</v>
      </c>
      <c r="L208" s="81">
        <f t="shared" si="187"/>
        <v>0</v>
      </c>
      <c r="M208" s="81">
        <f t="shared" si="187"/>
        <v>0</v>
      </c>
      <c r="N208" s="81">
        <f t="shared" si="187"/>
        <v>0</v>
      </c>
      <c r="O208" s="81">
        <f t="shared" si="187"/>
        <v>0</v>
      </c>
      <c r="P208" s="81">
        <f t="shared" si="187"/>
        <v>0</v>
      </c>
      <c r="Q208" s="81">
        <f t="shared" si="187"/>
        <v>0</v>
      </c>
      <c r="R208" s="81">
        <f t="shared" si="187"/>
        <v>0</v>
      </c>
      <c r="S208" s="81">
        <f t="shared" si="187"/>
        <v>0</v>
      </c>
      <c r="T208" s="81">
        <f t="shared" si="187"/>
        <v>0</v>
      </c>
      <c r="U208" s="81">
        <f t="shared" si="187"/>
        <v>0</v>
      </c>
      <c r="V208" s="81">
        <f t="shared" si="187"/>
        <v>0</v>
      </c>
      <c r="W208" s="81">
        <f t="shared" si="187"/>
        <v>0</v>
      </c>
      <c r="X208" s="179">
        <f t="shared" si="187"/>
        <v>0</v>
      </c>
    </row>
    <row r="209" spans="2:24" ht="14.4" thickBot="1" x14ac:dyDescent="0.35">
      <c r="B209" s="244"/>
      <c r="C209" s="77" t="s">
        <v>75</v>
      </c>
      <c r="D209" s="82">
        <f>+'1.1 Demanda Histórica'!V37*(D61+1)*'1.2b Proyección CNE'!T333</f>
        <v>0</v>
      </c>
      <c r="E209" s="200">
        <f t="shared" ref="E209:X209" si="188">+D209*(1+E61)</f>
        <v>0</v>
      </c>
      <c r="F209" s="200">
        <f t="shared" si="188"/>
        <v>0</v>
      </c>
      <c r="G209" s="200">
        <f t="shared" si="188"/>
        <v>0</v>
      </c>
      <c r="H209" s="200">
        <f t="shared" si="188"/>
        <v>0</v>
      </c>
      <c r="I209" s="200">
        <f t="shared" si="188"/>
        <v>0</v>
      </c>
      <c r="J209" s="201">
        <f t="shared" si="188"/>
        <v>0</v>
      </c>
      <c r="K209" s="201">
        <f t="shared" si="188"/>
        <v>0</v>
      </c>
      <c r="L209" s="201">
        <f t="shared" si="188"/>
        <v>0</v>
      </c>
      <c r="M209" s="201">
        <f t="shared" si="188"/>
        <v>0</v>
      </c>
      <c r="N209" s="201">
        <f t="shared" si="188"/>
        <v>0</v>
      </c>
      <c r="O209" s="201">
        <f t="shared" si="188"/>
        <v>0</v>
      </c>
      <c r="P209" s="201">
        <f t="shared" si="188"/>
        <v>0</v>
      </c>
      <c r="Q209" s="201">
        <f t="shared" si="188"/>
        <v>0</v>
      </c>
      <c r="R209" s="201">
        <f t="shared" si="188"/>
        <v>0</v>
      </c>
      <c r="S209" s="201">
        <f t="shared" si="188"/>
        <v>0</v>
      </c>
      <c r="T209" s="201">
        <f t="shared" si="188"/>
        <v>0</v>
      </c>
      <c r="U209" s="201">
        <f t="shared" si="188"/>
        <v>0</v>
      </c>
      <c r="V209" s="201">
        <f t="shared" si="188"/>
        <v>0</v>
      </c>
      <c r="W209" s="201">
        <f t="shared" si="188"/>
        <v>0</v>
      </c>
      <c r="X209" s="202">
        <f t="shared" si="188"/>
        <v>0</v>
      </c>
    </row>
    <row r="210" spans="2:24" ht="14.4" thickBot="1" x14ac:dyDescent="0.35">
      <c r="B210" s="12"/>
      <c r="C210" s="21" t="s">
        <v>76</v>
      </c>
      <c r="D210" s="82">
        <f t="shared" ref="D210:X210" si="189">+SUM(D186:D209)</f>
        <v>701728.33434260776</v>
      </c>
      <c r="E210" s="82">
        <f t="shared" si="189"/>
        <v>717952.05730432365</v>
      </c>
      <c r="F210" s="82">
        <f t="shared" si="189"/>
        <v>734974.70784615912</v>
      </c>
      <c r="G210" s="82">
        <f t="shared" si="189"/>
        <v>752693.57340791251</v>
      </c>
      <c r="H210" s="82">
        <f t="shared" si="189"/>
        <v>770399.36011522927</v>
      </c>
      <c r="I210" s="82">
        <f t="shared" si="189"/>
        <v>788402.0458495341</v>
      </c>
      <c r="J210" s="82">
        <f t="shared" si="189"/>
        <v>806368.9258137478</v>
      </c>
      <c r="K210" s="82">
        <f t="shared" si="189"/>
        <v>824509.679125753</v>
      </c>
      <c r="L210" s="82">
        <f t="shared" si="189"/>
        <v>842796.34112597699</v>
      </c>
      <c r="M210" s="82">
        <f t="shared" si="189"/>
        <v>861085.41057118704</v>
      </c>
      <c r="N210" s="82">
        <f t="shared" si="189"/>
        <v>879545.15757828823</v>
      </c>
      <c r="O210" s="82">
        <f t="shared" si="189"/>
        <v>898176.45813176979</v>
      </c>
      <c r="P210" s="82">
        <f t="shared" si="189"/>
        <v>916986.95982437884</v>
      </c>
      <c r="Q210" s="82">
        <f t="shared" si="189"/>
        <v>935975.98093495937</v>
      </c>
      <c r="R210" s="82">
        <f t="shared" si="189"/>
        <v>955172.96158446325</v>
      </c>
      <c r="S210" s="82">
        <f t="shared" si="189"/>
        <v>974558.8348562551</v>
      </c>
      <c r="T210" s="82">
        <f t="shared" si="189"/>
        <v>994136.00237487187</v>
      </c>
      <c r="U210" s="82">
        <f t="shared" si="189"/>
        <v>1013909.7138113552</v>
      </c>
      <c r="V210" s="82">
        <f t="shared" si="189"/>
        <v>1033821.9151905521</v>
      </c>
      <c r="W210" s="82">
        <f t="shared" si="189"/>
        <v>1053941.1329586685</v>
      </c>
      <c r="X210" s="82">
        <f t="shared" si="189"/>
        <v>1074278.0728505538</v>
      </c>
    </row>
    <row r="213" spans="2:24" x14ac:dyDescent="0.3">
      <c r="B213" s="12" t="s">
        <v>151</v>
      </c>
    </row>
    <row r="214" spans="2:24" ht="14.4" thickBot="1" x14ac:dyDescent="0.35">
      <c r="B214" s="12"/>
    </row>
    <row r="215" spans="2:24" ht="14.4" thickBot="1" x14ac:dyDescent="0.35">
      <c r="B215" s="12"/>
      <c r="C215" s="106" t="s">
        <v>41</v>
      </c>
      <c r="D215" s="128">
        <f t="shared" ref="D215:X215" si="190">+D185</f>
        <v>2025</v>
      </c>
      <c r="E215" s="129">
        <f t="shared" si="190"/>
        <v>2026</v>
      </c>
      <c r="F215" s="129">
        <f t="shared" si="190"/>
        <v>2027</v>
      </c>
      <c r="G215" s="129">
        <f t="shared" si="190"/>
        <v>2028</v>
      </c>
      <c r="H215" s="129">
        <f t="shared" si="190"/>
        <v>2029</v>
      </c>
      <c r="I215" s="129">
        <f t="shared" si="190"/>
        <v>2030</v>
      </c>
      <c r="J215" s="129">
        <f t="shared" si="190"/>
        <v>2031</v>
      </c>
      <c r="K215" s="129">
        <f t="shared" si="190"/>
        <v>2032</v>
      </c>
      <c r="L215" s="129">
        <f t="shared" si="190"/>
        <v>2033</v>
      </c>
      <c r="M215" s="129">
        <f t="shared" si="190"/>
        <v>2034</v>
      </c>
      <c r="N215" s="129">
        <f t="shared" si="190"/>
        <v>2035</v>
      </c>
      <c r="O215" s="129">
        <f t="shared" si="190"/>
        <v>2036</v>
      </c>
      <c r="P215" s="129">
        <f t="shared" si="190"/>
        <v>2037</v>
      </c>
      <c r="Q215" s="129">
        <f t="shared" si="190"/>
        <v>2038</v>
      </c>
      <c r="R215" s="129">
        <f t="shared" si="190"/>
        <v>2039</v>
      </c>
      <c r="S215" s="129">
        <f t="shared" si="190"/>
        <v>2040</v>
      </c>
      <c r="T215" s="129">
        <f t="shared" si="190"/>
        <v>2041</v>
      </c>
      <c r="U215" s="129">
        <f t="shared" si="190"/>
        <v>2042</v>
      </c>
      <c r="V215" s="129">
        <f t="shared" si="190"/>
        <v>2043</v>
      </c>
      <c r="W215" s="129">
        <f t="shared" si="190"/>
        <v>2044</v>
      </c>
      <c r="X215" s="178">
        <f t="shared" si="190"/>
        <v>2045</v>
      </c>
    </row>
    <row r="216" spans="2:24" x14ac:dyDescent="0.3">
      <c r="B216" s="12"/>
      <c r="C216" s="3" t="s">
        <v>49</v>
      </c>
      <c r="D216" s="79">
        <f>+'1.1 Demanda Histórica'!V11*(D38+1)*'1.2b Proyección CNE'!X310</f>
        <v>24592.680021796157</v>
      </c>
      <c r="E216" s="80">
        <f t="shared" ref="E216:X216" si="191">+D216*(1+E38)</f>
        <v>24829.171125049721</v>
      </c>
      <c r="F216" s="80">
        <f t="shared" si="191"/>
        <v>25111.405493226372</v>
      </c>
      <c r="G216" s="80">
        <f t="shared" si="191"/>
        <v>25381.18084398437</v>
      </c>
      <c r="H216" s="80">
        <f t="shared" si="191"/>
        <v>25649.056385393516</v>
      </c>
      <c r="I216" s="80">
        <f t="shared" si="191"/>
        <v>25920.139354981384</v>
      </c>
      <c r="J216" s="81">
        <f t="shared" si="191"/>
        <v>26196.066142589192</v>
      </c>
      <c r="K216" s="81">
        <f t="shared" si="191"/>
        <v>26477.509530283434</v>
      </c>
      <c r="L216" s="81">
        <f t="shared" si="191"/>
        <v>26764.767323922697</v>
      </c>
      <c r="M216" s="81">
        <f t="shared" si="191"/>
        <v>27058.025735597861</v>
      </c>
      <c r="N216" s="81">
        <f t="shared" si="191"/>
        <v>27357.431706624579</v>
      </c>
      <c r="O216" s="81">
        <f t="shared" si="191"/>
        <v>27663.121571679858</v>
      </c>
      <c r="P216" s="81">
        <f t="shared" si="191"/>
        <v>27975.229697018847</v>
      </c>
      <c r="Q216" s="81">
        <f t="shared" si="191"/>
        <v>28293.891652700106</v>
      </c>
      <c r="R216" s="81">
        <f t="shared" si="191"/>
        <v>28619.245472718059</v>
      </c>
      <c r="S216" s="81">
        <f t="shared" si="191"/>
        <v>28951.431272091741</v>
      </c>
      <c r="T216" s="81">
        <f t="shared" si="191"/>
        <v>29290.594533219606</v>
      </c>
      <c r="U216" s="81">
        <f t="shared" si="191"/>
        <v>29636.874064862477</v>
      </c>
      <c r="V216" s="81">
        <f t="shared" si="191"/>
        <v>29990.449490591127</v>
      </c>
      <c r="W216" s="81">
        <f t="shared" si="191"/>
        <v>30351.356126533436</v>
      </c>
      <c r="X216" s="179">
        <f t="shared" si="191"/>
        <v>30720.216568404732</v>
      </c>
    </row>
    <row r="217" spans="2:24" x14ac:dyDescent="0.3">
      <c r="B217" s="12"/>
      <c r="C217" s="3" t="s">
        <v>51</v>
      </c>
      <c r="D217" s="79">
        <f>+'1.1 Demanda Histórica'!V13*(D39+1)*'1.2b Proyección CNE'!X311</f>
        <v>0</v>
      </c>
      <c r="E217" s="80">
        <f t="shared" ref="E217:X217" si="192">+D217*(1+E39)</f>
        <v>0</v>
      </c>
      <c r="F217" s="80">
        <f t="shared" si="192"/>
        <v>0</v>
      </c>
      <c r="G217" s="80">
        <f t="shared" si="192"/>
        <v>0</v>
      </c>
      <c r="H217" s="80">
        <f t="shared" si="192"/>
        <v>0</v>
      </c>
      <c r="I217" s="80">
        <f t="shared" si="192"/>
        <v>0</v>
      </c>
      <c r="J217" s="81">
        <f t="shared" si="192"/>
        <v>0</v>
      </c>
      <c r="K217" s="81">
        <f t="shared" si="192"/>
        <v>0</v>
      </c>
      <c r="L217" s="81">
        <f t="shared" si="192"/>
        <v>0</v>
      </c>
      <c r="M217" s="81">
        <f t="shared" si="192"/>
        <v>0</v>
      </c>
      <c r="N217" s="81">
        <f t="shared" si="192"/>
        <v>0</v>
      </c>
      <c r="O217" s="81">
        <f t="shared" si="192"/>
        <v>0</v>
      </c>
      <c r="P217" s="81">
        <f t="shared" si="192"/>
        <v>0</v>
      </c>
      <c r="Q217" s="81">
        <f t="shared" si="192"/>
        <v>0</v>
      </c>
      <c r="R217" s="81">
        <f t="shared" si="192"/>
        <v>0</v>
      </c>
      <c r="S217" s="81">
        <f t="shared" si="192"/>
        <v>0</v>
      </c>
      <c r="T217" s="81">
        <f t="shared" si="192"/>
        <v>0</v>
      </c>
      <c r="U217" s="81">
        <f t="shared" si="192"/>
        <v>0</v>
      </c>
      <c r="V217" s="81">
        <f t="shared" si="192"/>
        <v>0</v>
      </c>
      <c r="W217" s="81">
        <f t="shared" si="192"/>
        <v>0</v>
      </c>
      <c r="X217" s="179">
        <f t="shared" si="192"/>
        <v>0</v>
      </c>
    </row>
    <row r="218" spans="2:24" x14ac:dyDescent="0.3">
      <c r="B218" s="12"/>
      <c r="C218" s="3" t="s">
        <v>52</v>
      </c>
      <c r="D218" s="79">
        <f>+'1.1 Demanda Histórica'!V14*(D40+1)*'1.2b Proyección CNE'!X312</f>
        <v>0</v>
      </c>
      <c r="E218" s="80">
        <f t="shared" ref="E218:X218" si="193">+D218*(1+E40)</f>
        <v>0</v>
      </c>
      <c r="F218" s="80">
        <f t="shared" si="193"/>
        <v>0</v>
      </c>
      <c r="G218" s="80">
        <f t="shared" si="193"/>
        <v>0</v>
      </c>
      <c r="H218" s="80">
        <f t="shared" si="193"/>
        <v>0</v>
      </c>
      <c r="I218" s="80">
        <f t="shared" si="193"/>
        <v>0</v>
      </c>
      <c r="J218" s="81">
        <f t="shared" si="193"/>
        <v>0</v>
      </c>
      <c r="K218" s="81">
        <f t="shared" si="193"/>
        <v>0</v>
      </c>
      <c r="L218" s="81">
        <f t="shared" si="193"/>
        <v>0</v>
      </c>
      <c r="M218" s="81">
        <f t="shared" si="193"/>
        <v>0</v>
      </c>
      <c r="N218" s="81">
        <f t="shared" si="193"/>
        <v>0</v>
      </c>
      <c r="O218" s="81">
        <f t="shared" si="193"/>
        <v>0</v>
      </c>
      <c r="P218" s="81">
        <f t="shared" si="193"/>
        <v>0</v>
      </c>
      <c r="Q218" s="81">
        <f t="shared" si="193"/>
        <v>0</v>
      </c>
      <c r="R218" s="81">
        <f t="shared" si="193"/>
        <v>0</v>
      </c>
      <c r="S218" s="81">
        <f t="shared" si="193"/>
        <v>0</v>
      </c>
      <c r="T218" s="81">
        <f t="shared" si="193"/>
        <v>0</v>
      </c>
      <c r="U218" s="81">
        <f t="shared" si="193"/>
        <v>0</v>
      </c>
      <c r="V218" s="81">
        <f t="shared" si="193"/>
        <v>0</v>
      </c>
      <c r="W218" s="81">
        <f t="shared" si="193"/>
        <v>0</v>
      </c>
      <c r="X218" s="179">
        <f t="shared" si="193"/>
        <v>0</v>
      </c>
    </row>
    <row r="219" spans="2:24" x14ac:dyDescent="0.3">
      <c r="B219" s="12"/>
      <c r="C219" s="13" t="s">
        <v>53</v>
      </c>
      <c r="D219" s="79">
        <f>+('1.1 Demanda Histórica'!V15+'1.1 Demanda Histórica'!V16)*(D41+1)*'1.2b Proyección CNE'!X313</f>
        <v>219188.08642509612</v>
      </c>
      <c r="E219" s="80">
        <f t="shared" ref="E219:X219" si="194">+D219*(1+E41)</f>
        <v>220633.1229928332</v>
      </c>
      <c r="F219" s="80">
        <f t="shared" si="194"/>
        <v>223024.06448108476</v>
      </c>
      <c r="G219" s="80">
        <f t="shared" si="194"/>
        <v>225529.72179785371</v>
      </c>
      <c r="H219" s="80">
        <f t="shared" si="194"/>
        <v>228085.76707051563</v>
      </c>
      <c r="I219" s="80">
        <f t="shared" si="194"/>
        <v>230696.03234338789</v>
      </c>
      <c r="J219" s="81">
        <f t="shared" si="194"/>
        <v>233360.97447860002</v>
      </c>
      <c r="K219" s="81">
        <f t="shared" si="194"/>
        <v>236081.91586292049</v>
      </c>
      <c r="L219" s="81">
        <f t="shared" si="194"/>
        <v>238859.98794796425</v>
      </c>
      <c r="M219" s="81">
        <f t="shared" si="194"/>
        <v>241696.40186494018</v>
      </c>
      <c r="N219" s="81">
        <f t="shared" si="194"/>
        <v>244592.37988527707</v>
      </c>
      <c r="O219" s="81">
        <f t="shared" si="194"/>
        <v>247549.17357893664</v>
      </c>
      <c r="P219" s="81">
        <f t="shared" si="194"/>
        <v>250568.05996708831</v>
      </c>
      <c r="Q219" s="81">
        <f t="shared" si="194"/>
        <v>253650.34272284579</v>
      </c>
      <c r="R219" s="81">
        <f t="shared" si="194"/>
        <v>256797.35441462291</v>
      </c>
      <c r="S219" s="81">
        <f t="shared" si="194"/>
        <v>260010.44944737575</v>
      </c>
      <c r="T219" s="81">
        <f t="shared" si="194"/>
        <v>263291.0347190313</v>
      </c>
      <c r="U219" s="81">
        <f t="shared" si="194"/>
        <v>266640.45276873087</v>
      </c>
      <c r="V219" s="81">
        <f t="shared" si="194"/>
        <v>270060.44099285878</v>
      </c>
      <c r="W219" s="81">
        <f t="shared" si="194"/>
        <v>273551.34095666412</v>
      </c>
      <c r="X219" s="179">
        <f t="shared" si="194"/>
        <v>277119.17485019076</v>
      </c>
    </row>
    <row r="220" spans="2:24" x14ac:dyDescent="0.3">
      <c r="B220" s="12"/>
      <c r="C220" s="3" t="s">
        <v>55</v>
      </c>
      <c r="D220" s="79">
        <f>+'1.1 Demanda Histórica'!V17*(D42+1)*'1.2b Proyección CNE'!X314</f>
        <v>538.06010951066071</v>
      </c>
      <c r="E220" s="80">
        <f t="shared" ref="E220:X220" si="195">+D220*(1+E42)</f>
        <v>553.45996268641488</v>
      </c>
      <c r="F220" s="80">
        <f t="shared" si="195"/>
        <v>564.86634208380303</v>
      </c>
      <c r="G220" s="80">
        <f t="shared" si="195"/>
        <v>576.28668202254232</v>
      </c>
      <c r="H220" s="80">
        <f t="shared" si="195"/>
        <v>587.70704426803911</v>
      </c>
      <c r="I220" s="80">
        <f t="shared" si="195"/>
        <v>599.12740654917923</v>
      </c>
      <c r="J220" s="81">
        <f t="shared" si="195"/>
        <v>610.54776883037619</v>
      </c>
      <c r="K220" s="81">
        <f t="shared" si="195"/>
        <v>621.96813111157337</v>
      </c>
      <c r="L220" s="81">
        <f t="shared" si="195"/>
        <v>633.38849339276999</v>
      </c>
      <c r="M220" s="81">
        <f t="shared" si="195"/>
        <v>644.80885567396717</v>
      </c>
      <c r="N220" s="81">
        <f t="shared" si="195"/>
        <v>656.2292179551647</v>
      </c>
      <c r="O220" s="81">
        <f t="shared" si="195"/>
        <v>667.64958023636154</v>
      </c>
      <c r="P220" s="81">
        <f t="shared" si="195"/>
        <v>679.06994251755816</v>
      </c>
      <c r="Q220" s="81">
        <f t="shared" si="195"/>
        <v>690.49030479875546</v>
      </c>
      <c r="R220" s="81">
        <f t="shared" si="195"/>
        <v>701.91066707995196</v>
      </c>
      <c r="S220" s="81">
        <f t="shared" si="195"/>
        <v>713.33102936114926</v>
      </c>
      <c r="T220" s="81">
        <f t="shared" si="195"/>
        <v>724.75139164234656</v>
      </c>
      <c r="U220" s="81">
        <f t="shared" si="195"/>
        <v>736.17175392354295</v>
      </c>
      <c r="V220" s="81">
        <f t="shared" si="195"/>
        <v>747.59211620474025</v>
      </c>
      <c r="W220" s="81">
        <f t="shared" si="195"/>
        <v>759.01247848593721</v>
      </c>
      <c r="X220" s="179">
        <f t="shared" si="195"/>
        <v>770.43284076713417</v>
      </c>
    </row>
    <row r="221" spans="2:24" x14ac:dyDescent="0.3">
      <c r="B221" s="12"/>
      <c r="C221" s="3" t="s">
        <v>56</v>
      </c>
      <c r="D221" s="79">
        <f>+'1.1 Demanda Histórica'!V18*(D43+1)*'1.2b Proyección CNE'!X315</f>
        <v>2887.035370161113</v>
      </c>
      <c r="E221" s="80">
        <f t="shared" ref="E221:X221" si="196">+D221*(1+E43)</f>
        <v>2902.0471419499927</v>
      </c>
      <c r="F221" s="80">
        <f t="shared" si="196"/>
        <v>2929.6427578654993</v>
      </c>
      <c r="G221" s="80">
        <f t="shared" si="196"/>
        <v>2961.4154109351698</v>
      </c>
      <c r="H221" s="80">
        <f t="shared" si="196"/>
        <v>2993.8270020169703</v>
      </c>
      <c r="I221" s="80">
        <f t="shared" si="196"/>
        <v>3026.9261225048017</v>
      </c>
      <c r="J221" s="81">
        <f t="shared" si="196"/>
        <v>3060.718565668376</v>
      </c>
      <c r="K221" s="81">
        <f t="shared" si="196"/>
        <v>3095.2210998335327</v>
      </c>
      <c r="L221" s="81">
        <f t="shared" si="196"/>
        <v>3130.4480722274016</v>
      </c>
      <c r="M221" s="81">
        <f t="shared" si="196"/>
        <v>3166.4148404361781</v>
      </c>
      <c r="N221" s="81">
        <f t="shared" si="196"/>
        <v>3203.1369033100195</v>
      </c>
      <c r="O221" s="81">
        <f t="shared" si="196"/>
        <v>3240.6301312147098</v>
      </c>
      <c r="P221" s="81">
        <f t="shared" si="196"/>
        <v>3278.9107172468093</v>
      </c>
      <c r="Q221" s="81">
        <f t="shared" si="196"/>
        <v>3317.9951924593547</v>
      </c>
      <c r="R221" s="81">
        <f t="shared" si="196"/>
        <v>3357.9004543080187</v>
      </c>
      <c r="S221" s="81">
        <f t="shared" si="196"/>
        <v>3398.6436771452995</v>
      </c>
      <c r="T221" s="81">
        <f t="shared" si="196"/>
        <v>3440.2427009480302</v>
      </c>
      <c r="U221" s="81">
        <f t="shared" si="196"/>
        <v>3482.7145496226967</v>
      </c>
      <c r="V221" s="81">
        <f t="shared" si="196"/>
        <v>3526.0812539217914</v>
      </c>
      <c r="W221" s="81">
        <f t="shared" si="196"/>
        <v>3570.3471452934255</v>
      </c>
      <c r="X221" s="179">
        <f t="shared" si="196"/>
        <v>3615.588586248587</v>
      </c>
    </row>
    <row r="222" spans="2:24" x14ac:dyDescent="0.3">
      <c r="B222" s="12"/>
      <c r="C222" s="3" t="s">
        <v>58</v>
      </c>
      <c r="D222" s="79">
        <f>+('1.1 Demanda Histórica'!V20)*(D44+1)*'1.2b Proyección CNE'!X316</f>
        <v>186270.98859862002</v>
      </c>
      <c r="E222" s="80">
        <f t="shared" ref="E222:X222" si="197">+D222*(1+E44)</f>
        <v>191835.30461249431</v>
      </c>
      <c r="F222" s="80">
        <f t="shared" si="197"/>
        <v>197375.50452254966</v>
      </c>
      <c r="G222" s="80">
        <f t="shared" si="197"/>
        <v>203266.65811937448</v>
      </c>
      <c r="H222" s="80">
        <f t="shared" si="197"/>
        <v>209041.8973083584</v>
      </c>
      <c r="I222" s="80">
        <f t="shared" si="197"/>
        <v>214901.3993095101</v>
      </c>
      <c r="J222" s="81">
        <f t="shared" si="197"/>
        <v>220791.97449091956</v>
      </c>
      <c r="K222" s="81">
        <f t="shared" si="197"/>
        <v>226715.52666993716</v>
      </c>
      <c r="L222" s="81">
        <f t="shared" si="197"/>
        <v>232682.88204701545</v>
      </c>
      <c r="M222" s="81">
        <f t="shared" si="197"/>
        <v>238686.91357723635</v>
      </c>
      <c r="N222" s="81">
        <f t="shared" si="197"/>
        <v>244732.48712431357</v>
      </c>
      <c r="O222" s="81">
        <f t="shared" si="197"/>
        <v>250818.97686984198</v>
      </c>
      <c r="P222" s="81">
        <f t="shared" si="197"/>
        <v>256947.5542224629</v>
      </c>
      <c r="Q222" s="81">
        <f t="shared" si="197"/>
        <v>263119.16953914386</v>
      </c>
      <c r="R222" s="81">
        <f t="shared" si="197"/>
        <v>269334.61246103887</v>
      </c>
      <c r="S222" s="81">
        <f t="shared" si="197"/>
        <v>275594.87464598304</v>
      </c>
      <c r="T222" s="81">
        <f t="shared" si="197"/>
        <v>281900.87654240709</v>
      </c>
      <c r="U222" s="81">
        <f t="shared" si="197"/>
        <v>288253.53864836891</v>
      </c>
      <c r="V222" s="81">
        <f t="shared" si="197"/>
        <v>294654.03742894583</v>
      </c>
      <c r="W222" s="81">
        <f t="shared" si="197"/>
        <v>301102.60323752905</v>
      </c>
      <c r="X222" s="179">
        <f t="shared" si="197"/>
        <v>307603.3193426748</v>
      </c>
    </row>
    <row r="223" spans="2:24" x14ac:dyDescent="0.3">
      <c r="B223" s="12"/>
      <c r="C223" s="3" t="s">
        <v>59</v>
      </c>
      <c r="D223" s="79">
        <v>0</v>
      </c>
      <c r="E223" s="80">
        <f t="shared" ref="E223:X223" si="198">+D223*(1+E45)</f>
        <v>0</v>
      </c>
      <c r="F223" s="80">
        <f t="shared" si="198"/>
        <v>0</v>
      </c>
      <c r="G223" s="80">
        <f t="shared" si="198"/>
        <v>0</v>
      </c>
      <c r="H223" s="80">
        <f t="shared" si="198"/>
        <v>0</v>
      </c>
      <c r="I223" s="80">
        <f t="shared" si="198"/>
        <v>0</v>
      </c>
      <c r="J223" s="81">
        <f t="shared" si="198"/>
        <v>0</v>
      </c>
      <c r="K223" s="81">
        <f t="shared" si="198"/>
        <v>0</v>
      </c>
      <c r="L223" s="81">
        <f t="shared" si="198"/>
        <v>0</v>
      </c>
      <c r="M223" s="81">
        <f t="shared" si="198"/>
        <v>0</v>
      </c>
      <c r="N223" s="81">
        <f t="shared" si="198"/>
        <v>0</v>
      </c>
      <c r="O223" s="81">
        <f t="shared" si="198"/>
        <v>0</v>
      </c>
      <c r="P223" s="81">
        <f t="shared" si="198"/>
        <v>0</v>
      </c>
      <c r="Q223" s="81">
        <f t="shared" si="198"/>
        <v>0</v>
      </c>
      <c r="R223" s="81">
        <f t="shared" si="198"/>
        <v>0</v>
      </c>
      <c r="S223" s="81">
        <f t="shared" si="198"/>
        <v>0</v>
      </c>
      <c r="T223" s="81">
        <f t="shared" si="198"/>
        <v>0</v>
      </c>
      <c r="U223" s="81">
        <f t="shared" si="198"/>
        <v>0</v>
      </c>
      <c r="V223" s="81">
        <f t="shared" si="198"/>
        <v>0</v>
      </c>
      <c r="W223" s="81">
        <f t="shared" si="198"/>
        <v>0</v>
      </c>
      <c r="X223" s="179">
        <f t="shared" si="198"/>
        <v>0</v>
      </c>
    </row>
    <row r="224" spans="2:24" x14ac:dyDescent="0.3">
      <c r="B224" s="12"/>
      <c r="C224" s="3" t="s">
        <v>60</v>
      </c>
      <c r="D224" s="79">
        <f>+'1.1 Demanda Histórica'!V22*(D46+1)*'1.2b Proyección CNE'!X318</f>
        <v>0</v>
      </c>
      <c r="E224" s="80">
        <f t="shared" ref="E224:X224" si="199">+D224*(1+E46)</f>
        <v>0</v>
      </c>
      <c r="F224" s="80">
        <f t="shared" si="199"/>
        <v>0</v>
      </c>
      <c r="G224" s="80">
        <f t="shared" si="199"/>
        <v>0</v>
      </c>
      <c r="H224" s="80">
        <f t="shared" si="199"/>
        <v>0</v>
      </c>
      <c r="I224" s="80">
        <f t="shared" si="199"/>
        <v>0</v>
      </c>
      <c r="J224" s="81">
        <f t="shared" si="199"/>
        <v>0</v>
      </c>
      <c r="K224" s="81">
        <f t="shared" si="199"/>
        <v>0</v>
      </c>
      <c r="L224" s="81">
        <f t="shared" si="199"/>
        <v>0</v>
      </c>
      <c r="M224" s="81">
        <f t="shared" si="199"/>
        <v>0</v>
      </c>
      <c r="N224" s="81">
        <f t="shared" si="199"/>
        <v>0</v>
      </c>
      <c r="O224" s="81">
        <f t="shared" si="199"/>
        <v>0</v>
      </c>
      <c r="P224" s="81">
        <f t="shared" si="199"/>
        <v>0</v>
      </c>
      <c r="Q224" s="81">
        <f t="shared" si="199"/>
        <v>0</v>
      </c>
      <c r="R224" s="81">
        <f t="shared" si="199"/>
        <v>0</v>
      </c>
      <c r="S224" s="81">
        <f t="shared" si="199"/>
        <v>0</v>
      </c>
      <c r="T224" s="81">
        <f t="shared" si="199"/>
        <v>0</v>
      </c>
      <c r="U224" s="81">
        <f t="shared" si="199"/>
        <v>0</v>
      </c>
      <c r="V224" s="81">
        <f t="shared" si="199"/>
        <v>0</v>
      </c>
      <c r="W224" s="81">
        <f t="shared" si="199"/>
        <v>0</v>
      </c>
      <c r="X224" s="179">
        <f t="shared" si="199"/>
        <v>0</v>
      </c>
    </row>
    <row r="225" spans="2:24" x14ac:dyDescent="0.3">
      <c r="B225" s="12"/>
      <c r="C225" s="3" t="s">
        <v>61</v>
      </c>
      <c r="D225" s="79">
        <f>+'1.1 Demanda Histórica'!V23*(D47+1)*'1.2b Proyección CNE'!X319</f>
        <v>18543.242627424726</v>
      </c>
      <c r="E225" s="80">
        <f t="shared" ref="E225:X225" si="200">+D225*(1+E47)</f>
        <v>19146.155180894821</v>
      </c>
      <c r="F225" s="80">
        <f t="shared" si="200"/>
        <v>19781.841032052031</v>
      </c>
      <c r="G225" s="80">
        <f t="shared" si="200"/>
        <v>20424.521668571098</v>
      </c>
      <c r="H225" s="80">
        <f t="shared" si="200"/>
        <v>21071.339636243851</v>
      </c>
      <c r="I225" s="80">
        <f t="shared" si="200"/>
        <v>21722.607895628022</v>
      </c>
      <c r="J225" s="81">
        <f t="shared" si="200"/>
        <v>22378.3639292138</v>
      </c>
      <c r="K225" s="81">
        <f t="shared" si="200"/>
        <v>23038.716275693889</v>
      </c>
      <c r="L225" s="81">
        <f t="shared" si="200"/>
        <v>23703.757802522603</v>
      </c>
      <c r="M225" s="81">
        <f t="shared" si="200"/>
        <v>24373.587917059587</v>
      </c>
      <c r="N225" s="81">
        <f t="shared" si="200"/>
        <v>25048.306941044626</v>
      </c>
      <c r="O225" s="81">
        <f t="shared" si="200"/>
        <v>25728.017600982766</v>
      </c>
      <c r="P225" s="81">
        <f t="shared" si="200"/>
        <v>26412.824712367172</v>
      </c>
      <c r="Q225" s="81">
        <f t="shared" si="200"/>
        <v>27102.835278232767</v>
      </c>
      <c r="R225" s="81">
        <f t="shared" si="200"/>
        <v>27798.15867328375</v>
      </c>
      <c r="S225" s="81">
        <f t="shared" si="200"/>
        <v>28498.906064536353</v>
      </c>
      <c r="T225" s="81">
        <f t="shared" si="200"/>
        <v>29205.19292749339</v>
      </c>
      <c r="U225" s="81">
        <f t="shared" si="200"/>
        <v>29917.129455356444</v>
      </c>
      <c r="V225" s="81">
        <f t="shared" si="200"/>
        <v>30634.858249892797</v>
      </c>
      <c r="W225" s="81">
        <f t="shared" si="200"/>
        <v>31358.407347918499</v>
      </c>
      <c r="X225" s="179">
        <f t="shared" si="200"/>
        <v>32088.271032550583</v>
      </c>
    </row>
    <row r="226" spans="2:24" x14ac:dyDescent="0.3">
      <c r="B226" s="12"/>
      <c r="C226" s="3" t="s">
        <v>62</v>
      </c>
      <c r="D226" s="79">
        <f>+'1.1 Demanda Histórica'!V24*(D48+1)*'1.2b Proyección CNE'!X320</f>
        <v>41945.523460534059</v>
      </c>
      <c r="E226" s="80">
        <f t="shared" ref="E226:X226" si="201">+D226*(1+E48)</f>
        <v>44166.374975444174</v>
      </c>
      <c r="F226" s="80">
        <f t="shared" si="201"/>
        <v>46403.306499960097</v>
      </c>
      <c r="G226" s="80">
        <f t="shared" si="201"/>
        <v>48645.859521423845</v>
      </c>
      <c r="H226" s="80">
        <f t="shared" si="201"/>
        <v>50893.156342364491</v>
      </c>
      <c r="I226" s="80">
        <f t="shared" si="201"/>
        <v>53147.225649847816</v>
      </c>
      <c r="J226" s="81">
        <f t="shared" si="201"/>
        <v>55408.708747062126</v>
      </c>
      <c r="K226" s="81">
        <f t="shared" si="201"/>
        <v>57678.017678410288</v>
      </c>
      <c r="L226" s="81">
        <f t="shared" si="201"/>
        <v>59955.400412967268</v>
      </c>
      <c r="M226" s="81">
        <f t="shared" si="201"/>
        <v>62241.063070268116</v>
      </c>
      <c r="N226" s="81">
        <f t="shared" si="201"/>
        <v>64535.192692512894</v>
      </c>
      <c r="O226" s="81">
        <f t="shared" si="201"/>
        <v>66837.972463626837</v>
      </c>
      <c r="P226" s="81">
        <f t="shared" si="201"/>
        <v>69149.586070520367</v>
      </c>
      <c r="Q226" s="81">
        <f t="shared" si="201"/>
        <v>71470.219780901927</v>
      </c>
      <c r="R226" s="81">
        <f t="shared" si="201"/>
        <v>73800.063503310434</v>
      </c>
      <c r="S226" s="81">
        <f t="shared" si="201"/>
        <v>76139.310070557214</v>
      </c>
      <c r="T226" s="81">
        <f t="shared" si="201"/>
        <v>78488.159713519068</v>
      </c>
      <c r="U226" s="81">
        <f t="shared" si="201"/>
        <v>80846.803478198824</v>
      </c>
      <c r="V226" s="81">
        <f t="shared" si="201"/>
        <v>83215.48858264451</v>
      </c>
      <c r="W226" s="81">
        <f t="shared" si="201"/>
        <v>85594.263633499912</v>
      </c>
      <c r="X226" s="179">
        <f t="shared" si="201"/>
        <v>87983.985509961291</v>
      </c>
    </row>
    <row r="227" spans="2:24" x14ac:dyDescent="0.3">
      <c r="B227" s="12"/>
      <c r="C227" s="3" t="s">
        <v>63</v>
      </c>
      <c r="D227" s="79">
        <f>+'1.1 Demanda Histórica'!V25*(D49+1)*'1.2b Proyección CNE'!X321</f>
        <v>1364.5917434884525</v>
      </c>
      <c r="E227" s="80">
        <f t="shared" ref="E227:X227" si="202">+D227*(1+E49)</f>
        <v>1390.2057410743507</v>
      </c>
      <c r="F227" s="80">
        <f t="shared" si="202"/>
        <v>1415.8187341494554</v>
      </c>
      <c r="G227" s="80">
        <f t="shared" si="202"/>
        <v>1441.4477862263773</v>
      </c>
      <c r="H227" s="80">
        <f t="shared" si="202"/>
        <v>1453.8763388089744</v>
      </c>
      <c r="I227" s="80">
        <f t="shared" si="202"/>
        <v>1500.2536212346431</v>
      </c>
      <c r="J227" s="81">
        <f t="shared" si="202"/>
        <v>1519.4430135825821</v>
      </c>
      <c r="K227" s="81">
        <f t="shared" si="202"/>
        <v>1549.9379432103328</v>
      </c>
      <c r="L227" s="81">
        <f t="shared" si="202"/>
        <v>1569.5288106037196</v>
      </c>
      <c r="M227" s="81">
        <f t="shared" si="202"/>
        <v>1595.1257446770064</v>
      </c>
      <c r="N227" s="81">
        <f t="shared" si="202"/>
        <v>1620.7387377521115</v>
      </c>
      <c r="O227" s="81">
        <f t="shared" si="202"/>
        <v>1646.3677898290346</v>
      </c>
      <c r="P227" s="81">
        <f t="shared" si="202"/>
        <v>1673.5545650822953</v>
      </c>
      <c r="Q227" s="81">
        <f t="shared" si="202"/>
        <v>1700.3238062882892</v>
      </c>
      <c r="R227" s="81">
        <f t="shared" si="202"/>
        <v>1738.1191362505303</v>
      </c>
      <c r="S227" s="81">
        <f t="shared" si="202"/>
        <v>1776.7710042006515</v>
      </c>
      <c r="T227" s="81">
        <f t="shared" si="202"/>
        <v>1815.6171687422577</v>
      </c>
      <c r="U227" s="81">
        <f t="shared" si="202"/>
        <v>1855.2986552807342</v>
      </c>
      <c r="V227" s="81">
        <f t="shared" si="202"/>
        <v>1867.9992416433699</v>
      </c>
      <c r="W227" s="81">
        <f t="shared" si="202"/>
        <v>1883.5732029953597</v>
      </c>
      <c r="X227" s="179">
        <f t="shared" si="202"/>
        <v>1899.2815443860425</v>
      </c>
    </row>
    <row r="228" spans="2:24" x14ac:dyDescent="0.3">
      <c r="B228" s="12"/>
      <c r="C228" s="3" t="s">
        <v>64</v>
      </c>
      <c r="D228" s="79">
        <f>+'1.1 Demanda Histórica'!V26*(D50+1)*'1.2b Proyección CNE'!X322</f>
        <v>945.1190036421408</v>
      </c>
      <c r="E228" s="80">
        <f t="shared" ref="E228:X228" si="203">+D228*(1+E50)</f>
        <v>961.67621043224585</v>
      </c>
      <c r="F228" s="80">
        <f t="shared" si="203"/>
        <v>961.87736460265455</v>
      </c>
      <c r="G228" s="80">
        <f t="shared" si="203"/>
        <v>961.87980843275182</v>
      </c>
      <c r="H228" s="80">
        <f t="shared" si="203"/>
        <v>961.87983812294169</v>
      </c>
      <c r="I228" s="80">
        <f t="shared" si="203"/>
        <v>961.879838483649</v>
      </c>
      <c r="J228" s="81">
        <f t="shared" si="203"/>
        <v>961.87983848803106</v>
      </c>
      <c r="K228" s="81">
        <f t="shared" si="203"/>
        <v>961.87983848808472</v>
      </c>
      <c r="L228" s="81">
        <f t="shared" si="203"/>
        <v>961.87983848808472</v>
      </c>
      <c r="M228" s="81">
        <f t="shared" si="203"/>
        <v>961.87983848808472</v>
      </c>
      <c r="N228" s="81">
        <f t="shared" si="203"/>
        <v>961.87983848808472</v>
      </c>
      <c r="O228" s="81">
        <f t="shared" si="203"/>
        <v>961.87983848808472</v>
      </c>
      <c r="P228" s="81">
        <f t="shared" si="203"/>
        <v>961.87983848808472</v>
      </c>
      <c r="Q228" s="81">
        <f t="shared" si="203"/>
        <v>961.87983848808472</v>
      </c>
      <c r="R228" s="81">
        <f t="shared" si="203"/>
        <v>961.87983848808472</v>
      </c>
      <c r="S228" s="81">
        <f t="shared" si="203"/>
        <v>961.87983848808472</v>
      </c>
      <c r="T228" s="81">
        <f t="shared" si="203"/>
        <v>961.87983848808472</v>
      </c>
      <c r="U228" s="81">
        <f t="shared" si="203"/>
        <v>961.87983848808472</v>
      </c>
      <c r="V228" s="81">
        <f t="shared" si="203"/>
        <v>961.87983848808472</v>
      </c>
      <c r="W228" s="81">
        <f t="shared" si="203"/>
        <v>961.87983848808472</v>
      </c>
      <c r="X228" s="179">
        <f t="shared" si="203"/>
        <v>961.87983848808472</v>
      </c>
    </row>
    <row r="229" spans="2:24" x14ac:dyDescent="0.3">
      <c r="B229" s="12"/>
      <c r="C229" s="3" t="s">
        <v>65</v>
      </c>
      <c r="D229" s="79">
        <f>+'1.1 Demanda Histórica'!V27*(D51+1)*'1.2b Proyección CNE'!X323</f>
        <v>3319.4061005139138</v>
      </c>
      <c r="E229" s="80">
        <f t="shared" ref="E229:X229" si="204">+D229*(1+E51)</f>
        <v>3353.2398738114302</v>
      </c>
      <c r="F229" s="80">
        <f t="shared" si="204"/>
        <v>3430.4647544497107</v>
      </c>
      <c r="G229" s="80">
        <f t="shared" si="204"/>
        <v>3497.0419000303464</v>
      </c>
      <c r="H229" s="80">
        <f t="shared" si="204"/>
        <v>3567.8254960867293</v>
      </c>
      <c r="I229" s="80">
        <f t="shared" si="204"/>
        <v>3636.94730933559</v>
      </c>
      <c r="J229" s="81">
        <f t="shared" si="204"/>
        <v>3706.7256195801606</v>
      </c>
      <c r="K229" s="81">
        <f t="shared" si="204"/>
        <v>3776.244576855489</v>
      </c>
      <c r="L229" s="81">
        <f t="shared" si="204"/>
        <v>3845.865993034809</v>
      </c>
      <c r="M229" s="81">
        <f t="shared" si="204"/>
        <v>3915.4469322261916</v>
      </c>
      <c r="N229" s="81">
        <f t="shared" si="204"/>
        <v>3985.0438620878722</v>
      </c>
      <c r="O229" s="81">
        <f t="shared" si="204"/>
        <v>4054.6344747419312</v>
      </c>
      <c r="P229" s="81">
        <f t="shared" si="204"/>
        <v>4124.2275830457247</v>
      </c>
      <c r="Q229" s="81">
        <f t="shared" si="204"/>
        <v>4193.8197054285329</v>
      </c>
      <c r="R229" s="81">
        <f t="shared" si="204"/>
        <v>4263.412217305171</v>
      </c>
      <c r="S229" s="81">
        <f t="shared" si="204"/>
        <v>4333.0045753100085</v>
      </c>
      <c r="T229" s="81">
        <f t="shared" si="204"/>
        <v>4402.5969941027897</v>
      </c>
      <c r="U229" s="81">
        <f t="shared" si="204"/>
        <v>4472.1893888809427</v>
      </c>
      <c r="V229" s="81">
        <f t="shared" si="204"/>
        <v>4541.7817931462196</v>
      </c>
      <c r="W229" s="81">
        <f t="shared" si="204"/>
        <v>4611.3741936635524</v>
      </c>
      <c r="X229" s="179">
        <f t="shared" si="204"/>
        <v>4680.9665956615236</v>
      </c>
    </row>
    <row r="230" spans="2:24" x14ac:dyDescent="0.3">
      <c r="B230" s="12"/>
      <c r="C230" s="3" t="s">
        <v>66</v>
      </c>
      <c r="D230" s="79">
        <f>+'1.1 Demanda Histórica'!V28*(D52+1)*'1.2b Proyección CNE'!X324</f>
        <v>2427.5592072770041</v>
      </c>
      <c r="E230" s="80">
        <f t="shared" ref="E230:X230" si="205">+D230*(1+E52)</f>
        <v>2495.4266494754552</v>
      </c>
      <c r="F230" s="80">
        <f t="shared" si="205"/>
        <v>2554.2602424105794</v>
      </c>
      <c r="G230" s="80">
        <f t="shared" si="205"/>
        <v>2609.9592657949638</v>
      </c>
      <c r="H230" s="80">
        <f t="shared" si="205"/>
        <v>2665.0846492380256</v>
      </c>
      <c r="I230" s="80">
        <f t="shared" si="205"/>
        <v>2720.8116718032002</v>
      </c>
      <c r="J230" s="81">
        <f t="shared" si="205"/>
        <v>2777.5161022419356</v>
      </c>
      <c r="K230" s="81">
        <f t="shared" si="205"/>
        <v>2835.3485283334426</v>
      </c>
      <c r="L230" s="81">
        <f t="shared" si="205"/>
        <v>2894.3739767055658</v>
      </c>
      <c r="M230" s="81">
        <f t="shared" si="205"/>
        <v>2954.6318924700486</v>
      </c>
      <c r="N230" s="81">
        <f t="shared" si="205"/>
        <v>3016.1528306342761</v>
      </c>
      <c r="O230" s="81">
        <f t="shared" si="205"/>
        <v>3078.9649145021458</v>
      </c>
      <c r="P230" s="81">
        <f t="shared" si="205"/>
        <v>3143.0957860482176</v>
      </c>
      <c r="Q230" s="81">
        <f t="shared" si="205"/>
        <v>3208.5733114286431</v>
      </c>
      <c r="R230" s="81">
        <f t="shared" si="205"/>
        <v>3275.4258561855568</v>
      </c>
      <c r="S230" s="81">
        <f t="shared" si="205"/>
        <v>3343.6822114490933</v>
      </c>
      <c r="T230" s="81">
        <f t="shared" si="205"/>
        <v>3413.3722706295021</v>
      </c>
      <c r="U230" s="81">
        <f t="shared" si="205"/>
        <v>3484.5245557520784</v>
      </c>
      <c r="V230" s="81">
        <f t="shared" si="205"/>
        <v>3557.1759750844185</v>
      </c>
      <c r="W230" s="81">
        <f t="shared" si="205"/>
        <v>3631.3337858740356</v>
      </c>
      <c r="X230" s="179">
        <f t="shared" si="205"/>
        <v>3707.1259144897945</v>
      </c>
    </row>
    <row r="231" spans="2:24" x14ac:dyDescent="0.3">
      <c r="B231" s="12"/>
      <c r="C231" s="3" t="s">
        <v>67</v>
      </c>
      <c r="D231" s="79">
        <f>+'1.1 Demanda Histórica'!V29*(D53+1)*'1.2b Proyección CNE'!X325</f>
        <v>10200.273106876301</v>
      </c>
      <c r="E231" s="80">
        <f t="shared" ref="E231:X231" si="206">+D231*(1+E53)</f>
        <v>10542.524696960487</v>
      </c>
      <c r="F231" s="80">
        <f t="shared" si="206"/>
        <v>10815.172905219139</v>
      </c>
      <c r="G231" s="80">
        <f t="shared" si="206"/>
        <v>11097.20771273074</v>
      </c>
      <c r="H231" s="80">
        <f t="shared" si="206"/>
        <v>11384.91415103122</v>
      </c>
      <c r="I231" s="80">
        <f t="shared" si="206"/>
        <v>11678.72354910731</v>
      </c>
      <c r="J231" s="80">
        <f t="shared" si="206"/>
        <v>11978.687331802397</v>
      </c>
      <c r="K231" s="80">
        <f t="shared" si="206"/>
        <v>12284.954345721739</v>
      </c>
      <c r="L231" s="80">
        <f t="shared" si="206"/>
        <v>12597.651946218117</v>
      </c>
      <c r="M231" s="80">
        <f t="shared" si="206"/>
        <v>12916.916457250938</v>
      </c>
      <c r="N231" s="80">
        <f t="shared" si="206"/>
        <v>13242.885456730621</v>
      </c>
      <c r="O231" s="80">
        <f t="shared" si="206"/>
        <v>13575.699820382864</v>
      </c>
      <c r="P231" s="80">
        <f t="shared" si="206"/>
        <v>13915.503288702412</v>
      </c>
      <c r="Q231" s="80">
        <f t="shared" si="206"/>
        <v>14262.442602106217</v>
      </c>
      <c r="R231" s="80">
        <f t="shared" si="206"/>
        <v>14616.667753440224</v>
      </c>
      <c r="S231" s="80">
        <f t="shared" si="206"/>
        <v>14978.331193467384</v>
      </c>
      <c r="T231" s="80">
        <f t="shared" si="206"/>
        <v>15347.591281466619</v>
      </c>
      <c r="U231" s="80">
        <f t="shared" si="206"/>
        <v>15724.59913274383</v>
      </c>
      <c r="V231" s="80">
        <f t="shared" si="206"/>
        <v>16109.550306638153</v>
      </c>
      <c r="W231" s="80">
        <f t="shared" si="206"/>
        <v>16502.483251910322</v>
      </c>
      <c r="X231" s="100">
        <f t="shared" si="206"/>
        <v>16904.075812051513</v>
      </c>
    </row>
    <row r="232" spans="2:24" x14ac:dyDescent="0.3">
      <c r="B232" s="12"/>
      <c r="C232" s="3" t="s">
        <v>68</v>
      </c>
      <c r="D232" s="79">
        <f>+'1.1 Demanda Histórica'!V30*(D54+1)*'1.2b Proyección CNE'!X326</f>
        <v>5378.3093241470151</v>
      </c>
      <c r="E232" s="80">
        <f t="shared" ref="E232:X232" si="207">+D232*(1+E54)</f>
        <v>5775.0744606863864</v>
      </c>
      <c r="F232" s="80">
        <f t="shared" si="207"/>
        <v>6154.495185746322</v>
      </c>
      <c r="G232" s="80">
        <f t="shared" si="207"/>
        <v>6531.0936905652316</v>
      </c>
      <c r="H232" s="80">
        <f t="shared" si="207"/>
        <v>7029.6026494744192</v>
      </c>
      <c r="I232" s="80">
        <f t="shared" si="207"/>
        <v>7522.9958923676231</v>
      </c>
      <c r="J232" s="81">
        <f t="shared" si="207"/>
        <v>7934.2665516248653</v>
      </c>
      <c r="K232" s="81">
        <f t="shared" si="207"/>
        <v>8345.9382629112824</v>
      </c>
      <c r="L232" s="81">
        <f t="shared" si="207"/>
        <v>8758.0221811335978</v>
      </c>
      <c r="M232" s="81">
        <f t="shared" si="207"/>
        <v>9048.3631385722565</v>
      </c>
      <c r="N232" s="81">
        <f t="shared" si="207"/>
        <v>9339.1345228259524</v>
      </c>
      <c r="O232" s="81">
        <f t="shared" si="207"/>
        <v>9630.3453960475217</v>
      </c>
      <c r="P232" s="81">
        <f t="shared" si="207"/>
        <v>9922.0049899663845</v>
      </c>
      <c r="Q232" s="81">
        <f t="shared" si="207"/>
        <v>10214.122726325988</v>
      </c>
      <c r="R232" s="81">
        <f t="shared" si="207"/>
        <v>10506.708235217942</v>
      </c>
      <c r="S232" s="81">
        <f t="shared" si="207"/>
        <v>10799.771304455129</v>
      </c>
      <c r="T232" s="81">
        <f t="shared" si="207"/>
        <v>11093.322101179558</v>
      </c>
      <c r="U232" s="81">
        <f t="shared" si="207"/>
        <v>11387.370327445826</v>
      </c>
      <c r="V232" s="81">
        <f t="shared" si="207"/>
        <v>11681.928538747621</v>
      </c>
      <c r="W232" s="81">
        <f t="shared" si="207"/>
        <v>11976.999203610269</v>
      </c>
      <c r="X232" s="179">
        <f t="shared" si="207"/>
        <v>12272.625841610365</v>
      </c>
    </row>
    <row r="233" spans="2:24" x14ac:dyDescent="0.3">
      <c r="B233" s="12"/>
      <c r="C233" s="3" t="s">
        <v>69</v>
      </c>
      <c r="D233" s="79">
        <f>+'1.1 Demanda Histórica'!V31*(D55+1)*'1.2b Proyección CNE'!X327</f>
        <v>2341.7752250094177</v>
      </c>
      <c r="E233" s="80">
        <f t="shared" ref="E233:X233" si="208">+D233*(1+E55)</f>
        <v>2459.8537664543919</v>
      </c>
      <c r="F233" s="80">
        <f t="shared" si="208"/>
        <v>2592.4275948392506</v>
      </c>
      <c r="G233" s="80">
        <f t="shared" si="208"/>
        <v>2727.520104794351</v>
      </c>
      <c r="H233" s="80">
        <f t="shared" si="208"/>
        <v>2864.5351940222099</v>
      </c>
      <c r="I233" s="80">
        <f t="shared" si="208"/>
        <v>3003.4637622898094</v>
      </c>
      <c r="J233" s="81">
        <f t="shared" si="208"/>
        <v>3144.2864978852285</v>
      </c>
      <c r="K233" s="81">
        <f t="shared" si="208"/>
        <v>3286.9978410497038</v>
      </c>
      <c r="L233" s="81">
        <f t="shared" si="208"/>
        <v>3431.5923577414842</v>
      </c>
      <c r="M233" s="81">
        <f t="shared" si="208"/>
        <v>3578.0672247621997</v>
      </c>
      <c r="N233" s="81">
        <f t="shared" si="208"/>
        <v>3726.4213365292662</v>
      </c>
      <c r="O233" s="81">
        <f t="shared" si="208"/>
        <v>3876.6553890781711</v>
      </c>
      <c r="P233" s="81">
        <f t="shared" si="208"/>
        <v>4028.7717406252946</v>
      </c>
      <c r="Q233" s="81">
        <f t="shared" si="208"/>
        <v>4182.7743391507256</v>
      </c>
      <c r="R233" s="81">
        <f t="shared" si="208"/>
        <v>4338.668672184871</v>
      </c>
      <c r="S233" s="81">
        <f t="shared" si="208"/>
        <v>4496.4616186266949</v>
      </c>
      <c r="T233" s="81">
        <f t="shared" si="208"/>
        <v>4656.161743175111</v>
      </c>
      <c r="U233" s="81">
        <f t="shared" si="208"/>
        <v>4817.7778837434507</v>
      </c>
      <c r="V233" s="81">
        <f t="shared" si="208"/>
        <v>4981.3244843063776</v>
      </c>
      <c r="W233" s="81">
        <f t="shared" si="208"/>
        <v>5146.8004296380295</v>
      </c>
      <c r="X233" s="179">
        <f t="shared" si="208"/>
        <v>5314.2730529195915</v>
      </c>
    </row>
    <row r="234" spans="2:24" x14ac:dyDescent="0.3">
      <c r="B234" s="12"/>
      <c r="C234" s="3" t="s">
        <v>70</v>
      </c>
      <c r="D234" s="79">
        <f>+'1.1 Demanda Histórica'!V32*(D56+1)*'1.2b Proyección CNE'!X328</f>
        <v>1600.3602159211648</v>
      </c>
      <c r="E234" s="80">
        <f t="shared" ref="E234:X234" si="209">+D234*(1+E56)</f>
        <v>1657.7454553313019</v>
      </c>
      <c r="F234" s="80">
        <f t="shared" si="209"/>
        <v>1710.079468108655</v>
      </c>
      <c r="G234" s="80">
        <f t="shared" si="209"/>
        <v>1770.4631471969699</v>
      </c>
      <c r="H234" s="80">
        <f t="shared" si="209"/>
        <v>1833.1766851828827</v>
      </c>
      <c r="I234" s="80">
        <f t="shared" si="209"/>
        <v>1897.3902206729085</v>
      </c>
      <c r="J234" s="81">
        <f t="shared" si="209"/>
        <v>1963.2073184226201</v>
      </c>
      <c r="K234" s="81">
        <f t="shared" si="209"/>
        <v>2030.6474732730123</v>
      </c>
      <c r="L234" s="81">
        <f t="shared" si="209"/>
        <v>2099.7522025941075</v>
      </c>
      <c r="M234" s="81">
        <f t="shared" si="209"/>
        <v>2170.5585134119469</v>
      </c>
      <c r="N234" s="81">
        <f t="shared" si="209"/>
        <v>2243.105731421771</v>
      </c>
      <c r="O234" s="81">
        <f t="shared" si="209"/>
        <v>2317.4337729154522</v>
      </c>
      <c r="P234" s="81">
        <f t="shared" si="209"/>
        <v>2393.5836125923788</v>
      </c>
      <c r="Q234" s="81">
        <f t="shared" si="209"/>
        <v>2471.5971924700366</v>
      </c>
      <c r="R234" s="81">
        <f t="shared" si="209"/>
        <v>2551.5174597233085</v>
      </c>
      <c r="S234" s="81">
        <f t="shared" si="209"/>
        <v>2633.3884321896653</v>
      </c>
      <c r="T234" s="81">
        <f t="shared" si="209"/>
        <v>2717.2550227486022</v>
      </c>
      <c r="U234" s="81">
        <f t="shared" si="209"/>
        <v>2803.163845931972</v>
      </c>
      <c r="V234" s="81">
        <f t="shared" si="209"/>
        <v>2891.1601716536734</v>
      </c>
      <c r="W234" s="81">
        <f t="shared" si="209"/>
        <v>2981.2999774285395</v>
      </c>
      <c r="X234" s="179">
        <f t="shared" si="209"/>
        <v>3073.6028381795545</v>
      </c>
    </row>
    <row r="235" spans="2:24" x14ac:dyDescent="0.3">
      <c r="B235" s="12"/>
      <c r="C235" s="3" t="s">
        <v>71</v>
      </c>
      <c r="D235" s="79">
        <f>+'1.1 Demanda Histórica'!V33*(D57+1)*'1.2b Proyección CNE'!X329</f>
        <v>206.80635705461108</v>
      </c>
      <c r="E235" s="80">
        <f t="shared" ref="E235:X235" si="210">+D235*(1+E57)</f>
        <v>220.40467278353256</v>
      </c>
      <c r="F235" s="80">
        <f t="shared" si="210"/>
        <v>233.57749132945929</v>
      </c>
      <c r="G235" s="80">
        <f t="shared" si="210"/>
        <v>246.59310290025672</v>
      </c>
      <c r="H235" s="80">
        <f t="shared" si="210"/>
        <v>259.51372587120647</v>
      </c>
      <c r="I235" s="80">
        <f t="shared" si="210"/>
        <v>272.33213633475026</v>
      </c>
      <c r="J235" s="81">
        <f t="shared" si="210"/>
        <v>285.04747302645598</v>
      </c>
      <c r="K235" s="81">
        <f t="shared" si="210"/>
        <v>297.65724306003517</v>
      </c>
      <c r="L235" s="81">
        <f t="shared" si="210"/>
        <v>310.15931348517864</v>
      </c>
      <c r="M235" s="81">
        <f t="shared" si="210"/>
        <v>322.55140114515302</v>
      </c>
      <c r="N235" s="81">
        <f t="shared" si="210"/>
        <v>334.83120188202383</v>
      </c>
      <c r="O235" s="81">
        <f t="shared" si="210"/>
        <v>346.99635630597282</v>
      </c>
      <c r="P235" s="81">
        <f t="shared" si="210"/>
        <v>359.04445704796461</v>
      </c>
      <c r="Q235" s="81">
        <f t="shared" si="210"/>
        <v>370.97304649620111</v>
      </c>
      <c r="R235" s="81">
        <f t="shared" si="210"/>
        <v>382.77961256712837</v>
      </c>
      <c r="S235" s="81">
        <f t="shared" si="210"/>
        <v>394.46160201194544</v>
      </c>
      <c r="T235" s="81">
        <f t="shared" si="210"/>
        <v>406.01636262589051</v>
      </c>
      <c r="U235" s="81">
        <f t="shared" si="210"/>
        <v>417.44136352642681</v>
      </c>
      <c r="V235" s="81">
        <f t="shared" si="210"/>
        <v>428.73332948134919</v>
      </c>
      <c r="W235" s="81">
        <f t="shared" si="210"/>
        <v>439.89161654994916</v>
      </c>
      <c r="X235" s="179">
        <f t="shared" si="210"/>
        <v>450.90487219421237</v>
      </c>
    </row>
    <row r="236" spans="2:24" x14ac:dyDescent="0.3">
      <c r="B236" s="12"/>
      <c r="C236" s="3" t="s">
        <v>72</v>
      </c>
      <c r="D236" s="79">
        <f>+'1.1 Demanda Histórica'!V34*(D58+1)*'1.2b Proyección CNE'!X330</f>
        <v>1240.681585024151</v>
      </c>
      <c r="E236" s="80">
        <f t="shared" ref="E236:X236" si="211">+D236*(1+E58)</f>
        <v>1314.0662741665083</v>
      </c>
      <c r="F236" s="80">
        <f t="shared" si="211"/>
        <v>1384.9549515386</v>
      </c>
      <c r="G236" s="80">
        <f t="shared" si="211"/>
        <v>1455.2714964349404</v>
      </c>
      <c r="H236" s="80">
        <f t="shared" si="211"/>
        <v>1525.3882329946655</v>
      </c>
      <c r="I236" s="80">
        <f t="shared" si="211"/>
        <v>1595.2899657421549</v>
      </c>
      <c r="J236" s="81">
        <f t="shared" si="211"/>
        <v>1664.9748830093388</v>
      </c>
      <c r="K236" s="81">
        <f t="shared" si="211"/>
        <v>1734.4377410147165</v>
      </c>
      <c r="L236" s="81">
        <f t="shared" si="211"/>
        <v>1803.6740531014243</v>
      </c>
      <c r="M236" s="81">
        <f t="shared" si="211"/>
        <v>1872.679016653678</v>
      </c>
      <c r="N236" s="81">
        <f t="shared" si="211"/>
        <v>1941.4477848797037</v>
      </c>
      <c r="O236" s="81">
        <f t="shared" si="211"/>
        <v>2009.9753948075693</v>
      </c>
      <c r="P236" s="81">
        <f t="shared" si="211"/>
        <v>2078.2567825411506</v>
      </c>
      <c r="Q236" s="81">
        <f t="shared" si="211"/>
        <v>2146.2867784987643</v>
      </c>
      <c r="R236" s="81">
        <f t="shared" si="211"/>
        <v>2214.0600985175074</v>
      </c>
      <c r="S236" s="81">
        <f t="shared" si="211"/>
        <v>2281.5713718434454</v>
      </c>
      <c r="T236" s="81">
        <f t="shared" si="211"/>
        <v>2348.8150195689796</v>
      </c>
      <c r="U236" s="81">
        <f t="shared" si="211"/>
        <v>2415.78571798757</v>
      </c>
      <c r="V236" s="81">
        <f t="shared" si="211"/>
        <v>2482.4765776545919</v>
      </c>
      <c r="W236" s="81">
        <f t="shared" si="211"/>
        <v>2548.8862440420044</v>
      </c>
      <c r="X236" s="179">
        <f t="shared" si="211"/>
        <v>2614.9908371079828</v>
      </c>
    </row>
    <row r="237" spans="2:24" x14ac:dyDescent="0.3">
      <c r="B237" s="12"/>
      <c r="C237" s="3" t="s">
        <v>73</v>
      </c>
      <c r="D237" s="79">
        <f>+'1.1 Demanda Histórica'!V35*(D59+1)*'1.2b Proyección CNE'!X331</f>
        <v>1497.2265868227478</v>
      </c>
      <c r="E237" s="80">
        <f t="shared" ref="E237:X237" si="212">+D237*(1+E59)</f>
        <v>1594.1316968256285</v>
      </c>
      <c r="F237" s="80">
        <f t="shared" si="212"/>
        <v>1717.4051564747826</v>
      </c>
      <c r="G237" s="80">
        <f t="shared" si="212"/>
        <v>1827.8503877994638</v>
      </c>
      <c r="H237" s="80">
        <f t="shared" si="212"/>
        <v>1921.7307742827995</v>
      </c>
      <c r="I237" s="80">
        <f t="shared" si="212"/>
        <v>2015.6409677642291</v>
      </c>
      <c r="J237" s="81">
        <f t="shared" si="212"/>
        <v>2109.5832350736582</v>
      </c>
      <c r="K237" s="81">
        <f t="shared" si="212"/>
        <v>2203.5578464720143</v>
      </c>
      <c r="L237" s="81">
        <f t="shared" si="212"/>
        <v>2297.5655842158749</v>
      </c>
      <c r="M237" s="81">
        <f t="shared" si="212"/>
        <v>2391.6071176155128</v>
      </c>
      <c r="N237" s="81">
        <f t="shared" si="212"/>
        <v>2485.6831631153095</v>
      </c>
      <c r="O237" s="81">
        <f t="shared" si="212"/>
        <v>2579.7944437497254</v>
      </c>
      <c r="P237" s="81">
        <f t="shared" si="212"/>
        <v>2673.9416998847396</v>
      </c>
      <c r="Q237" s="81">
        <f t="shared" si="212"/>
        <v>2768.1256869419958</v>
      </c>
      <c r="R237" s="81">
        <f t="shared" si="212"/>
        <v>2862.3471761090977</v>
      </c>
      <c r="S237" s="81">
        <f t="shared" si="212"/>
        <v>2956.6069556666253</v>
      </c>
      <c r="T237" s="81">
        <f t="shared" si="212"/>
        <v>3050.9058268126519</v>
      </c>
      <c r="U237" s="81">
        <f t="shared" si="212"/>
        <v>3145.2446217971728</v>
      </c>
      <c r="V237" s="81">
        <f t="shared" si="212"/>
        <v>3239.624134799823</v>
      </c>
      <c r="W237" s="81">
        <f t="shared" si="212"/>
        <v>3334.0453935738187</v>
      </c>
      <c r="X237" s="179">
        <f t="shared" si="212"/>
        <v>3428.5086001848858</v>
      </c>
    </row>
    <row r="238" spans="2:24" x14ac:dyDescent="0.3">
      <c r="B238" s="12"/>
      <c r="C238" s="3" t="s">
        <v>74</v>
      </c>
      <c r="D238" s="79">
        <f>+'1.1 Demanda Histórica'!V36*(D60+1)*'1.2b Proyección CNE'!X332</f>
        <v>0</v>
      </c>
      <c r="E238" s="80">
        <f t="shared" ref="E238:X238" si="213">+D238*(1+E60)</f>
        <v>0</v>
      </c>
      <c r="F238" s="80">
        <f t="shared" si="213"/>
        <v>0</v>
      </c>
      <c r="G238" s="80">
        <f t="shared" si="213"/>
        <v>0</v>
      </c>
      <c r="H238" s="80">
        <f t="shared" si="213"/>
        <v>0</v>
      </c>
      <c r="I238" s="80">
        <f t="shared" si="213"/>
        <v>0</v>
      </c>
      <c r="J238" s="81">
        <f t="shared" si="213"/>
        <v>0</v>
      </c>
      <c r="K238" s="81">
        <f t="shared" si="213"/>
        <v>0</v>
      </c>
      <c r="L238" s="81">
        <f t="shared" si="213"/>
        <v>0</v>
      </c>
      <c r="M238" s="81">
        <f t="shared" si="213"/>
        <v>0</v>
      </c>
      <c r="N238" s="81">
        <f t="shared" si="213"/>
        <v>0</v>
      </c>
      <c r="O238" s="81">
        <f t="shared" si="213"/>
        <v>0</v>
      </c>
      <c r="P238" s="81">
        <f t="shared" si="213"/>
        <v>0</v>
      </c>
      <c r="Q238" s="81">
        <f t="shared" si="213"/>
        <v>0</v>
      </c>
      <c r="R238" s="81">
        <f t="shared" si="213"/>
        <v>0</v>
      </c>
      <c r="S238" s="81">
        <f t="shared" si="213"/>
        <v>0</v>
      </c>
      <c r="T238" s="81">
        <f t="shared" si="213"/>
        <v>0</v>
      </c>
      <c r="U238" s="81">
        <f t="shared" si="213"/>
        <v>0</v>
      </c>
      <c r="V238" s="81">
        <f t="shared" si="213"/>
        <v>0</v>
      </c>
      <c r="W238" s="81">
        <f t="shared" si="213"/>
        <v>0</v>
      </c>
      <c r="X238" s="179">
        <f t="shared" si="213"/>
        <v>0</v>
      </c>
    </row>
    <row r="239" spans="2:24" ht="14.4" thickBot="1" x14ac:dyDescent="0.35">
      <c r="B239" s="12"/>
      <c r="C239" s="77" t="s">
        <v>75</v>
      </c>
      <c r="D239" s="82">
        <f>+'1.1 Demanda Histórica'!V37*(D61+1)*'1.2b Proyección CNE'!X333</f>
        <v>0</v>
      </c>
      <c r="E239" s="200">
        <f t="shared" ref="E239:X239" si="214">+D239*(1+E61)</f>
        <v>0</v>
      </c>
      <c r="F239" s="200">
        <f t="shared" si="214"/>
        <v>0</v>
      </c>
      <c r="G239" s="200">
        <f t="shared" si="214"/>
        <v>0</v>
      </c>
      <c r="H239" s="200">
        <f t="shared" si="214"/>
        <v>0</v>
      </c>
      <c r="I239" s="200">
        <f t="shared" si="214"/>
        <v>0</v>
      </c>
      <c r="J239" s="201">
        <f t="shared" si="214"/>
        <v>0</v>
      </c>
      <c r="K239" s="201">
        <f t="shared" si="214"/>
        <v>0</v>
      </c>
      <c r="L239" s="201">
        <f t="shared" si="214"/>
        <v>0</v>
      </c>
      <c r="M239" s="201">
        <f t="shared" si="214"/>
        <v>0</v>
      </c>
      <c r="N239" s="201">
        <f t="shared" si="214"/>
        <v>0</v>
      </c>
      <c r="O239" s="201">
        <f t="shared" si="214"/>
        <v>0</v>
      </c>
      <c r="P239" s="201">
        <f t="shared" si="214"/>
        <v>0</v>
      </c>
      <c r="Q239" s="201">
        <f t="shared" si="214"/>
        <v>0</v>
      </c>
      <c r="R239" s="201">
        <f t="shared" si="214"/>
        <v>0</v>
      </c>
      <c r="S239" s="201">
        <f t="shared" si="214"/>
        <v>0</v>
      </c>
      <c r="T239" s="201">
        <f t="shared" si="214"/>
        <v>0</v>
      </c>
      <c r="U239" s="201">
        <f t="shared" si="214"/>
        <v>0</v>
      </c>
      <c r="V239" s="201">
        <f t="shared" si="214"/>
        <v>0</v>
      </c>
      <c r="W239" s="201">
        <f t="shared" si="214"/>
        <v>0</v>
      </c>
      <c r="X239" s="202">
        <f t="shared" si="214"/>
        <v>0</v>
      </c>
    </row>
    <row r="240" spans="2:24" ht="14.4" thickBot="1" x14ac:dyDescent="0.35">
      <c r="B240" s="12"/>
      <c r="C240" s="21" t="s">
        <v>76</v>
      </c>
      <c r="D240" s="82">
        <f t="shared" ref="D240:X240" si="215">+SUM(D216:D239)</f>
        <v>524487.72506891983</v>
      </c>
      <c r="E240" s="82">
        <f t="shared" si="215"/>
        <v>535829.98548935435</v>
      </c>
      <c r="F240" s="82">
        <f t="shared" si="215"/>
        <v>548161.1649776909</v>
      </c>
      <c r="G240" s="82">
        <f t="shared" si="215"/>
        <v>560951.97244707157</v>
      </c>
      <c r="H240" s="82">
        <f t="shared" si="215"/>
        <v>573790.27852427715</v>
      </c>
      <c r="I240" s="82">
        <f t="shared" si="215"/>
        <v>586819.18701754522</v>
      </c>
      <c r="J240" s="82">
        <f t="shared" si="215"/>
        <v>599852.97198762069</v>
      </c>
      <c r="K240" s="82">
        <f t="shared" si="215"/>
        <v>613016.47688858036</v>
      </c>
      <c r="L240" s="82">
        <f t="shared" si="215"/>
        <v>626300.69835733448</v>
      </c>
      <c r="M240" s="82">
        <f t="shared" si="215"/>
        <v>639595.04313848529</v>
      </c>
      <c r="N240" s="82">
        <f t="shared" si="215"/>
        <v>653022.4889373848</v>
      </c>
      <c r="O240" s="82">
        <f t="shared" si="215"/>
        <v>666584.28938736767</v>
      </c>
      <c r="P240" s="82">
        <f t="shared" si="215"/>
        <v>680285.09967324662</v>
      </c>
      <c r="Q240" s="82">
        <f t="shared" si="215"/>
        <v>694125.86350470618</v>
      </c>
      <c r="R240" s="82">
        <f t="shared" si="215"/>
        <v>708120.83170235145</v>
      </c>
      <c r="S240" s="82">
        <f t="shared" si="215"/>
        <v>722262.87631475937</v>
      </c>
      <c r="T240" s="82">
        <f t="shared" si="215"/>
        <v>736554.38615780068</v>
      </c>
      <c r="U240" s="82">
        <f t="shared" si="215"/>
        <v>750998.96005064156</v>
      </c>
      <c r="V240" s="82">
        <f t="shared" si="215"/>
        <v>765572.58250670321</v>
      </c>
      <c r="W240" s="82">
        <f t="shared" si="215"/>
        <v>780305.89806369809</v>
      </c>
      <c r="X240" s="135">
        <f t="shared" si="215"/>
        <v>795209.22447807144</v>
      </c>
    </row>
    <row r="241" spans="2:24" x14ac:dyDescent="0.3">
      <c r="B241" s="12"/>
      <c r="D241" s="38"/>
      <c r="E241" s="38"/>
      <c r="F241" s="38"/>
      <c r="G241" s="38"/>
      <c r="H241" s="38"/>
      <c r="I241" s="38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</row>
    <row r="243" spans="2:24" x14ac:dyDescent="0.3">
      <c r="B243" s="12" t="s">
        <v>152</v>
      </c>
    </row>
    <row r="244" spans="2:24" ht="14.4" thickBot="1" x14ac:dyDescent="0.35"/>
    <row r="245" spans="2:24" ht="14.4" thickBot="1" x14ac:dyDescent="0.35">
      <c r="C245" s="106" t="s">
        <v>41</v>
      </c>
      <c r="D245" s="128">
        <f t="shared" ref="D245:X245" si="216">+D65</f>
        <v>2025</v>
      </c>
      <c r="E245" s="129">
        <f t="shared" si="216"/>
        <v>2026</v>
      </c>
      <c r="F245" s="129">
        <f t="shared" si="216"/>
        <v>2027</v>
      </c>
      <c r="G245" s="129">
        <f t="shared" si="216"/>
        <v>2028</v>
      </c>
      <c r="H245" s="129">
        <f t="shared" si="216"/>
        <v>2029</v>
      </c>
      <c r="I245" s="129">
        <f t="shared" si="216"/>
        <v>2030</v>
      </c>
      <c r="J245" s="129">
        <f t="shared" si="216"/>
        <v>2031</v>
      </c>
      <c r="K245" s="129">
        <f t="shared" si="216"/>
        <v>2032</v>
      </c>
      <c r="L245" s="129">
        <f t="shared" si="216"/>
        <v>2033</v>
      </c>
      <c r="M245" s="129">
        <f t="shared" si="216"/>
        <v>2034</v>
      </c>
      <c r="N245" s="129">
        <f t="shared" si="216"/>
        <v>2035</v>
      </c>
      <c r="O245" s="129">
        <f t="shared" si="216"/>
        <v>2036</v>
      </c>
      <c r="P245" s="129">
        <f t="shared" si="216"/>
        <v>2037</v>
      </c>
      <c r="Q245" s="129">
        <f t="shared" si="216"/>
        <v>2038</v>
      </c>
      <c r="R245" s="129">
        <f t="shared" si="216"/>
        <v>2039</v>
      </c>
      <c r="S245" s="129">
        <f t="shared" si="216"/>
        <v>2040</v>
      </c>
      <c r="T245" s="129">
        <f t="shared" si="216"/>
        <v>2041</v>
      </c>
      <c r="U245" s="129">
        <f t="shared" si="216"/>
        <v>2042</v>
      </c>
      <c r="V245" s="129">
        <f t="shared" si="216"/>
        <v>2043</v>
      </c>
      <c r="W245" s="129">
        <f t="shared" si="216"/>
        <v>2044</v>
      </c>
      <c r="X245" s="178">
        <f t="shared" si="216"/>
        <v>2045</v>
      </c>
    </row>
    <row r="246" spans="2:24" x14ac:dyDescent="0.3">
      <c r="C246" s="3" t="s">
        <v>49</v>
      </c>
      <c r="D246" s="134">
        <f>+'1.1 Demanda Histórica'!V11*(D38+1)*'1.2b Proyección CNE'!AB310</f>
        <v>77917.643491329756</v>
      </c>
      <c r="E246" s="253">
        <f t="shared" ref="E246:X246" si="217">+D246*(1+E38)</f>
        <v>78666.924556095808</v>
      </c>
      <c r="F246" s="253">
        <f>+E246*(1+F38)</f>
        <v>79561.135226144732</v>
      </c>
      <c r="G246" s="253">
        <f t="shared" si="217"/>
        <v>80415.871659281751</v>
      </c>
      <c r="H246" s="253">
        <f t="shared" si="217"/>
        <v>81264.588875830173</v>
      </c>
      <c r="I246" s="253">
        <f t="shared" si="217"/>
        <v>82123.468272553029</v>
      </c>
      <c r="J246" s="254">
        <f t="shared" si="217"/>
        <v>82997.694466992922</v>
      </c>
      <c r="K246" s="254">
        <f t="shared" si="217"/>
        <v>83889.399052500332</v>
      </c>
      <c r="L246" s="254">
        <f t="shared" si="217"/>
        <v>84799.525575313339</v>
      </c>
      <c r="M246" s="254">
        <f t="shared" si="217"/>
        <v>85728.6640161619</v>
      </c>
      <c r="N246" s="254">
        <f t="shared" si="217"/>
        <v>86677.279933132275</v>
      </c>
      <c r="O246" s="254">
        <f t="shared" si="217"/>
        <v>87645.805279014865</v>
      </c>
      <c r="P246" s="254">
        <f t="shared" si="217"/>
        <v>88634.665769996631</v>
      </c>
      <c r="Q246" s="254">
        <f t="shared" si="217"/>
        <v>89644.290936306948</v>
      </c>
      <c r="R246" s="254">
        <f t="shared" si="217"/>
        <v>90675.118114728859</v>
      </c>
      <c r="S246" s="254">
        <f t="shared" si="217"/>
        <v>91727.59123541115</v>
      </c>
      <c r="T246" s="254">
        <f t="shared" si="217"/>
        <v>92802.171234113863</v>
      </c>
      <c r="U246" s="254">
        <f t="shared" si="217"/>
        <v>93899.297902333055</v>
      </c>
      <c r="V246" s="254">
        <f t="shared" si="217"/>
        <v>95019.540346214853</v>
      </c>
      <c r="W246" s="254">
        <f t="shared" si="217"/>
        <v>96163.010458788383</v>
      </c>
      <c r="X246" s="255">
        <f t="shared" si="217"/>
        <v>97331.680826650263</v>
      </c>
    </row>
    <row r="247" spans="2:24" x14ac:dyDescent="0.3">
      <c r="C247" s="3" t="s">
        <v>51</v>
      </c>
      <c r="D247" s="79">
        <f>+'1.1 Demanda Histórica'!V13*(D39+1)*'1.2b Proyección CNE'!AB311</f>
        <v>0</v>
      </c>
      <c r="E247" s="80">
        <f t="shared" ref="E247:X247" si="218">+D247*(1+E39)</f>
        <v>0</v>
      </c>
      <c r="F247" s="80">
        <f t="shared" si="218"/>
        <v>0</v>
      </c>
      <c r="G247" s="80">
        <f t="shared" si="218"/>
        <v>0</v>
      </c>
      <c r="H247" s="80">
        <f t="shared" si="218"/>
        <v>0</v>
      </c>
      <c r="I247" s="80">
        <f t="shared" si="218"/>
        <v>0</v>
      </c>
      <c r="J247" s="81">
        <f t="shared" si="218"/>
        <v>0</v>
      </c>
      <c r="K247" s="81">
        <f t="shared" si="218"/>
        <v>0</v>
      </c>
      <c r="L247" s="81">
        <f t="shared" si="218"/>
        <v>0</v>
      </c>
      <c r="M247" s="81">
        <f t="shared" si="218"/>
        <v>0</v>
      </c>
      <c r="N247" s="81">
        <f t="shared" si="218"/>
        <v>0</v>
      </c>
      <c r="O247" s="81">
        <f t="shared" si="218"/>
        <v>0</v>
      </c>
      <c r="P247" s="81">
        <f t="shared" si="218"/>
        <v>0</v>
      </c>
      <c r="Q247" s="81">
        <f t="shared" si="218"/>
        <v>0</v>
      </c>
      <c r="R247" s="81">
        <f t="shared" si="218"/>
        <v>0</v>
      </c>
      <c r="S247" s="81">
        <f t="shared" si="218"/>
        <v>0</v>
      </c>
      <c r="T247" s="81">
        <f t="shared" si="218"/>
        <v>0</v>
      </c>
      <c r="U247" s="81">
        <f t="shared" si="218"/>
        <v>0</v>
      </c>
      <c r="V247" s="81">
        <f t="shared" si="218"/>
        <v>0</v>
      </c>
      <c r="W247" s="81">
        <f t="shared" si="218"/>
        <v>0</v>
      </c>
      <c r="X247" s="179">
        <f t="shared" si="218"/>
        <v>0</v>
      </c>
    </row>
    <row r="248" spans="2:24" x14ac:dyDescent="0.3">
      <c r="C248" s="3" t="s">
        <v>52</v>
      </c>
      <c r="D248" s="79">
        <f>+'1.1 Demanda Histórica'!V14*(D40+1)*'1.2b Proyección CNE'!AB312</f>
        <v>0</v>
      </c>
      <c r="E248" s="80">
        <f t="shared" ref="E248:X248" si="219">+D248*(1+E40)</f>
        <v>0</v>
      </c>
      <c r="F248" s="80">
        <f t="shared" si="219"/>
        <v>0</v>
      </c>
      <c r="G248" s="80">
        <f t="shared" si="219"/>
        <v>0</v>
      </c>
      <c r="H248" s="80">
        <f t="shared" si="219"/>
        <v>0</v>
      </c>
      <c r="I248" s="80">
        <f t="shared" si="219"/>
        <v>0</v>
      </c>
      <c r="J248" s="81">
        <f t="shared" si="219"/>
        <v>0</v>
      </c>
      <c r="K248" s="81">
        <f t="shared" si="219"/>
        <v>0</v>
      </c>
      <c r="L248" s="81">
        <f t="shared" si="219"/>
        <v>0</v>
      </c>
      <c r="M248" s="81">
        <f t="shared" si="219"/>
        <v>0</v>
      </c>
      <c r="N248" s="81">
        <f t="shared" si="219"/>
        <v>0</v>
      </c>
      <c r="O248" s="81">
        <f t="shared" si="219"/>
        <v>0</v>
      </c>
      <c r="P248" s="81">
        <f t="shared" si="219"/>
        <v>0</v>
      </c>
      <c r="Q248" s="81">
        <f t="shared" si="219"/>
        <v>0</v>
      </c>
      <c r="R248" s="81">
        <f t="shared" si="219"/>
        <v>0</v>
      </c>
      <c r="S248" s="81">
        <f t="shared" si="219"/>
        <v>0</v>
      </c>
      <c r="T248" s="81">
        <f t="shared" si="219"/>
        <v>0</v>
      </c>
      <c r="U248" s="81">
        <f t="shared" si="219"/>
        <v>0</v>
      </c>
      <c r="V248" s="81">
        <f t="shared" si="219"/>
        <v>0</v>
      </c>
      <c r="W248" s="81">
        <f t="shared" si="219"/>
        <v>0</v>
      </c>
      <c r="X248" s="179">
        <f t="shared" si="219"/>
        <v>0</v>
      </c>
    </row>
    <row r="249" spans="2:24" x14ac:dyDescent="0.3">
      <c r="C249" s="13" t="s">
        <v>53</v>
      </c>
      <c r="D249" s="79">
        <f>+('1.1 Demanda Histórica'!V15+'1.1 Demanda Histórica'!V16)*(D41+1)*'1.2b Proyección CNE'!AB313</f>
        <v>466561.605213448</v>
      </c>
      <c r="E249" s="80">
        <f t="shared" ref="E249:X249" si="220">+D249*(1+E41)</f>
        <v>469637.49584067852</v>
      </c>
      <c r="F249" s="80">
        <f t="shared" si="220"/>
        <v>474726.83037944819</v>
      </c>
      <c r="G249" s="80">
        <f t="shared" si="220"/>
        <v>480060.34790265554</v>
      </c>
      <c r="H249" s="80">
        <f t="shared" si="220"/>
        <v>485501.12073324877</v>
      </c>
      <c r="I249" s="80">
        <f t="shared" si="220"/>
        <v>491057.30572307657</v>
      </c>
      <c r="J249" s="81">
        <f t="shared" si="220"/>
        <v>496729.87534437497</v>
      </c>
      <c r="K249" s="81">
        <f t="shared" si="220"/>
        <v>502521.64441661461</v>
      </c>
      <c r="L249" s="81">
        <f t="shared" si="220"/>
        <v>508435.02133657609</v>
      </c>
      <c r="M249" s="81">
        <f t="shared" si="220"/>
        <v>514472.58410624007</v>
      </c>
      <c r="N249" s="81">
        <f t="shared" si="220"/>
        <v>520636.93444054975</v>
      </c>
      <c r="O249" s="81">
        <f t="shared" si="220"/>
        <v>526930.73641901743</v>
      </c>
      <c r="P249" s="81">
        <f t="shared" si="220"/>
        <v>533356.70829634578</v>
      </c>
      <c r="Q249" s="81">
        <f t="shared" si="220"/>
        <v>539917.62505830394</v>
      </c>
      <c r="R249" s="81">
        <f t="shared" si="220"/>
        <v>546616.32319691277</v>
      </c>
      <c r="S249" s="81">
        <f t="shared" si="220"/>
        <v>553455.68568524218</v>
      </c>
      <c r="T249" s="81">
        <f t="shared" si="220"/>
        <v>560438.70723238389</v>
      </c>
      <c r="U249" s="81">
        <f t="shared" si="220"/>
        <v>567568.24555395124</v>
      </c>
      <c r="V249" s="81">
        <f t="shared" si="220"/>
        <v>574847.99885480176</v>
      </c>
      <c r="W249" s="81">
        <f t="shared" si="220"/>
        <v>582278.69418736571</v>
      </c>
      <c r="X249" s="179">
        <f t="shared" si="220"/>
        <v>589873.15032614663</v>
      </c>
    </row>
    <row r="250" spans="2:24" x14ac:dyDescent="0.3">
      <c r="C250" s="3" t="s">
        <v>55</v>
      </c>
      <c r="D250" s="79">
        <f>+'1.1 Demanda Histórica'!V17*(D42+1)*'1.2b Proyección CNE'!AB314</f>
        <v>0</v>
      </c>
      <c r="E250" s="80">
        <f t="shared" ref="E250:X250" si="221">+D250*(1+E42)</f>
        <v>0</v>
      </c>
      <c r="F250" s="80">
        <f t="shared" si="221"/>
        <v>0</v>
      </c>
      <c r="G250" s="80">
        <f t="shared" si="221"/>
        <v>0</v>
      </c>
      <c r="H250" s="80">
        <f t="shared" si="221"/>
        <v>0</v>
      </c>
      <c r="I250" s="80">
        <f t="shared" si="221"/>
        <v>0</v>
      </c>
      <c r="J250" s="81">
        <f t="shared" si="221"/>
        <v>0</v>
      </c>
      <c r="K250" s="81">
        <f t="shared" si="221"/>
        <v>0</v>
      </c>
      <c r="L250" s="81">
        <f t="shared" si="221"/>
        <v>0</v>
      </c>
      <c r="M250" s="81">
        <f t="shared" si="221"/>
        <v>0</v>
      </c>
      <c r="N250" s="81">
        <f t="shared" si="221"/>
        <v>0</v>
      </c>
      <c r="O250" s="81">
        <f t="shared" si="221"/>
        <v>0</v>
      </c>
      <c r="P250" s="81">
        <f t="shared" si="221"/>
        <v>0</v>
      </c>
      <c r="Q250" s="81">
        <f t="shared" si="221"/>
        <v>0</v>
      </c>
      <c r="R250" s="81">
        <f t="shared" si="221"/>
        <v>0</v>
      </c>
      <c r="S250" s="81">
        <f t="shared" si="221"/>
        <v>0</v>
      </c>
      <c r="T250" s="81">
        <f t="shared" si="221"/>
        <v>0</v>
      </c>
      <c r="U250" s="81">
        <f t="shared" si="221"/>
        <v>0</v>
      </c>
      <c r="V250" s="81">
        <f t="shared" si="221"/>
        <v>0</v>
      </c>
      <c r="W250" s="81">
        <f t="shared" si="221"/>
        <v>0</v>
      </c>
      <c r="X250" s="179">
        <f t="shared" si="221"/>
        <v>0</v>
      </c>
    </row>
    <row r="251" spans="2:24" x14ac:dyDescent="0.3">
      <c r="C251" s="3" t="s">
        <v>56</v>
      </c>
      <c r="D251" s="79">
        <f>+'1.1 Demanda Histórica'!V18*(D43+1)*'1.2b Proyección CNE'!AB315</f>
        <v>3444.9693688561629</v>
      </c>
      <c r="E251" s="80">
        <f t="shared" ref="E251:X251" si="222">+D251*(1+E43)</f>
        <v>3462.8822404889283</v>
      </c>
      <c r="F251" s="80">
        <f t="shared" si="222"/>
        <v>3495.8108469501421</v>
      </c>
      <c r="G251" s="80">
        <f t="shared" si="222"/>
        <v>3533.7237238492571</v>
      </c>
      <c r="H251" s="80">
        <f t="shared" si="222"/>
        <v>3572.3990167212191</v>
      </c>
      <c r="I251" s="80">
        <f t="shared" si="222"/>
        <v>3611.8947074893913</v>
      </c>
      <c r="J251" s="81">
        <f t="shared" si="222"/>
        <v>3652.2177090017799</v>
      </c>
      <c r="K251" s="81">
        <f t="shared" si="222"/>
        <v>3693.388030146908</v>
      </c>
      <c r="L251" s="81">
        <f t="shared" si="222"/>
        <v>3735.4227908251769</v>
      </c>
      <c r="M251" s="81">
        <f t="shared" si="222"/>
        <v>3778.3403165529862</v>
      </c>
      <c r="N251" s="81">
        <f t="shared" si="222"/>
        <v>3822.159101410663</v>
      </c>
      <c r="O251" s="81">
        <f t="shared" si="222"/>
        <v>3866.8980827914115</v>
      </c>
      <c r="P251" s="81">
        <f t="shared" si="222"/>
        <v>3912.576583188546</v>
      </c>
      <c r="Q251" s="81">
        <f t="shared" si="222"/>
        <v>3959.2143283636328</v>
      </c>
      <c r="R251" s="81">
        <f t="shared" si="222"/>
        <v>4006.8314812900135</v>
      </c>
      <c r="S251" s="81">
        <f t="shared" si="222"/>
        <v>4055.4485353495488</v>
      </c>
      <c r="T251" s="81">
        <f t="shared" si="222"/>
        <v>4105.0867781836596</v>
      </c>
      <c r="U251" s="81">
        <f t="shared" si="222"/>
        <v>4155.7665236537523</v>
      </c>
      <c r="V251" s="81">
        <f t="shared" si="222"/>
        <v>4207.5140600652257</v>
      </c>
      <c r="W251" s="81">
        <f t="shared" si="222"/>
        <v>4260.3345559401632</v>
      </c>
      <c r="X251" s="179">
        <f t="shared" si="222"/>
        <v>4314.3191312260378</v>
      </c>
    </row>
    <row r="252" spans="2:24" x14ac:dyDescent="0.3">
      <c r="C252" s="3" t="s">
        <v>58</v>
      </c>
      <c r="D252" s="79">
        <f>+('1.1 Demanda Histórica'!V20)*(D44+1)*'1.2b Proyección CNE'!AB316</f>
        <v>595890.8462595559</v>
      </c>
      <c r="E252" s="80">
        <f t="shared" ref="E252:X252" si="223">+D252*(1+E44)</f>
        <v>613691.39052739099</v>
      </c>
      <c r="F252" s="80">
        <f>+E252*(1+F44)</f>
        <v>631414.78609042102</v>
      </c>
      <c r="G252" s="80">
        <f t="shared" si="223"/>
        <v>650260.90125128173</v>
      </c>
      <c r="H252" s="80">
        <f t="shared" si="223"/>
        <v>668736.20002736</v>
      </c>
      <c r="I252" s="80">
        <f t="shared" si="223"/>
        <v>687481.06004230131</v>
      </c>
      <c r="J252" s="81">
        <f t="shared" si="223"/>
        <v>706325.32482133957</v>
      </c>
      <c r="K252" s="81">
        <f t="shared" si="223"/>
        <v>725275.08477791271</v>
      </c>
      <c r="L252" s="81">
        <f t="shared" si="223"/>
        <v>744364.9735057865</v>
      </c>
      <c r="M252" s="81">
        <f t="shared" si="223"/>
        <v>763572.19120742113</v>
      </c>
      <c r="N252" s="81">
        <f t="shared" si="223"/>
        <v>782912.30404085305</v>
      </c>
      <c r="O252" s="81">
        <f t="shared" si="223"/>
        <v>802383.30997956253</v>
      </c>
      <c r="P252" s="81">
        <f t="shared" si="223"/>
        <v>821988.95642238972</v>
      </c>
      <c r="Q252" s="81">
        <f t="shared" si="223"/>
        <v>841732.28361205757</v>
      </c>
      <c r="R252" s="81">
        <f t="shared" si="223"/>
        <v>861615.81765281386</v>
      </c>
      <c r="S252" s="81">
        <f t="shared" si="223"/>
        <v>881642.73091106408</v>
      </c>
      <c r="T252" s="81">
        <f t="shared" si="223"/>
        <v>901815.96795052395</v>
      </c>
      <c r="U252" s="81">
        <f t="shared" si="223"/>
        <v>922138.47349366918</v>
      </c>
      <c r="V252" s="81">
        <f t="shared" si="223"/>
        <v>942614.01111514866</v>
      </c>
      <c r="W252" s="81">
        <f t="shared" si="223"/>
        <v>963243.31772777042</v>
      </c>
      <c r="X252" s="179">
        <f t="shared" si="223"/>
        <v>984039.45592584251</v>
      </c>
    </row>
    <row r="253" spans="2:24" x14ac:dyDescent="0.3">
      <c r="C253" s="3" t="s">
        <v>59</v>
      </c>
      <c r="D253" s="79">
        <v>0</v>
      </c>
      <c r="E253" s="80">
        <f t="shared" ref="E253:X253" si="224">+D253*(1+E45)</f>
        <v>0</v>
      </c>
      <c r="F253" s="80">
        <f t="shared" si="224"/>
        <v>0</v>
      </c>
      <c r="G253" s="80">
        <f t="shared" si="224"/>
        <v>0</v>
      </c>
      <c r="H253" s="80">
        <f t="shared" si="224"/>
        <v>0</v>
      </c>
      <c r="I253" s="80">
        <f t="shared" si="224"/>
        <v>0</v>
      </c>
      <c r="J253" s="81">
        <f t="shared" si="224"/>
        <v>0</v>
      </c>
      <c r="K253" s="81">
        <f t="shared" si="224"/>
        <v>0</v>
      </c>
      <c r="L253" s="81">
        <f t="shared" si="224"/>
        <v>0</v>
      </c>
      <c r="M253" s="81">
        <f t="shared" si="224"/>
        <v>0</v>
      </c>
      <c r="N253" s="81">
        <f t="shared" si="224"/>
        <v>0</v>
      </c>
      <c r="O253" s="81">
        <f t="shared" si="224"/>
        <v>0</v>
      </c>
      <c r="P253" s="81">
        <f t="shared" si="224"/>
        <v>0</v>
      </c>
      <c r="Q253" s="81">
        <f t="shared" si="224"/>
        <v>0</v>
      </c>
      <c r="R253" s="81">
        <f t="shared" si="224"/>
        <v>0</v>
      </c>
      <c r="S253" s="81">
        <f t="shared" si="224"/>
        <v>0</v>
      </c>
      <c r="T253" s="81">
        <f t="shared" si="224"/>
        <v>0</v>
      </c>
      <c r="U253" s="81">
        <f t="shared" si="224"/>
        <v>0</v>
      </c>
      <c r="V253" s="81">
        <f t="shared" si="224"/>
        <v>0</v>
      </c>
      <c r="W253" s="81">
        <f t="shared" si="224"/>
        <v>0</v>
      </c>
      <c r="X253" s="179">
        <f t="shared" si="224"/>
        <v>0</v>
      </c>
    </row>
    <row r="254" spans="2:24" x14ac:dyDescent="0.3">
      <c r="C254" s="3" t="s">
        <v>60</v>
      </c>
      <c r="D254" s="79">
        <f>+'1.1 Demanda Histórica'!V22*(D46+1)*'1.2b Proyección CNE'!AB318</f>
        <v>4114.5656036322498</v>
      </c>
      <c r="E254" s="80">
        <f t="shared" ref="E254:X254" si="225">+D254*(1+E46)</f>
        <v>4306.8909960547644</v>
      </c>
      <c r="F254" s="80">
        <f t="shared" si="225"/>
        <v>4493.3374673398457</v>
      </c>
      <c r="G254" s="80">
        <f t="shared" si="225"/>
        <v>4680.0892328284472</v>
      </c>
      <c r="H254" s="80">
        <f t="shared" si="225"/>
        <v>4866.8904567288073</v>
      </c>
      <c r="I254" s="80">
        <f t="shared" si="225"/>
        <v>5053.6970743687489</v>
      </c>
      <c r="J254" s="81">
        <f t="shared" si="225"/>
        <v>5240.7519568742164</v>
      </c>
      <c r="K254" s="81">
        <f t="shared" si="225"/>
        <v>5428.1910401186587</v>
      </c>
      <c r="L254" s="81">
        <f t="shared" si="225"/>
        <v>5615.7139065660585</v>
      </c>
      <c r="M254" s="81">
        <f t="shared" si="225"/>
        <v>5803.2367730134583</v>
      </c>
      <c r="N254" s="81">
        <f t="shared" si="225"/>
        <v>5990.759639460849</v>
      </c>
      <c r="O254" s="81">
        <f t="shared" si="225"/>
        <v>6178.2825059082361</v>
      </c>
      <c r="P254" s="81">
        <f t="shared" si="225"/>
        <v>6365.8053723556332</v>
      </c>
      <c r="Q254" s="81">
        <f t="shared" si="225"/>
        <v>6553.3282388030357</v>
      </c>
      <c r="R254" s="81">
        <f t="shared" si="225"/>
        <v>6740.8511052504391</v>
      </c>
      <c r="S254" s="81">
        <f t="shared" si="225"/>
        <v>6928.3739716978362</v>
      </c>
      <c r="T254" s="81">
        <f t="shared" si="225"/>
        <v>7115.8968381452223</v>
      </c>
      <c r="U254" s="81">
        <f t="shared" si="225"/>
        <v>7303.4197045926176</v>
      </c>
      <c r="V254" s="81">
        <f t="shared" si="225"/>
        <v>7490.9425710400101</v>
      </c>
      <c r="W254" s="81">
        <f t="shared" si="225"/>
        <v>7678.4654374874126</v>
      </c>
      <c r="X254" s="179">
        <f t="shared" si="225"/>
        <v>7865.988303934816</v>
      </c>
    </row>
    <row r="255" spans="2:24" x14ac:dyDescent="0.3">
      <c r="C255" s="3" t="s">
        <v>61</v>
      </c>
      <c r="D255" s="79">
        <f>+'1.1 Demanda Histórica'!V23*(D47+1)*'1.2b Proyección CNE'!AB319</f>
        <v>39528.253175476289</v>
      </c>
      <c r="E255" s="80">
        <f t="shared" ref="E255:X255" si="226">+D255*(1+E47)</f>
        <v>40813.46960364253</v>
      </c>
      <c r="F255" s="80">
        <f t="shared" si="226"/>
        <v>42168.548203943414</v>
      </c>
      <c r="G255" s="80">
        <f t="shared" si="226"/>
        <v>43538.537445939866</v>
      </c>
      <c r="H255" s="80">
        <f t="shared" si="226"/>
        <v>44917.346152611382</v>
      </c>
      <c r="I255" s="80">
        <f t="shared" si="226"/>
        <v>46305.64145561387</v>
      </c>
      <c r="J255" s="81">
        <f t="shared" si="226"/>
        <v>47703.503255609343</v>
      </c>
      <c r="K255" s="81">
        <f t="shared" si="226"/>
        <v>49111.162922321579</v>
      </c>
      <c r="L255" s="81">
        <f t="shared" si="226"/>
        <v>50528.818419414194</v>
      </c>
      <c r="M255" s="81">
        <f t="shared" si="226"/>
        <v>51956.681651533989</v>
      </c>
      <c r="N255" s="81">
        <f t="shared" si="226"/>
        <v>53394.96647249331</v>
      </c>
      <c r="O255" s="81">
        <f t="shared" si="226"/>
        <v>54843.89186229372</v>
      </c>
      <c r="P255" s="81">
        <f t="shared" si="226"/>
        <v>56303.681253990238</v>
      </c>
      <c r="Q255" s="81">
        <f t="shared" si="226"/>
        <v>57774.562743776194</v>
      </c>
      <c r="R255" s="81">
        <f t="shared" si="226"/>
        <v>59256.769483484051</v>
      </c>
      <c r="S255" s="81">
        <f t="shared" si="226"/>
        <v>60750.538445581391</v>
      </c>
      <c r="T255" s="81">
        <f t="shared" si="226"/>
        <v>62256.115786849019</v>
      </c>
      <c r="U255" s="81">
        <f t="shared" si="226"/>
        <v>63773.736403893636</v>
      </c>
      <c r="V255" s="81">
        <f t="shared" si="226"/>
        <v>65303.704278002304</v>
      </c>
      <c r="W255" s="81">
        <f t="shared" si="226"/>
        <v>66846.079174685598</v>
      </c>
      <c r="X255" s="179">
        <f t="shared" si="226"/>
        <v>68401.914747211325</v>
      </c>
    </row>
    <row r="256" spans="2:24" x14ac:dyDescent="0.3">
      <c r="C256" s="3" t="s">
        <v>62</v>
      </c>
      <c r="D256" s="79">
        <f>+'1.1 Demanda Histórica'!V24*(D48+1)*'1.2b Proyección CNE'!AB320</f>
        <v>118841.29142705722</v>
      </c>
      <c r="E256" s="80">
        <f t="shared" ref="E256:X256" si="227">+D256*(1+E48)</f>
        <v>125133.47329356751</v>
      </c>
      <c r="F256" s="80">
        <f t="shared" si="227"/>
        <v>131471.21351649007</v>
      </c>
      <c r="G256" s="80">
        <f t="shared" si="227"/>
        <v>137824.8807299927</v>
      </c>
      <c r="H256" s="80">
        <f t="shared" si="227"/>
        <v>144191.98821577223</v>
      </c>
      <c r="I256" s="80">
        <f t="shared" si="227"/>
        <v>150578.28370972292</v>
      </c>
      <c r="J256" s="81">
        <f t="shared" si="227"/>
        <v>156985.58417090992</v>
      </c>
      <c r="K256" s="81">
        <f t="shared" si="227"/>
        <v>163415.05701566095</v>
      </c>
      <c r="L256" s="81">
        <f t="shared" si="227"/>
        <v>169867.40479725634</v>
      </c>
      <c r="M256" s="81">
        <f t="shared" si="227"/>
        <v>176343.21149962844</v>
      </c>
      <c r="N256" s="81">
        <f t="shared" si="227"/>
        <v>182843.00705624267</v>
      </c>
      <c r="O256" s="81">
        <f t="shared" si="227"/>
        <v>189367.31046918666</v>
      </c>
      <c r="P256" s="81">
        <f t="shared" si="227"/>
        <v>195916.64216562049</v>
      </c>
      <c r="Q256" s="81">
        <f t="shared" si="227"/>
        <v>202491.52988469714</v>
      </c>
      <c r="R256" s="81">
        <f t="shared" si="227"/>
        <v>209092.51168087768</v>
      </c>
      <c r="S256" s="81">
        <f t="shared" si="227"/>
        <v>215720.13389375777</v>
      </c>
      <c r="T256" s="81">
        <f t="shared" si="227"/>
        <v>222374.96382334986</v>
      </c>
      <c r="U256" s="81">
        <f t="shared" si="227"/>
        <v>229057.5427468112</v>
      </c>
      <c r="V256" s="81">
        <f t="shared" si="227"/>
        <v>235768.57108959055</v>
      </c>
      <c r="W256" s="81">
        <f t="shared" si="227"/>
        <v>242508.18656546142</v>
      </c>
      <c r="X256" s="179">
        <f t="shared" si="227"/>
        <v>249278.81690977863</v>
      </c>
    </row>
    <row r="257" spans="3:24" x14ac:dyDescent="0.3">
      <c r="C257" s="3" t="s">
        <v>63</v>
      </c>
      <c r="D257" s="79">
        <f>+'1.1 Demanda Histórica'!V25*(D49+1)*'1.2b Proyección CNE'!AB321</f>
        <v>32107.757637345941</v>
      </c>
      <c r="E257" s="80">
        <f t="shared" ref="E257:X257" si="228">+D257*(1+E49)</f>
        <v>32710.434614204361</v>
      </c>
      <c r="F257" s="80">
        <f t="shared" si="228"/>
        <v>33313.087955723306</v>
      </c>
      <c r="G257" s="80">
        <f t="shared" si="228"/>
        <v>33916.11915277355</v>
      </c>
      <c r="H257" s="80">
        <f t="shared" si="228"/>
        <v>34208.553103080842</v>
      </c>
      <c r="I257" s="80">
        <f t="shared" si="228"/>
        <v>35299.773646593319</v>
      </c>
      <c r="J257" s="81">
        <f t="shared" si="228"/>
        <v>35751.284775585271</v>
      </c>
      <c r="K257" s="81">
        <f t="shared" si="228"/>
        <v>36468.806198624734</v>
      </c>
      <c r="L257" s="81">
        <f t="shared" si="228"/>
        <v>36929.763715899622</v>
      </c>
      <c r="M257" s="81">
        <f t="shared" si="228"/>
        <v>37532.039201887252</v>
      </c>
      <c r="N257" s="81">
        <f t="shared" si="228"/>
        <v>38134.692543406214</v>
      </c>
      <c r="O257" s="81">
        <f t="shared" si="228"/>
        <v>38737.723740456488</v>
      </c>
      <c r="P257" s="81">
        <f t="shared" si="228"/>
        <v>39377.406924044561</v>
      </c>
      <c r="Q257" s="81">
        <f t="shared" si="228"/>
        <v>40007.265863818349</v>
      </c>
      <c r="R257" s="81">
        <f t="shared" si="228"/>
        <v>40896.559896294973</v>
      </c>
      <c r="S257" s="81">
        <f t="shared" si="228"/>
        <v>41806.007585902582</v>
      </c>
      <c r="T257" s="81">
        <f t="shared" si="228"/>
        <v>42720.026919665979</v>
      </c>
      <c r="U257" s="81">
        <f t="shared" si="228"/>
        <v>43653.700715177838</v>
      </c>
      <c r="V257" s="81">
        <f t="shared" si="228"/>
        <v>43952.53540381608</v>
      </c>
      <c r="W257" s="81">
        <f t="shared" si="228"/>
        <v>44318.978319017049</v>
      </c>
      <c r="X257" s="179">
        <f t="shared" si="228"/>
        <v>44688.583089574568</v>
      </c>
    </row>
    <row r="258" spans="3:24" x14ac:dyDescent="0.3">
      <c r="C258" s="3" t="s">
        <v>64</v>
      </c>
      <c r="D258" s="79">
        <f>+'1.1 Demanda Histórica'!V26*(D50+1)*'1.2b Proyección CNE'!AB322</f>
        <v>114.53043459431152</v>
      </c>
      <c r="E258" s="80">
        <f t="shared" ref="E258:X258" si="229">+D258*(1+E50)</f>
        <v>116.53685292050214</v>
      </c>
      <c r="F258" s="80">
        <f t="shared" si="229"/>
        <v>116.56122897734639</v>
      </c>
      <c r="G258" s="80">
        <f t="shared" si="229"/>
        <v>116.56152512304024</v>
      </c>
      <c r="H258" s="80">
        <f t="shared" si="229"/>
        <v>116.56152872092616</v>
      </c>
      <c r="I258" s="80">
        <f t="shared" si="229"/>
        <v>116.56152876463702</v>
      </c>
      <c r="J258" s="81">
        <f t="shared" si="229"/>
        <v>116.56152876516803</v>
      </c>
      <c r="K258" s="81">
        <f t="shared" si="229"/>
        <v>116.56152876517453</v>
      </c>
      <c r="L258" s="81">
        <f t="shared" si="229"/>
        <v>116.56152876517453</v>
      </c>
      <c r="M258" s="81">
        <f t="shared" si="229"/>
        <v>116.56152876517453</v>
      </c>
      <c r="N258" s="81">
        <f t="shared" si="229"/>
        <v>116.56152876517453</v>
      </c>
      <c r="O258" s="81">
        <f t="shared" si="229"/>
        <v>116.56152876517453</v>
      </c>
      <c r="P258" s="81">
        <f t="shared" si="229"/>
        <v>116.56152876517453</v>
      </c>
      <c r="Q258" s="81">
        <f t="shared" si="229"/>
        <v>116.56152876517453</v>
      </c>
      <c r="R258" s="81">
        <f t="shared" si="229"/>
        <v>116.56152876517453</v>
      </c>
      <c r="S258" s="81">
        <f t="shared" si="229"/>
        <v>116.56152876517453</v>
      </c>
      <c r="T258" s="81">
        <f t="shared" si="229"/>
        <v>116.56152876517453</v>
      </c>
      <c r="U258" s="81">
        <f t="shared" si="229"/>
        <v>116.56152876517453</v>
      </c>
      <c r="V258" s="81">
        <f t="shared" si="229"/>
        <v>116.56152876517453</v>
      </c>
      <c r="W258" s="81">
        <f t="shared" si="229"/>
        <v>116.56152876517453</v>
      </c>
      <c r="X258" s="179">
        <f t="shared" si="229"/>
        <v>116.56152876517453</v>
      </c>
    </row>
    <row r="259" spans="3:24" x14ac:dyDescent="0.3">
      <c r="C259" s="3" t="s">
        <v>65</v>
      </c>
      <c r="D259" s="79">
        <f>+'1.1 Demanda Histórica'!V27*(D51+1)*'1.2b Proyección CNE'!AB323</f>
        <v>7936.7896302434929</v>
      </c>
      <c r="E259" s="80">
        <f t="shared" ref="E259:X259" si="230">+D259*(1+E51)</f>
        <v>8017.6870959130783</v>
      </c>
      <c r="F259" s="80">
        <f t="shared" si="230"/>
        <v>8202.3338710551143</v>
      </c>
      <c r="G259" s="80">
        <f t="shared" si="230"/>
        <v>8361.5216241214803</v>
      </c>
      <c r="H259" s="80">
        <f t="shared" si="230"/>
        <v>8530.7671138748028</v>
      </c>
      <c r="I259" s="80">
        <f t="shared" si="230"/>
        <v>8696.0392360572168</v>
      </c>
      <c r="J259" s="81">
        <f t="shared" si="230"/>
        <v>8862.8810602857375</v>
      </c>
      <c r="K259" s="81">
        <f t="shared" si="230"/>
        <v>9029.1027645607101</v>
      </c>
      <c r="L259" s="81">
        <f t="shared" si="230"/>
        <v>9195.5694508421348</v>
      </c>
      <c r="M259" s="81">
        <f t="shared" si="230"/>
        <v>9361.9393555522784</v>
      </c>
      <c r="N259" s="81">
        <f t="shared" si="230"/>
        <v>9528.3474943869478</v>
      </c>
      <c r="O259" s="81">
        <f t="shared" si="230"/>
        <v>9694.7405286075918</v>
      </c>
      <c r="P259" s="81">
        <f t="shared" si="230"/>
        <v>9861.1395299941487</v>
      </c>
      <c r="Q259" s="81">
        <f t="shared" si="230"/>
        <v>10027.536174017005</v>
      </c>
      <c r="R259" s="81">
        <f t="shared" si="230"/>
        <v>10193.933749330126</v>
      </c>
      <c r="S259" s="81">
        <f t="shared" si="230"/>
        <v>10360.330956731616</v>
      </c>
      <c r="T259" s="81">
        <f t="shared" si="230"/>
        <v>10526.728309478722</v>
      </c>
      <c r="U259" s="81">
        <f t="shared" si="230"/>
        <v>10693.125604806202</v>
      </c>
      <c r="V259" s="81">
        <f t="shared" si="230"/>
        <v>10859.522922817654</v>
      </c>
      <c r="W259" s="81">
        <f t="shared" si="230"/>
        <v>11025.920231867669</v>
      </c>
      <c r="X259" s="179">
        <f t="shared" si="230"/>
        <v>11192.317544457932</v>
      </c>
    </row>
    <row r="260" spans="3:24" x14ac:dyDescent="0.3">
      <c r="C260" s="3" t="s">
        <v>66</v>
      </c>
      <c r="D260" s="79">
        <f>+'1.1 Demanda Histórica'!V28*(D52+1)*'1.2b Proyección CNE'!AB324</f>
        <v>7483.8840970639885</v>
      </c>
      <c r="E260" s="80">
        <f t="shared" ref="E260:X260" si="231">+D260*(1+E52)</f>
        <v>7693.111567131391</v>
      </c>
      <c r="F260" s="80">
        <f t="shared" si="231"/>
        <v>7874.4887253981924</v>
      </c>
      <c r="G260" s="80">
        <f t="shared" si="231"/>
        <v>8046.2023685006261</v>
      </c>
      <c r="H260" s="80">
        <f t="shared" si="231"/>
        <v>8216.1475460507318</v>
      </c>
      <c r="I260" s="80">
        <f t="shared" si="231"/>
        <v>8387.9475073872254</v>
      </c>
      <c r="J260" s="81">
        <f t="shared" si="231"/>
        <v>8562.760704083481</v>
      </c>
      <c r="K260" s="81">
        <f t="shared" si="231"/>
        <v>8741.0513808354353</v>
      </c>
      <c r="L260" s="81">
        <f t="shared" si="231"/>
        <v>8923.0200072112693</v>
      </c>
      <c r="M260" s="81">
        <f t="shared" si="231"/>
        <v>9108.7881879255419</v>
      </c>
      <c r="N260" s="81">
        <f t="shared" si="231"/>
        <v>9298.4501205299239</v>
      </c>
      <c r="O260" s="81">
        <f t="shared" si="231"/>
        <v>9492.0925059156489</v>
      </c>
      <c r="P260" s="81">
        <f t="shared" si="231"/>
        <v>9689.8005610913078</v>
      </c>
      <c r="Q260" s="81">
        <f t="shared" si="231"/>
        <v>9891.6601941913923</v>
      </c>
      <c r="R260" s="81">
        <f t="shared" si="231"/>
        <v>10097.758852899589</v>
      </c>
      <c r="S260" s="81">
        <f t="shared" si="231"/>
        <v>10308.185296938134</v>
      </c>
      <c r="T260" s="81">
        <f t="shared" si="231"/>
        <v>10523.031684231293</v>
      </c>
      <c r="U260" s="81">
        <f t="shared" si="231"/>
        <v>10742.385944882226</v>
      </c>
      <c r="V260" s="81">
        <f t="shared" si="231"/>
        <v>10966.361862808575</v>
      </c>
      <c r="W260" s="81">
        <f t="shared" si="231"/>
        <v>11194.98181126455</v>
      </c>
      <c r="X260" s="179">
        <f t="shared" si="231"/>
        <v>11428.640172440571</v>
      </c>
    </row>
    <row r="261" spans="3:24" x14ac:dyDescent="0.3">
      <c r="C261" s="3" t="s">
        <v>67</v>
      </c>
      <c r="D261" s="79">
        <f>+'1.1 Demanda Histórica'!V29*(D53+1)*'1.2b Proyección CNE'!AB325</f>
        <v>6308.4146317413279</v>
      </c>
      <c r="E261" s="80">
        <f t="shared" ref="E261:X261" si="232">+D261*(1+E53)</f>
        <v>6520.0819975070863</v>
      </c>
      <c r="F261" s="80">
        <f t="shared" si="232"/>
        <v>6688.7027715074855</v>
      </c>
      <c r="G261" s="80">
        <f t="shared" si="232"/>
        <v>6863.1287390991893</v>
      </c>
      <c r="H261" s="80">
        <f t="shared" si="232"/>
        <v>7041.0623577390088</v>
      </c>
      <c r="I261" s="80">
        <f t="shared" si="232"/>
        <v>7222.7703851953365</v>
      </c>
      <c r="J261" s="80">
        <f t="shared" si="232"/>
        <v>7408.2846254435235</v>
      </c>
      <c r="K261" s="80">
        <f t="shared" si="232"/>
        <v>7597.6971334798081</v>
      </c>
      <c r="L261" s="80">
        <f t="shared" si="232"/>
        <v>7791.0866729179188</v>
      </c>
      <c r="M261" s="80">
        <f t="shared" si="232"/>
        <v>7988.5375540553523</v>
      </c>
      <c r="N261" s="80">
        <f t="shared" si="232"/>
        <v>8190.1348627024572</v>
      </c>
      <c r="O261" s="80">
        <f t="shared" si="232"/>
        <v>8395.9657242214635</v>
      </c>
      <c r="P261" s="80">
        <f t="shared" si="232"/>
        <v>8606.1190357066644</v>
      </c>
      <c r="Q261" s="80">
        <f t="shared" si="232"/>
        <v>8820.685549570635</v>
      </c>
      <c r="R261" s="80">
        <f t="shared" si="232"/>
        <v>9039.7580297084296</v>
      </c>
      <c r="S261" s="80">
        <f t="shared" si="232"/>
        <v>9263.4307601273031</v>
      </c>
      <c r="T261" s="80">
        <f t="shared" si="232"/>
        <v>9491.8016789884969</v>
      </c>
      <c r="U261" s="80">
        <f t="shared" si="232"/>
        <v>9724.964244378556</v>
      </c>
      <c r="V261" s="80">
        <f t="shared" si="232"/>
        <v>9963.0394010392029</v>
      </c>
      <c r="W261" s="80">
        <f t="shared" si="232"/>
        <v>10206.050927816574</v>
      </c>
      <c r="X261" s="100">
        <f t="shared" si="232"/>
        <v>10454.418040721161</v>
      </c>
    </row>
    <row r="262" spans="3:24" x14ac:dyDescent="0.3">
      <c r="C262" s="3" t="s">
        <v>68</v>
      </c>
      <c r="D262" s="79">
        <f>+'1.1 Demanda Histórica'!V30*(D54+1)*'1.2b Proyección CNE'!AB326</f>
        <v>10276.76697627149</v>
      </c>
      <c r="E262" s="80">
        <f t="shared" ref="E262:X262" si="233">+D262*(1+E54)</f>
        <v>11034.897943974864</v>
      </c>
      <c r="F262" s="80">
        <f t="shared" si="233"/>
        <v>11759.887553609733</v>
      </c>
      <c r="G262" s="80">
        <f t="shared" si="233"/>
        <v>12479.48452068265</v>
      </c>
      <c r="H262" s="80">
        <f t="shared" si="233"/>
        <v>13432.025569835847</v>
      </c>
      <c r="I262" s="80">
        <f t="shared" si="233"/>
        <v>14374.791610107161</v>
      </c>
      <c r="J262" s="81">
        <f t="shared" si="233"/>
        <v>15160.639443438045</v>
      </c>
      <c r="K262" s="81">
        <f t="shared" si="233"/>
        <v>15947.253599046207</v>
      </c>
      <c r="L262" s="81">
        <f t="shared" si="233"/>
        <v>16734.655391506571</v>
      </c>
      <c r="M262" s="81">
        <f t="shared" si="233"/>
        <v>17289.433144780898</v>
      </c>
      <c r="N262" s="81">
        <f t="shared" si="233"/>
        <v>17845.033349091766</v>
      </c>
      <c r="O262" s="81">
        <f t="shared" si="233"/>
        <v>18401.473320221397</v>
      </c>
      <c r="P262" s="81">
        <f t="shared" si="233"/>
        <v>18958.770697975604</v>
      </c>
      <c r="Q262" s="81">
        <f t="shared" si="233"/>
        <v>19516.943485235224</v>
      </c>
      <c r="R262" s="81">
        <f t="shared" si="233"/>
        <v>20076.010082988654</v>
      </c>
      <c r="S262" s="81">
        <f t="shared" si="233"/>
        <v>20635.989193594967</v>
      </c>
      <c r="T262" s="81">
        <f t="shared" si="233"/>
        <v>21196.900244227825</v>
      </c>
      <c r="U262" s="81">
        <f t="shared" si="233"/>
        <v>21758.761773381066</v>
      </c>
      <c r="V262" s="81">
        <f t="shared" si="233"/>
        <v>22321.597771843459</v>
      </c>
      <c r="W262" s="81">
        <f t="shared" si="233"/>
        <v>22885.412956424323</v>
      </c>
      <c r="X262" s="179">
        <f t="shared" si="233"/>
        <v>23450.290483469013</v>
      </c>
    </row>
    <row r="263" spans="3:24" x14ac:dyDescent="0.3">
      <c r="C263" s="3" t="s">
        <v>69</v>
      </c>
      <c r="D263" s="79">
        <f>+'1.1 Demanda Histórica'!V31*(D55+1)*'1.2b Proyección CNE'!AB327</f>
        <v>1009.8976139444258</v>
      </c>
      <c r="E263" s="80">
        <f t="shared" ref="E263:X263" si="234">+D263*(1+E55)</f>
        <v>1060.8193403295179</v>
      </c>
      <c r="F263" s="80">
        <f t="shared" si="234"/>
        <v>1117.9922028346321</v>
      </c>
      <c r="G263" s="80">
        <f t="shared" si="234"/>
        <v>1176.2512543475164</v>
      </c>
      <c r="H263" s="80">
        <f t="shared" si="234"/>
        <v>1235.3394239582615</v>
      </c>
      <c r="I263" s="80">
        <f t="shared" si="234"/>
        <v>1295.2527871639893</v>
      </c>
      <c r="J263" s="81">
        <f t="shared" si="234"/>
        <v>1355.9830157308102</v>
      </c>
      <c r="K263" s="81">
        <f t="shared" si="234"/>
        <v>1417.5277119960242</v>
      </c>
      <c r="L263" s="81">
        <f t="shared" si="234"/>
        <v>1479.8845325127711</v>
      </c>
      <c r="M263" s="81">
        <f t="shared" si="234"/>
        <v>1543.0522597682566</v>
      </c>
      <c r="N263" s="81">
        <f t="shared" si="234"/>
        <v>1607.0304169766637</v>
      </c>
      <c r="O263" s="81">
        <f t="shared" si="234"/>
        <v>1671.8193043053911</v>
      </c>
      <c r="P263" s="81">
        <f t="shared" si="234"/>
        <v>1737.4199387423507</v>
      </c>
      <c r="Q263" s="81">
        <f t="shared" si="234"/>
        <v>1803.8340228658383</v>
      </c>
      <c r="R263" s="81">
        <f t="shared" si="234"/>
        <v>1871.0639231898576</v>
      </c>
      <c r="S263" s="81">
        <f t="shared" si="234"/>
        <v>1939.1126062602907</v>
      </c>
      <c r="T263" s="81">
        <f t="shared" si="234"/>
        <v>2007.9837656293221</v>
      </c>
      <c r="U263" s="81">
        <f t="shared" si="234"/>
        <v>2077.6812126736754</v>
      </c>
      <c r="V263" s="81">
        <f t="shared" si="234"/>
        <v>2148.2111764008978</v>
      </c>
      <c r="W263" s="81">
        <f t="shared" si="234"/>
        <v>2219.5731758664788</v>
      </c>
      <c r="X263" s="179">
        <f t="shared" si="234"/>
        <v>2291.796248707461</v>
      </c>
    </row>
    <row r="264" spans="3:24" x14ac:dyDescent="0.3">
      <c r="C264" s="3" t="s">
        <v>70</v>
      </c>
      <c r="D264" s="79">
        <f>+'1.1 Demanda Histórica'!V32*(D56+1)*'1.2b Proyección CNE'!AB328</f>
        <v>0</v>
      </c>
      <c r="E264" s="80">
        <f t="shared" ref="E264:X264" si="235">+D264*(1+E56)</f>
        <v>0</v>
      </c>
      <c r="F264" s="80">
        <f t="shared" si="235"/>
        <v>0</v>
      </c>
      <c r="G264" s="80">
        <f t="shared" si="235"/>
        <v>0</v>
      </c>
      <c r="H264" s="80">
        <f t="shared" si="235"/>
        <v>0</v>
      </c>
      <c r="I264" s="80">
        <f t="shared" si="235"/>
        <v>0</v>
      </c>
      <c r="J264" s="81">
        <f t="shared" si="235"/>
        <v>0</v>
      </c>
      <c r="K264" s="81">
        <f t="shared" si="235"/>
        <v>0</v>
      </c>
      <c r="L264" s="81">
        <f t="shared" si="235"/>
        <v>0</v>
      </c>
      <c r="M264" s="81">
        <f t="shared" si="235"/>
        <v>0</v>
      </c>
      <c r="N264" s="81">
        <f t="shared" si="235"/>
        <v>0</v>
      </c>
      <c r="O264" s="81">
        <f t="shared" si="235"/>
        <v>0</v>
      </c>
      <c r="P264" s="81">
        <f t="shared" si="235"/>
        <v>0</v>
      </c>
      <c r="Q264" s="81">
        <f t="shared" si="235"/>
        <v>0</v>
      </c>
      <c r="R264" s="81">
        <f t="shared" si="235"/>
        <v>0</v>
      </c>
      <c r="S264" s="81">
        <f t="shared" si="235"/>
        <v>0</v>
      </c>
      <c r="T264" s="81">
        <f t="shared" si="235"/>
        <v>0</v>
      </c>
      <c r="U264" s="81">
        <f t="shared" si="235"/>
        <v>0</v>
      </c>
      <c r="V264" s="81">
        <f t="shared" si="235"/>
        <v>0</v>
      </c>
      <c r="W264" s="81">
        <f t="shared" si="235"/>
        <v>0</v>
      </c>
      <c r="X264" s="179">
        <f t="shared" si="235"/>
        <v>0</v>
      </c>
    </row>
    <row r="265" spans="3:24" x14ac:dyDescent="0.3">
      <c r="C265" s="3" t="s">
        <v>71</v>
      </c>
      <c r="D265" s="79">
        <f>+'1.1 Demanda Histórica'!V33*(D57+1)*'1.2b Proyección CNE'!AB329</f>
        <v>2817.5159598570826</v>
      </c>
      <c r="E265" s="80">
        <f t="shared" ref="E265:X265" si="236">+D265*(1+E57)</f>
        <v>3002.7785027454256</v>
      </c>
      <c r="F265" s="80">
        <f t="shared" si="236"/>
        <v>3182.244100505794</v>
      </c>
      <c r="G265" s="80">
        <f t="shared" si="236"/>
        <v>3359.5679209642649</v>
      </c>
      <c r="H265" s="80">
        <f t="shared" si="236"/>
        <v>3535.5976230992615</v>
      </c>
      <c r="I265" s="80">
        <f t="shared" si="236"/>
        <v>3710.2347888779541</v>
      </c>
      <c r="J265" s="81">
        <f t="shared" si="236"/>
        <v>3883.4676844913938</v>
      </c>
      <c r="K265" s="81">
        <f t="shared" si="236"/>
        <v>4055.2623470237218</v>
      </c>
      <c r="L265" s="81">
        <f t="shared" si="236"/>
        <v>4225.5897173027561</v>
      </c>
      <c r="M265" s="81">
        <f t="shared" si="236"/>
        <v>4394.4186897540521</v>
      </c>
      <c r="N265" s="81">
        <f t="shared" si="236"/>
        <v>4561.7178726842076</v>
      </c>
      <c r="O265" s="81">
        <f t="shared" si="236"/>
        <v>4727.4551219243322</v>
      </c>
      <c r="P265" s="81">
        <f t="shared" si="236"/>
        <v>4891.5976396398964</v>
      </c>
      <c r="Q265" s="81">
        <f t="shared" si="236"/>
        <v>5054.1119434923357</v>
      </c>
      <c r="R265" s="81">
        <f t="shared" si="236"/>
        <v>5214.9638090235312</v>
      </c>
      <c r="S265" s="81">
        <f t="shared" si="236"/>
        <v>5374.1184509427949</v>
      </c>
      <c r="T265" s="81">
        <f t="shared" si="236"/>
        <v>5531.5397357900556</v>
      </c>
      <c r="U265" s="81">
        <f t="shared" si="236"/>
        <v>5687.1931829911118</v>
      </c>
      <c r="V265" s="81">
        <f t="shared" si="236"/>
        <v>5841.0341710017228</v>
      </c>
      <c r="W265" s="81">
        <f t="shared" si="236"/>
        <v>5993.0539268167986</v>
      </c>
      <c r="X265" s="179">
        <f t="shared" si="236"/>
        <v>6143.0977842186467</v>
      </c>
    </row>
    <row r="266" spans="3:24" x14ac:dyDescent="0.3">
      <c r="C266" s="3" t="s">
        <v>72</v>
      </c>
      <c r="D266" s="79">
        <f>+'1.1 Demanda Histórica'!V34*(D58+1)*'1.2b Proyección CNE'!AB330</f>
        <v>93.080457748815789</v>
      </c>
      <c r="E266" s="80">
        <f t="shared" ref="E266:X266" si="237">+D266*(1+E58)</f>
        <v>98.586044790306531</v>
      </c>
      <c r="F266" s="80">
        <f t="shared" si="237"/>
        <v>103.90437192488231</v>
      </c>
      <c r="G266" s="80">
        <f t="shared" si="237"/>
        <v>109.17977559434124</v>
      </c>
      <c r="H266" s="80">
        <f t="shared" si="237"/>
        <v>114.44018891360986</v>
      </c>
      <c r="I266" s="80">
        <f t="shared" si="237"/>
        <v>119.68447186268341</v>
      </c>
      <c r="J266" s="81">
        <f t="shared" si="237"/>
        <v>124.91248852361545</v>
      </c>
      <c r="K266" s="81">
        <f t="shared" si="237"/>
        <v>130.12384548879172</v>
      </c>
      <c r="L266" s="81">
        <f t="shared" si="237"/>
        <v>135.31820615284977</v>
      </c>
      <c r="M266" s="81">
        <f t="shared" si="237"/>
        <v>140.49521020603646</v>
      </c>
      <c r="N266" s="81">
        <f t="shared" si="237"/>
        <v>145.65449402435485</v>
      </c>
      <c r="O266" s="81">
        <f t="shared" si="237"/>
        <v>150.79568526754869</v>
      </c>
      <c r="P266" s="81">
        <f t="shared" si="237"/>
        <v>155.9184040236608</v>
      </c>
      <c r="Q266" s="81">
        <f t="shared" si="237"/>
        <v>161.02226245181785</v>
      </c>
      <c r="R266" s="81">
        <f t="shared" si="237"/>
        <v>166.10686411484551</v>
      </c>
      <c r="S266" s="81">
        <f t="shared" si="237"/>
        <v>171.1718060791944</v>
      </c>
      <c r="T266" s="81">
        <f t="shared" si="237"/>
        <v>176.21666979486807</v>
      </c>
      <c r="U266" s="81">
        <f t="shared" si="237"/>
        <v>181.24105585798432</v>
      </c>
      <c r="V266" s="81">
        <f t="shared" si="237"/>
        <v>186.24444739727889</v>
      </c>
      <c r="W266" s="81">
        <f t="shared" si="237"/>
        <v>191.22674279111774</v>
      </c>
      <c r="X266" s="179">
        <f t="shared" si="237"/>
        <v>196.1861504716635</v>
      </c>
    </row>
    <row r="267" spans="3:24" x14ac:dyDescent="0.3">
      <c r="C267" s="3" t="s">
        <v>73</v>
      </c>
      <c r="D267" s="79">
        <f>+'1.1 Demanda Histórica'!V35*(D59+1)*'1.2b Proyección CNE'!AB331</f>
        <v>0</v>
      </c>
      <c r="E267" s="80">
        <f t="shared" ref="E267:X267" si="238">+D267*(1+E59)</f>
        <v>0</v>
      </c>
      <c r="F267" s="80">
        <f t="shared" si="238"/>
        <v>0</v>
      </c>
      <c r="G267" s="80">
        <f t="shared" si="238"/>
        <v>0</v>
      </c>
      <c r="H267" s="80">
        <f t="shared" si="238"/>
        <v>0</v>
      </c>
      <c r="I267" s="80">
        <f t="shared" si="238"/>
        <v>0</v>
      </c>
      <c r="J267" s="81">
        <f t="shared" si="238"/>
        <v>0</v>
      </c>
      <c r="K267" s="81">
        <f t="shared" si="238"/>
        <v>0</v>
      </c>
      <c r="L267" s="81">
        <f t="shared" si="238"/>
        <v>0</v>
      </c>
      <c r="M267" s="81">
        <f t="shared" si="238"/>
        <v>0</v>
      </c>
      <c r="N267" s="81">
        <f t="shared" si="238"/>
        <v>0</v>
      </c>
      <c r="O267" s="81">
        <f t="shared" si="238"/>
        <v>0</v>
      </c>
      <c r="P267" s="81">
        <f t="shared" si="238"/>
        <v>0</v>
      </c>
      <c r="Q267" s="81">
        <f t="shared" si="238"/>
        <v>0</v>
      </c>
      <c r="R267" s="81">
        <f t="shared" si="238"/>
        <v>0</v>
      </c>
      <c r="S267" s="81">
        <f t="shared" si="238"/>
        <v>0</v>
      </c>
      <c r="T267" s="81">
        <f t="shared" si="238"/>
        <v>0</v>
      </c>
      <c r="U267" s="81">
        <f t="shared" si="238"/>
        <v>0</v>
      </c>
      <c r="V267" s="81">
        <f t="shared" si="238"/>
        <v>0</v>
      </c>
      <c r="W267" s="81">
        <f t="shared" si="238"/>
        <v>0</v>
      </c>
      <c r="X267" s="179">
        <f t="shared" si="238"/>
        <v>0</v>
      </c>
    </row>
    <row r="268" spans="3:24" x14ac:dyDescent="0.3">
      <c r="C268" s="3" t="s">
        <v>74</v>
      </c>
      <c r="D268" s="79">
        <f>+'1.1 Demanda Histórica'!V36*(D60+1)*'1.2b Proyección CNE'!AB332</f>
        <v>0</v>
      </c>
      <c r="E268" s="80">
        <f t="shared" ref="E268:X268" si="239">+D268*(1+E60)</f>
        <v>0</v>
      </c>
      <c r="F268" s="80">
        <f t="shared" si="239"/>
        <v>0</v>
      </c>
      <c r="G268" s="80">
        <f t="shared" si="239"/>
        <v>0</v>
      </c>
      <c r="H268" s="80">
        <f t="shared" si="239"/>
        <v>0</v>
      </c>
      <c r="I268" s="80">
        <f t="shared" si="239"/>
        <v>0</v>
      </c>
      <c r="J268" s="81">
        <f t="shared" si="239"/>
        <v>0</v>
      </c>
      <c r="K268" s="81">
        <f t="shared" si="239"/>
        <v>0</v>
      </c>
      <c r="L268" s="81">
        <f t="shared" si="239"/>
        <v>0</v>
      </c>
      <c r="M268" s="81">
        <f t="shared" si="239"/>
        <v>0</v>
      </c>
      <c r="N268" s="81">
        <f t="shared" si="239"/>
        <v>0</v>
      </c>
      <c r="O268" s="81">
        <f t="shared" si="239"/>
        <v>0</v>
      </c>
      <c r="P268" s="81">
        <f t="shared" si="239"/>
        <v>0</v>
      </c>
      <c r="Q268" s="81">
        <f t="shared" si="239"/>
        <v>0</v>
      </c>
      <c r="R268" s="81">
        <f t="shared" si="239"/>
        <v>0</v>
      </c>
      <c r="S268" s="81">
        <f t="shared" si="239"/>
        <v>0</v>
      </c>
      <c r="T268" s="81">
        <f t="shared" si="239"/>
        <v>0</v>
      </c>
      <c r="U268" s="81">
        <f t="shared" si="239"/>
        <v>0</v>
      </c>
      <c r="V268" s="81">
        <f t="shared" si="239"/>
        <v>0</v>
      </c>
      <c r="W268" s="81">
        <f t="shared" si="239"/>
        <v>0</v>
      </c>
      <c r="X268" s="179">
        <f t="shared" si="239"/>
        <v>0</v>
      </c>
    </row>
    <row r="269" spans="3:24" ht="14.4" thickBot="1" x14ac:dyDescent="0.35">
      <c r="C269" s="77" t="s">
        <v>75</v>
      </c>
      <c r="D269" s="82">
        <f>+'1.1 Demanda Histórica'!V37*(D61+1)*'1.2b Proyección CNE'!AB333</f>
        <v>0</v>
      </c>
      <c r="E269" s="200">
        <f t="shared" ref="E269:X269" si="240">+D269*(1+E61)</f>
        <v>0</v>
      </c>
      <c r="F269" s="200">
        <f t="shared" si="240"/>
        <v>0</v>
      </c>
      <c r="G269" s="200">
        <f t="shared" si="240"/>
        <v>0</v>
      </c>
      <c r="H269" s="200">
        <f t="shared" si="240"/>
        <v>0</v>
      </c>
      <c r="I269" s="200">
        <f t="shared" si="240"/>
        <v>0</v>
      </c>
      <c r="J269" s="201">
        <f t="shared" si="240"/>
        <v>0</v>
      </c>
      <c r="K269" s="201">
        <f t="shared" si="240"/>
        <v>0</v>
      </c>
      <c r="L269" s="201">
        <f t="shared" si="240"/>
        <v>0</v>
      </c>
      <c r="M269" s="201">
        <f t="shared" si="240"/>
        <v>0</v>
      </c>
      <c r="N269" s="201">
        <f t="shared" si="240"/>
        <v>0</v>
      </c>
      <c r="O269" s="201">
        <f t="shared" si="240"/>
        <v>0</v>
      </c>
      <c r="P269" s="201">
        <f t="shared" si="240"/>
        <v>0</v>
      </c>
      <c r="Q269" s="201">
        <f t="shared" si="240"/>
        <v>0</v>
      </c>
      <c r="R269" s="201">
        <f t="shared" si="240"/>
        <v>0</v>
      </c>
      <c r="S269" s="201">
        <f t="shared" si="240"/>
        <v>0</v>
      </c>
      <c r="T269" s="201">
        <f t="shared" si="240"/>
        <v>0</v>
      </c>
      <c r="U269" s="201">
        <f t="shared" si="240"/>
        <v>0</v>
      </c>
      <c r="V269" s="201">
        <f t="shared" si="240"/>
        <v>0</v>
      </c>
      <c r="W269" s="201">
        <f t="shared" si="240"/>
        <v>0</v>
      </c>
      <c r="X269" s="202">
        <f t="shared" si="240"/>
        <v>0</v>
      </c>
    </row>
    <row r="270" spans="3:24" ht="14.4" thickBot="1" x14ac:dyDescent="0.35">
      <c r="C270" s="21" t="s">
        <v>76</v>
      </c>
      <c r="D270" s="82">
        <f>+SUM(D246:D269)</f>
        <v>1374447.8119781665</v>
      </c>
      <c r="E270" s="82">
        <f t="shared" ref="E270:X270" si="241">+SUM(E246:E268)</f>
        <v>1405967.4610174354</v>
      </c>
      <c r="F270" s="82">
        <f>+SUM(F246:F268)</f>
        <v>1439690.8645122738</v>
      </c>
      <c r="G270" s="82">
        <f t="shared" si="241"/>
        <v>1474742.3688270359</v>
      </c>
      <c r="H270" s="82">
        <f t="shared" si="241"/>
        <v>1509481.0279335461</v>
      </c>
      <c r="I270" s="82">
        <f t="shared" si="241"/>
        <v>1545434.4069471355</v>
      </c>
      <c r="J270" s="82">
        <f t="shared" si="241"/>
        <v>1580861.7270514495</v>
      </c>
      <c r="K270" s="82">
        <f t="shared" si="241"/>
        <v>1616837.3137650962</v>
      </c>
      <c r="L270" s="82">
        <f t="shared" si="241"/>
        <v>1652878.3295548491</v>
      </c>
      <c r="M270" s="82">
        <f t="shared" si="241"/>
        <v>1689130.1747032469</v>
      </c>
      <c r="N270" s="82">
        <f t="shared" si="241"/>
        <v>1725705.0333667102</v>
      </c>
      <c r="O270" s="82">
        <f t="shared" si="241"/>
        <v>1762604.8620574593</v>
      </c>
      <c r="P270" s="82">
        <f t="shared" si="241"/>
        <v>1799873.7701238703</v>
      </c>
      <c r="Q270" s="82">
        <f t="shared" si="241"/>
        <v>1837472.4558267165</v>
      </c>
      <c r="R270" s="82">
        <f t="shared" si="241"/>
        <v>1875676.9394516731</v>
      </c>
      <c r="S270" s="82">
        <f t="shared" si="241"/>
        <v>1914255.4108634461</v>
      </c>
      <c r="T270" s="82">
        <f t="shared" si="241"/>
        <v>1953199.7001801212</v>
      </c>
      <c r="U270" s="82">
        <f t="shared" si="241"/>
        <v>1992532.0975918185</v>
      </c>
      <c r="V270" s="82">
        <f t="shared" si="241"/>
        <v>2031607.3910007535</v>
      </c>
      <c r="W270" s="82">
        <f t="shared" si="241"/>
        <v>2071129.8477281285</v>
      </c>
      <c r="X270" s="82">
        <f t="shared" si="241"/>
        <v>2111067.2172136167</v>
      </c>
    </row>
    <row r="272" spans="3:24" ht="14.4" thickBot="1" x14ac:dyDescent="0.35"/>
    <row r="273" spans="3:24" ht="14.4" thickBot="1" x14ac:dyDescent="0.35">
      <c r="C273" s="41" t="s">
        <v>153</v>
      </c>
      <c r="D273" s="70">
        <f t="shared" ref="D273:X273" si="242">+D270+D90+D120+D150+D180+D210+D240-U31</f>
        <v>0</v>
      </c>
      <c r="E273" s="70">
        <f t="shared" si="242"/>
        <v>0</v>
      </c>
      <c r="F273" s="70">
        <f t="shared" si="242"/>
        <v>0</v>
      </c>
      <c r="G273" s="70">
        <f t="shared" si="242"/>
        <v>0</v>
      </c>
      <c r="H273" s="70">
        <f t="shared" si="242"/>
        <v>0</v>
      </c>
      <c r="I273" s="70">
        <f t="shared" si="242"/>
        <v>0</v>
      </c>
      <c r="J273" s="70">
        <f t="shared" si="242"/>
        <v>0</v>
      </c>
      <c r="K273" s="70">
        <f t="shared" si="242"/>
        <v>0</v>
      </c>
      <c r="L273" s="70">
        <f t="shared" si="242"/>
        <v>0</v>
      </c>
      <c r="M273" s="70">
        <f t="shared" si="242"/>
        <v>0</v>
      </c>
      <c r="N273" s="70">
        <f t="shared" si="242"/>
        <v>0</v>
      </c>
      <c r="O273" s="70">
        <f t="shared" si="242"/>
        <v>0</v>
      </c>
      <c r="P273" s="70">
        <f t="shared" si="242"/>
        <v>0</v>
      </c>
      <c r="Q273" s="70">
        <f t="shared" si="242"/>
        <v>0</v>
      </c>
      <c r="R273" s="70">
        <f t="shared" si="242"/>
        <v>0</v>
      </c>
      <c r="S273" s="70">
        <f t="shared" si="242"/>
        <v>0</v>
      </c>
      <c r="T273" s="70">
        <f t="shared" si="242"/>
        <v>0</v>
      </c>
      <c r="U273" s="70">
        <f t="shared" si="242"/>
        <v>0</v>
      </c>
      <c r="V273" s="70">
        <f t="shared" si="242"/>
        <v>0</v>
      </c>
      <c r="W273" s="70">
        <f t="shared" si="242"/>
        <v>0</v>
      </c>
      <c r="X273" s="256">
        <f t="shared" si="242"/>
        <v>0</v>
      </c>
    </row>
  </sheetData>
  <hyperlinks>
    <hyperlink ref="A1" location="Indice!A1" display="Índice" xr:uid="{00000000-0004-0000-0900-000000000000}"/>
  </hyperlinks>
  <pageMargins left="0.7" right="0.7" top="0.75" bottom="0.75" header="0.3" footer="0.3"/>
  <pageSetup orientation="portrait" verticalDpi="1200" r:id="rId1"/>
  <ignoredErrors>
    <ignoredError sqref="O10:P10 D13:R13 D10:N10" 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9A857-8137-466F-8730-6A29292401E5}">
  <dimension ref="A1:AH64"/>
  <sheetViews>
    <sheetView showGridLines="0" zoomScale="85" zoomScaleNormal="85" workbookViewId="0"/>
  </sheetViews>
  <sheetFormatPr baseColWidth="10" defaultColWidth="11.44140625" defaultRowHeight="13.8" x14ac:dyDescent="0.3"/>
  <cols>
    <col min="1" max="1" width="10.109375" style="10" customWidth="1"/>
    <col min="2" max="2" width="18" style="10" bestFit="1" customWidth="1"/>
    <col min="3" max="3" width="38.5546875" style="10" customWidth="1"/>
    <col min="4" max="4" width="14.33203125" style="10" customWidth="1"/>
    <col min="5" max="5" width="13.44140625" style="10" customWidth="1"/>
    <col min="6" max="6" width="16.44140625" style="10" customWidth="1"/>
    <col min="7" max="8" width="12.44140625" style="10" customWidth="1"/>
    <col min="9" max="11" width="12.5546875" style="10" customWidth="1"/>
    <col min="12" max="12" width="12.109375" style="10" customWidth="1"/>
    <col min="13" max="13" width="13.109375" style="10" customWidth="1"/>
    <col min="14" max="14" width="13.33203125" style="10" customWidth="1"/>
    <col min="15" max="28" width="11.5546875" style="10" customWidth="1"/>
    <col min="29" max="29" width="14.6640625" style="10" customWidth="1"/>
    <col min="30" max="31" width="14.88671875" style="10" bestFit="1" customWidth="1"/>
    <col min="32" max="32" width="15" style="10" bestFit="1" customWidth="1"/>
    <col min="33" max="33" width="14.6640625" style="10" bestFit="1" customWidth="1"/>
    <col min="34" max="34" width="15.33203125" style="10" bestFit="1" customWidth="1"/>
    <col min="35" max="35" width="14.109375" style="10" bestFit="1" customWidth="1"/>
    <col min="36" max="16384" width="11.44140625" style="10"/>
  </cols>
  <sheetData>
    <row r="1" spans="1:34" ht="15" thickBot="1" x14ac:dyDescent="0.35">
      <c r="A1" s="68" t="s">
        <v>37</v>
      </c>
    </row>
    <row r="3" spans="1:34" x14ac:dyDescent="0.3"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6"/>
      <c r="Z3" s="66"/>
      <c r="AA3" s="66"/>
      <c r="AB3" s="66"/>
      <c r="AC3" s="66"/>
      <c r="AD3" s="66"/>
      <c r="AE3" s="66"/>
      <c r="AF3" s="66"/>
      <c r="AG3" s="66"/>
      <c r="AH3" s="66"/>
    </row>
    <row r="4" spans="1:34" x14ac:dyDescent="0.3"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6"/>
      <c r="Z4" s="66"/>
      <c r="AA4" s="66"/>
      <c r="AB4" s="66"/>
      <c r="AC4" s="66"/>
      <c r="AD4" s="66"/>
      <c r="AE4" s="66"/>
      <c r="AF4" s="66"/>
      <c r="AG4" s="66"/>
      <c r="AH4" s="66"/>
    </row>
    <row r="5" spans="1:34" x14ac:dyDescent="0.3">
      <c r="B5" s="12" t="s">
        <v>154</v>
      </c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  <c r="Q5" s="65"/>
      <c r="R5" s="65"/>
      <c r="S5" s="65"/>
      <c r="T5" s="65"/>
      <c r="U5" s="65"/>
      <c r="V5" s="65"/>
      <c r="W5" s="65"/>
      <c r="X5" s="65"/>
      <c r="Y5" s="66"/>
      <c r="Z5" s="66"/>
      <c r="AA5" s="66"/>
      <c r="AB5" s="66"/>
      <c r="AC5" s="66"/>
      <c r="AD5" s="66"/>
      <c r="AE5" s="66"/>
      <c r="AF5" s="66"/>
      <c r="AG5" s="66"/>
      <c r="AH5" s="66"/>
    </row>
    <row r="6" spans="1:34" ht="14.4" thickBot="1" x14ac:dyDescent="0.35"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  <c r="U6" s="65"/>
      <c r="V6" s="65"/>
      <c r="W6" s="65"/>
      <c r="X6" s="65"/>
      <c r="Y6" s="66"/>
      <c r="Z6" s="66"/>
      <c r="AA6" s="66"/>
      <c r="AB6" s="66"/>
      <c r="AC6" s="66"/>
      <c r="AD6" s="66"/>
      <c r="AE6" s="66"/>
      <c r="AF6" s="66"/>
      <c r="AG6" s="66"/>
      <c r="AH6" s="66"/>
    </row>
    <row r="7" spans="1:34" ht="14.4" thickBot="1" x14ac:dyDescent="0.35">
      <c r="C7" s="1" t="s">
        <v>41</v>
      </c>
      <c r="D7" s="6">
        <v>2025</v>
      </c>
      <c r="E7" s="2">
        <f t="shared" ref="E7:X7" si="0">+D7+1</f>
        <v>2026</v>
      </c>
      <c r="F7" s="2">
        <f t="shared" si="0"/>
        <v>2027</v>
      </c>
      <c r="G7" s="2">
        <f t="shared" si="0"/>
        <v>2028</v>
      </c>
      <c r="H7" s="2">
        <f t="shared" si="0"/>
        <v>2029</v>
      </c>
      <c r="I7" s="2">
        <f t="shared" si="0"/>
        <v>2030</v>
      </c>
      <c r="J7" s="2">
        <f t="shared" si="0"/>
        <v>2031</v>
      </c>
      <c r="K7" s="2">
        <f t="shared" si="0"/>
        <v>2032</v>
      </c>
      <c r="L7" s="2">
        <f t="shared" si="0"/>
        <v>2033</v>
      </c>
      <c r="M7" s="2">
        <f t="shared" si="0"/>
        <v>2034</v>
      </c>
      <c r="N7" s="2">
        <f t="shared" si="0"/>
        <v>2035</v>
      </c>
      <c r="O7" s="2">
        <f t="shared" si="0"/>
        <v>2036</v>
      </c>
      <c r="P7" s="2">
        <f t="shared" si="0"/>
        <v>2037</v>
      </c>
      <c r="Q7" s="2">
        <f t="shared" si="0"/>
        <v>2038</v>
      </c>
      <c r="R7" s="2">
        <f t="shared" si="0"/>
        <v>2039</v>
      </c>
      <c r="S7" s="2">
        <f t="shared" si="0"/>
        <v>2040</v>
      </c>
      <c r="T7" s="2">
        <f t="shared" si="0"/>
        <v>2041</v>
      </c>
      <c r="U7" s="2">
        <f t="shared" si="0"/>
        <v>2042</v>
      </c>
      <c r="V7" s="2">
        <f t="shared" si="0"/>
        <v>2043</v>
      </c>
      <c r="W7" s="2">
        <f t="shared" si="0"/>
        <v>2044</v>
      </c>
      <c r="X7" s="2">
        <f t="shared" si="0"/>
        <v>2045</v>
      </c>
      <c r="Y7" s="66"/>
      <c r="Z7" s="66"/>
      <c r="AA7" s="66"/>
      <c r="AB7" s="66"/>
      <c r="AC7" s="66"/>
      <c r="AD7" s="66"/>
      <c r="AE7" s="66"/>
      <c r="AF7" s="66"/>
      <c r="AG7" s="66"/>
      <c r="AH7" s="66"/>
    </row>
    <row r="8" spans="1:34" x14ac:dyDescent="0.3">
      <c r="C8" s="13" t="s">
        <v>49</v>
      </c>
      <c r="D8" s="79">
        <f>+'1.2b Proyección CNE'!D219-'2.4 Previsión Traspasos CR-&gt; CL'!D146+'2.6 Previsión Electromovilidad'!D6-'2.5Previsión Gen. Distribuida'!D6</f>
        <v>2326026.0107354303</v>
      </c>
      <c r="E8" s="80">
        <f>+'1.2b Proyección CNE'!E219-'2.4 Previsión Traspasos CR-&gt; CL'!E146+'2.6 Previsión Electromovilidad'!E6-'2.5Previsión Gen. Distribuida'!E6</f>
        <v>2292078.0723569887</v>
      </c>
      <c r="F8" s="80">
        <f>+'1.2b Proyección CNE'!F219-'2.4 Previsión Traspasos CR-&gt; CL'!F146+'2.6 Previsión Electromovilidad'!F6-'2.5Previsión Gen. Distribuida'!F6</f>
        <v>2283470.0108591253</v>
      </c>
      <c r="G8" s="80">
        <f>+'1.2b Proyección CNE'!G219-'2.4 Previsión Traspasos CR-&gt; CL'!G146+'2.6 Previsión Electromovilidad'!G6-'2.5Previsión Gen. Distribuida'!G6</f>
        <v>2290828.1674768515</v>
      </c>
      <c r="H8" s="80">
        <f>+'1.2b Proyección CNE'!H219-'2.4 Previsión Traspasos CR-&gt; CL'!H146+'2.6 Previsión Electromovilidad'!H6-'2.5Previsión Gen. Distribuida'!H6</f>
        <v>2303617.9728881107</v>
      </c>
      <c r="I8" s="80">
        <f>+'1.2b Proyección CNE'!I219-'2.4 Previsión Traspasos CR-&gt; CL'!I146+'2.6 Previsión Electromovilidad'!I6-'2.5Previsión Gen. Distribuida'!I6</f>
        <v>2318765.0091217575</v>
      </c>
      <c r="J8" s="80">
        <f>+'1.2b Proyección CNE'!J219-'2.4 Previsión Traspasos CR-&gt; CL'!J146+'2.6 Previsión Electromovilidad'!J6-'2.5Previsión Gen. Distribuida'!J6</f>
        <v>2351963.8517043707</v>
      </c>
      <c r="K8" s="80">
        <f>+'1.2b Proyección CNE'!K219-'2.4 Previsión Traspasos CR-&gt; CL'!K146+'2.6 Previsión Electromovilidad'!K6-'2.5Previsión Gen. Distribuida'!K6</f>
        <v>2390660.3275489863</v>
      </c>
      <c r="L8" s="80">
        <f>+'1.2b Proyección CNE'!L219-'2.4 Previsión Traspasos CR-&gt; CL'!L146+'2.6 Previsión Electromovilidad'!L6-'2.5Previsión Gen. Distribuida'!L6</f>
        <v>2441084.6814478836</v>
      </c>
      <c r="M8" s="80">
        <f>+'1.2b Proyección CNE'!M219-'2.4 Previsión Traspasos CR-&gt; CL'!M146+'2.6 Previsión Electromovilidad'!M6-'2.5Previsión Gen. Distribuida'!M6</f>
        <v>2502186.4209881835</v>
      </c>
      <c r="N8" s="80">
        <f>+'1.2b Proyección CNE'!N219-'2.4 Previsión Traspasos CR-&gt; CL'!N146+'2.6 Previsión Electromovilidad'!N6-'2.5Previsión Gen. Distribuida'!N6</f>
        <v>2566825.0363179906</v>
      </c>
      <c r="O8" s="80">
        <f>+'1.2b Proyección CNE'!O219-'2.4 Previsión Traspasos CR-&gt; CL'!O146+'2.6 Previsión Electromovilidad'!O6-'2.5Previsión Gen. Distribuida'!O6</f>
        <v>2624357.9925735258</v>
      </c>
      <c r="P8" s="80">
        <f>+'1.2b Proyección CNE'!P219-'2.4 Previsión Traspasos CR-&gt; CL'!P146+'2.6 Previsión Electromovilidad'!P6-'2.5Previsión Gen. Distribuida'!P6</f>
        <v>2688026.9897016822</v>
      </c>
      <c r="Q8" s="80">
        <f>+'1.2b Proyección CNE'!Q219-'2.4 Previsión Traspasos CR-&gt; CL'!Q146+'2.6 Previsión Electromovilidad'!Q6-'2.5Previsión Gen. Distribuida'!Q6</f>
        <v>2749936.5553444549</v>
      </c>
      <c r="R8" s="80">
        <f>+'1.2b Proyección CNE'!R219-'2.4 Previsión Traspasos CR-&gt; CL'!R146+'2.6 Previsión Electromovilidad'!R6-'2.5Previsión Gen. Distribuida'!R6</f>
        <v>2808939.947441773</v>
      </c>
      <c r="S8" s="80">
        <f>+'1.2b Proyección CNE'!S219-'2.4 Previsión Traspasos CR-&gt; CL'!S146+'2.6 Previsión Electromovilidad'!S6-'2.5Previsión Gen. Distribuida'!S6</f>
        <v>2871131.7288054144</v>
      </c>
      <c r="T8" s="80">
        <f>+'1.2b Proyección CNE'!T219-'2.4 Previsión Traspasos CR-&gt; CL'!T146+'2.6 Previsión Electromovilidad'!T6-'2.5Previsión Gen. Distribuida'!T6</f>
        <v>2943098.3168630516</v>
      </c>
      <c r="U8" s="80">
        <f>+'1.2b Proyección CNE'!U219-'2.4 Previsión Traspasos CR-&gt; CL'!U146+'2.6 Previsión Electromovilidad'!U6-'2.5Previsión Gen. Distribuida'!U6</f>
        <v>3018293.2451903881</v>
      </c>
      <c r="V8" s="80">
        <f>+'1.2b Proyección CNE'!V219-'2.4 Previsión Traspasos CR-&gt; CL'!V146+'2.6 Previsión Electromovilidad'!V6-'2.5Previsión Gen. Distribuida'!V6</f>
        <v>3095001.8174708947</v>
      </c>
      <c r="W8" s="80">
        <f>+'1.2b Proyección CNE'!W219-'2.4 Previsión Traspasos CR-&gt; CL'!W146+'2.6 Previsión Electromovilidad'!W6-'2.5Previsión Gen. Distribuida'!W6</f>
        <v>3171820.2222010973</v>
      </c>
      <c r="X8" s="80">
        <f>+'1.2b Proyección CNE'!X219-'2.4 Previsión Traspasos CR-&gt; CL'!X146+'2.6 Previsión Electromovilidad'!X6-'2.5Previsión Gen. Distribuida'!X6</f>
        <v>3249878.3732341528</v>
      </c>
      <c r="Y8" s="66"/>
      <c r="Z8" s="66"/>
      <c r="AA8" s="66"/>
      <c r="AB8" s="66"/>
      <c r="AC8" s="66"/>
      <c r="AD8" s="66"/>
      <c r="AE8" s="66"/>
      <c r="AF8" s="66"/>
      <c r="AG8" s="66"/>
      <c r="AH8" s="66"/>
    </row>
    <row r="9" spans="1:34" x14ac:dyDescent="0.3">
      <c r="C9" s="3" t="s">
        <v>51</v>
      </c>
      <c r="D9" s="79">
        <f>+'1.2b Proyección CNE'!D220-'2.4 Previsión Traspasos CR-&gt; CL'!D147+'2.6 Previsión Electromovilidad'!D7-'2.5Previsión Gen. Distribuida'!D7</f>
        <v>22903.088616053017</v>
      </c>
      <c r="E9" s="80">
        <f>+'1.2b Proyección CNE'!E220-'2.4 Previsión Traspasos CR-&gt; CL'!E147+'2.6 Previsión Electromovilidad'!E7-'2.5Previsión Gen. Distribuida'!E7</f>
        <v>23840.299921667607</v>
      </c>
      <c r="F9" s="80">
        <f>+'1.2b Proyección CNE'!F220-'2.4 Previsión Traspasos CR-&gt; CL'!F147+'2.6 Previsión Electromovilidad'!F7-'2.5Previsión Gen. Distribuida'!F7</f>
        <v>24757.743789170338</v>
      </c>
      <c r="G9" s="80">
        <f>+'1.2b Proyección CNE'!G220-'2.4 Previsión Traspasos CR-&gt; CL'!G147+'2.6 Previsión Electromovilidad'!G7-'2.5Previsión Gen. Distribuida'!G7</f>
        <v>25676.750037410049</v>
      </c>
      <c r="H9" s="80">
        <f>+'1.2b Proyección CNE'!H220-'2.4 Previsión Traspasos CR-&gt; CL'!H147+'2.6 Previsión Electromovilidad'!H7-'2.5Previsión Gen. Distribuida'!H7</f>
        <v>26625.591309876978</v>
      </c>
      <c r="I9" s="80">
        <f>+'1.2b Proyección CNE'!I220-'2.4 Previsión Traspasos CR-&gt; CL'!I147+'2.6 Previsión Electromovilidad'!I7-'2.5Previsión Gen. Distribuida'!I7</f>
        <v>27601.636233254212</v>
      </c>
      <c r="J9" s="80">
        <f>+'1.2b Proyección CNE'!J220-'2.4 Previsión Traspasos CR-&gt; CL'!J147+'2.6 Previsión Electromovilidad'!J7-'2.5Previsión Gen. Distribuida'!J7</f>
        <v>28728.690484253057</v>
      </c>
      <c r="K9" s="80">
        <f>+'1.2b Proyección CNE'!K220-'2.4 Previsión Traspasos CR-&gt; CL'!K147+'2.6 Previsión Electromovilidad'!K7-'2.5Previsión Gen. Distribuida'!K7</f>
        <v>29884.547762124072</v>
      </c>
      <c r="L9" s="80">
        <f>+'1.2b Proyección CNE'!L220-'2.4 Previsión Traspasos CR-&gt; CL'!L147+'2.6 Previsión Electromovilidad'!L7-'2.5Previsión Gen. Distribuida'!L7</f>
        <v>31114.430865731487</v>
      </c>
      <c r="M9" s="80">
        <f>+'1.2b Proyección CNE'!M220-'2.4 Previsión Traspasos CR-&gt; CL'!M147+'2.6 Previsión Electromovilidad'!M7-'2.5Previsión Gen. Distribuida'!M7</f>
        <v>32372.358044129793</v>
      </c>
      <c r="N9" s="80">
        <f>+'1.2b Proyección CNE'!N220-'2.4 Previsión Traspasos CR-&gt; CL'!N147+'2.6 Previsión Electromovilidad'!N7-'2.5Previsión Gen. Distribuida'!N7</f>
        <v>33656.015782576294</v>
      </c>
      <c r="O9" s="80">
        <f>+'1.2b Proyección CNE'!O220-'2.4 Previsión Traspasos CR-&gt; CL'!O147+'2.6 Previsión Electromovilidad'!O7-'2.5Previsión Gen. Distribuida'!O7</f>
        <v>34872.8687816253</v>
      </c>
      <c r="P9" s="80">
        <f>+'1.2b Proyección CNE'!P220-'2.4 Previsión Traspasos CR-&gt; CL'!P147+'2.6 Previsión Electromovilidad'!P7-'2.5Previsión Gen. Distribuida'!P7</f>
        <v>36137.805180358897</v>
      </c>
      <c r="Q9" s="80">
        <f>+'1.2b Proyección CNE'!Q220-'2.4 Previsión Traspasos CR-&gt; CL'!Q147+'2.6 Previsión Electromovilidad'!Q7-'2.5Previsión Gen. Distribuida'!Q7</f>
        <v>37382.147072291467</v>
      </c>
      <c r="R9" s="80">
        <f>+'1.2b Proyección CNE'!R220-'2.4 Previsión Traspasos CR-&gt; CL'!R147+'2.6 Previsión Electromovilidad'!R7-'2.5Previsión Gen. Distribuida'!R7</f>
        <v>38595.823676473381</v>
      </c>
      <c r="S9" s="80">
        <f>+'1.2b Proyección CNE'!S220-'2.4 Previsión Traspasos CR-&gt; CL'!S147+'2.6 Previsión Electromovilidad'!S7-'2.5Previsión Gen. Distribuida'!S7</f>
        <v>39831.649395502638</v>
      </c>
      <c r="T9" s="80">
        <f>+'1.2b Proyección CNE'!T220-'2.4 Previsión Traspasos CR-&gt; CL'!T147+'2.6 Previsión Electromovilidad'!T7-'2.5Previsión Gen. Distribuida'!T7</f>
        <v>41146.705774379465</v>
      </c>
      <c r="U9" s="80">
        <f>+'1.2b Proyección CNE'!U220-'2.4 Previsión Traspasos CR-&gt; CL'!U147+'2.6 Previsión Electromovilidad'!U7-'2.5Previsión Gen. Distribuida'!U7</f>
        <v>42484.027677346348</v>
      </c>
      <c r="V9" s="80">
        <f>+'1.2b Proyección CNE'!V220-'2.4 Previsión Traspasos CR-&gt; CL'!V147+'2.6 Previsión Electromovilidad'!V7-'2.5Previsión Gen. Distribuida'!V7</f>
        <v>43828.578216842841</v>
      </c>
      <c r="W9" s="80">
        <f>+'1.2b Proyección CNE'!W220-'2.4 Previsión Traspasos CR-&gt; CL'!W147+'2.6 Previsión Electromovilidad'!W7-'2.5Previsión Gen. Distribuida'!W7</f>
        <v>45168.137399225961</v>
      </c>
      <c r="X9" s="80">
        <f>+'1.2b Proyección CNE'!X220-'2.4 Previsión Traspasos CR-&gt; CL'!X147+'2.6 Previsión Electromovilidad'!X7-'2.5Previsión Gen. Distribuida'!X7</f>
        <v>46512.013034128329</v>
      </c>
      <c r="Y9" s="66"/>
      <c r="Z9" s="66"/>
      <c r="AA9" s="66"/>
      <c r="AB9" s="66"/>
      <c r="AC9" s="66"/>
      <c r="AD9" s="66"/>
      <c r="AE9" s="66"/>
      <c r="AF9" s="66"/>
      <c r="AG9" s="66"/>
      <c r="AH9" s="66"/>
    </row>
    <row r="10" spans="1:34" x14ac:dyDescent="0.3">
      <c r="C10" s="13" t="s">
        <v>52</v>
      </c>
      <c r="D10" s="79">
        <f>+'1.2b Proyección CNE'!D221-'2.4 Previsión Traspasos CR-&gt; CL'!D148+'2.6 Previsión Electromovilidad'!D8-'2.5Previsión Gen. Distribuida'!D8</f>
        <v>150024.70486206634</v>
      </c>
      <c r="E10" s="80">
        <f>+'1.2b Proyección CNE'!E221-'2.4 Previsión Traspasos CR-&gt; CL'!E148+'2.6 Previsión Electromovilidad'!E8-'2.5Previsión Gen. Distribuida'!E8</f>
        <v>152536.72790944617</v>
      </c>
      <c r="F10" s="80">
        <f>+'1.2b Proyección CNE'!F221-'2.4 Previsión Traspasos CR-&gt; CL'!F148+'2.6 Previsión Electromovilidad'!F8-'2.5Previsión Gen. Distribuida'!F8</f>
        <v>155676.72814442663</v>
      </c>
      <c r="G10" s="80">
        <f>+'1.2b Proyección CNE'!G221-'2.4 Previsión Traspasos CR-&gt; CL'!G148+'2.6 Previsión Electromovilidad'!G8-'2.5Previsión Gen. Distribuida'!G8</f>
        <v>159223.55391391553</v>
      </c>
      <c r="H10" s="80">
        <f>+'1.2b Proyección CNE'!H221-'2.4 Previsión Traspasos CR-&gt; CL'!H148+'2.6 Previsión Electromovilidad'!H8-'2.5Previsión Gen. Distribuida'!H8</f>
        <v>163010.28225084397</v>
      </c>
      <c r="I10" s="80">
        <f>+'1.2b Proyección CNE'!I221-'2.4 Previsión Traspasos CR-&gt; CL'!I148+'2.6 Previsión Electromovilidad'!I8-'2.5Previsión Gen. Distribuida'!I8</f>
        <v>167034.28252374771</v>
      </c>
      <c r="J10" s="80">
        <f>+'1.2b Proyección CNE'!J221-'2.4 Previsión Traspasos CR-&gt; CL'!J148+'2.6 Previsión Electromovilidad'!J8-'2.5Previsión Gen. Distribuida'!J8</f>
        <v>172088.155464307</v>
      </c>
      <c r="K10" s="80">
        <f>+'1.2b Proyección CNE'!K221-'2.4 Previsión Traspasos CR-&gt; CL'!K148+'2.6 Previsión Electromovilidad'!K8-'2.5Previsión Gen. Distribuida'!K8</f>
        <v>177429.53127284662</v>
      </c>
      <c r="L10" s="80">
        <f>+'1.2b Proyección CNE'!L221-'2.4 Previsión Traspasos CR-&gt; CL'!L148+'2.6 Previsión Electromovilidad'!L8-'2.5Previsión Gen. Distribuida'!L8</f>
        <v>183358.20452925167</v>
      </c>
      <c r="M10" s="80">
        <f>+'1.2b Proyección CNE'!M221-'2.4 Previsión Traspasos CR-&gt; CL'!M148+'2.6 Previsión Electromovilidad'!M8-'2.5Previsión Gen. Distribuida'!M8</f>
        <v>189650.28236831969</v>
      </c>
      <c r="N10" s="80">
        <f>+'1.2b Proyección CNE'!N221-'2.4 Previsión Traspasos CR-&gt; CL'!N148+'2.6 Previsión Electromovilidad'!N8-'2.5Previsión Gen. Distribuida'!N8</f>
        <v>196197.04759779343</v>
      </c>
      <c r="O10" s="80">
        <f>+'1.2b Proyección CNE'!O221-'2.4 Previsión Traspasos CR-&gt; CL'!O148+'2.6 Previsión Electromovilidad'!O8-'2.5Previsión Gen. Distribuida'!O8</f>
        <v>202421.31264071784</v>
      </c>
      <c r="P10" s="80">
        <f>+'1.2b Proyección CNE'!P221-'2.4 Previsión Traspasos CR-&gt; CL'!P148+'2.6 Previsión Electromovilidad'!P8-'2.5Previsión Gen. Distribuida'!P8</f>
        <v>209044.1413423233</v>
      </c>
      <c r="Q10" s="80">
        <f>+'1.2b Proyección CNE'!Q221-'2.4 Previsión Traspasos CR-&gt; CL'!Q148+'2.6 Previsión Electromovilidad'!Q8-'2.5Previsión Gen. Distribuida'!Q8</f>
        <v>215637.74549230252</v>
      </c>
      <c r="R10" s="80">
        <f>+'1.2b Proyección CNE'!R221-'2.4 Previsión Traspasos CR-&gt; CL'!R148+'2.6 Previsión Electromovilidad'!R8-'2.5Previsión Gen. Distribuida'!R8</f>
        <v>222141.1896433678</v>
      </c>
      <c r="S10" s="80">
        <f>+'1.2b Proyección CNE'!S221-'2.4 Previsión Traspasos CR-&gt; CL'!S148+'2.6 Previsión Electromovilidad'!S8-'2.5Previsión Gen. Distribuida'!S8</f>
        <v>228887.15532707065</v>
      </c>
      <c r="T10" s="80">
        <f>+'1.2b Proyección CNE'!T221-'2.4 Previsión Traspasos CR-&gt; CL'!T148+'2.6 Previsión Electromovilidad'!T8-'2.5Previsión Gen. Distribuida'!T8</f>
        <v>236235.11352484833</v>
      </c>
      <c r="U10" s="80">
        <f>+'1.2b Proyección CNE'!U221-'2.4 Previsión Traspasos CR-&gt; CL'!U148+'2.6 Previsión Electromovilidad'!U8-'2.5Previsión Gen. Distribuida'!U8</f>
        <v>243830.64460599649</v>
      </c>
      <c r="V10" s="80">
        <f>+'1.2b Proyección CNE'!V221-'2.4 Previsión Traspasos CR-&gt; CL'!V148+'2.6 Previsión Electromovilidad'!V8-'2.5Previsión Gen. Distribuida'!V8</f>
        <v>251582.36729740212</v>
      </c>
      <c r="W10" s="80">
        <f>+'1.2b Proyección CNE'!W221-'2.4 Previsión Traspasos CR-&gt; CL'!W148+'2.6 Previsión Electromovilidad'!W8-'2.5Previsión Gen. Distribuida'!W8</f>
        <v>259414.33936963824</v>
      </c>
      <c r="X10" s="80">
        <f>+'1.2b Proyección CNE'!X221-'2.4 Previsión Traspasos CR-&gt; CL'!X148+'2.6 Previsión Electromovilidad'!X8-'2.5Previsión Gen. Distribuida'!X8</f>
        <v>267394.27251455176</v>
      </c>
      <c r="Y10" s="66"/>
      <c r="Z10" s="66"/>
      <c r="AA10" s="66"/>
      <c r="AB10" s="66"/>
      <c r="AC10" s="66"/>
      <c r="AD10" s="66"/>
      <c r="AE10" s="66"/>
      <c r="AF10" s="66"/>
      <c r="AG10" s="66"/>
      <c r="AH10" s="66"/>
    </row>
    <row r="11" spans="1:34" x14ac:dyDescent="0.3">
      <c r="C11" s="13" t="s">
        <v>53</v>
      </c>
      <c r="D11" s="79">
        <f>+'1.2b Proyección CNE'!D222-'2.4 Previsión Traspasos CR-&gt; CL'!D149+'2.6 Previsión Electromovilidad'!D9-'2.5Previsión Gen. Distribuida'!D9</f>
        <v>9831374.1825186107</v>
      </c>
      <c r="E11" s="80">
        <f>+'1.2b Proyección CNE'!E222-'2.4 Previsión Traspasos CR-&gt; CL'!E149+'2.6 Previsión Electromovilidad'!E9-'2.5Previsión Gen. Distribuida'!E9</f>
        <v>9622507.7300061546</v>
      </c>
      <c r="F11" s="80">
        <f>+'1.2b Proyección CNE'!F222-'2.4 Previsión Traspasos CR-&gt; CL'!F149+'2.6 Previsión Electromovilidad'!F9-'2.5Previsión Gen. Distribuida'!F9</f>
        <v>9498615.7637986988</v>
      </c>
      <c r="G11" s="80">
        <f>+'1.2b Proyección CNE'!G222-'2.4 Previsión Traspasos CR-&gt; CL'!G149+'2.6 Previsión Electromovilidad'!G9-'2.5Previsión Gen. Distribuida'!G9</f>
        <v>9398538.8545514848</v>
      </c>
      <c r="H11" s="80">
        <f>+'1.2b Proyección CNE'!H222-'2.4 Previsión Traspasos CR-&gt; CL'!H149+'2.6 Previsión Electromovilidad'!H9-'2.5Previsión Gen. Distribuida'!H9</f>
        <v>9324883.2148812711</v>
      </c>
      <c r="I11" s="80">
        <f>+'1.2b Proyección CNE'!I222-'2.4 Previsión Traspasos CR-&gt; CL'!I149+'2.6 Previsión Electromovilidad'!I9-'2.5Previsión Gen. Distribuida'!I9</f>
        <v>9150532.9110752158</v>
      </c>
      <c r="J11" s="80">
        <f>+'1.2b Proyección CNE'!J222-'2.4 Previsión Traspasos CR-&gt; CL'!J149+'2.6 Previsión Electromovilidad'!J9-'2.5Previsión Gen. Distribuida'!J9</f>
        <v>9155216.0394873321</v>
      </c>
      <c r="K11" s="80">
        <f>+'1.2b Proyección CNE'!K222-'2.4 Previsión Traspasos CR-&gt; CL'!K149+'2.6 Previsión Electromovilidad'!K9-'2.5Previsión Gen. Distribuida'!K9</f>
        <v>9144596.5614789184</v>
      </c>
      <c r="L11" s="80">
        <f>+'1.2b Proyección CNE'!L222-'2.4 Previsión Traspasos CR-&gt; CL'!L149+'2.6 Previsión Electromovilidad'!L9-'2.5Previsión Gen. Distribuida'!L9</f>
        <v>9268137.475472983</v>
      </c>
      <c r="M11" s="80">
        <f>+'1.2b Proyección CNE'!M222-'2.4 Previsión Traspasos CR-&gt; CL'!M149+'2.6 Previsión Electromovilidad'!M9-'2.5Previsión Gen. Distribuida'!M9</f>
        <v>9470006.2464956157</v>
      </c>
      <c r="N11" s="80">
        <f>+'1.2b Proyección CNE'!N222-'2.4 Previsión Traspasos CR-&gt; CL'!N149+'2.6 Previsión Electromovilidad'!N9-'2.5Previsión Gen. Distribuida'!N9</f>
        <v>9620794.8528550491</v>
      </c>
      <c r="O11" s="80">
        <f>+'1.2b Proyección CNE'!O222-'2.4 Previsión Traspasos CR-&gt; CL'!O149+'2.6 Previsión Electromovilidad'!O9-'2.5Previsión Gen. Distribuida'!O9</f>
        <v>9753326.4896602798</v>
      </c>
      <c r="P11" s="80">
        <f>+'1.2b Proyección CNE'!P222-'2.4 Previsión Traspasos CR-&gt; CL'!P149+'2.6 Previsión Electromovilidad'!P9-'2.5Previsión Gen. Distribuida'!P9</f>
        <v>9966905.2014365811</v>
      </c>
      <c r="Q11" s="80">
        <f>+'1.2b Proyección CNE'!Q222-'2.4 Previsión Traspasos CR-&gt; CL'!Q149+'2.6 Previsión Electromovilidad'!Q9-'2.5Previsión Gen. Distribuida'!Q9</f>
        <v>10200103.962621186</v>
      </c>
      <c r="R11" s="80">
        <f>+'1.2b Proyección CNE'!R222-'2.4 Previsión Traspasos CR-&gt; CL'!R149+'2.6 Previsión Electromovilidad'!R9-'2.5Previsión Gen. Distribuida'!R9</f>
        <v>10409293.526142005</v>
      </c>
      <c r="S11" s="80">
        <f>+'1.2b Proyección CNE'!S222-'2.4 Previsión Traspasos CR-&gt; CL'!S149+'2.6 Previsión Electromovilidad'!S9-'2.5Previsión Gen. Distribuida'!S9</f>
        <v>10628947.582899375</v>
      </c>
      <c r="T11" s="80">
        <f>+'1.2b Proyección CNE'!T222-'2.4 Previsión Traspasos CR-&gt; CL'!T149+'2.6 Previsión Electromovilidad'!T9-'2.5Previsión Gen. Distribuida'!T9</f>
        <v>10886547.2654793</v>
      </c>
      <c r="U11" s="80">
        <f>+'1.2b Proyección CNE'!U222-'2.4 Previsión Traspasos CR-&gt; CL'!U149+'2.6 Previsión Electromovilidad'!U9-'2.5Previsión Gen. Distribuida'!U9</f>
        <v>11146678.032386567</v>
      </c>
      <c r="V11" s="80">
        <f>+'1.2b Proyección CNE'!V222-'2.4 Previsión Traspasos CR-&gt; CL'!V149+'2.6 Previsión Electromovilidad'!V9-'2.5Previsión Gen. Distribuida'!V9</f>
        <v>11417879.783911891</v>
      </c>
      <c r="W11" s="80">
        <f>+'1.2b Proyección CNE'!W222-'2.4 Previsión Traspasos CR-&gt; CL'!W149+'2.6 Previsión Electromovilidad'!W9-'2.5Previsión Gen. Distribuida'!W9</f>
        <v>11692649.515265184</v>
      </c>
      <c r="X11" s="80">
        <f>+'1.2b Proyección CNE'!X222-'2.4 Previsión Traspasos CR-&gt; CL'!X149+'2.6 Previsión Electromovilidad'!X9-'2.5Previsión Gen. Distribuida'!X9</f>
        <v>11983605.451867023</v>
      </c>
      <c r="Y11" s="66"/>
      <c r="Z11" s="66"/>
      <c r="AA11" s="66"/>
      <c r="AB11" s="66"/>
      <c r="AC11" s="66"/>
      <c r="AD11" s="66"/>
      <c r="AE11" s="66"/>
      <c r="AF11" s="66"/>
      <c r="AG11" s="66"/>
      <c r="AH11" s="66"/>
    </row>
    <row r="12" spans="1:34" x14ac:dyDescent="0.3">
      <c r="C12" s="13" t="s">
        <v>55</v>
      </c>
      <c r="D12" s="79">
        <f>+'1.2b Proyección CNE'!D223-'2.4 Previsión Traspasos CR-&gt; CL'!D150+'2.6 Previsión Electromovilidad'!D10-'2.5Previsión Gen. Distribuida'!D10</f>
        <v>17001.614458170952</v>
      </c>
      <c r="E12" s="80">
        <f>+'1.2b Proyección CNE'!E223-'2.4 Previsión Traspasos CR-&gt; CL'!E150+'2.6 Previsión Electromovilidad'!E10-'2.5Previsión Gen. Distribuida'!E10</f>
        <v>17299.841898849467</v>
      </c>
      <c r="F12" s="80">
        <f>+'1.2b Proyección CNE'!F223-'2.4 Previsión Traspasos CR-&gt; CL'!F150+'2.6 Previsión Electromovilidad'!F10-'2.5Previsión Gen. Distribuida'!F10</f>
        <v>17462.418906632134</v>
      </c>
      <c r="G12" s="80">
        <f>+'1.2b Proyección CNE'!G223-'2.4 Previsión Traspasos CR-&gt; CL'!G150+'2.6 Previsión Electromovilidad'!G10-'2.5Previsión Gen. Distribuida'!G10</f>
        <v>17493.714075755299</v>
      </c>
      <c r="H12" s="80">
        <f>+'1.2b Proyección CNE'!H223-'2.4 Previsión Traspasos CR-&gt; CL'!H150+'2.6 Previsión Electromovilidad'!H10-'2.5Previsión Gen. Distribuida'!H10</f>
        <v>17522.938866957244</v>
      </c>
      <c r="I12" s="80">
        <f>+'1.2b Proyección CNE'!I223-'2.4 Previsión Traspasos CR-&gt; CL'!I150+'2.6 Previsión Electromovilidad'!I10-'2.5Previsión Gen. Distribuida'!I10</f>
        <v>17375.277087276903</v>
      </c>
      <c r="J12" s="80">
        <f>+'1.2b Proyección CNE'!J223-'2.4 Previsión Traspasos CR-&gt; CL'!J150+'2.6 Previsión Electromovilidad'!J10-'2.5Previsión Gen. Distribuida'!J10</f>
        <v>17533.288291675875</v>
      </c>
      <c r="K12" s="80">
        <f>+'1.2b Proyección CNE'!K223-'2.4 Previsión Traspasos CR-&gt; CL'!K150+'2.6 Previsión Electromovilidad'!K10-'2.5Previsión Gen. Distribuida'!K10</f>
        <v>17664.361435814229</v>
      </c>
      <c r="L12" s="80">
        <f>+'1.2b Proyección CNE'!L223-'2.4 Previsión Traspasos CR-&gt; CL'!L150+'2.6 Previsión Electromovilidad'!L10-'2.5Previsión Gen. Distribuida'!L10</f>
        <v>18026.40080771457</v>
      </c>
      <c r="M12" s="80">
        <f>+'1.2b Proyección CNE'!M223-'2.4 Previsión Traspasos CR-&gt; CL'!M150+'2.6 Previsión Electromovilidad'!M10-'2.5Previsión Gen. Distribuida'!M10</f>
        <v>18531.331503478032</v>
      </c>
      <c r="N12" s="80">
        <f>+'1.2b Proyección CNE'!N223-'2.4 Previsión Traspasos CR-&gt; CL'!N150+'2.6 Previsión Electromovilidad'!N10-'2.5Previsión Gen. Distribuida'!N10</f>
        <v>18946.447540706777</v>
      </c>
      <c r="O12" s="80">
        <f>+'1.2b Proyección CNE'!O223-'2.4 Previsión Traspasos CR-&gt; CL'!O150+'2.6 Previsión Electromovilidad'!O10-'2.5Previsión Gen. Distribuida'!O10</f>
        <v>19323.074012603342</v>
      </c>
      <c r="P12" s="80">
        <f>+'1.2b Proyección CNE'!P223-'2.4 Previsión Traspasos CR-&gt; CL'!P150+'2.6 Previsión Electromovilidad'!P10-'2.5Previsión Gen. Distribuida'!P10</f>
        <v>19834.922251844444</v>
      </c>
      <c r="Q12" s="80">
        <f>+'1.2b Proyección CNE'!Q223-'2.4 Previsión Traspasos CR-&gt; CL'!Q150+'2.6 Previsión Electromovilidad'!Q10-'2.5Previsión Gen. Distribuida'!Q10</f>
        <v>20374.496825471382</v>
      </c>
      <c r="R12" s="80">
        <f>+'1.2b Proyección CNE'!R223-'2.4 Previsión Traspasos CR-&gt; CL'!R150+'2.6 Previsión Electromovilidad'!R10-'2.5Previsión Gen. Distribuida'!R10</f>
        <v>20867.207283829535</v>
      </c>
      <c r="S12" s="80">
        <f>+'1.2b Proyección CNE'!S223-'2.4 Previsión Traspasos CR-&gt; CL'!S150+'2.6 Previsión Electromovilidad'!S10-'2.5Previsión Gen. Distribuida'!S10</f>
        <v>21373.88935986791</v>
      </c>
      <c r="T12" s="80">
        <f>+'1.2b Proyección CNE'!T223-'2.4 Previsión Traspasos CR-&gt; CL'!T150+'2.6 Previsión Electromovilidad'!T10-'2.5Previsión Gen. Distribuida'!T10</f>
        <v>21943.707537359067</v>
      </c>
      <c r="U12" s="80">
        <f>+'1.2b Proyección CNE'!U223-'2.4 Previsión Traspasos CR-&gt; CL'!U150+'2.6 Previsión Electromovilidad'!U10-'2.5Previsión Gen. Distribuida'!U10</f>
        <v>22513.841648746824</v>
      </c>
      <c r="V12" s="80">
        <f>+'1.2b Proyección CNE'!V223-'2.4 Previsión Traspasos CR-&gt; CL'!V150+'2.6 Previsión Electromovilidad'!V10-'2.5Previsión Gen. Distribuida'!V10</f>
        <v>23097.960435985424</v>
      </c>
      <c r="W12" s="80">
        <f>+'1.2b Proyección CNE'!W223-'2.4 Previsión Traspasos CR-&gt; CL'!W150+'2.6 Previsión Electromovilidad'!W10-'2.5Previsión Gen. Distribuida'!W10</f>
        <v>23682.743530479944</v>
      </c>
      <c r="X12" s="80">
        <f>+'1.2b Proyección CNE'!X223-'2.4 Previsión Traspasos CR-&gt; CL'!X150+'2.6 Previsión Electromovilidad'!X10-'2.5Previsión Gen. Distribuida'!X10</f>
        <v>24289.592997255102</v>
      </c>
      <c r="Y12" s="66"/>
      <c r="Z12" s="66"/>
      <c r="AA12" s="66"/>
      <c r="AB12" s="66"/>
      <c r="AC12" s="66"/>
      <c r="AD12" s="66"/>
      <c r="AE12" s="66"/>
      <c r="AF12" s="66"/>
      <c r="AG12" s="66"/>
      <c r="AH12" s="66"/>
    </row>
    <row r="13" spans="1:34" x14ac:dyDescent="0.3">
      <c r="C13" s="13" t="s">
        <v>56</v>
      </c>
      <c r="D13" s="79">
        <f>+'1.2b Proyección CNE'!D224-'2.4 Previsión Traspasos CR-&gt; CL'!D151+'2.6 Previsión Electromovilidad'!D11-'2.5Previsión Gen. Distribuida'!D11</f>
        <v>220697.10883964802</v>
      </c>
      <c r="E13" s="80">
        <f>+'1.2b Proyección CNE'!E224-'2.4 Previsión Traspasos CR-&gt; CL'!E151+'2.6 Previsión Electromovilidad'!E11-'2.5Previsión Gen. Distribuida'!E11</f>
        <v>218661.49004987604</v>
      </c>
      <c r="F13" s="80">
        <f>+'1.2b Proyección CNE'!F224-'2.4 Previsión Traspasos CR-&gt; CL'!F151+'2.6 Previsión Electromovilidad'!F11-'2.5Previsión Gen. Distribuida'!F11</f>
        <v>217361.61667756521</v>
      </c>
      <c r="G13" s="80">
        <f>+'1.2b Proyección CNE'!G224-'2.4 Previsión Traspasos CR-&gt; CL'!G151+'2.6 Previsión Electromovilidad'!G11-'2.5Previsión Gen. Distribuida'!G11</f>
        <v>215394.50431009624</v>
      </c>
      <c r="H13" s="80">
        <f>+'1.2b Proyección CNE'!H224-'2.4 Previsión Traspasos CR-&gt; CL'!H151+'2.6 Previsión Electromovilidad'!H11-'2.5Previsión Gen. Distribuida'!H11</f>
        <v>213753.84272930789</v>
      </c>
      <c r="I13" s="80">
        <f>+'1.2b Proyección CNE'!I224-'2.4 Previsión Traspasos CR-&gt; CL'!I151+'2.6 Previsión Electromovilidad'!I11-'2.5Previsión Gen. Distribuida'!I11</f>
        <v>209625.93370219111</v>
      </c>
      <c r="J13" s="80">
        <f>+'1.2b Proyección CNE'!J224-'2.4 Previsión Traspasos CR-&gt; CL'!J151+'2.6 Previsión Electromovilidad'!J11-'2.5Previsión Gen. Distribuida'!J11</f>
        <v>209990.63654413994</v>
      </c>
      <c r="K13" s="80">
        <f>+'1.2b Proyección CNE'!K224-'2.4 Previsión Traspasos CR-&gt; CL'!K151+'2.6 Previsión Electromovilidad'!K11-'2.5Previsión Gen. Distribuida'!K11</f>
        <v>209881.21804109984</v>
      </c>
      <c r="L13" s="80">
        <f>+'1.2b Proyección CNE'!L224-'2.4 Previsión Traspasos CR-&gt; CL'!L151+'2.6 Previsión Electromovilidad'!L11-'2.5Previsión Gen. Distribuida'!L11</f>
        <v>213010.96027719052</v>
      </c>
      <c r="M13" s="80">
        <f>+'1.2b Proyección CNE'!M224-'2.4 Previsión Traspasos CR-&gt; CL'!M151+'2.6 Previsión Electromovilidad'!M11-'2.5Previsión Gen. Distribuida'!M11</f>
        <v>217760.7988544165</v>
      </c>
      <c r="N13" s="80">
        <f>+'1.2b Proyección CNE'!N224-'2.4 Previsión Traspasos CR-&gt; CL'!N151+'2.6 Previsión Electromovilidad'!N11-'2.5Previsión Gen. Distribuida'!N11</f>
        <v>221217.36923641007</v>
      </c>
      <c r="O13" s="80">
        <f>+'1.2b Proyección CNE'!O224-'2.4 Previsión Traspasos CR-&gt; CL'!O151+'2.6 Previsión Electromovilidad'!O11-'2.5Previsión Gen. Distribuida'!O11</f>
        <v>224207.05514267771</v>
      </c>
      <c r="P13" s="80">
        <f>+'1.2b Proyección CNE'!P224-'2.4 Previsión Traspasos CR-&gt; CL'!P151+'2.6 Previsión Electromovilidad'!P11-'2.5Previsión Gen. Distribuida'!P11</f>
        <v>229230.31180753259</v>
      </c>
      <c r="Q13" s="80">
        <f>+'1.2b Proyección CNE'!Q224-'2.4 Previsión Traspasos CR-&gt; CL'!Q151+'2.6 Previsión Electromovilidad'!Q11-'2.5Previsión Gen. Distribuida'!Q11</f>
        <v>234740.17332646111</v>
      </c>
      <c r="R13" s="80">
        <f>+'1.2b Proyección CNE'!R224-'2.4 Previsión Traspasos CR-&gt; CL'!R151+'2.6 Previsión Electromovilidad'!R11-'2.5Previsión Gen. Distribuida'!R11</f>
        <v>239637.84167580833</v>
      </c>
      <c r="S13" s="80">
        <f>+'1.2b Proyección CNE'!S224-'2.4 Previsión Traspasos CR-&gt; CL'!S151+'2.6 Previsión Electromovilidad'!S11-'2.5Previsión Gen. Distribuida'!S11</f>
        <v>244791.25012171437</v>
      </c>
      <c r="T13" s="80">
        <f>+'1.2b Proyección CNE'!T224-'2.4 Previsión Traspasos CR-&gt; CL'!T151+'2.6 Previsión Electromovilidad'!T11-'2.5Previsión Gen. Distribuida'!T11</f>
        <v>250892.2440186477</v>
      </c>
      <c r="U13" s="80">
        <f>+'1.2b Proyección CNE'!U224-'2.4 Previsión Traspasos CR-&gt; CL'!U151+'2.6 Previsión Electromovilidad'!U11-'2.5Previsión Gen. Distribuida'!U11</f>
        <v>257048.88117391139</v>
      </c>
      <c r="V13" s="80">
        <f>+'1.2b Proyección CNE'!V224-'2.4 Previsión Traspasos CR-&gt; CL'!V151+'2.6 Previsión Electromovilidad'!V11-'2.5Previsión Gen. Distribuida'!V11</f>
        <v>263476.00314341224</v>
      </c>
      <c r="W13" s="80">
        <f>+'1.2b Proyección CNE'!W224-'2.4 Previsión Traspasos CR-&gt; CL'!W151+'2.6 Previsión Electromovilidad'!W11-'2.5Previsión Gen. Distribuida'!W11</f>
        <v>269984.63434217451</v>
      </c>
      <c r="X13" s="80">
        <f>+'1.2b Proyección CNE'!X224-'2.4 Previsión Traspasos CR-&gt; CL'!X151+'2.6 Previsión Electromovilidad'!X11-'2.5Previsión Gen. Distribuida'!X11</f>
        <v>276891.81002911436</v>
      </c>
      <c r="Y13" s="66"/>
      <c r="Z13" s="66"/>
      <c r="AA13" s="66"/>
      <c r="AB13" s="66"/>
      <c r="AC13" s="66"/>
      <c r="AD13" s="66"/>
      <c r="AE13" s="66"/>
      <c r="AF13" s="66"/>
      <c r="AG13" s="66"/>
      <c r="AH13" s="66"/>
    </row>
    <row r="14" spans="1:34" x14ac:dyDescent="0.3">
      <c r="C14" s="13" t="s">
        <v>58</v>
      </c>
      <c r="D14" s="79">
        <f>+'1.2b Proyección CNE'!D225-'2.4 Previsión Traspasos CR-&gt; CL'!D152+'2.6 Previsión Electromovilidad'!D12-'2.5Previsión Gen. Distribuida'!D12</f>
        <v>12980035.106239889</v>
      </c>
      <c r="E14" s="80">
        <f>+'1.2b Proyección CNE'!E225-'2.4 Previsión Traspasos CR-&gt; CL'!E152+'2.6 Previsión Electromovilidad'!E12-'2.5Previsión Gen. Distribuida'!E12</f>
        <v>12881966.915984336</v>
      </c>
      <c r="F14" s="80">
        <f>+'1.2b Proyección CNE'!F225-'2.4 Previsión Traspasos CR-&gt; CL'!F152+'2.6 Previsión Electromovilidad'!F12-'2.5Previsión Gen. Distribuida'!F12</f>
        <v>12915054.122804595</v>
      </c>
      <c r="G14" s="80">
        <f>+'1.2b Proyección CNE'!G225-'2.4 Previsión Traspasos CR-&gt; CL'!G152+'2.6 Previsión Electromovilidad'!G12-'2.5Previsión Gen. Distribuida'!G12</f>
        <v>13031572.233608562</v>
      </c>
      <c r="H14" s="80">
        <f>+'1.2b Proyección CNE'!H225-'2.4 Previsión Traspasos CR-&gt; CL'!H152+'2.6 Previsión Electromovilidad'!H12-'2.5Previsión Gen. Distribuida'!H12</f>
        <v>13231387.774014164</v>
      </c>
      <c r="I14" s="80">
        <f>+'1.2b Proyección CNE'!I225-'2.4 Previsión Traspasos CR-&gt; CL'!I152+'2.6 Previsión Electromovilidad'!I12-'2.5Previsión Gen. Distribuida'!I12</f>
        <v>13397842.173013534</v>
      </c>
      <c r="J14" s="80">
        <f>+'1.2b Proyección CNE'!J225-'2.4 Previsión Traspasos CR-&gt; CL'!J152+'2.6 Previsión Electromovilidad'!J12-'2.5Previsión Gen. Distribuida'!J12</f>
        <v>13756415.953527983</v>
      </c>
      <c r="K14" s="80">
        <f>+'1.2b Proyección CNE'!K225-'2.4 Previsión Traspasos CR-&gt; CL'!K152+'2.6 Previsión Electromovilidad'!K12-'2.5Previsión Gen. Distribuida'!K12</f>
        <v>14212335.496234715</v>
      </c>
      <c r="L14" s="80">
        <f>+'1.2b Proyección CNE'!L225-'2.4 Previsión Traspasos CR-&gt; CL'!L152+'2.6 Previsión Electromovilidad'!L12-'2.5Previsión Gen. Distribuida'!L12</f>
        <v>14810489.842443626</v>
      </c>
      <c r="M14" s="80">
        <f>+'1.2b Proyección CNE'!M225-'2.4 Previsión Traspasos CR-&gt; CL'!M152+'2.6 Previsión Electromovilidad'!M12-'2.5Previsión Gen. Distribuida'!M12</f>
        <v>15515867.040911961</v>
      </c>
      <c r="N14" s="80">
        <f>+'1.2b Proyección CNE'!N225-'2.4 Previsión Traspasos CR-&gt; CL'!N152+'2.6 Previsión Electromovilidad'!N12-'2.5Previsión Gen. Distribuida'!N12</f>
        <v>16296317.068710061</v>
      </c>
      <c r="O14" s="80">
        <f>+'1.2b Proyección CNE'!O225-'2.4 Previsión Traspasos CR-&gt; CL'!O152+'2.6 Previsión Electromovilidad'!O12-'2.5Previsión Gen. Distribuida'!O12</f>
        <v>17041995.446877677</v>
      </c>
      <c r="P14" s="80">
        <f>+'1.2b Proyección CNE'!P225-'2.4 Previsión Traspasos CR-&gt; CL'!P152+'2.6 Previsión Electromovilidad'!P12-'2.5Previsión Gen. Distribuida'!P12</f>
        <v>17904119.590902284</v>
      </c>
      <c r="Q14" s="80">
        <f>+'1.2b Proyección CNE'!Q225-'2.4 Previsión Traspasos CR-&gt; CL'!Q152+'2.6 Previsión Electromovilidad'!Q12-'2.5Previsión Gen. Distribuida'!Q12</f>
        <v>18789950.697003294</v>
      </c>
      <c r="R14" s="80">
        <f>+'1.2b Proyección CNE'!R225-'2.4 Previsión Traspasos CR-&gt; CL'!R152+'2.6 Previsión Electromovilidad'!R12-'2.5Previsión Gen. Distribuida'!R12</f>
        <v>19657611.94903877</v>
      </c>
      <c r="S14" s="80">
        <f>+'1.2b Proyección CNE'!S225-'2.4 Previsión Traspasos CR-&gt; CL'!S152+'2.6 Previsión Electromovilidad'!S12-'2.5Previsión Gen. Distribuida'!S12</f>
        <v>20578633.581943244</v>
      </c>
      <c r="T14" s="80">
        <f>+'1.2b Proyección CNE'!T225-'2.4 Previsión Traspasos CR-&gt; CL'!T152+'2.6 Previsión Electromovilidad'!T12-'2.5Previsión Gen. Distribuida'!T12</f>
        <v>21625442.514438432</v>
      </c>
      <c r="U14" s="80">
        <f>+'1.2b Proyección CNE'!U225-'2.4 Previsión Traspasos CR-&gt; CL'!U152+'2.6 Previsión Electromovilidad'!U12-'2.5Previsión Gen. Distribuida'!U12</f>
        <v>22724326.154527936</v>
      </c>
      <c r="V14" s="80">
        <f>+'1.2b Proyección CNE'!V225-'2.4 Previsión Traspasos CR-&gt; CL'!V152+'2.6 Previsión Electromovilidad'!V12-'2.5Previsión Gen. Distribuida'!V12</f>
        <v>23893007.581677493</v>
      </c>
      <c r="W14" s="80">
        <f>+'1.2b Proyección CNE'!W225-'2.4 Previsión Traspasos CR-&gt; CL'!W152+'2.6 Previsión Electromovilidad'!W12-'2.5Previsión Gen. Distribuida'!W12</f>
        <v>25559579.419164523</v>
      </c>
      <c r="X14" s="80">
        <f>+'1.2b Proyección CNE'!X225-'2.4 Previsión Traspasos CR-&gt; CL'!X152+'2.6 Previsión Electromovilidad'!X12-'2.5Previsión Gen. Distribuida'!X12</f>
        <v>26893449.120902933</v>
      </c>
      <c r="Y14" s="66"/>
      <c r="Z14" s="66"/>
      <c r="AA14" s="66"/>
      <c r="AB14" s="66"/>
      <c r="AC14" s="66"/>
      <c r="AD14" s="66"/>
      <c r="AE14" s="66"/>
      <c r="AF14" s="66"/>
      <c r="AG14" s="66"/>
      <c r="AH14" s="66"/>
    </row>
    <row r="15" spans="1:34" x14ac:dyDescent="0.3">
      <c r="C15" s="13" t="s">
        <v>59</v>
      </c>
      <c r="D15" s="79">
        <f>+'1.2b Proyección CNE'!D226-'2.4 Previsión Traspasos CR-&gt; CL'!D153+'2.6 Previsión Electromovilidad'!D13-'2.5Previsión Gen. Distribuida'!D13</f>
        <v>1786.742193717271</v>
      </c>
      <c r="E15" s="80">
        <f>+'1.2b Proyección CNE'!E226-'2.4 Previsión Traspasos CR-&gt; CL'!E153+'2.6 Previsión Electromovilidad'!E13-'2.5Previsión Gen. Distribuida'!E13</f>
        <v>1841.9538287869398</v>
      </c>
      <c r="F15" s="80">
        <f>+'1.2b Proyección CNE'!F226-'2.4 Previsión Traspasos CR-&gt; CL'!F153+'2.6 Previsión Electromovilidad'!F13-'2.5Previsión Gen. Distribuida'!F13</f>
        <v>1898.4209664652649</v>
      </c>
      <c r="G15" s="80">
        <f>+'1.2b Proyección CNE'!G226-'2.4 Previsión Traspasos CR-&gt; CL'!G153+'2.6 Previsión Electromovilidad'!G13-'2.5Previsión Gen. Distribuida'!G13</f>
        <v>1953.3615431783016</v>
      </c>
      <c r="H15" s="80">
        <f>+'1.2b Proyección CNE'!H226-'2.4 Previsión Traspasos CR-&gt; CL'!H153+'2.6 Previsión Electromovilidad'!H13-'2.5Previsión Gen. Distribuida'!H13</f>
        <v>2027.5236256141509</v>
      </c>
      <c r="I15" s="80">
        <f>+'1.2b Proyección CNE'!I226-'2.4 Previsión Traspasos CR-&gt; CL'!I153+'2.6 Previsión Electromovilidad'!I13-'2.5Previsión Gen. Distribuida'!I13</f>
        <v>2110.0303260703167</v>
      </c>
      <c r="J15" s="80">
        <f>+'1.2b Proyección CNE'!J226-'2.4 Previsión Traspasos CR-&gt; CL'!J153+'2.6 Previsión Electromovilidad'!J13-'2.5Previsión Gen. Distribuida'!J13</f>
        <v>2222.1690873502439</v>
      </c>
      <c r="K15" s="80">
        <f>+'1.2b Proyección CNE'!K226-'2.4 Previsión Traspasos CR-&gt; CL'!K153+'2.6 Previsión Electromovilidad'!K13-'2.5Previsión Gen. Distribuida'!K13</f>
        <v>2347.0175071028216</v>
      </c>
      <c r="L15" s="80">
        <f>+'1.2b Proyección CNE'!L226-'2.4 Previsión Traspasos CR-&gt; CL'!L153+'2.6 Previsión Electromovilidad'!L13-'2.5Previsión Gen. Distribuida'!L13</f>
        <v>2492.3394459675205</v>
      </c>
      <c r="M15" s="80">
        <f>+'1.2b Proyección CNE'!M226-'2.4 Previsión Traspasos CR-&gt; CL'!M153+'2.6 Previsión Electromovilidad'!M13-'2.5Previsión Gen. Distribuida'!M13</f>
        <v>2651.7246401443217</v>
      </c>
      <c r="N15" s="80">
        <f>+'1.2b Proyección CNE'!N226-'2.4 Previsión Traspasos CR-&gt; CL'!N153+'2.6 Previsión Electromovilidad'!N13-'2.5Previsión Gen. Distribuida'!N13</f>
        <v>2842.2322125648129</v>
      </c>
      <c r="O15" s="80">
        <f>+'1.2b Proyección CNE'!O226-'2.4 Previsión Traspasos CR-&gt; CL'!O153+'2.6 Previsión Electromovilidad'!O13-'2.5Previsión Gen. Distribuida'!O13</f>
        <v>3018.2885144074062</v>
      </c>
      <c r="P15" s="80">
        <f>+'1.2b Proyección CNE'!P226-'2.4 Previsión Traspasos CR-&gt; CL'!P153+'2.6 Previsión Electromovilidad'!P13-'2.5Previsión Gen. Distribuida'!P13</f>
        <v>3226.4893478569088</v>
      </c>
      <c r="Q15" s="80">
        <f>+'1.2b Proyección CNE'!Q226-'2.4 Previsión Traspasos CR-&gt; CL'!Q153+'2.6 Previsión Electromovilidad'!Q13-'2.5Previsión Gen. Distribuida'!Q13</f>
        <v>3447.8658910249042</v>
      </c>
      <c r="R15" s="80">
        <f>+'1.2b Proyección CNE'!R226-'2.4 Previsión Traspasos CR-&gt; CL'!R153+'2.6 Previsión Electromovilidad'!R13-'2.5Previsión Gen. Distribuida'!R13</f>
        <v>3674.1099344897348</v>
      </c>
      <c r="S15" s="80">
        <f>+'1.2b Proyección CNE'!S226-'2.4 Previsión Traspasos CR-&gt; CL'!S153+'2.6 Previsión Electromovilidad'!S13-'2.5Previsión Gen. Distribuida'!S13</f>
        <v>3929.4348594448825</v>
      </c>
      <c r="T15" s="80">
        <f>+'1.2b Proyección CNE'!T226-'2.4 Previsión Traspasos CR-&gt; CL'!T153+'2.6 Previsión Electromovilidad'!T13-'2.5Previsión Gen. Distribuida'!T13</f>
        <v>4239.5053561884752</v>
      </c>
      <c r="U15" s="80">
        <f>+'1.2b Proyección CNE'!U226-'2.4 Previsión Traspasos CR-&gt; CL'!U153+'2.6 Previsión Electromovilidad'!U13-'2.5Previsión Gen. Distribuida'!U13</f>
        <v>4592.0682312132722</v>
      </c>
      <c r="V15" s="80">
        <f>+'1.2b Proyección CNE'!V226-'2.4 Previsión Traspasos CR-&gt; CL'!V153+'2.6 Previsión Electromovilidad'!V13-'2.5Previsión Gen. Distribuida'!V13</f>
        <v>4969.1655331936408</v>
      </c>
      <c r="W15" s="80">
        <f>+'1.2b Proyección CNE'!W226-'2.4 Previsión Traspasos CR-&gt; CL'!W153+'2.6 Previsión Electromovilidad'!W13-'2.5Previsión Gen. Distribuida'!W13</f>
        <v>5382.9862139873458</v>
      </c>
      <c r="X15" s="80">
        <f>+'1.2b Proyección CNE'!X226-'2.4 Previsión Traspasos CR-&gt; CL'!X153+'2.6 Previsión Electromovilidad'!X13-'2.5Previsión Gen. Distribuida'!X13</f>
        <v>5835.7476874571239</v>
      </c>
      <c r="Y15" s="66"/>
      <c r="Z15" s="66"/>
      <c r="AA15" s="66"/>
      <c r="AB15" s="66"/>
      <c r="AC15" s="66"/>
      <c r="AD15" s="66"/>
      <c r="AE15" s="66"/>
      <c r="AF15" s="66"/>
      <c r="AG15" s="66"/>
      <c r="AH15" s="66"/>
    </row>
    <row r="16" spans="1:34" x14ac:dyDescent="0.3">
      <c r="C16" s="13" t="s">
        <v>60</v>
      </c>
      <c r="D16" s="79">
        <f>+'1.2b Proyección CNE'!D227-'2.4 Previsión Traspasos CR-&gt; CL'!D154+'2.6 Previsión Electromovilidad'!D14-'2.5Previsión Gen. Distribuida'!D14</f>
        <v>137468.36912799269</v>
      </c>
      <c r="E16" s="80">
        <f>+'1.2b Proyección CNE'!E227-'2.4 Previsión Traspasos CR-&gt; CL'!E154+'2.6 Previsión Electromovilidad'!E14-'2.5Previsión Gen. Distribuida'!E14</f>
        <v>141185.63336485944</v>
      </c>
      <c r="F16" s="80">
        <f>+'1.2b Proyección CNE'!F227-'2.4 Previsión Traspasos CR-&gt; CL'!F154+'2.6 Previsión Electromovilidad'!F14-'2.5Previsión Gen. Distribuida'!F14</f>
        <v>145687.14738445793</v>
      </c>
      <c r="G16" s="80">
        <f>+'1.2b Proyección CNE'!G227-'2.4 Previsión Traspasos CR-&gt; CL'!G154+'2.6 Previsión Electromovilidad'!G14-'2.5Previsión Gen. Distribuida'!G14</f>
        <v>150962.61812917294</v>
      </c>
      <c r="H16" s="80">
        <f>+'1.2b Proyección CNE'!H227-'2.4 Previsión Traspasos CR-&gt; CL'!H154+'2.6 Previsión Electromovilidad'!H14-'2.5Previsión Gen. Distribuida'!H14</f>
        <v>156745.60857081768</v>
      </c>
      <c r="I16" s="80">
        <f>+'1.2b Proyección CNE'!I227-'2.4 Previsión Traspasos CR-&gt; CL'!I154+'2.6 Previsión Electromovilidad'!I14-'2.5Previsión Gen. Distribuida'!I14</f>
        <v>161590.14113251943</v>
      </c>
      <c r="J16" s="80">
        <f>+'1.2b Proyección CNE'!J227-'2.4 Previsión Traspasos CR-&gt; CL'!J154+'2.6 Previsión Electromovilidad'!J14-'2.5Previsión Gen. Distribuida'!J14</f>
        <v>168300.20643142497</v>
      </c>
      <c r="K16" s="80">
        <f>+'1.2b Proyección CNE'!K227-'2.4 Previsión Traspasos CR-&gt; CL'!K154+'2.6 Previsión Electromovilidad'!K14-'2.5Previsión Gen. Distribuida'!K14</f>
        <v>175663.94293099587</v>
      </c>
      <c r="L16" s="80">
        <f>+'1.2b Proyección CNE'!L227-'2.4 Previsión Traspasos CR-&gt; CL'!L154+'2.6 Previsión Electromovilidad'!L14-'2.5Previsión Gen. Distribuida'!L14</f>
        <v>183451.20441837719</v>
      </c>
      <c r="M16" s="80">
        <f>+'1.2b Proyección CNE'!M227-'2.4 Previsión Traspasos CR-&gt; CL'!M154+'2.6 Previsión Electromovilidad'!M14-'2.5Previsión Gen. Distribuida'!M14</f>
        <v>191858.94645087171</v>
      </c>
      <c r="N16" s="80">
        <f>+'1.2b Proyección CNE'!N227-'2.4 Previsión Traspasos CR-&gt; CL'!N154+'2.6 Previsión Electromovilidad'!N14-'2.5Previsión Gen. Distribuida'!N14</f>
        <v>200634.70531005424</v>
      </c>
      <c r="O16" s="80">
        <f>+'1.2b Proyección CNE'!O227-'2.4 Previsión Traspasos CR-&gt; CL'!O154+'2.6 Previsión Electromovilidad'!O14-'2.5Previsión Gen. Distribuida'!O14</f>
        <v>208952.69897655162</v>
      </c>
      <c r="P16" s="80">
        <f>+'1.2b Proyección CNE'!P227-'2.4 Previsión Traspasos CR-&gt; CL'!P154+'2.6 Previsión Electromovilidad'!P14-'2.5Previsión Gen. Distribuida'!P14</f>
        <v>217842.19729964138</v>
      </c>
      <c r="Q16" s="80">
        <f>+'1.2b Proyección CNE'!Q227-'2.4 Previsión Traspasos CR-&gt; CL'!Q154+'2.6 Previsión Electromovilidad'!Q14-'2.5Previsión Gen. Distribuida'!Q14</f>
        <v>226397.53414603299</v>
      </c>
      <c r="R16" s="80">
        <f>+'1.2b Proyección CNE'!R227-'2.4 Previsión Traspasos CR-&gt; CL'!R154+'2.6 Previsión Electromovilidad'!R14-'2.5Previsión Gen. Distribuida'!R14</f>
        <v>234893.38170323826</v>
      </c>
      <c r="S16" s="80">
        <f>+'1.2b Proyección CNE'!S227-'2.4 Previsión Traspasos CR-&gt; CL'!S154+'2.6 Previsión Electromovilidad'!S14-'2.5Previsión Gen. Distribuida'!S14</f>
        <v>243287.03840900862</v>
      </c>
      <c r="T16" s="80">
        <f>+'1.2b Proyección CNE'!T227-'2.4 Previsión Traspasos CR-&gt; CL'!T154+'2.6 Previsión Electromovilidad'!T14-'2.5Previsión Gen. Distribuida'!T14</f>
        <v>252507.50789376508</v>
      </c>
      <c r="U16" s="80">
        <f>+'1.2b Proyección CNE'!U227-'2.4 Previsión Traspasos CR-&gt; CL'!U154+'2.6 Previsión Electromovilidad'!U14-'2.5Previsión Gen. Distribuida'!U14</f>
        <v>261965.2816105205</v>
      </c>
      <c r="V16" s="80">
        <f>+'1.2b Proyección CNE'!V227-'2.4 Previsión Traspasos CR-&gt; CL'!V154+'2.6 Previsión Electromovilidad'!V14-'2.5Previsión Gen. Distribuida'!V14</f>
        <v>271418.50331176672</v>
      </c>
      <c r="W16" s="80">
        <f>+'1.2b Proyección CNE'!W227-'2.4 Previsión Traspasos CR-&gt; CL'!W154+'2.6 Previsión Electromovilidad'!W14-'2.5Previsión Gen. Distribuida'!W14</f>
        <v>280896.63178107754</v>
      </c>
      <c r="X16" s="80">
        <f>+'1.2b Proyección CNE'!X227-'2.4 Previsión Traspasos CR-&gt; CL'!X154+'2.6 Previsión Electromovilidad'!X14-'2.5Previsión Gen. Distribuida'!X14</f>
        <v>290460.40330145467</v>
      </c>
      <c r="Y16" s="66"/>
      <c r="Z16" s="66"/>
      <c r="AA16" s="66"/>
      <c r="AB16" s="66"/>
      <c r="AC16" s="66"/>
      <c r="AD16" s="66"/>
      <c r="AE16" s="66"/>
      <c r="AF16" s="66"/>
      <c r="AG16" s="66"/>
      <c r="AH16" s="66"/>
    </row>
    <row r="17" spans="3:34" x14ac:dyDescent="0.3">
      <c r="C17" s="13" t="s">
        <v>61</v>
      </c>
      <c r="D17" s="79">
        <f>+'1.2b Proyección CNE'!D228-'2.4 Previsión Traspasos CR-&gt; CL'!D155+'2.6 Previsión Electromovilidad'!D15-'2.5Previsión Gen. Distribuida'!D15</f>
        <v>1238053.5416676525</v>
      </c>
      <c r="E17" s="80">
        <f>+'1.2b Proyección CNE'!E228-'2.4 Previsión Traspasos CR-&gt; CL'!E155+'2.6 Previsión Electromovilidad'!E15-'2.5Previsión Gen. Distribuida'!E15</f>
        <v>1251946.8971624558</v>
      </c>
      <c r="F17" s="80">
        <f>+'1.2b Proyección CNE'!F228-'2.4 Previsión Traspasos CR-&gt; CL'!F155+'2.6 Previsión Electromovilidad'!F15-'2.5Previsión Gen. Distribuida'!F15</f>
        <v>1267918.2296225149</v>
      </c>
      <c r="G17" s="80">
        <f>+'1.2b Proyección CNE'!G228-'2.4 Previsión Traspasos CR-&gt; CL'!G155+'2.6 Previsión Electromovilidad'!G15-'2.5Previsión Gen. Distribuida'!G15</f>
        <v>1275494.8573993968</v>
      </c>
      <c r="H17" s="80">
        <f>+'1.2b Proyección CNE'!H228-'2.4 Previsión Traspasos CR-&gt; CL'!H155+'2.6 Previsión Electromovilidad'!H15-'2.5Previsión Gen. Distribuida'!H15</f>
        <v>1294216.8462786968</v>
      </c>
      <c r="I17" s="80">
        <f>+'1.2b Proyección CNE'!I228-'2.4 Previsión Traspasos CR-&gt; CL'!I155+'2.6 Previsión Electromovilidad'!I15-'2.5Previsión Gen. Distribuida'!I15</f>
        <v>1305639.4554609398</v>
      </c>
      <c r="J17" s="80">
        <f>+'1.2b Proyección CNE'!J228-'2.4 Previsión Traspasos CR-&gt; CL'!J155+'2.6 Previsión Electromovilidad'!J15-'2.5Previsión Gen. Distribuida'!J15</f>
        <v>1329419.2317147739</v>
      </c>
      <c r="K17" s="80">
        <f>+'1.2b Proyección CNE'!K228-'2.4 Previsión Traspasos CR-&gt; CL'!K155+'2.6 Previsión Electromovilidad'!K15-'2.5Previsión Gen. Distribuida'!K15</f>
        <v>1372653.0098625377</v>
      </c>
      <c r="L17" s="80">
        <f>+'1.2b Proyección CNE'!L228-'2.4 Previsión Traspasos CR-&gt; CL'!L155+'2.6 Previsión Electromovilidad'!L15-'2.5Previsión Gen. Distribuida'!L15</f>
        <v>1426964.5012426686</v>
      </c>
      <c r="M17" s="80">
        <f>+'1.2b Proyección CNE'!M228-'2.4 Previsión Traspasos CR-&gt; CL'!M155+'2.6 Previsión Electromovilidad'!M15-'2.5Previsión Gen. Distribuida'!M15</f>
        <v>1489801.7399597173</v>
      </c>
      <c r="N17" s="80">
        <f>+'1.2b Proyección CNE'!N228-'2.4 Previsión Traspasos CR-&gt; CL'!N155+'2.6 Previsión Electromovilidad'!N15-'2.5Previsión Gen. Distribuida'!N15</f>
        <v>1557590.8844834855</v>
      </c>
      <c r="O17" s="80">
        <f>+'1.2b Proyección CNE'!O228-'2.4 Previsión Traspasos CR-&gt; CL'!O155+'2.6 Previsión Electromovilidad'!O15-'2.5Previsión Gen. Distribuida'!O15</f>
        <v>1622815.379112686</v>
      </c>
      <c r="P17" s="80">
        <f>+'1.2b Proyección CNE'!P228-'2.4 Previsión Traspasos CR-&gt; CL'!P155+'2.6 Previsión Electromovilidad'!P15-'2.5Previsión Gen. Distribuida'!P15</f>
        <v>1693162.7971190792</v>
      </c>
      <c r="Q17" s="80">
        <f>+'1.2b Proyección CNE'!Q228-'2.4 Previsión Traspasos CR-&gt; CL'!Q155+'2.6 Previsión Electromovilidad'!Q15-'2.5Previsión Gen. Distribuida'!Q15</f>
        <v>1763821.8846608065</v>
      </c>
      <c r="R17" s="80">
        <f>+'1.2b Proyección CNE'!R228-'2.4 Previsión Traspasos CR-&gt; CL'!R155+'2.6 Previsión Electromovilidad'!R15-'2.5Previsión Gen. Distribuida'!R15</f>
        <v>1834779.6348870164</v>
      </c>
      <c r="S17" s="80">
        <f>+'1.2b Proyección CNE'!S228-'2.4 Previsión Traspasos CR-&gt; CL'!S155+'2.6 Previsión Electromovilidad'!S15-'2.5Previsión Gen. Distribuida'!S15</f>
        <v>1907084.2247148606</v>
      </c>
      <c r="T17" s="80">
        <f>+'1.2b Proyección CNE'!T228-'2.4 Previsión Traspasos CR-&gt; CL'!T155+'2.6 Previsión Electromovilidad'!T15-'2.5Previsión Gen. Distribuida'!T15</f>
        <v>1986743.2454618707</v>
      </c>
      <c r="U17" s="80">
        <f>+'1.2b Proyección CNE'!U228-'2.4 Previsión Traspasos CR-&gt; CL'!U155+'2.6 Previsión Electromovilidad'!U15-'2.5Previsión Gen. Distribuida'!U15</f>
        <v>2069699.1645849408</v>
      </c>
      <c r="V17" s="80">
        <f>+'1.2b Proyección CNE'!V228-'2.4 Previsión Traspasos CR-&gt; CL'!V155+'2.6 Previsión Electromovilidad'!V15-'2.5Previsión Gen. Distribuida'!V15</f>
        <v>2154108.2101032007</v>
      </c>
      <c r="W17" s="80">
        <f>+'1.2b Proyección CNE'!W228-'2.4 Previsión Traspasos CR-&gt; CL'!W155+'2.6 Previsión Electromovilidad'!W15-'2.5Previsión Gen. Distribuida'!W15</f>
        <v>2239713.3954945337</v>
      </c>
      <c r="X17" s="80">
        <f>+'1.2b Proyección CNE'!X228-'2.4 Previsión Traspasos CR-&gt; CL'!X155+'2.6 Previsión Electromovilidad'!X15-'2.5Previsión Gen. Distribuida'!X15</f>
        <v>2328789.0698029255</v>
      </c>
      <c r="Y17" s="66"/>
      <c r="Z17" s="66"/>
      <c r="AA17" s="66"/>
      <c r="AB17" s="66"/>
      <c r="AC17" s="66"/>
      <c r="AD17" s="66"/>
      <c r="AE17" s="66"/>
      <c r="AF17" s="66"/>
      <c r="AG17" s="66"/>
      <c r="AH17" s="66"/>
    </row>
    <row r="18" spans="3:34" x14ac:dyDescent="0.3">
      <c r="C18" s="13" t="s">
        <v>62</v>
      </c>
      <c r="D18" s="79">
        <f>+'1.2b Proyección CNE'!D229-'2.4 Previsión Traspasos CR-&gt; CL'!D156+'2.6 Previsión Electromovilidad'!D16-'2.5Previsión Gen. Distribuida'!D16</f>
        <v>1967902.1297366354</v>
      </c>
      <c r="E18" s="80">
        <f>+'1.2b Proyección CNE'!E229-'2.4 Previsión Traspasos CR-&gt; CL'!E156+'2.6 Previsión Electromovilidad'!E16-'2.5Previsión Gen. Distribuida'!E16</f>
        <v>1967830.252954076</v>
      </c>
      <c r="F18" s="80">
        <f>+'1.2b Proyección CNE'!F229-'2.4 Previsión Traspasos CR-&gt; CL'!F156+'2.6 Previsión Electromovilidad'!F16-'2.5Previsión Gen. Distribuida'!F16</f>
        <v>1991117.2746965939</v>
      </c>
      <c r="G18" s="80">
        <f>+'1.2b Proyección CNE'!G229-'2.4 Previsión Traspasos CR-&gt; CL'!G156+'2.6 Previsión Electromovilidad'!G16-'2.5Previsión Gen. Distribuida'!G16</f>
        <v>2056274.9735035414</v>
      </c>
      <c r="H18" s="80">
        <f>+'1.2b Proyección CNE'!H229-'2.4 Previsión Traspasos CR-&gt; CL'!H156+'2.6 Previsión Electromovilidad'!H16-'2.5Previsión Gen. Distribuida'!H16</f>
        <v>2137196.4675189382</v>
      </c>
      <c r="I18" s="80">
        <f>+'1.2b Proyección CNE'!I229-'2.4 Previsión Traspasos CR-&gt; CL'!I156+'2.6 Previsión Electromovilidad'!I16-'2.5Previsión Gen. Distribuida'!I16</f>
        <v>2213010.9662200515</v>
      </c>
      <c r="J18" s="80">
        <f>+'1.2b Proyección CNE'!J229-'2.4 Previsión Traspasos CR-&gt; CL'!J156+'2.6 Previsión Electromovilidad'!J16-'2.5Previsión Gen. Distribuida'!J16</f>
        <v>2307368.6738964114</v>
      </c>
      <c r="K18" s="80">
        <f>+'1.2b Proyección CNE'!K229-'2.4 Previsión Traspasos CR-&gt; CL'!K156+'2.6 Previsión Electromovilidad'!K16-'2.5Previsión Gen. Distribuida'!K16</f>
        <v>2407737.9113357458</v>
      </c>
      <c r="L18" s="80">
        <f>+'1.2b Proyección CNE'!L229-'2.4 Previsión Traspasos CR-&gt; CL'!L156+'2.6 Previsión Electromovilidad'!L16-'2.5Previsión Gen. Distribuida'!L16</f>
        <v>2521202.2430372299</v>
      </c>
      <c r="M18" s="80">
        <f>+'1.2b Proyección CNE'!M229-'2.4 Previsión Traspasos CR-&gt; CL'!M156+'2.6 Previsión Electromovilidad'!M16-'2.5Previsión Gen. Distribuida'!M16</f>
        <v>2648818.0670722774</v>
      </c>
      <c r="N18" s="80">
        <f>+'1.2b Proyección CNE'!N229-'2.4 Previsión Traspasos CR-&gt; CL'!N156+'2.6 Previsión Electromovilidad'!N16-'2.5Previsión Gen. Distribuida'!N16</f>
        <v>2778991.7695235424</v>
      </c>
      <c r="O18" s="80">
        <f>+'1.2b Proyección CNE'!O229-'2.4 Previsión Traspasos CR-&gt; CL'!O156+'2.6 Previsión Electromovilidad'!O16-'2.5Previsión Gen. Distribuida'!O16</f>
        <v>2902850.0873133247</v>
      </c>
      <c r="P18" s="80">
        <f>+'1.2b Proyección CNE'!P229-'2.4 Previsión Traspasos CR-&gt; CL'!P156+'2.6 Previsión Electromovilidad'!P16-'2.5Previsión Gen. Distribuida'!P16</f>
        <v>3042250.7882334543</v>
      </c>
      <c r="Q18" s="80">
        <f>+'1.2b Proyección CNE'!Q229-'2.4 Previsión Traspasos CR-&gt; CL'!Q156+'2.6 Previsión Electromovilidad'!Q16-'2.5Previsión Gen. Distribuida'!Q16</f>
        <v>3181731.2360357512</v>
      </c>
      <c r="R18" s="80">
        <f>+'1.2b Proyección CNE'!R229-'2.4 Previsión Traspasos CR-&gt; CL'!R156+'2.6 Previsión Electromovilidad'!R16-'2.5Previsión Gen. Distribuida'!R16</f>
        <v>3330665.5401770668</v>
      </c>
      <c r="S18" s="80">
        <f>+'1.2b Proyección CNE'!S229-'2.4 Previsión Traspasos CR-&gt; CL'!S156+'2.6 Previsión Electromovilidad'!S16-'2.5Previsión Gen. Distribuida'!S16</f>
        <v>3486479.6582398387</v>
      </c>
      <c r="T18" s="80">
        <f>+'1.2b Proyección CNE'!T229-'2.4 Previsión Traspasos CR-&gt; CL'!T156+'2.6 Previsión Electromovilidad'!T16-'2.5Previsión Gen. Distribuida'!T16</f>
        <v>3652200.0797517165</v>
      </c>
      <c r="U18" s="80">
        <f>+'1.2b Proyección CNE'!U229-'2.4 Previsión Traspasos CR-&gt; CL'!U156+'2.6 Previsión Electromovilidad'!U16-'2.5Previsión Gen. Distribuida'!U16</f>
        <v>3813560.2029787935</v>
      </c>
      <c r="V18" s="80">
        <f>+'1.2b Proyección CNE'!V229-'2.4 Previsión Traspasos CR-&gt; CL'!V156+'2.6 Previsión Electromovilidad'!V16-'2.5Previsión Gen. Distribuida'!V16</f>
        <v>3978354.3867180781</v>
      </c>
      <c r="W18" s="80">
        <f>+'1.2b Proyección CNE'!W229-'2.4 Previsión Traspasos CR-&gt; CL'!W156+'2.6 Previsión Electromovilidad'!W16-'2.5Previsión Gen. Distribuida'!W16</f>
        <v>4172614.9421659908</v>
      </c>
      <c r="X18" s="80">
        <f>+'1.2b Proyección CNE'!X229-'2.4 Previsión Traspasos CR-&gt; CL'!X156+'2.6 Previsión Electromovilidad'!X16-'2.5Previsión Gen. Distribuida'!X16</f>
        <v>4361403.63355939</v>
      </c>
      <c r="Y18" s="66"/>
      <c r="Z18" s="66"/>
      <c r="AA18" s="66"/>
      <c r="AB18" s="66"/>
      <c r="AC18" s="66"/>
      <c r="AD18" s="66"/>
      <c r="AE18" s="66"/>
      <c r="AF18" s="66"/>
      <c r="AG18" s="66"/>
      <c r="AH18" s="66"/>
    </row>
    <row r="19" spans="3:34" x14ac:dyDescent="0.3">
      <c r="C19" s="13" t="s">
        <v>63</v>
      </c>
      <c r="D19" s="79">
        <f>+'1.2b Proyección CNE'!D230-'2.4 Previsión Traspasos CR-&gt; CL'!D157+'2.6 Previsión Electromovilidad'!D17-'2.5Previsión Gen. Distribuida'!D17</f>
        <v>87419.882067439437</v>
      </c>
      <c r="E19" s="80">
        <f>+'1.2b Proyección CNE'!E230-'2.4 Previsión Traspasos CR-&gt; CL'!E157+'2.6 Previsión Electromovilidad'!E17-'2.5Previsión Gen. Distribuida'!E17</f>
        <v>71253.762671559467</v>
      </c>
      <c r="F19" s="80">
        <f>+'1.2b Proyección CNE'!F230-'2.4 Previsión Traspasos CR-&gt; CL'!F157+'2.6 Previsión Electromovilidad'!F17-'2.5Previsión Gen. Distribuida'!F17</f>
        <v>61521.369788547723</v>
      </c>
      <c r="G19" s="80">
        <f>+'1.2b Proyección CNE'!G230-'2.4 Previsión Traspasos CR-&gt; CL'!G157+'2.6 Previsión Electromovilidad'!G17-'2.5Previsión Gen. Distribuida'!G17</f>
        <v>54806.801447694008</v>
      </c>
      <c r="H19" s="80">
        <f>+'1.2b Proyección CNE'!H230-'2.4 Previsión Traspasos CR-&gt; CL'!H157+'2.6 Previsión Electromovilidad'!H17-'2.5Previsión Gen. Distribuida'!H17</f>
        <v>50777.477671013112</v>
      </c>
      <c r="I19" s="80">
        <f>+'1.2b Proyección CNE'!I230-'2.4 Previsión Traspasos CR-&gt; CL'!I157+'2.6 Previsión Electromovilidad'!I17-'2.5Previsión Gen. Distribuida'!I17</f>
        <v>47544.746114837966</v>
      </c>
      <c r="J19" s="80">
        <f>+'1.2b Proyección CNE'!J230-'2.4 Previsión Traspasos CR-&gt; CL'!J157+'2.6 Previsión Electromovilidad'!J17-'2.5Previsión Gen. Distribuida'!J17</f>
        <v>43963.924451854458</v>
      </c>
      <c r="K19" s="80">
        <f>+'1.2b Proyección CNE'!K230-'2.4 Previsión Traspasos CR-&gt; CL'!K157+'2.6 Previsión Electromovilidad'!K17-'2.5Previsión Gen. Distribuida'!K17</f>
        <v>44347.573568797197</v>
      </c>
      <c r="L19" s="80">
        <f>+'1.2b Proyección CNE'!L230-'2.4 Previsión Traspasos CR-&gt; CL'!L157+'2.6 Previsión Electromovilidad'!L17-'2.5Previsión Gen. Distribuida'!L17</f>
        <v>46131.317623091825</v>
      </c>
      <c r="M19" s="80">
        <f>+'1.2b Proyección CNE'!M230-'2.4 Previsión Traspasos CR-&gt; CL'!M157+'2.6 Previsión Electromovilidad'!M17-'2.5Previsión Gen. Distribuida'!M17</f>
        <v>49301.037588501691</v>
      </c>
      <c r="N19" s="80">
        <f>+'1.2b Proyección CNE'!N230-'2.4 Previsión Traspasos CR-&gt; CL'!N157+'2.6 Previsión Electromovilidad'!N17-'2.5Previsión Gen. Distribuida'!N17</f>
        <v>53115.331858907601</v>
      </c>
      <c r="O19" s="80">
        <f>+'1.2b Proyección CNE'!O230-'2.4 Previsión Traspasos CR-&gt; CL'!O157+'2.6 Previsión Electromovilidad'!O17-'2.5Previsión Gen. Distribuida'!O17</f>
        <v>56735.632702915071</v>
      </c>
      <c r="P19" s="80">
        <f>+'1.2b Proyección CNE'!P230-'2.4 Previsión Traspasos CR-&gt; CL'!P157+'2.6 Previsión Electromovilidad'!P17-'2.5Previsión Gen. Distribuida'!P17</f>
        <v>60917.065735469921</v>
      </c>
      <c r="Q19" s="80">
        <f>+'1.2b Proyección CNE'!Q230-'2.4 Previsión Traspasos CR-&gt; CL'!Q157+'2.6 Previsión Electromovilidad'!Q17-'2.5Previsión Gen. Distribuida'!Q17</f>
        <v>65377.305626503192</v>
      </c>
      <c r="R19" s="80">
        <f>+'1.2b Proyección CNE'!R230-'2.4 Previsión Traspasos CR-&gt; CL'!R157+'2.6 Previsión Electromovilidad'!R17-'2.5Previsión Gen. Distribuida'!R17</f>
        <v>70366.55474503983</v>
      </c>
      <c r="S19" s="80">
        <f>+'1.2b Proyección CNE'!S230-'2.4 Previsión Traspasos CR-&gt; CL'!S157+'2.6 Previsión Electromovilidad'!S17-'2.5Previsión Gen. Distribuida'!S17</f>
        <v>75695.714632529183</v>
      </c>
      <c r="T19" s="80">
        <f>+'1.2b Proyección CNE'!T230-'2.4 Previsión Traspasos CR-&gt; CL'!T157+'2.6 Previsión Electromovilidad'!T17-'2.5Previsión Gen. Distribuida'!T17</f>
        <v>81759.256752386747</v>
      </c>
      <c r="U19" s="80">
        <f>+'1.2b Proyección CNE'!U230-'2.4 Previsión Traspasos CR-&gt; CL'!U157+'2.6 Previsión Electromovilidad'!U17-'2.5Previsión Gen. Distribuida'!U17</f>
        <v>88262.290247958328</v>
      </c>
      <c r="V19" s="80">
        <f>+'1.2b Proyección CNE'!V230-'2.4 Previsión Traspasos CR-&gt; CL'!V157+'2.6 Previsión Electromovilidad'!V17-'2.5Previsión Gen. Distribuida'!V17</f>
        <v>93809.285710872136</v>
      </c>
      <c r="W19" s="80">
        <f>+'1.2b Proyección CNE'!W230-'2.4 Previsión Traspasos CR-&gt; CL'!W157+'2.6 Previsión Electromovilidad'!W17-'2.5Previsión Gen. Distribuida'!W17</f>
        <v>99632.444778375298</v>
      </c>
      <c r="X19" s="80">
        <f>+'1.2b Proyección CNE'!X230-'2.4 Previsión Traspasos CR-&gt; CL'!X157+'2.6 Previsión Electromovilidad'!X17-'2.5Previsión Gen. Distribuida'!X17</f>
        <v>106029.24529411789</v>
      </c>
      <c r="Y19" s="66"/>
      <c r="Z19" s="66"/>
      <c r="AA19" s="66"/>
      <c r="AB19" s="66"/>
      <c r="AC19" s="66"/>
      <c r="AD19" s="66"/>
      <c r="AE19" s="66"/>
      <c r="AF19" s="66"/>
      <c r="AG19" s="66"/>
      <c r="AH19" s="66"/>
    </row>
    <row r="20" spans="3:34" x14ac:dyDescent="0.3">
      <c r="C20" s="13" t="s">
        <v>64</v>
      </c>
      <c r="D20" s="79">
        <f>+'1.2b Proyección CNE'!D231-'2.4 Previsión Traspasos CR-&gt; CL'!D158+'2.6 Previsión Electromovilidad'!D18-'2.5Previsión Gen. Distribuida'!D18</f>
        <v>51268.426816209343</v>
      </c>
      <c r="E20" s="80">
        <f>+'1.2b Proyección CNE'!E231-'2.4 Previsión Traspasos CR-&gt; CL'!E158+'2.6 Previsión Electromovilidad'!E18-'2.5Previsión Gen. Distribuida'!E18</f>
        <v>51491.85648803613</v>
      </c>
      <c r="F20" s="80">
        <f>+'1.2b Proyección CNE'!F231-'2.4 Previsión Traspasos CR-&gt; CL'!F158+'2.6 Previsión Electromovilidad'!F18-'2.5Previsión Gen. Distribuida'!F18</f>
        <v>50985.998460726027</v>
      </c>
      <c r="G20" s="80">
        <f>+'1.2b Proyección CNE'!G231-'2.4 Previsión Traspasos CR-&gt; CL'!G158+'2.6 Previsión Electromovilidad'!G18-'2.5Previsión Gen. Distribuida'!G18</f>
        <v>50445.943085765597</v>
      </c>
      <c r="H20" s="80">
        <f>+'1.2b Proyección CNE'!H231-'2.4 Previsión Traspasos CR-&gt; CL'!H158+'2.6 Previsión Electromovilidad'!H18-'2.5Previsión Gen. Distribuida'!H18</f>
        <v>49920.709075180828</v>
      </c>
      <c r="I20" s="80">
        <f>+'1.2b Proyección CNE'!I231-'2.4 Previsión Traspasos CR-&gt; CL'!I158+'2.6 Previsión Electromovilidad'!I18-'2.5Previsión Gen. Distribuida'!I18</f>
        <v>49431.251035575326</v>
      </c>
      <c r="J20" s="80">
        <f>+'1.2b Proyección CNE'!J231-'2.4 Previsión Traspasos CR-&gt; CL'!J158+'2.6 Previsión Electromovilidad'!J18-'2.5Previsión Gen. Distribuida'!J18</f>
        <v>49367.223967536702</v>
      </c>
      <c r="K20" s="80">
        <f>+'1.2b Proyección CNE'!K231-'2.4 Previsión Traspasos CR-&gt; CL'!K158+'2.6 Previsión Electromovilidad'!K18-'2.5Previsión Gen. Distribuida'!K18</f>
        <v>49462.401834430289</v>
      </c>
      <c r="L20" s="80">
        <f>+'1.2b Proyección CNE'!L231-'2.4 Previsión Traspasos CR-&gt; CL'!L158+'2.6 Previsión Electromovilidad'!L18-'2.5Previsión Gen. Distribuida'!L18</f>
        <v>49878.182617907383</v>
      </c>
      <c r="M20" s="80">
        <f>+'1.2b Proyección CNE'!M231-'2.4 Previsión Traspasos CR-&gt; CL'!M158+'2.6 Previsión Electromovilidad'!M18-'2.5Previsión Gen. Distribuida'!M18</f>
        <v>50664.809298170017</v>
      </c>
      <c r="N20" s="80">
        <f>+'1.2b Proyección CNE'!N231-'2.4 Previsión Traspasos CR-&gt; CL'!N158+'2.6 Previsión Electromovilidad'!N18-'2.5Previsión Gen. Distribuida'!N18</f>
        <v>51520.558076717694</v>
      </c>
      <c r="O20" s="80">
        <f>+'1.2b Proyección CNE'!O231-'2.4 Previsión Traspasos CR-&gt; CL'!O158+'2.6 Previsión Electromovilidad'!O18-'2.5Previsión Gen. Distribuida'!O18</f>
        <v>52196.843844981522</v>
      </c>
      <c r="P20" s="80">
        <f>+'1.2b Proyección CNE'!P231-'2.4 Previsión Traspasos CR-&gt; CL'!P158+'2.6 Previsión Electromovilidad'!P18-'2.5Previsión Gen. Distribuida'!P18</f>
        <v>53002.299964479469</v>
      </c>
      <c r="Q20" s="80">
        <f>+'1.2b Proyección CNE'!Q231-'2.4 Previsión Traspasos CR-&gt; CL'!Q158+'2.6 Previsión Electromovilidad'!Q18-'2.5Previsión Gen. Distribuida'!Q18</f>
        <v>53752.431383676769</v>
      </c>
      <c r="R20" s="80">
        <f>+'1.2b Proyección CNE'!R231-'2.4 Previsión Traspasos CR-&gt; CL'!R158+'2.6 Previsión Electromovilidad'!R18-'2.5Previsión Gen. Distribuida'!R18</f>
        <v>54420.184143806102</v>
      </c>
      <c r="S20" s="80">
        <f>+'1.2b Proyección CNE'!S231-'2.4 Previsión Traspasos CR-&gt; CL'!S158+'2.6 Previsión Electromovilidad'!S18-'2.5Previsión Gen. Distribuida'!S18</f>
        <v>55147.437874397721</v>
      </c>
      <c r="T20" s="80">
        <f>+'1.2b Proyección CNE'!T231-'2.4 Previsión Traspasos CR-&gt; CL'!T158+'2.6 Previsión Electromovilidad'!T18-'2.5Previsión Gen. Distribuida'!T18</f>
        <v>56087.535377021937</v>
      </c>
      <c r="U20" s="80">
        <f>+'1.2b Proyección CNE'!U231-'2.4 Previsión Traspasos CR-&gt; CL'!U158+'2.6 Previsión Electromovilidad'!U18-'2.5Previsión Gen. Distribuida'!U18</f>
        <v>57087.446569734471</v>
      </c>
      <c r="V20" s="80">
        <f>+'1.2b Proyección CNE'!V231-'2.4 Previsión Traspasos CR-&gt; CL'!V158+'2.6 Previsión Electromovilidad'!V18-'2.5Previsión Gen. Distribuida'!V18</f>
        <v>58106.776637268587</v>
      </c>
      <c r="W20" s="80">
        <f>+'1.2b Proyección CNE'!W231-'2.4 Previsión Traspasos CR-&gt; CL'!W158+'2.6 Previsión Electromovilidad'!W18-'2.5Previsión Gen. Distribuida'!W18</f>
        <v>59112.698015822789</v>
      </c>
      <c r="X20" s="80">
        <f>+'1.2b Proyección CNE'!X231-'2.4 Previsión Traspasos CR-&gt; CL'!X158+'2.6 Previsión Electromovilidad'!X18-'2.5Previsión Gen. Distribuida'!X18</f>
        <v>60130.215032199128</v>
      </c>
      <c r="Y20" s="66"/>
      <c r="Z20" s="66"/>
      <c r="AA20" s="66"/>
      <c r="AB20" s="66"/>
      <c r="AC20" s="66"/>
      <c r="AD20" s="66"/>
      <c r="AE20" s="66"/>
      <c r="AF20" s="66"/>
      <c r="AG20" s="66"/>
      <c r="AH20" s="66"/>
    </row>
    <row r="21" spans="3:34" x14ac:dyDescent="0.3">
      <c r="C21" s="13" t="s">
        <v>65</v>
      </c>
      <c r="D21" s="79">
        <f>+'1.2b Proyección CNE'!D232-'2.4 Previsión Traspasos CR-&gt; CL'!D159+'2.6 Previsión Electromovilidad'!D19-'2.5Previsión Gen. Distribuida'!D19</f>
        <v>91195.587913526149</v>
      </c>
      <c r="E21" s="80">
        <f>+'1.2b Proyección CNE'!E232-'2.4 Previsión Traspasos CR-&gt; CL'!E159+'2.6 Previsión Electromovilidad'!E19-'2.5Previsión Gen. Distribuida'!E19</f>
        <v>87106.730263599253</v>
      </c>
      <c r="F21" s="80">
        <f>+'1.2b Proyección CNE'!F232-'2.4 Previsión Traspasos CR-&gt; CL'!F159+'2.6 Previsión Electromovilidad'!F19-'2.5Previsión Gen. Distribuida'!F19</f>
        <v>86552.889419081243</v>
      </c>
      <c r="G21" s="80">
        <f>+'1.2b Proyección CNE'!G232-'2.4 Previsión Traspasos CR-&gt; CL'!G159+'2.6 Previsión Electromovilidad'!G19-'2.5Previsión Gen. Distribuida'!G19</f>
        <v>87148.584448212932</v>
      </c>
      <c r="H21" s="80">
        <f>+'1.2b Proyección CNE'!H232-'2.4 Previsión Traspasos CR-&gt; CL'!H159+'2.6 Previsión Electromovilidad'!H19-'2.5Previsión Gen. Distribuida'!H19</f>
        <v>88464.453121616622</v>
      </c>
      <c r="I21" s="80">
        <f>+'1.2b Proyección CNE'!I232-'2.4 Previsión Traspasos CR-&gt; CL'!I159+'2.6 Previsión Electromovilidad'!I19-'2.5Previsión Gen. Distribuida'!I19</f>
        <v>89650.154835269495</v>
      </c>
      <c r="J21" s="80">
        <f>+'1.2b Proyección CNE'!J232-'2.4 Previsión Traspasos CR-&gt; CL'!J159+'2.6 Previsión Electromovilidad'!J19-'2.5Previsión Gen. Distribuida'!J19</f>
        <v>91339.551084060877</v>
      </c>
      <c r="K21" s="80">
        <f>+'1.2b Proyección CNE'!K232-'2.4 Previsión Traspasos CR-&gt; CL'!K159+'2.6 Previsión Electromovilidad'!K19-'2.5Previsión Gen. Distribuida'!K19</f>
        <v>93359.091693878523</v>
      </c>
      <c r="L21" s="80">
        <f>+'1.2b Proyección CNE'!L232-'2.4 Previsión Traspasos CR-&gt; CL'!L159+'2.6 Previsión Electromovilidad'!L19-'2.5Previsión Gen. Distribuida'!L19</f>
        <v>95800.902159339239</v>
      </c>
      <c r="M21" s="80">
        <f>+'1.2b Proyección CNE'!M232-'2.4 Previsión Traspasos CR-&gt; CL'!M159+'2.6 Previsión Electromovilidad'!M19-'2.5Previsión Gen. Distribuida'!M19</f>
        <v>98887.273072307551</v>
      </c>
      <c r="N21" s="80">
        <f>+'1.2b Proyección CNE'!N232-'2.4 Previsión Traspasos CR-&gt; CL'!N159+'2.6 Previsión Electromovilidad'!N19-'2.5Previsión Gen. Distribuida'!N19</f>
        <v>102228.83764653068</v>
      </c>
      <c r="O21" s="80">
        <f>+'1.2b Proyección CNE'!O232-'2.4 Previsión Traspasos CR-&gt; CL'!O159+'2.6 Previsión Electromovilidad'!O19-'2.5Previsión Gen. Distribuida'!O19</f>
        <v>105474.30489696596</v>
      </c>
      <c r="P21" s="80">
        <f>+'1.2b Proyección CNE'!P232-'2.4 Previsión Traspasos CR-&gt; CL'!P159+'2.6 Previsión Electromovilidad'!P19-'2.5Previsión Gen. Distribuida'!P19</f>
        <v>109075.03429133889</v>
      </c>
      <c r="Q21" s="80">
        <f>+'1.2b Proyección CNE'!Q232-'2.4 Previsión Traspasos CR-&gt; CL'!Q159+'2.6 Previsión Electromovilidad'!Q19-'2.5Previsión Gen. Distribuida'!Q19</f>
        <v>112924.38897636229</v>
      </c>
      <c r="R21" s="80">
        <f>+'1.2b Proyección CNE'!R232-'2.4 Previsión Traspasos CR-&gt; CL'!R159+'2.6 Previsión Electromovilidad'!R19-'2.5Previsión Gen. Distribuida'!R19</f>
        <v>116837.07703132632</v>
      </c>
      <c r="S21" s="80">
        <f>+'1.2b Proyección CNE'!S232-'2.4 Previsión Traspasos CR-&gt; CL'!S159+'2.6 Previsión Electromovilidad'!S19-'2.5Previsión Gen. Distribuida'!S19</f>
        <v>121074.27428866373</v>
      </c>
      <c r="T21" s="80">
        <f>+'1.2b Proyección CNE'!T232-'2.4 Previsión Traspasos CR-&gt; CL'!T159+'2.6 Previsión Electromovilidad'!T19-'2.5Previsión Gen. Distribuida'!T19</f>
        <v>125761.38903839952</v>
      </c>
      <c r="U21" s="80">
        <f>+'1.2b Proyección CNE'!U232-'2.4 Previsión Traspasos CR-&gt; CL'!U159+'2.6 Previsión Electromovilidad'!U19-'2.5Previsión Gen. Distribuida'!U19</f>
        <v>130763.96722449907</v>
      </c>
      <c r="V21" s="80">
        <f>+'1.2b Proyección CNE'!V232-'2.4 Previsión Traspasos CR-&gt; CL'!V159+'2.6 Previsión Electromovilidad'!V19-'2.5Previsión Gen. Distribuida'!V19</f>
        <v>135985.25555099093</v>
      </c>
      <c r="W21" s="80">
        <f>+'1.2b Proyección CNE'!W232-'2.4 Previsión Traspasos CR-&gt; CL'!W159+'2.6 Previsión Electromovilidad'!W19-'2.5Previsión Gen. Distribuida'!W19</f>
        <v>141472.49968371028</v>
      </c>
      <c r="X21" s="80">
        <f>+'1.2b Proyección CNE'!X232-'2.4 Previsión Traspasos CR-&gt; CL'!X159+'2.6 Previsión Electromovilidad'!X19-'2.5Previsión Gen. Distribuida'!X19</f>
        <v>147157.61192631372</v>
      </c>
      <c r="Y21" s="66"/>
      <c r="Z21" s="66"/>
      <c r="AA21" s="66"/>
      <c r="AB21" s="66"/>
      <c r="AC21" s="66"/>
      <c r="AD21" s="66"/>
      <c r="AE21" s="66"/>
      <c r="AF21" s="66"/>
      <c r="AG21" s="66"/>
      <c r="AH21" s="66"/>
    </row>
    <row r="22" spans="3:34" x14ac:dyDescent="0.3">
      <c r="C22" s="13" t="s">
        <v>66</v>
      </c>
      <c r="D22" s="79">
        <f>+'1.2b Proyección CNE'!D233-'2.4 Previsión Traspasos CR-&gt; CL'!D160+'2.6 Previsión Electromovilidad'!D20-'2.5Previsión Gen. Distribuida'!D20</f>
        <v>152173.42187721824</v>
      </c>
      <c r="E22" s="80">
        <f>+'1.2b Proyección CNE'!E233-'2.4 Previsión Traspasos CR-&gt; CL'!E160+'2.6 Previsión Electromovilidad'!E20-'2.5Previsión Gen. Distribuida'!E20</f>
        <v>151179.66694306119</v>
      </c>
      <c r="F22" s="80">
        <f>+'1.2b Proyección CNE'!F233-'2.4 Previsión Traspasos CR-&gt; CL'!F160+'2.6 Previsión Electromovilidad'!F20-'2.5Previsión Gen. Distribuida'!F20</f>
        <v>151955.70276413357</v>
      </c>
      <c r="G22" s="80">
        <f>+'1.2b Proyección CNE'!G233-'2.4 Previsión Traspasos CR-&gt; CL'!G160+'2.6 Previsión Electromovilidad'!G20-'2.5Previsión Gen. Distribuida'!G20</f>
        <v>154038.88197598507</v>
      </c>
      <c r="H22" s="80">
        <f>+'1.2b Proyección CNE'!H233-'2.4 Previsión Traspasos CR-&gt; CL'!H160+'2.6 Previsión Electromovilidad'!H20-'2.5Previsión Gen. Distribuida'!H20</f>
        <v>157180.30931877421</v>
      </c>
      <c r="I22" s="80">
        <f>+'1.2b Proyección CNE'!I233-'2.4 Previsión Traspasos CR-&gt; CL'!I160+'2.6 Previsión Electromovilidad'!I20-'2.5Previsión Gen. Distribuida'!I20</f>
        <v>160255.33834791064</v>
      </c>
      <c r="J22" s="80">
        <f>+'1.2b Proyección CNE'!J233-'2.4 Previsión Traspasos CR-&gt; CL'!J160+'2.6 Previsión Electromovilidad'!J20-'2.5Previsión Gen. Distribuida'!J20</f>
        <v>164637.81764352199</v>
      </c>
      <c r="K22" s="80">
        <f>+'1.2b Proyección CNE'!K233-'2.4 Previsión Traspasos CR-&gt; CL'!K160+'2.6 Previsión Electromovilidad'!K20-'2.5Previsión Gen. Distribuida'!K20</f>
        <v>169808.75840322525</v>
      </c>
      <c r="L22" s="80">
        <f>+'1.2b Proyección CNE'!L233-'2.4 Previsión Traspasos CR-&gt; CL'!L160+'2.6 Previsión Electromovilidad'!L20-'2.5Previsión Gen. Distribuida'!L20</f>
        <v>175883.00246814464</v>
      </c>
      <c r="M22" s="80">
        <f>+'1.2b Proyección CNE'!M233-'2.4 Previsión Traspasos CR-&gt; CL'!M160+'2.6 Previsión Electromovilidad'!M20-'2.5Previsión Gen. Distribuida'!M20</f>
        <v>183021.93703248689</v>
      </c>
      <c r="N22" s="80">
        <f>+'1.2b Proyección CNE'!N233-'2.4 Previsión Traspasos CR-&gt; CL'!N160+'2.6 Previsión Electromovilidad'!N20-'2.5Previsión Gen. Distribuida'!N20</f>
        <v>190892.22803956244</v>
      </c>
      <c r="O22" s="80">
        <f>+'1.2b Proyección CNE'!O233-'2.4 Previsión Traspasos CR-&gt; CL'!O160+'2.6 Previsión Electromovilidad'!O20-'2.5Previsión Gen. Distribuida'!O20</f>
        <v>198595.78644127437</v>
      </c>
      <c r="P22" s="80">
        <f>+'1.2b Proyección CNE'!P233-'2.4 Previsión Traspasos CR-&gt; CL'!P160+'2.6 Previsión Electromovilidad'!P20-'2.5Previsión Gen. Distribuida'!P20</f>
        <v>207291.73186565621</v>
      </c>
      <c r="Q22" s="80">
        <f>+'1.2b Proyección CNE'!Q233-'2.4 Previsión Traspasos CR-&gt; CL'!Q160+'2.6 Previsión Electromovilidad'!Q20-'2.5Previsión Gen. Distribuida'!Q20</f>
        <v>216708.41968564791</v>
      </c>
      <c r="R22" s="80">
        <f>+'1.2b Proyección CNE'!R233-'2.4 Previsión Traspasos CR-&gt; CL'!R160+'2.6 Previsión Electromovilidad'!R20-'2.5Previsión Gen. Distribuida'!R20</f>
        <v>226372.12897232024</v>
      </c>
      <c r="S22" s="80">
        <f>+'1.2b Proyección CNE'!S233-'2.4 Previsión Traspasos CR-&gt; CL'!S160+'2.6 Previsión Electromovilidad'!S20-'2.5Previsión Gen. Distribuida'!S20</f>
        <v>236954.72644374098</v>
      </c>
      <c r="T22" s="80">
        <f>+'1.2b Proyección CNE'!T233-'2.4 Previsión Traspasos CR-&gt; CL'!T160+'2.6 Previsión Electromovilidad'!T20-'2.5Previsión Gen. Distribuida'!T20</f>
        <v>248779.77858218836</v>
      </c>
      <c r="U22" s="80">
        <f>+'1.2b Proyección CNE'!U233-'2.4 Previsión Traspasos CR-&gt; CL'!U160+'2.6 Previsión Electromovilidad'!U20-'2.5Previsión Gen. Distribuida'!U20</f>
        <v>261504.09556800858</v>
      </c>
      <c r="V22" s="80">
        <f>+'1.2b Proyección CNE'!V233-'2.4 Previsión Traspasos CR-&gt; CL'!V160+'2.6 Previsión Electromovilidad'!V20-'2.5Previsión Gen. Distribuida'!V20</f>
        <v>274881.71908687224</v>
      </c>
      <c r="W22" s="80">
        <f>+'1.2b Proyección CNE'!W233-'2.4 Previsión Traspasos CR-&gt; CL'!W160+'2.6 Previsión Electromovilidad'!W20-'2.5Previsión Gen. Distribuida'!W20</f>
        <v>289034.30767705891</v>
      </c>
      <c r="X22" s="80">
        <f>+'1.2b Proyección CNE'!X233-'2.4 Previsión Traspasos CR-&gt; CL'!X160+'2.6 Previsión Electromovilidad'!X20-'2.5Previsión Gen. Distribuida'!X20</f>
        <v>303795.04548781068</v>
      </c>
      <c r="Y22" s="66"/>
      <c r="Z22" s="66"/>
      <c r="AA22" s="66"/>
      <c r="AB22" s="66"/>
      <c r="AC22" s="66"/>
      <c r="AD22" s="66"/>
      <c r="AE22" s="66"/>
      <c r="AF22" s="66"/>
      <c r="AG22" s="66"/>
      <c r="AH22" s="66"/>
    </row>
    <row r="23" spans="3:34" x14ac:dyDescent="0.3">
      <c r="C23" s="13" t="s">
        <v>67</v>
      </c>
      <c r="D23" s="79">
        <f>+'1.2b Proyección CNE'!D234-'2.4 Previsión Traspasos CR-&gt; CL'!D161+'2.6 Previsión Electromovilidad'!D21-'2.5Previsión Gen. Distribuida'!D21</f>
        <v>136493.07788362147</v>
      </c>
      <c r="E23" s="80">
        <f>+'1.2b Proyección CNE'!E234-'2.4 Previsión Traspasos CR-&gt; CL'!E161+'2.6 Previsión Electromovilidad'!E21-'2.5Previsión Gen. Distribuida'!E21</f>
        <v>135364.46607941017</v>
      </c>
      <c r="F23" s="80">
        <f>+'1.2b Proyección CNE'!F234-'2.4 Previsión Traspasos CR-&gt; CL'!F161+'2.6 Previsión Electromovilidad'!F21-'2.5Previsión Gen. Distribuida'!F21</f>
        <v>135565.10759684435</v>
      </c>
      <c r="G23" s="80">
        <f>+'1.2b Proyección CNE'!G234-'2.4 Previsión Traspasos CR-&gt; CL'!G161+'2.6 Previsión Electromovilidad'!G21-'2.5Previsión Gen. Distribuida'!G21</f>
        <v>136420.05397145957</v>
      </c>
      <c r="H23" s="80">
        <f>+'1.2b Proyección CNE'!H234-'2.4 Previsión Traspasos CR-&gt; CL'!H161+'2.6 Previsión Electromovilidad'!H21-'2.5Previsión Gen. Distribuida'!H21</f>
        <v>137946.17449755952</v>
      </c>
      <c r="I23" s="80">
        <f>+'1.2b Proyección CNE'!I234-'2.4 Previsión Traspasos CR-&gt; CL'!I161+'2.6 Previsión Electromovilidad'!I21-'2.5Previsión Gen. Distribuida'!I21</f>
        <v>139197.670806195</v>
      </c>
      <c r="J23" s="80">
        <f>+'1.2b Proyección CNE'!J234-'2.4 Previsión Traspasos CR-&gt; CL'!J161+'2.6 Previsión Electromovilidad'!J21-'2.5Previsión Gen. Distribuida'!J21</f>
        <v>141628.7039502525</v>
      </c>
      <c r="K23" s="80">
        <f>+'1.2b Proyección CNE'!K234-'2.4 Previsión Traspasos CR-&gt; CL'!K161+'2.6 Previsión Electromovilidad'!K21-'2.5Previsión Gen. Distribuida'!K21</f>
        <v>145036.14886797496</v>
      </c>
      <c r="L23" s="80">
        <f>+'1.2b Proyección CNE'!L234-'2.4 Previsión Traspasos CR-&gt; CL'!L161+'2.6 Previsión Electromovilidad'!L21-'2.5Previsión Gen. Distribuida'!L21</f>
        <v>149726.36875260744</v>
      </c>
      <c r="M23" s="80">
        <f>+'1.2b Proyección CNE'!M234-'2.4 Previsión Traspasos CR-&gt; CL'!M161+'2.6 Previsión Electromovilidad'!M21-'2.5Previsión Gen. Distribuida'!M21</f>
        <v>156686.64147542825</v>
      </c>
      <c r="N23" s="80">
        <f>+'1.2b Proyección CNE'!N234-'2.4 Previsión Traspasos CR-&gt; CL'!N161+'2.6 Previsión Electromovilidad'!N21-'2.5Previsión Gen. Distribuida'!N21</f>
        <v>164321.11155861564</v>
      </c>
      <c r="O23" s="80">
        <f>+'1.2b Proyección CNE'!O234-'2.4 Previsión Traspasos CR-&gt; CL'!O161+'2.6 Previsión Electromovilidad'!O21-'2.5Previsión Gen. Distribuida'!O21</f>
        <v>171814.51333796428</v>
      </c>
      <c r="P23" s="80">
        <f>+'1.2b Proyección CNE'!P234-'2.4 Previsión Traspasos CR-&gt; CL'!P161+'2.6 Previsión Electromovilidad'!P21-'2.5Previsión Gen. Distribuida'!P21</f>
        <v>180219.41930690553</v>
      </c>
      <c r="Q23" s="80">
        <f>+'1.2b Proyección CNE'!Q234-'2.4 Previsión Traspasos CR-&gt; CL'!Q161+'2.6 Previsión Electromovilidad'!Q21-'2.5Previsión Gen. Distribuida'!Q21</f>
        <v>189289.40892588077</v>
      </c>
      <c r="R23" s="80">
        <f>+'1.2b Proyección CNE'!R234-'2.4 Previsión Traspasos CR-&gt; CL'!R161+'2.6 Previsión Electromovilidad'!R21-'2.5Previsión Gen. Distribuida'!R21</f>
        <v>198594.60421103556</v>
      </c>
      <c r="S23" s="80">
        <f>+'1.2b Proyección CNE'!S234-'2.4 Previsión Traspasos CR-&gt; CL'!S161+'2.6 Previsión Electromovilidad'!S21-'2.5Previsión Gen. Distribuida'!S21</f>
        <v>208745.23265443696</v>
      </c>
      <c r="T23" s="80">
        <f>+'1.2b Proyección CNE'!T234-'2.4 Previsión Traspasos CR-&gt; CL'!T161+'2.6 Previsión Electromovilidad'!T21-'2.5Previsión Gen. Distribuida'!T21</f>
        <v>220035.30327200389</v>
      </c>
      <c r="U23" s="80">
        <f>+'1.2b Proyección CNE'!U234-'2.4 Previsión Traspasos CR-&gt; CL'!U161+'2.6 Previsión Electromovilidad'!U21-'2.5Previsión Gen. Distribuida'!U21</f>
        <v>232153.45439880673</v>
      </c>
      <c r="V23" s="80">
        <f>+'1.2b Proyección CNE'!V234-'2.4 Previsión Traspasos CR-&gt; CL'!V161+'2.6 Previsión Electromovilidad'!V21-'2.5Previsión Gen. Distribuida'!V21</f>
        <v>244876.66936176855</v>
      </c>
      <c r="W23" s="80">
        <f>+'1.2b Proyección CNE'!W234-'2.4 Previsión Traspasos CR-&gt; CL'!W161+'2.6 Previsión Electromovilidad'!W21-'2.5Previsión Gen. Distribuida'!W21</f>
        <v>258315.46176397987</v>
      </c>
      <c r="X23" s="80">
        <f>+'1.2b Proyección CNE'!X234-'2.4 Previsión Traspasos CR-&gt; CL'!X161+'2.6 Previsión Electromovilidad'!X21-'2.5Previsión Gen. Distribuida'!X21</f>
        <v>272319.3933899359</v>
      </c>
      <c r="Y23" s="66"/>
      <c r="Z23" s="66"/>
      <c r="AA23" s="66"/>
      <c r="AB23" s="66"/>
      <c r="AC23" s="66"/>
      <c r="AD23" s="66"/>
      <c r="AE23" s="66"/>
      <c r="AF23" s="66"/>
      <c r="AG23" s="66"/>
      <c r="AH23" s="66"/>
    </row>
    <row r="24" spans="3:34" x14ac:dyDescent="0.3">
      <c r="C24" s="3" t="s">
        <v>68</v>
      </c>
      <c r="D24" s="79">
        <f>+'1.2b Proyección CNE'!D235-'2.4 Previsión Traspasos CR-&gt; CL'!D162+'2.6 Previsión Electromovilidad'!D22-'2.5Previsión Gen. Distribuida'!D22</f>
        <v>315480.59817126265</v>
      </c>
      <c r="E24" s="80">
        <f>+'1.2b Proyección CNE'!E235-'2.4 Previsión Traspasos CR-&gt; CL'!E162+'2.6 Previsión Electromovilidad'!E22-'2.5Previsión Gen. Distribuida'!E22</f>
        <v>331315.19129802258</v>
      </c>
      <c r="F24" s="80">
        <f>+'1.2b Proyección CNE'!F235-'2.4 Previsión Traspasos CR-&gt; CL'!F162+'2.6 Previsión Electromovilidad'!F22-'2.5Previsión Gen. Distribuida'!F22</f>
        <v>348535.43555632618</v>
      </c>
      <c r="G24" s="80">
        <f>+'1.2b Proyección CNE'!G235-'2.4 Previsión Traspasos CR-&gt; CL'!G162+'2.6 Previsión Electromovilidad'!G22-'2.5Previsión Gen. Distribuida'!G22</f>
        <v>367020.64297693886</v>
      </c>
      <c r="H24" s="80">
        <f>+'1.2b Proyección CNE'!H235-'2.4 Previsión Traspasos CR-&gt; CL'!H162+'2.6 Previsión Electromovilidad'!H22-'2.5Previsión Gen. Distribuida'!H22</f>
        <v>393525.25840906822</v>
      </c>
      <c r="I24" s="80">
        <f>+'1.2b Proyección CNE'!I235-'2.4 Previsión Traspasos CR-&gt; CL'!I162+'2.6 Previsión Electromovilidad'!I22-'2.5Previsión Gen. Distribuida'!I22</f>
        <v>417038.63686166424</v>
      </c>
      <c r="J24" s="80">
        <f>+'1.2b Proyección CNE'!J235-'2.4 Previsión Traspasos CR-&gt; CL'!J162+'2.6 Previsión Electromovilidad'!J22-'2.5Previsión Gen. Distribuida'!J22</f>
        <v>440434.84121514915</v>
      </c>
      <c r="K24" s="80">
        <f>+'1.2b Proyección CNE'!K235-'2.4 Previsión Traspasos CR-&gt; CL'!K162+'2.6 Previsión Electromovilidad'!K22-'2.5Previsión Gen. Distribuida'!K22</f>
        <v>465581.13878714014</v>
      </c>
      <c r="L24" s="80">
        <f>+'1.2b Proyección CNE'!L235-'2.4 Previsión Traspasos CR-&gt; CL'!L162+'2.6 Previsión Electromovilidad'!L22-'2.5Previsión Gen. Distribuida'!L22</f>
        <v>492093.29223209142</v>
      </c>
      <c r="M24" s="80">
        <f>+'1.2b Proyección CNE'!M235-'2.4 Previsión Traspasos CR-&gt; CL'!M162+'2.6 Previsión Electromovilidad'!M22-'2.5Previsión Gen. Distribuida'!M22</f>
        <v>514215.64251081325</v>
      </c>
      <c r="N24" s="80">
        <f>+'1.2b Proyección CNE'!N235-'2.4 Previsión Traspasos CR-&gt; CL'!N162+'2.6 Previsión Electromovilidad'!N22-'2.5Previsión Gen. Distribuida'!N22</f>
        <v>537299.5084380781</v>
      </c>
      <c r="O24" s="80">
        <f>+'1.2b Proyección CNE'!O235-'2.4 Previsión Traspasos CR-&gt; CL'!O162+'2.6 Previsión Electromovilidad'!O22-'2.5Previsión Gen. Distribuida'!O22</f>
        <v>559242.77242059237</v>
      </c>
      <c r="P24" s="80">
        <f>+'1.2b Proyección CNE'!P235-'2.4 Previsión Traspasos CR-&gt; CL'!P162+'2.6 Previsión Electromovilidad'!P22-'2.5Previsión Gen. Distribuida'!P22</f>
        <v>582666.71883379912</v>
      </c>
      <c r="Q24" s="80">
        <f>+'1.2b Proyección CNE'!Q235-'2.4 Previsión Traspasos CR-&gt; CL'!Q162+'2.6 Previsión Electromovilidad'!Q22-'2.5Previsión Gen. Distribuida'!Q22</f>
        <v>605265.84703555203</v>
      </c>
      <c r="R24" s="80">
        <f>+'1.2b Proyección CNE'!R235-'2.4 Previsión Traspasos CR-&gt; CL'!R162+'2.6 Previsión Electromovilidad'!R22-'2.5Previsión Gen. Distribuida'!R22</f>
        <v>627740.08336468204</v>
      </c>
      <c r="S24" s="80">
        <f>+'1.2b Proyección CNE'!S235-'2.4 Previsión Traspasos CR-&gt; CL'!S162+'2.6 Previsión Electromovilidad'!S22-'2.5Previsión Gen. Distribuida'!S22</f>
        <v>649981.25594173104</v>
      </c>
      <c r="T24" s="80">
        <f>+'1.2b Proyección CNE'!T235-'2.4 Previsión Traspasos CR-&gt; CL'!T162+'2.6 Previsión Electromovilidad'!T22-'2.5Previsión Gen. Distribuida'!T22</f>
        <v>674355.40124821244</v>
      </c>
      <c r="U24" s="80">
        <f>+'1.2b Proyección CNE'!U235-'2.4 Previsión Traspasos CR-&gt; CL'!U162+'2.6 Previsión Electromovilidad'!U22-'2.5Previsión Gen. Distribuida'!U22</f>
        <v>699362.04511766264</v>
      </c>
      <c r="V24" s="80">
        <f>+'1.2b Proyección CNE'!V235-'2.4 Previsión Traspasos CR-&gt; CL'!V162+'2.6 Previsión Electromovilidad'!V22-'2.5Previsión Gen. Distribuida'!V22</f>
        <v>724386.07892481936</v>
      </c>
      <c r="W24" s="80">
        <f>+'1.2b Proyección CNE'!W235-'2.4 Previsión Traspasos CR-&gt; CL'!W162+'2.6 Previsión Electromovilidad'!W22-'2.5Previsión Gen. Distribuida'!W22</f>
        <v>749502.65184204851</v>
      </c>
      <c r="X24" s="80">
        <f>+'1.2b Proyección CNE'!X235-'2.4 Previsión Traspasos CR-&gt; CL'!X162+'2.6 Previsión Electromovilidad'!X22-'2.5Previsión Gen. Distribuida'!X22</f>
        <v>774868.88557828043</v>
      </c>
      <c r="Y24" s="66"/>
      <c r="Z24" s="66"/>
      <c r="AA24" s="66"/>
      <c r="AB24" s="66"/>
      <c r="AC24" s="66"/>
      <c r="AD24" s="66"/>
      <c r="AE24" s="66"/>
      <c r="AF24" s="66"/>
      <c r="AG24" s="66"/>
      <c r="AH24" s="66"/>
    </row>
    <row r="25" spans="3:34" x14ac:dyDescent="0.3">
      <c r="C25" s="13" t="s">
        <v>69</v>
      </c>
      <c r="D25" s="79">
        <f>+'1.2b Proyección CNE'!D236-'2.4 Previsión Traspasos CR-&gt; CL'!D163+'2.6 Previsión Electromovilidad'!D23-'2.5Previsión Gen. Distribuida'!D23</f>
        <v>72860.953553361585</v>
      </c>
      <c r="E25" s="80">
        <f>+'1.2b Proyección CNE'!E236-'2.4 Previsión Traspasos CR-&gt; CL'!E163+'2.6 Previsión Electromovilidad'!E23-'2.5Previsión Gen. Distribuida'!E23</f>
        <v>75362.387692269083</v>
      </c>
      <c r="F25" s="80">
        <f>+'1.2b Proyección CNE'!F236-'2.4 Previsión Traspasos CR-&gt; CL'!F163+'2.6 Previsión Electromovilidad'!F23-'2.5Previsión Gen. Distribuida'!F23</f>
        <v>78766.939499228611</v>
      </c>
      <c r="G25" s="80">
        <f>+'1.2b Proyección CNE'!G236-'2.4 Previsión Traspasos CR-&gt; CL'!G163+'2.6 Previsión Electromovilidad'!G23-'2.5Previsión Gen. Distribuida'!G23</f>
        <v>82266.076984677566</v>
      </c>
      <c r="H25" s="80">
        <f>+'1.2b Proyección CNE'!H236-'2.4 Previsión Traspasos CR-&gt; CL'!H163+'2.6 Previsión Electromovilidad'!H23-'2.5Previsión Gen. Distribuida'!H23</f>
        <v>85917.629232749314</v>
      </c>
      <c r="I25" s="80">
        <f>+'1.2b Proyección CNE'!I236-'2.4 Previsión Traspasos CR-&gt; CL'!I163+'2.6 Previsión Electromovilidad'!I23-'2.5Previsión Gen. Distribuida'!I23</f>
        <v>89132.929754750206</v>
      </c>
      <c r="J25" s="80">
        <f>+'1.2b Proyección CNE'!J236-'2.4 Previsión Traspasos CR-&gt; CL'!J163+'2.6 Previsión Electromovilidad'!J23-'2.5Previsión Gen. Distribuida'!J23</f>
        <v>93221.584134981589</v>
      </c>
      <c r="K25" s="80">
        <f>+'1.2b Proyección CNE'!K236-'2.4 Previsión Traspasos CR-&gt; CL'!K163+'2.6 Previsión Electromovilidad'!K23-'2.5Previsión Gen. Distribuida'!K23</f>
        <v>97692.823871831468</v>
      </c>
      <c r="L25" s="80">
        <f>+'1.2b Proyección CNE'!L236-'2.4 Previsión Traspasos CR-&gt; CL'!L163+'2.6 Previsión Electromovilidad'!L23-'2.5Previsión Gen. Distribuida'!L23</f>
        <v>102495.36550990926</v>
      </c>
      <c r="M25" s="80">
        <f>+'1.2b Proyección CNE'!M236-'2.4 Previsión Traspasos CR-&gt; CL'!M163+'2.6 Previsión Electromovilidad'!M23-'2.5Previsión Gen. Distribuida'!M23</f>
        <v>107911.65658004231</v>
      </c>
      <c r="N25" s="80">
        <f>+'1.2b Proyección CNE'!N236-'2.4 Previsión Traspasos CR-&gt; CL'!N163+'2.6 Previsión Electromovilidad'!N23-'2.5Previsión Gen. Distribuida'!N23</f>
        <v>113551.08324228264</v>
      </c>
      <c r="O25" s="80">
        <f>+'1.2b Proyección CNE'!O236-'2.4 Previsión Traspasos CR-&gt; CL'!O163+'2.6 Previsión Electromovilidad'!O23-'2.5Previsión Gen. Distribuida'!O23</f>
        <v>119040.14700569442</v>
      </c>
      <c r="P25" s="80">
        <f>+'1.2b Proyección CNE'!P236-'2.4 Previsión Traspasos CR-&gt; CL'!P163+'2.6 Previsión Electromovilidad'!P23-'2.5Previsión Gen. Distribuida'!P23</f>
        <v>124844.48051858871</v>
      </c>
      <c r="Q25" s="80">
        <f>+'1.2b Proyección CNE'!Q236-'2.4 Previsión Traspasos CR-&gt; CL'!Q163+'2.6 Previsión Electromovilidad'!Q23-'2.5Previsión Gen. Distribuida'!Q23</f>
        <v>130554.55000821005</v>
      </c>
      <c r="R25" s="80">
        <f>+'1.2b Proyección CNE'!R236-'2.4 Previsión Traspasos CR-&gt; CL'!R163+'2.6 Previsión Electromovilidad'!R23-'2.5Previsión Gen. Distribuida'!R23</f>
        <v>136294.76127391303</v>
      </c>
      <c r="S25" s="80">
        <f>+'1.2b Proyección CNE'!S236-'2.4 Previsión Traspasos CR-&gt; CL'!S163+'2.6 Previsión Electromovilidad'!S23-'2.5Previsión Gen. Distribuida'!S23</f>
        <v>142046.00690493244</v>
      </c>
      <c r="T25" s="80">
        <f>+'1.2b Proyección CNE'!T236-'2.4 Previsión Traspasos CR-&gt; CL'!T163+'2.6 Previsión Electromovilidad'!T23-'2.5Previsión Gen. Distribuida'!T23</f>
        <v>148228.75409230284</v>
      </c>
      <c r="U25" s="80">
        <f>+'1.2b Proyección CNE'!U236-'2.4 Previsión Traspasos CR-&gt; CL'!U163+'2.6 Previsión Electromovilidad'!U23-'2.5Previsión Gen. Distribuida'!U23</f>
        <v>154576.62160448296</v>
      </c>
      <c r="V25" s="80">
        <f>+'1.2b Proyección CNE'!V236-'2.4 Previsión Traspasos CR-&gt; CL'!V163+'2.6 Previsión Electromovilidad'!V23-'2.5Previsión Gen. Distribuida'!V23</f>
        <v>160980.64810356058</v>
      </c>
      <c r="W25" s="80">
        <f>+'1.2b Proyección CNE'!W236-'2.4 Previsión Traspasos CR-&gt; CL'!W163+'2.6 Previsión Electromovilidad'!W23-'2.5Previsión Gen. Distribuida'!W23</f>
        <v>167454.12481676851</v>
      </c>
      <c r="X25" s="80">
        <f>+'1.2b Proyección CNE'!X236-'2.4 Previsión Traspasos CR-&gt; CL'!X163+'2.6 Previsión Electromovilidad'!X23-'2.5Previsión Gen. Distribuida'!X23</f>
        <v>174026.55471347511</v>
      </c>
      <c r="Y25" s="66"/>
      <c r="Z25" s="66"/>
      <c r="AA25" s="66"/>
      <c r="AB25" s="66"/>
      <c r="AC25" s="66"/>
      <c r="AD25" s="66"/>
      <c r="AE25" s="66"/>
      <c r="AF25" s="66"/>
      <c r="AG25" s="66"/>
      <c r="AH25" s="66"/>
    </row>
    <row r="26" spans="3:34" x14ac:dyDescent="0.3">
      <c r="C26" s="13" t="s">
        <v>70</v>
      </c>
      <c r="D26" s="79">
        <f>+'1.2b Proyección CNE'!D237-'2.4 Previsión Traspasos CR-&gt; CL'!D164+'2.6 Previsión Electromovilidad'!D24-'2.5Previsión Gen. Distribuida'!D24</f>
        <v>51141.653838680257</v>
      </c>
      <c r="E26" s="80">
        <f>+'1.2b Proyección CNE'!E237-'2.4 Previsión Traspasos CR-&gt; CL'!E164+'2.6 Previsión Electromovilidad'!E24-'2.5Previsión Gen. Distribuida'!E24</f>
        <v>52131.532175323126</v>
      </c>
      <c r="F26" s="80">
        <f>+'1.2b Proyección CNE'!F237-'2.4 Previsión Traspasos CR-&gt; CL'!F164+'2.6 Previsión Electromovilidad'!F24-'2.5Previsión Gen. Distribuida'!F24</f>
        <v>53282.800485859931</v>
      </c>
      <c r="G26" s="80">
        <f>+'1.2b Proyección CNE'!G237-'2.4 Previsión Traspasos CR-&gt; CL'!G164+'2.6 Previsión Electromovilidad'!G24-'2.5Previsión Gen. Distribuida'!G24</f>
        <v>54545.161589130628</v>
      </c>
      <c r="H26" s="80">
        <f>+'1.2b Proyección CNE'!H237-'2.4 Previsión Traspasos CR-&gt; CL'!H164+'2.6 Previsión Electromovilidad'!H24-'2.5Previsión Gen. Distribuida'!H24</f>
        <v>55783.682613400342</v>
      </c>
      <c r="I26" s="80">
        <f>+'1.2b Proyección CNE'!I237-'2.4 Previsión Traspasos CR-&gt; CL'!I164+'2.6 Previsión Electromovilidad'!I24-'2.5Previsión Gen. Distribuida'!I24</f>
        <v>56762.043233068092</v>
      </c>
      <c r="J26" s="80">
        <f>+'1.2b Proyección CNE'!J237-'2.4 Previsión Traspasos CR-&gt; CL'!J164+'2.6 Previsión Electromovilidad'!J24-'2.5Previsión Gen. Distribuida'!J24</f>
        <v>58327.565384118599</v>
      </c>
      <c r="K26" s="80">
        <f>+'1.2b Proyección CNE'!K237-'2.4 Previsión Traspasos CR-&gt; CL'!K164+'2.6 Previsión Electromovilidad'!K24-'2.5Previsión Gen. Distribuida'!K24</f>
        <v>59959.147867075597</v>
      </c>
      <c r="L26" s="80">
        <f>+'1.2b Proyección CNE'!L237-'2.4 Previsión Traspasos CR-&gt; CL'!L164+'2.6 Previsión Electromovilidad'!L24-'2.5Previsión Gen. Distribuida'!L24</f>
        <v>62355.572583771995</v>
      </c>
      <c r="M26" s="80">
        <f>+'1.2b Proyección CNE'!M237-'2.4 Previsión Traspasos CR-&gt; CL'!M164+'2.6 Previsión Electromovilidad'!M24-'2.5Previsión Gen. Distribuida'!M24</f>
        <v>65265.150577878041</v>
      </c>
      <c r="N26" s="80">
        <f>+'1.2b Proyección CNE'!N237-'2.4 Previsión Traspasos CR-&gt; CL'!N164+'2.6 Previsión Electromovilidad'!N24-'2.5Previsión Gen. Distribuida'!N24</f>
        <v>67954.569565145881</v>
      </c>
      <c r="O26" s="80">
        <f>+'1.2b Proyección CNE'!O237-'2.4 Previsión Traspasos CR-&gt; CL'!O164+'2.6 Previsión Electromovilidad'!O24-'2.5Previsión Gen. Distribuida'!O24</f>
        <v>69956.375636325465</v>
      </c>
      <c r="P26" s="80">
        <f>+'1.2b Proyección CNE'!P237-'2.4 Previsión Traspasos CR-&gt; CL'!P164+'2.6 Previsión Electromovilidad'!P24-'2.5Previsión Gen. Distribuida'!P24</f>
        <v>73050.785465771507</v>
      </c>
      <c r="Q26" s="80">
        <f>+'1.2b Proyección CNE'!Q237-'2.4 Previsión Traspasos CR-&gt; CL'!Q164+'2.6 Previsión Electromovilidad'!Q24-'2.5Previsión Gen. Distribuida'!Q24</f>
        <v>75971.524234529454</v>
      </c>
      <c r="R26" s="80">
        <f>+'1.2b Proyección CNE'!R237-'2.4 Previsión Traspasos CR-&gt; CL'!R164+'2.6 Previsión Electromovilidad'!R24-'2.5Previsión Gen. Distribuida'!R24</f>
        <v>79886.386549338742</v>
      </c>
      <c r="S26" s="80">
        <f>+'1.2b Proyección CNE'!S237-'2.4 Previsión Traspasos CR-&gt; CL'!S164+'2.6 Previsión Electromovilidad'!S24-'2.5Previsión Gen. Distribuida'!S24</f>
        <v>83968.163190111984</v>
      </c>
      <c r="T26" s="80">
        <f>+'1.2b Proyección CNE'!T237-'2.4 Previsión Traspasos CR-&gt; CL'!T164+'2.6 Previsión Electromovilidad'!T24-'2.5Previsión Gen. Distribuida'!T24</f>
        <v>88481.156260785094</v>
      </c>
      <c r="U26" s="80">
        <f>+'1.2b Proyección CNE'!U237-'2.4 Previsión Traspasos CR-&gt; CL'!U164+'2.6 Previsión Electromovilidad'!U24-'2.5Previsión Gen. Distribuida'!U24</f>
        <v>93385.232817543205</v>
      </c>
      <c r="V26" s="80">
        <f>+'1.2b Proyección CNE'!V237-'2.4 Previsión Traspasos CR-&gt; CL'!V164+'2.6 Previsión Electromovilidad'!V24-'2.5Previsión Gen. Distribuida'!V24</f>
        <v>98624.791721022732</v>
      </c>
      <c r="W26" s="80">
        <f>+'1.2b Proyección CNE'!W237-'2.4 Previsión Traspasos CR-&gt; CL'!W164+'2.6 Previsión Electromovilidad'!W24-'2.5Previsión Gen. Distribuida'!W24</f>
        <v>104436.54667555694</v>
      </c>
      <c r="X26" s="80">
        <f>+'1.2b Proyección CNE'!X237-'2.4 Previsión Traspasos CR-&gt; CL'!X164+'2.6 Previsión Electromovilidad'!X24-'2.5Previsión Gen. Distribuida'!X24</f>
        <v>110672.59507090181</v>
      </c>
      <c r="Y26" s="66"/>
      <c r="Z26" s="66"/>
      <c r="AA26" s="66"/>
      <c r="AB26" s="66"/>
      <c r="AC26" s="66"/>
      <c r="AD26" s="66"/>
      <c r="AE26" s="66"/>
      <c r="AF26" s="66"/>
      <c r="AG26" s="66"/>
      <c r="AH26" s="66"/>
    </row>
    <row r="27" spans="3:34" x14ac:dyDescent="0.3">
      <c r="C27" s="13" t="s">
        <v>71</v>
      </c>
      <c r="D27" s="79">
        <f>+'1.2b Proyección CNE'!D238-'2.4 Previsión Traspasos CR-&gt; CL'!D165+'2.6 Previsión Electromovilidad'!D25-'2.5Previsión Gen. Distribuida'!D25</f>
        <v>51822.443807292082</v>
      </c>
      <c r="E27" s="80">
        <f>+'1.2b Proyección CNE'!E238-'2.4 Previsión Traspasos CR-&gt; CL'!E165+'2.6 Previsión Electromovilidad'!E25-'2.5Previsión Gen. Distribuida'!E25</f>
        <v>53104.104213227205</v>
      </c>
      <c r="F27" s="80">
        <f>+'1.2b Proyección CNE'!F238-'2.4 Previsión Traspasos CR-&gt; CL'!F165+'2.6 Previsión Electromovilidad'!F25-'2.5Previsión Gen. Distribuida'!F25</f>
        <v>55132.678737946444</v>
      </c>
      <c r="G27" s="80">
        <f>+'1.2b Proyección CNE'!G238-'2.4 Previsión Traspasos CR-&gt; CL'!G165+'2.6 Previsión Electromovilidad'!G25-'2.5Previsión Gen. Distribuida'!G25</f>
        <v>57617.604548190371</v>
      </c>
      <c r="H27" s="80">
        <f>+'1.2b Proyección CNE'!H238-'2.4 Previsión Traspasos CR-&gt; CL'!H165+'2.6 Previsión Electromovilidad'!H25-'2.5Previsión Gen. Distribuida'!H25</f>
        <v>60171.406889118203</v>
      </c>
      <c r="I27" s="80">
        <f>+'1.2b Proyección CNE'!I238-'2.4 Previsión Traspasos CR-&gt; CL'!I165+'2.6 Previsión Electromovilidad'!I25-'2.5Previsión Gen. Distribuida'!I25</f>
        <v>62396.437099022864</v>
      </c>
      <c r="J27" s="80">
        <f>+'1.2b Proyección CNE'!J238-'2.4 Previsión Traspasos CR-&gt; CL'!J165+'2.6 Previsión Electromovilidad'!J25-'2.5Previsión Gen. Distribuida'!J25</f>
        <v>65177.526003728322</v>
      </c>
      <c r="K27" s="80">
        <f>+'1.2b Proyección CNE'!K238-'2.4 Previsión Traspasos CR-&gt; CL'!K165+'2.6 Previsión Electromovilidad'!K25-'2.5Previsión Gen. Distribuida'!K25</f>
        <v>67921.689896519485</v>
      </c>
      <c r="L27" s="80">
        <f>+'1.2b Proyección CNE'!L238-'2.4 Previsión Traspasos CR-&gt; CL'!L165+'2.6 Previsión Electromovilidad'!L25-'2.5Previsión Gen. Distribuida'!L25</f>
        <v>71356.977930143679</v>
      </c>
      <c r="M27" s="80">
        <f>+'1.2b Proyección CNE'!M238-'2.4 Previsión Traspasos CR-&gt; CL'!M165+'2.6 Previsión Electromovilidad'!M25-'2.5Previsión Gen. Distribuida'!M25</f>
        <v>75115.520510860355</v>
      </c>
      <c r="N27" s="80">
        <f>+'1.2b Proyección CNE'!N238-'2.4 Previsión Traspasos CR-&gt; CL'!N165+'2.6 Previsión Electromovilidad'!N25-'2.5Previsión Gen. Distribuida'!N25</f>
        <v>78547.996879263665</v>
      </c>
      <c r="O27" s="80">
        <f>+'1.2b Proyección CNE'!O238-'2.4 Previsión Traspasos CR-&gt; CL'!O165+'2.6 Previsión Electromovilidad'!O25-'2.5Previsión Gen. Distribuida'!O25</f>
        <v>81148.682607521449</v>
      </c>
      <c r="P27" s="80">
        <f>+'1.2b Proyección CNE'!P238-'2.4 Previsión Traspasos CR-&gt; CL'!P165+'2.6 Previsión Electromovilidad'!P25-'2.5Previsión Gen. Distribuida'!P25</f>
        <v>84833.958632776135</v>
      </c>
      <c r="Q27" s="80">
        <f>+'1.2b Proyección CNE'!Q238-'2.4 Previsión Traspasos CR-&gt; CL'!Q165+'2.6 Previsión Electromovilidad'!Q25-'2.5Previsión Gen. Distribuida'!Q25</f>
        <v>88237.172954027992</v>
      </c>
      <c r="R27" s="80">
        <f>+'1.2b Proyección CNE'!R238-'2.4 Previsión Traspasos CR-&gt; CL'!R165+'2.6 Previsión Electromovilidad'!R25-'2.5Previsión Gen. Distribuida'!R25</f>
        <v>92614.647911778622</v>
      </c>
      <c r="S27" s="80">
        <f>+'1.2b Proyección CNE'!S238-'2.4 Previsión Traspasos CR-&gt; CL'!S165+'2.6 Previsión Electromovilidad'!S25-'2.5Previsión Gen. Distribuida'!S25</f>
        <v>97072.784839237851</v>
      </c>
      <c r="T27" s="80">
        <f>+'1.2b Proyección CNE'!T238-'2.4 Previsión Traspasos CR-&gt; CL'!T165+'2.6 Previsión Electromovilidad'!T25-'2.5Previsión Gen. Distribuida'!T25</f>
        <v>101894.17302360589</v>
      </c>
      <c r="U27" s="80">
        <f>+'1.2b Proyección CNE'!U238-'2.4 Previsión Traspasos CR-&gt; CL'!U165+'2.6 Previsión Electromovilidad'!U25-'2.5Previsión Gen. Distribuida'!U25</f>
        <v>107033.30470864475</v>
      </c>
      <c r="V27" s="80">
        <f>+'1.2b Proyección CNE'!V238-'2.4 Previsión Traspasos CR-&gt; CL'!V165+'2.6 Previsión Electromovilidad'!V25-'2.5Previsión Gen. Distribuida'!V25</f>
        <v>112427.86420773572</v>
      </c>
      <c r="W27" s="80">
        <f>+'1.2b Proyección CNE'!W238-'2.4 Previsión Traspasos CR-&gt; CL'!W165+'2.6 Previsión Electromovilidad'!W25-'2.5Previsión Gen. Distribuida'!W25</f>
        <v>118330.8260580215</v>
      </c>
      <c r="X27" s="80">
        <f>+'1.2b Proyección CNE'!X238-'2.4 Previsión Traspasos CR-&gt; CL'!X165+'2.6 Previsión Electromovilidad'!X25-'2.5Previsión Gen. Distribuida'!X25</f>
        <v>124579.28757109825</v>
      </c>
      <c r="Y27" s="66"/>
      <c r="Z27" s="66"/>
      <c r="AA27" s="66"/>
      <c r="AB27" s="66"/>
      <c r="AC27" s="66"/>
      <c r="AD27" s="66"/>
      <c r="AE27" s="66"/>
      <c r="AF27" s="66"/>
      <c r="AG27" s="66"/>
      <c r="AH27" s="66"/>
    </row>
    <row r="28" spans="3:34" x14ac:dyDescent="0.3">
      <c r="C28" s="13" t="s">
        <v>72</v>
      </c>
      <c r="D28" s="79">
        <f>+'1.2b Proyección CNE'!D239-'2.4 Previsión Traspasos CR-&gt; CL'!D166+'2.6 Previsión Electromovilidad'!D26-'2.5Previsión Gen. Distribuida'!D26</f>
        <v>181553.66657122687</v>
      </c>
      <c r="E28" s="80">
        <f>+'1.2b Proyección CNE'!E239-'2.4 Previsión Traspasos CR-&gt; CL'!E166+'2.6 Previsión Electromovilidad'!E26-'2.5Previsión Gen. Distribuida'!E26</f>
        <v>184748.08062767683</v>
      </c>
      <c r="F28" s="80">
        <f>+'1.2b Proyección CNE'!F239-'2.4 Previsión Traspasos CR-&gt; CL'!F166+'2.6 Previsión Electromovilidad'!F26-'2.5Previsión Gen. Distribuida'!F26</f>
        <v>188095.05358884743</v>
      </c>
      <c r="G28" s="80">
        <f>+'1.2b Proyección CNE'!G239-'2.4 Previsión Traspasos CR-&gt; CL'!G166+'2.6 Previsión Electromovilidad'!G26-'2.5Previsión Gen. Distribuida'!G26</f>
        <v>195161.07829850481</v>
      </c>
      <c r="H28" s="80">
        <f>+'1.2b Proyección CNE'!H239-'2.4 Previsión Traspasos CR-&gt; CL'!H166+'2.6 Previsión Electromovilidad'!H26-'2.5Previsión Gen. Distribuida'!H26</f>
        <v>204061.94214362986</v>
      </c>
      <c r="I28" s="80">
        <f>+'1.2b Proyección CNE'!I239-'2.4 Previsión Traspasos CR-&gt; CL'!I166+'2.6 Previsión Electromovilidad'!I26-'2.5Previsión Gen. Distribuida'!I26</f>
        <v>212593.74369763333</v>
      </c>
      <c r="J28" s="80">
        <f>+'1.2b Proyección CNE'!J239-'2.4 Previsión Traspasos CR-&gt; CL'!J166+'2.6 Previsión Electromovilidad'!J26-'2.5Previsión Gen. Distribuida'!J26</f>
        <v>223573.55098872163</v>
      </c>
      <c r="K28" s="80">
        <f>+'1.2b Proyección CNE'!K239-'2.4 Previsión Traspasos CR-&gt; CL'!K166+'2.6 Previsión Electromovilidad'!K26-'2.5Previsión Gen. Distribuida'!K26</f>
        <v>235269.47604160127</v>
      </c>
      <c r="L28" s="80">
        <f>+'1.2b Proyección CNE'!L239-'2.4 Previsión Traspasos CR-&gt; CL'!L166+'2.6 Previsión Electromovilidad'!L26-'2.5Previsión Gen. Distribuida'!L26</f>
        <v>247905.15444714128</v>
      </c>
      <c r="M28" s="80">
        <f>+'1.2b Proyección CNE'!M239-'2.4 Previsión Traspasos CR-&gt; CL'!M166+'2.6 Previsión Electromovilidad'!M26-'2.5Previsión Gen. Distribuida'!M26</f>
        <v>261668.43814839842</v>
      </c>
      <c r="N28" s="80">
        <f>+'1.2b Proyección CNE'!N239-'2.4 Previsión Traspasos CR-&gt; CL'!N166+'2.6 Previsión Electromovilidad'!N26-'2.5Previsión Gen. Distribuida'!N26</f>
        <v>276155.4426935786</v>
      </c>
      <c r="O28" s="80">
        <f>+'1.2b Proyección CNE'!O239-'2.4 Previsión Traspasos CR-&gt; CL'!O166+'2.6 Previsión Electromovilidad'!O26-'2.5Previsión Gen. Distribuida'!O26</f>
        <v>290499.42491430813</v>
      </c>
      <c r="P28" s="80">
        <f>+'1.2b Proyección CNE'!P239-'2.4 Previsión Traspasos CR-&gt; CL'!P166+'2.6 Previsión Electromovilidad'!P26-'2.5Previsión Gen. Distribuida'!P26</f>
        <v>305989.29430619261</v>
      </c>
      <c r="Q28" s="80">
        <f>+'1.2b Proyección CNE'!Q239-'2.4 Previsión Traspasos CR-&gt; CL'!Q166+'2.6 Previsión Electromovilidad'!Q26-'2.5Previsión Gen. Distribuida'!Q26</f>
        <v>321709.10967023106</v>
      </c>
      <c r="R28" s="80">
        <f>+'1.2b Proyección CNE'!R239-'2.4 Previsión Traspasos CR-&gt; CL'!R166+'2.6 Previsión Electromovilidad'!R26-'2.5Previsión Gen. Distribuida'!R26</f>
        <v>337652.14889845141</v>
      </c>
      <c r="S28" s="80">
        <f>+'1.2b Proyección CNE'!S239-'2.4 Previsión Traspasos CR-&gt; CL'!S166+'2.6 Previsión Electromovilidad'!S26-'2.5Previsión Gen. Distribuida'!S26</f>
        <v>354544.0578360518</v>
      </c>
      <c r="T28" s="80">
        <f>+'1.2b Proyección CNE'!T239-'2.4 Previsión Traspasos CR-&gt; CL'!T166+'2.6 Previsión Electromovilidad'!T26-'2.5Previsión Gen. Distribuida'!T26</f>
        <v>372521.8345199569</v>
      </c>
      <c r="U28" s="80">
        <f>+'1.2b Proyección CNE'!U239-'2.4 Previsión Traspasos CR-&gt; CL'!U166+'2.6 Previsión Electromovilidad'!U26-'2.5Previsión Gen. Distribuida'!U26</f>
        <v>389114.63931821089</v>
      </c>
      <c r="V28" s="80">
        <f>+'1.2b Proyección CNE'!V239-'2.4 Previsión Traspasos CR-&gt; CL'!V166+'2.6 Previsión Electromovilidad'!V26-'2.5Previsión Gen. Distribuida'!V26</f>
        <v>405799.98869567667</v>
      </c>
      <c r="W28" s="80">
        <f>+'1.2b Proyección CNE'!W239-'2.4 Previsión Traspasos CR-&gt; CL'!W166+'2.6 Previsión Electromovilidad'!W26-'2.5Previsión Gen. Distribuida'!W26</f>
        <v>426883.17539727956</v>
      </c>
      <c r="X28" s="80">
        <f>+'1.2b Proyección CNE'!X239-'2.4 Previsión Traspasos CR-&gt; CL'!X166+'2.6 Previsión Electromovilidad'!X26-'2.5Previsión Gen. Distribuida'!X26</f>
        <v>446319.10896751483</v>
      </c>
      <c r="Y28" s="66"/>
      <c r="Z28" s="66"/>
      <c r="AA28" s="66"/>
      <c r="AB28" s="66"/>
      <c r="AC28" s="66"/>
      <c r="AD28" s="66"/>
      <c r="AE28" s="66"/>
      <c r="AF28" s="66"/>
      <c r="AG28" s="66"/>
      <c r="AH28" s="66"/>
    </row>
    <row r="29" spans="3:34" x14ac:dyDescent="0.3">
      <c r="C29" s="13" t="s">
        <v>73</v>
      </c>
      <c r="D29" s="79">
        <f>+'1.2b Proyección CNE'!D240-'2.4 Previsión Traspasos CR-&gt; CL'!D167+'2.6 Previsión Electromovilidad'!D27-'2.5Previsión Gen. Distribuida'!D27</f>
        <v>142565.88839472961</v>
      </c>
      <c r="E29" s="80">
        <f>+'1.2b Proyección CNE'!E240-'2.4 Previsión Traspasos CR-&gt; CL'!E167+'2.6 Previsión Electromovilidad'!E27-'2.5Previsión Gen. Distribuida'!E27</f>
        <v>146920.32563687366</v>
      </c>
      <c r="F29" s="80">
        <f>+'1.2b Proyección CNE'!F240-'2.4 Previsión Traspasos CR-&gt; CL'!F167+'2.6 Previsión Electromovilidad'!F27-'2.5Previsión Gen. Distribuida'!F27</f>
        <v>153182.56510530534</v>
      </c>
      <c r="G29" s="80">
        <f>+'1.2b Proyección CNE'!G240-'2.4 Previsión Traspasos CR-&gt; CL'!G167+'2.6 Previsión Electromovilidad'!G27-'2.5Previsión Gen. Distribuida'!G27</f>
        <v>161552.61098995461</v>
      </c>
      <c r="H29" s="80">
        <f>+'1.2b Proyección CNE'!H240-'2.4 Previsión Traspasos CR-&gt; CL'!H167+'2.6 Previsión Electromovilidad'!H27-'2.5Previsión Gen. Distribuida'!H27</f>
        <v>169999.98656929086</v>
      </c>
      <c r="I29" s="80">
        <f>+'1.2b Proyección CNE'!I240-'2.4 Previsión Traspasos CR-&gt; CL'!I167+'2.6 Previsión Electromovilidad'!I27-'2.5Previsión Gen. Distribuida'!I27</f>
        <v>178315.77893475251</v>
      </c>
      <c r="J29" s="80">
        <f>+'1.2b Proyección CNE'!J240-'2.4 Previsión Traspasos CR-&gt; CL'!J167+'2.6 Previsión Electromovilidad'!J27-'2.5Previsión Gen. Distribuida'!J27</f>
        <v>188806.7616360879</v>
      </c>
      <c r="K29" s="80">
        <f>+'1.2b Proyección CNE'!K240-'2.4 Previsión Traspasos CR-&gt; CL'!K167+'2.6 Previsión Electromovilidad'!K27-'2.5Previsión Gen. Distribuida'!K27</f>
        <v>200021.73978032311</v>
      </c>
      <c r="L29" s="80">
        <f>+'1.2b Proyección CNE'!L240-'2.4 Previsión Traspasos CR-&gt; CL'!L167+'2.6 Previsión Electromovilidad'!L27-'2.5Previsión Gen. Distribuida'!L27</f>
        <v>212112.79488449823</v>
      </c>
      <c r="M29" s="80">
        <f>+'1.2b Proyección CNE'!M240-'2.4 Previsión Traspasos CR-&gt; CL'!M167+'2.6 Previsión Electromovilidad'!M27-'2.5Previsión Gen. Distribuida'!M27</f>
        <v>225095.10815884901</v>
      </c>
      <c r="N29" s="80">
        <f>+'1.2b Proyección CNE'!N240-'2.4 Previsión Traspasos CR-&gt; CL'!N167+'2.6 Previsión Electromovilidad'!N27-'2.5Previsión Gen. Distribuida'!N27</f>
        <v>238913.41797076626</v>
      </c>
      <c r="O29" s="80">
        <f>+'1.2b Proyección CNE'!O240-'2.4 Previsión Traspasos CR-&gt; CL'!O167+'2.6 Previsión Electromovilidad'!O27-'2.5Previsión Gen. Distribuida'!O27</f>
        <v>252638.81914840781</v>
      </c>
      <c r="P29" s="80">
        <f>+'1.2b Proyección CNE'!P240-'2.4 Previsión Traspasos CR-&gt; CL'!P167+'2.6 Previsión Electromovilidad'!P27-'2.5Previsión Gen. Distribuida'!P27</f>
        <v>267486.57115496299</v>
      </c>
      <c r="Q29" s="80">
        <f>+'1.2b Proyección CNE'!Q240-'2.4 Previsión Traspasos CR-&gt; CL'!Q167+'2.6 Previsión Electromovilidad'!Q27-'2.5Previsión Gen. Distribuida'!Q27</f>
        <v>282664.35011024843</v>
      </c>
      <c r="R29" s="80">
        <f>+'1.2b Proyección CNE'!R240-'2.4 Previsión Traspasos CR-&gt; CL'!R167+'2.6 Previsión Electromovilidad'!R27-'2.5Previsión Gen. Distribuida'!R27</f>
        <v>298027.23410342867</v>
      </c>
      <c r="S29" s="80">
        <f>+'1.2b Proyección CNE'!S240-'2.4 Previsión Traspasos CR-&gt; CL'!S167+'2.6 Previsión Electromovilidad'!S27-'2.5Previsión Gen. Distribuida'!S27</f>
        <v>314382.53894906095</v>
      </c>
      <c r="T29" s="80">
        <f>+'1.2b Proyección CNE'!T240-'2.4 Previsión Traspasos CR-&gt; CL'!T167+'2.6 Previsión Electromovilidad'!T27-'2.5Previsión Gen. Distribuida'!T27</f>
        <v>331949.58342267381</v>
      </c>
      <c r="U29" s="80">
        <f>+'1.2b Proyección CNE'!U240-'2.4 Previsión Traspasos CR-&gt; CL'!U167+'2.6 Previsión Electromovilidad'!U27-'2.5Previsión Gen. Distribuida'!U27</f>
        <v>348558.01823949919</v>
      </c>
      <c r="V29" s="80">
        <f>+'1.2b Proyección CNE'!V240-'2.4 Previsión Traspasos CR-&gt; CL'!V167+'2.6 Previsión Electromovilidad'!V27-'2.5Previsión Gen. Distribuida'!V27</f>
        <v>365385.58527913678</v>
      </c>
      <c r="W29" s="80">
        <f>+'1.2b Proyección CNE'!W240-'2.4 Previsión Traspasos CR-&gt; CL'!W167+'2.6 Previsión Electromovilidad'!W27-'2.5Previsión Gen. Distribuida'!W27</f>
        <v>386098.85292032163</v>
      </c>
      <c r="X29" s="80">
        <f>+'1.2b Proyección CNE'!X240-'2.4 Previsión Traspasos CR-&gt; CL'!X167+'2.6 Previsión Electromovilidad'!X27-'2.5Previsión Gen. Distribuida'!X27</f>
        <v>405230.22587689973</v>
      </c>
      <c r="Y29" s="66"/>
      <c r="Z29" s="66"/>
      <c r="AA29" s="66"/>
      <c r="AB29" s="66"/>
      <c r="AC29" s="66"/>
      <c r="AD29" s="66"/>
      <c r="AE29" s="66"/>
      <c r="AF29" s="66"/>
      <c r="AG29" s="66"/>
      <c r="AH29" s="66"/>
    </row>
    <row r="30" spans="3:34" x14ac:dyDescent="0.3">
      <c r="C30" s="13" t="s">
        <v>74</v>
      </c>
      <c r="D30" s="79">
        <f>+'1.2b Proyección CNE'!D241-'2.4 Previsión Traspasos CR-&gt; CL'!D168+'2.6 Previsión Electromovilidad'!D28-'2.5Previsión Gen. Distribuida'!D28</f>
        <v>1481.7678518956357</v>
      </c>
      <c r="E30" s="80">
        <f>+'1.2b Proyección CNE'!E241-'2.4 Previsión Traspasos CR-&gt; CL'!E168+'2.6 Previsión Electromovilidad'!E28-'2.5Previsión Gen. Distribuida'!E28</f>
        <v>1500.4841038544776</v>
      </c>
      <c r="F30" s="80">
        <f>+'1.2b Proyección CNE'!F241-'2.4 Previsión Traspasos CR-&gt; CL'!F168+'2.6 Previsión Electromovilidad'!F28-'2.5Previsión Gen. Distribuida'!F28</f>
        <v>1519.2497498401929</v>
      </c>
      <c r="G30" s="80">
        <f>+'1.2b Proyección CNE'!G241-'2.4 Previsión Traspasos CR-&gt; CL'!G168+'2.6 Previsión Electromovilidad'!G28-'2.5Previsión Gen. Distribuida'!G28</f>
        <v>1539.7426580088215</v>
      </c>
      <c r="H30" s="80">
        <f>+'1.2b Proyección CNE'!H241-'2.4 Previsión Traspasos CR-&gt; CL'!H168+'2.6 Previsión Electromovilidad'!H28-'2.5Previsión Gen. Distribuida'!H28</f>
        <v>1558.7183927658743</v>
      </c>
      <c r="I30" s="80">
        <f>+'1.2b Proyección CNE'!I241-'2.4 Previsión Traspasos CR-&gt; CL'!I168+'2.6 Previsión Electromovilidad'!I28-'2.5Previsión Gen. Distribuida'!I28</f>
        <v>1579.5230386321043</v>
      </c>
      <c r="J30" s="80">
        <f>+'1.2b Proyección CNE'!J241-'2.4 Previsión Traspasos CR-&gt; CL'!J168+'2.6 Previsión Electromovilidad'!J28-'2.5Previsión Gen. Distribuida'!J28</f>
        <v>1600.5410884148814</v>
      </c>
      <c r="K30" s="80">
        <f>+'1.2b Proyección CNE'!K241-'2.4 Previsión Traspasos CR-&gt; CL'!K168+'2.6 Previsión Electromovilidad'!K28-'2.5Previsión Gen. Distribuida'!K28</f>
        <v>1621.6926545168035</v>
      </c>
      <c r="L30" s="80">
        <f>+'1.2b Proyección CNE'!L241-'2.4 Previsión Traspasos CR-&gt; CL'!L168+'2.6 Previsión Electromovilidad'!L28-'2.5Previsión Gen. Distribuida'!L28</f>
        <v>1643.0846374338171</v>
      </c>
      <c r="M30" s="80">
        <f>+'1.2b Proyección CNE'!M241-'2.4 Previsión Traspasos CR-&gt; CL'!M168+'2.6 Previsión Electromovilidad'!M28-'2.5Previsión Gen. Distribuida'!M28</f>
        <v>1664.6290570323117</v>
      </c>
      <c r="N30" s="80">
        <f>+'1.2b Proyección CNE'!N241-'2.4 Previsión Traspasos CR-&gt; CL'!N168+'2.6 Previsión Electromovilidad'!N28-'2.5Previsión Gen. Distribuida'!N28</f>
        <v>1686.3493210503045</v>
      </c>
      <c r="O30" s="80">
        <f>+'1.2b Proyección CNE'!O241-'2.4 Previsión Traspasos CR-&gt; CL'!O168+'2.6 Previsión Electromovilidad'!O28-'2.5Previsión Gen. Distribuida'!O28</f>
        <v>1709.8492425030392</v>
      </c>
      <c r="P30" s="80">
        <f>+'1.2b Proyección CNE'!P241-'2.4 Previsión Traspasos CR-&gt; CL'!P168+'2.6 Previsión Electromovilidad'!P28-'2.5Previsión Gen. Distribuida'!P28</f>
        <v>1731.8615731196244</v>
      </c>
      <c r="Q30" s="80">
        <f>+'1.2b Proyección CNE'!Q241-'2.4 Previsión Traspasos CR-&gt; CL'!Q168+'2.6 Previsión Electromovilidad'!Q28-'2.5Previsión Gen. Distribuida'!Q28</f>
        <v>1755.6231539451983</v>
      </c>
      <c r="R30" s="80">
        <f>+'1.2b Proyección CNE'!R241-'2.4 Previsión Traspasos CR-&gt; CL'!R168+'2.6 Previsión Electromovilidad'!R28-'2.5Previsión Gen. Distribuida'!R28</f>
        <v>1777.7669897809737</v>
      </c>
      <c r="S30" s="80">
        <f>+'1.2b Proyección CNE'!S241-'2.4 Previsión Traspasos CR-&gt; CL'!S168+'2.6 Previsión Electromovilidad'!S28-'2.5Previsión Gen. Distribuida'!S28</f>
        <v>1801.6852564451176</v>
      </c>
      <c r="T30" s="80">
        <f>+'1.2b Proyección CNE'!T241-'2.4 Previsión Traspasos CR-&gt; CL'!T168+'2.6 Previsión Electromovilidad'!T28-'2.5Previsión Gen. Distribuida'!T28</f>
        <v>1825.7796721239608</v>
      </c>
      <c r="U30" s="80">
        <f>+'1.2b Proyección CNE'!U241-'2.4 Previsión Traspasos CR-&gt; CL'!U168+'2.6 Previsión Electromovilidad'!U28-'2.5Previsión Gen. Distribuida'!U28</f>
        <v>1849.9858248064616</v>
      </c>
      <c r="V30" s="80">
        <f>+'1.2b Proyección CNE'!V241-'2.4 Previsión Traspasos CR-&gt; CL'!V168+'2.6 Previsión Electromovilidad'!V28-'2.5Previsión Gen. Distribuida'!V28</f>
        <v>1875.9962781559532</v>
      </c>
      <c r="W30" s="80">
        <f>+'1.2b Proyección CNE'!W241-'2.4 Previsión Traspasos CR-&gt; CL'!W168+'2.6 Previsión Electromovilidad'!W28-'2.5Previsión Gen. Distribuida'!W28</f>
        <v>1900.4257839208135</v>
      </c>
      <c r="X30" s="80">
        <f>+'1.2b Proyección CNE'!X241-'2.4 Previsión Traspasos CR-&gt; CL'!X168+'2.6 Previsión Electromovilidad'!X28-'2.5Previsión Gen. Distribuida'!X28</f>
        <v>1926.6573550190428</v>
      </c>
      <c r="Y30" s="66"/>
      <c r="Z30" s="66"/>
      <c r="AA30" s="66"/>
      <c r="AB30" s="66"/>
      <c r="AC30" s="66"/>
      <c r="AD30" s="66"/>
      <c r="AE30" s="66"/>
      <c r="AF30" s="66"/>
      <c r="AG30" s="66"/>
      <c r="AH30" s="66"/>
    </row>
    <row r="31" spans="3:34" ht="14.4" thickBot="1" x14ac:dyDescent="0.35">
      <c r="C31" s="99" t="s">
        <v>75</v>
      </c>
      <c r="D31" s="79">
        <f>+'1.2b Proyección CNE'!D242-'2.4 Previsión Traspasos CR-&gt; CL'!D169+'2.6 Previsión Electromovilidad'!D29-'2.5Previsión Gen. Distribuida'!D29</f>
        <v>223.59678420480955</v>
      </c>
      <c r="E31" s="80">
        <f>+'1.2b Proyección CNE'!E242-'2.4 Previsión Traspasos CR-&gt; CL'!E169+'2.6 Previsión Electromovilidad'!E29-'2.5Previsión Gen. Distribuida'!E29</f>
        <v>255.86220892178713</v>
      </c>
      <c r="F31" s="80">
        <f>+'1.2b Proyección CNE'!F242-'2.4 Previsión Traspasos CR-&gt; CL'!F169+'2.6 Previsión Electromovilidad'!F29-'2.5Previsión Gen. Distribuida'!F29</f>
        <v>263.84652109561893</v>
      </c>
      <c r="G31" s="80">
        <f>+'1.2b Proyección CNE'!G242-'2.4 Previsión Traspasos CR-&gt; CL'!G169+'2.6 Previsión Electromovilidad'!G29-'2.5Previsión Gen. Distribuida'!G29</f>
        <v>277.74867915909283</v>
      </c>
      <c r="H31" s="80">
        <f>+'1.2b Proyección CNE'!H242-'2.4 Previsión Traspasos CR-&gt; CL'!H169+'2.6 Previsión Electromovilidad'!H29-'2.5Previsión Gen. Distribuida'!H29</f>
        <v>301.66429939333256</v>
      </c>
      <c r="I31" s="80">
        <f>+'1.2b Proyección CNE'!I242-'2.4 Previsión Traspasos CR-&gt; CL'!I169+'2.6 Previsión Electromovilidad'!I29-'2.5Previsión Gen. Distribuida'!I29</f>
        <v>321.84971996875504</v>
      </c>
      <c r="J31" s="80">
        <f>+'1.2b Proyección CNE'!J242-'2.4 Previsión Traspasos CR-&gt; CL'!J169+'2.6 Previsión Electromovilidad'!J29-'2.5Previsión Gen. Distribuida'!J29</f>
        <v>346.22942238025109</v>
      </c>
      <c r="K31" s="80">
        <f>+'1.2b Proyección CNE'!K242-'2.4 Previsión Traspasos CR-&gt; CL'!K169+'2.6 Previsión Electromovilidad'!K29-'2.5Previsión Gen. Distribuida'!K29</f>
        <v>390.06566778590479</v>
      </c>
      <c r="L31" s="80">
        <f>+'1.2b Proyección CNE'!L242-'2.4 Previsión Traspasos CR-&gt; CL'!L169+'2.6 Previsión Electromovilidad'!L29-'2.5Previsión Gen. Distribuida'!L29</f>
        <v>432.48665653528701</v>
      </c>
      <c r="M31" s="80">
        <f>+'1.2b Proyección CNE'!M242-'2.4 Previsión Traspasos CR-&gt; CL'!M169+'2.6 Previsión Electromovilidad'!M29-'2.5Previsión Gen. Distribuida'!M29</f>
        <v>467.01262581861988</v>
      </c>
      <c r="N31" s="80">
        <f>+'1.2b Proyección CNE'!N242-'2.4 Previsión Traspasos CR-&gt; CL'!N169+'2.6 Previsión Electromovilidad'!N29-'2.5Previsión Gen. Distribuida'!N29</f>
        <v>501.5323492557356</v>
      </c>
      <c r="O31" s="80">
        <f>+'1.2b Proyección CNE'!O242-'2.4 Previsión Traspasos CR-&gt; CL'!O169+'2.6 Previsión Electromovilidad'!O29-'2.5Previsión Gen. Distribuida'!O29</f>
        <v>538.22218004106503</v>
      </c>
      <c r="P31" s="80">
        <f>+'1.2b Proyección CNE'!P242-'2.4 Previsión Traspasos CR-&gt; CL'!P169+'2.6 Previsión Electromovilidad'!P29-'2.5Previsión Gen. Distribuida'!P29</f>
        <v>567.75861528632856</v>
      </c>
      <c r="Q31" s="80">
        <f>+'1.2b Proyección CNE'!Q242-'2.4 Previsión Traspasos CR-&gt; CL'!Q169+'2.6 Previsión Electromovilidad'!Q29-'2.5Previsión Gen. Distribuida'!Q29</f>
        <v>586.27300185674494</v>
      </c>
      <c r="R31" s="80">
        <f>+'1.2b Proyección CNE'!R242-'2.4 Previsión Traspasos CR-&gt; CL'!R169+'2.6 Previsión Electromovilidad'!R29-'2.5Previsión Gen. Distribuida'!R29</f>
        <v>603.55410089798249</v>
      </c>
      <c r="S31" s="80">
        <f>+'1.2b Proyección CNE'!S242-'2.4 Previsión Traspasos CR-&gt; CL'!S169+'2.6 Previsión Electromovilidad'!S29-'2.5Previsión Gen. Distribuida'!S29</f>
        <v>616.23858453468642</v>
      </c>
      <c r="T31" s="80">
        <f>+'1.2b Proyección CNE'!T242-'2.4 Previsión Traspasos CR-&gt; CL'!T169+'2.6 Previsión Electromovilidad'!T29-'2.5Previsión Gen. Distribuida'!T29</f>
        <v>632.35624633788177</v>
      </c>
      <c r="U31" s="80">
        <f>+'1.2b Proyección CNE'!U242-'2.4 Previsión Traspasos CR-&gt; CL'!U169+'2.6 Previsión Electromovilidad'!U29-'2.5Previsión Gen. Distribuida'!U29</f>
        <v>653.37597386450841</v>
      </c>
      <c r="V31" s="80">
        <f>+'1.2b Proyección CNE'!V242-'2.4 Previsión Traspasos CR-&gt; CL'!V169+'2.6 Previsión Electromovilidad'!V29-'2.5Previsión Gen. Distribuida'!V29</f>
        <v>670.70871371438648</v>
      </c>
      <c r="W31" s="80">
        <f>+'1.2b Proyección CNE'!W242-'2.4 Previsión Traspasos CR-&gt; CL'!W169+'2.6 Previsión Electromovilidad'!W29-'2.5Previsión Gen. Distribuida'!W29</f>
        <v>687.54198259060729</v>
      </c>
      <c r="X31" s="80">
        <f>+'1.2b Proyección CNE'!X242-'2.4 Previsión Traspasos CR-&gt; CL'!X169+'2.6 Previsión Electromovilidad'!X29-'2.5Previsión Gen. Distribuida'!X29</f>
        <v>706.47702964040604</v>
      </c>
      <c r="Y31" s="66"/>
      <c r="Z31" s="66"/>
      <c r="AA31" s="66"/>
      <c r="AB31" s="66"/>
      <c r="AC31" s="66"/>
      <c r="AD31" s="66"/>
      <c r="AE31" s="66"/>
      <c r="AF31" s="66"/>
      <c r="AG31" s="66"/>
      <c r="AH31" s="66"/>
    </row>
    <row r="32" spans="3:34" ht="14.4" thickBot="1" x14ac:dyDescent="0.35">
      <c r="C32" s="35" t="s">
        <v>76</v>
      </c>
      <c r="D32" s="280">
        <f t="shared" ref="D32:X32" si="1">+SUM(D8:D31)</f>
        <v>30228953.564526524</v>
      </c>
      <c r="E32" s="123">
        <f t="shared" si="1"/>
        <v>29913430.265839335</v>
      </c>
      <c r="F32" s="123">
        <f t="shared" si="1"/>
        <v>29884379.114924025</v>
      </c>
      <c r="G32" s="123">
        <f t="shared" si="1"/>
        <v>30026254.520203047</v>
      </c>
      <c r="H32" s="123">
        <f t="shared" si="1"/>
        <v>30326597.475168161</v>
      </c>
      <c r="I32" s="123">
        <f t="shared" si="1"/>
        <v>30475347.919375837</v>
      </c>
      <c r="J32" s="123">
        <f t="shared" si="1"/>
        <v>31061672.717604838</v>
      </c>
      <c r="K32" s="123">
        <f t="shared" si="1"/>
        <v>31771325.674345993</v>
      </c>
      <c r="L32" s="123">
        <f t="shared" si="1"/>
        <v>32807146.786491238</v>
      </c>
      <c r="M32" s="123">
        <f t="shared" si="1"/>
        <v>34069469.813925706</v>
      </c>
      <c r="N32" s="123">
        <f t="shared" si="1"/>
        <v>35370701.397210002</v>
      </c>
      <c r="O32" s="123">
        <f t="shared" si="1"/>
        <v>36597732.067985564</v>
      </c>
      <c r="P32" s="123">
        <f t="shared" si="1"/>
        <v>38061458.214886978</v>
      </c>
      <c r="Q32" s="123">
        <f t="shared" si="1"/>
        <v>39568320.703185745</v>
      </c>
      <c r="R32" s="123">
        <f t="shared" si="1"/>
        <v>41042287.283899643</v>
      </c>
      <c r="S32" s="123">
        <f t="shared" si="1"/>
        <v>42596407.311471201</v>
      </c>
      <c r="T32" s="123">
        <f t="shared" si="1"/>
        <v>44353308.507607557</v>
      </c>
      <c r="U32" s="123">
        <f t="shared" si="1"/>
        <v>46169296.022230081</v>
      </c>
      <c r="V32" s="123">
        <f t="shared" si="1"/>
        <v>48074535.726091757</v>
      </c>
      <c r="W32" s="123">
        <f t="shared" si="1"/>
        <v>50523768.524323374</v>
      </c>
      <c r="X32" s="281">
        <f t="shared" si="1"/>
        <v>52656270.792223588</v>
      </c>
      <c r="Y32" s="66"/>
      <c r="Z32" s="66"/>
      <c r="AA32" s="66"/>
      <c r="AB32" s="66"/>
      <c r="AC32" s="66"/>
      <c r="AD32" s="66"/>
      <c r="AE32" s="66"/>
      <c r="AF32" s="66"/>
      <c r="AG32" s="66"/>
      <c r="AH32" s="66"/>
    </row>
    <row r="33" spans="2:34" x14ac:dyDescent="0.3"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6"/>
      <c r="Z33" s="66"/>
      <c r="AA33" s="66"/>
      <c r="AB33" s="66"/>
      <c r="AC33" s="66"/>
      <c r="AD33" s="66"/>
      <c r="AE33" s="66"/>
      <c r="AF33" s="66"/>
      <c r="AG33" s="66"/>
      <c r="AH33" s="66"/>
    </row>
    <row r="34" spans="2:34" x14ac:dyDescent="0.3"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6"/>
      <c r="Z34" s="66"/>
      <c r="AA34" s="66"/>
      <c r="AB34" s="66"/>
      <c r="AC34" s="66"/>
      <c r="AD34" s="66"/>
      <c r="AE34" s="66"/>
      <c r="AF34" s="66"/>
      <c r="AG34" s="66"/>
      <c r="AH34" s="66"/>
    </row>
    <row r="36" spans="2:34" x14ac:dyDescent="0.3">
      <c r="B36" s="12" t="s">
        <v>155</v>
      </c>
    </row>
    <row r="37" spans="2:34" ht="14.4" thickBot="1" x14ac:dyDescent="0.35"/>
    <row r="38" spans="2:34" ht="14.4" thickBot="1" x14ac:dyDescent="0.35">
      <c r="C38" s="1" t="s">
        <v>41</v>
      </c>
      <c r="D38" s="104">
        <f t="shared" ref="D38:X38" si="2">+D7</f>
        <v>2025</v>
      </c>
      <c r="E38" s="86">
        <f t="shared" si="2"/>
        <v>2026</v>
      </c>
      <c r="F38" s="2">
        <f t="shared" si="2"/>
        <v>2027</v>
      </c>
      <c r="G38" s="2">
        <f t="shared" si="2"/>
        <v>2028</v>
      </c>
      <c r="H38" s="2">
        <f t="shared" si="2"/>
        <v>2029</v>
      </c>
      <c r="I38" s="2">
        <f t="shared" si="2"/>
        <v>2030</v>
      </c>
      <c r="J38" s="2">
        <f t="shared" si="2"/>
        <v>2031</v>
      </c>
      <c r="K38" s="2">
        <f t="shared" si="2"/>
        <v>2032</v>
      </c>
      <c r="L38" s="2">
        <f t="shared" si="2"/>
        <v>2033</v>
      </c>
      <c r="M38" s="2">
        <f t="shared" si="2"/>
        <v>2034</v>
      </c>
      <c r="N38" s="2">
        <f t="shared" si="2"/>
        <v>2035</v>
      </c>
      <c r="O38" s="2">
        <f t="shared" si="2"/>
        <v>2036</v>
      </c>
      <c r="P38" s="2">
        <f t="shared" si="2"/>
        <v>2037</v>
      </c>
      <c r="Q38" s="2">
        <f t="shared" si="2"/>
        <v>2038</v>
      </c>
      <c r="R38" s="2">
        <f t="shared" si="2"/>
        <v>2039</v>
      </c>
      <c r="S38" s="2">
        <f t="shared" si="2"/>
        <v>2040</v>
      </c>
      <c r="T38" s="2">
        <f t="shared" si="2"/>
        <v>2041</v>
      </c>
      <c r="U38" s="2">
        <f t="shared" si="2"/>
        <v>2042</v>
      </c>
      <c r="V38" s="2">
        <f t="shared" si="2"/>
        <v>2043</v>
      </c>
      <c r="W38" s="2">
        <f t="shared" si="2"/>
        <v>2044</v>
      </c>
      <c r="X38" s="31">
        <f t="shared" si="2"/>
        <v>2045</v>
      </c>
    </row>
    <row r="39" spans="2:34" x14ac:dyDescent="0.3">
      <c r="C39" s="13" t="s">
        <v>49</v>
      </c>
      <c r="D39" s="79">
        <f>+D8*'1.6 Proyección Ef. Energética'!C7</f>
        <v>-10232.882264305055</v>
      </c>
      <c r="E39" s="80">
        <f>+E8*'1.6 Proyección Ef. Energética'!D7</f>
        <v>-12332.726340299991</v>
      </c>
      <c r="F39" s="80">
        <f>+F8*'1.6 Proyección Ef. Energética'!E7</f>
        <v>-12949.943378548262</v>
      </c>
      <c r="G39" s="80">
        <f>+G8*'1.6 Proyección Ef. Energética'!F7</f>
        <v>-14733.067958625099</v>
      </c>
      <c r="H39" s="80">
        <f>+H8*'1.6 Proyección Ef. Energética'!G7</f>
        <v>-17256.742231724966</v>
      </c>
      <c r="I39" s="80">
        <f>+I8*'1.6 Proyección Ef. Energética'!H7</f>
        <v>-10956.271750020798</v>
      </c>
      <c r="J39" s="80">
        <f>+J8*'1.6 Proyección Ef. Energética'!I7</f>
        <v>-14946.477021658098</v>
      </c>
      <c r="K39" s="80">
        <f>+K8*'1.6 Proyección Ef. Energética'!J7</f>
        <v>-20103.067608581463</v>
      </c>
      <c r="L39" s="80">
        <f>+L8*'1.6 Proyección Ef. Energética'!K7</f>
        <v>-24027.133810874173</v>
      </c>
      <c r="M39" s="80">
        <f>+M8*'1.6 Proyección Ef. Energética'!L7</f>
        <v>-26889.998936201609</v>
      </c>
      <c r="N39" s="80">
        <f>+N8*'1.6 Proyección Ef. Energética'!M7</f>
        <v>-30883.731053609863</v>
      </c>
      <c r="O39" s="80">
        <f>+O8*'1.6 Proyección Ef. Energética'!N7</f>
        <v>-34582.958441681862</v>
      </c>
      <c r="P39" s="80">
        <f>+P8*'1.6 Proyección Ef. Energética'!O7</f>
        <v>-36829.712550717639</v>
      </c>
      <c r="Q39" s="80">
        <f>+Q8*'1.6 Proyección Ef. Energética'!P7</f>
        <v>-40405.569606477984</v>
      </c>
      <c r="R39" s="80">
        <f>+R8*'1.6 Proyección Ef. Energética'!Q7</f>
        <v>-42279.183268868226</v>
      </c>
      <c r="S39" s="80">
        <f>+S8*'1.6 Proyección Ef. Energética'!R7</f>
        <v>-45595.321656370899</v>
      </c>
      <c r="T39" s="80">
        <f>+T8*'1.6 Proyección Ef. Energética'!S7</f>
        <v>-46594.651182821726</v>
      </c>
      <c r="U39" s="80">
        <f>+U8*'1.6 Proyección Ef. Energética'!T7</f>
        <v>-47478.314111233332</v>
      </c>
      <c r="V39" s="80">
        <f>+V8*'1.6 Proyección Ef. Energética'!U7</f>
        <v>-44924.671557039968</v>
      </c>
      <c r="W39" s="80">
        <f>+W8*'1.6 Proyección Ef. Energética'!V7</f>
        <v>-45436.044774725298</v>
      </c>
      <c r="X39" s="80">
        <f>+X8*'1.6 Proyección Ef. Energética'!W7</f>
        <v>-46541.020009554137</v>
      </c>
    </row>
    <row r="40" spans="2:34" x14ac:dyDescent="0.3">
      <c r="C40" s="3" t="s">
        <v>51</v>
      </c>
      <c r="D40" s="79">
        <f>+D9*'1.6 Proyección Ef. Energética'!C8</f>
        <v>-101.70782135180221</v>
      </c>
      <c r="E40" s="80">
        <f>+E9*'1.6 Proyección Ef. Energética'!D8</f>
        <v>-171.35181149626453</v>
      </c>
      <c r="F40" s="80">
        <f>+F9*'1.6 Proyección Ef. Energética'!E8</f>
        <v>-244.62152421125879</v>
      </c>
      <c r="G40" s="80">
        <f>+G9*'1.6 Proyección Ef. Energética'!F8</f>
        <v>-315.67081974879517</v>
      </c>
      <c r="H40" s="80">
        <f>+H9*'1.6 Proyección Ef. Energética'!G8</f>
        <v>-379.4441163559905</v>
      </c>
      <c r="I40" s="80">
        <f>+I9*'1.6 Proyección Ef. Energética'!H8</f>
        <v>-433.23467359352264</v>
      </c>
      <c r="J40" s="80">
        <f>+J9*'1.6 Proyección Ef. Energética'!I8</f>
        <v>-479.02071295926118</v>
      </c>
      <c r="K40" s="80">
        <f>+K9*'1.6 Proyección Ef. Energética'!J8</f>
        <v>-516.71360566569081</v>
      </c>
      <c r="L40" s="80">
        <f>+L9*'1.6 Proyección Ef. Energética'!K8</f>
        <v>-549.78850514955798</v>
      </c>
      <c r="M40" s="80">
        <f>+M9*'1.6 Proyección Ef. Energética'!L8</f>
        <v>-506.15564082920918</v>
      </c>
      <c r="N40" s="80">
        <f>+N9*'1.6 Proyección Ef. Energética'!M8</f>
        <v>-456.62464152981022</v>
      </c>
      <c r="O40" s="80">
        <f>+O9*'1.6 Proyección Ef. Energética'!N8</f>
        <v>-400.19206253290719</v>
      </c>
      <c r="P40" s="80">
        <f>+P9*'1.6 Proyección Ef. Energética'!O8</f>
        <v>-335.99328576037084</v>
      </c>
      <c r="Q40" s="80">
        <f>+Q9*'1.6 Proyección Ef. Energética'!P8</f>
        <v>-261.22038274130892</v>
      </c>
      <c r="R40" s="80">
        <f>+R9*'1.6 Proyección Ef. Energética'!Q8</f>
        <v>-174.53045442667275</v>
      </c>
      <c r="S40" s="80">
        <f>+S9*'1.6 Proyección Ef. Energética'!R8</f>
        <v>-75.518059622595175</v>
      </c>
      <c r="T40" s="80">
        <f>+T9*'1.6 Proyección Ef. Energética'!S8</f>
        <v>37.553528309175896</v>
      </c>
      <c r="U40" s="80">
        <f>+U9*'1.6 Proyección Ef. Energética'!T8</f>
        <v>163.02315488549411</v>
      </c>
      <c r="V40" s="80">
        <f>+V9*'1.6 Proyección Ef. Energética'!U8</f>
        <v>300.34429123079536</v>
      </c>
      <c r="W40" s="80">
        <f>+W9*'1.6 Proyección Ef. Energética'!V8</f>
        <v>448.15198368790465</v>
      </c>
      <c r="X40" s="80">
        <f>+X9*'1.6 Proyección Ef. Energética'!W8</f>
        <v>605.29607587349881</v>
      </c>
    </row>
    <row r="41" spans="2:34" x14ac:dyDescent="0.3">
      <c r="C41" s="13" t="s">
        <v>52</v>
      </c>
      <c r="D41" s="79">
        <f>+D10*'1.6 Proyección Ef. Energética'!C9</f>
        <v>-666.2283038006027</v>
      </c>
      <c r="E41" s="80">
        <f>+E10*'1.6 Proyección Ef. Energética'!D9</f>
        <v>-1096.3555296232246</v>
      </c>
      <c r="F41" s="80">
        <f>+F10*'1.6 Proyección Ef. Energética'!E9</f>
        <v>-1538.1804920192035</v>
      </c>
      <c r="G41" s="80">
        <f>+G10*'1.6 Proyección Ef. Energética'!F9</f>
        <v>-1957.4996724309751</v>
      </c>
      <c r="H41" s="80">
        <f>+H10*'1.6 Proyección Ef. Energética'!G9</f>
        <v>-2323.0767642207111</v>
      </c>
      <c r="I41" s="80">
        <f>+I10*'1.6 Proyección Ef. Energética'!H9</f>
        <v>-2621.7664147359242</v>
      </c>
      <c r="J41" s="80">
        <f>+J10*'1.6 Proyección Ef. Energética'!I9</f>
        <v>-2869.3890857134829</v>
      </c>
      <c r="K41" s="80">
        <f>+K10*'1.6 Proyección Ef. Energética'!J9</f>
        <v>-3067.8146306688418</v>
      </c>
      <c r="L41" s="80">
        <f>+L10*'1.6 Proyección Ef. Energética'!K9</f>
        <v>-3239.9189176901</v>
      </c>
      <c r="M41" s="80">
        <f>+M10*'1.6 Proyección Ef. Energética'!L9</f>
        <v>-2965.2631443999499</v>
      </c>
      <c r="N41" s="80">
        <f>+N10*'1.6 Proyección Ef. Energética'!M9</f>
        <v>-2661.8838993690219</v>
      </c>
      <c r="O41" s="80">
        <f>+O10*'1.6 Proyección Ef. Energética'!N9</f>
        <v>-2322.9348612979766</v>
      </c>
      <c r="P41" s="80">
        <f>+P10*'1.6 Proyección Ef. Energética'!O9</f>
        <v>-1943.5997169174245</v>
      </c>
      <c r="Q41" s="80">
        <f>+Q10*'1.6 Proyección Ef. Energética'!P9</f>
        <v>-1506.8416028121776</v>
      </c>
      <c r="R41" s="80">
        <f>+R10*'1.6 Proyección Ef. Energética'!Q9</f>
        <v>-1004.5232639761412</v>
      </c>
      <c r="S41" s="80">
        <f>+S10*'1.6 Proyección Ef. Energética'!R9</f>
        <v>-433.95425761072232</v>
      </c>
      <c r="T41" s="80">
        <f>+T10*'1.6 Proyección Ef. Energética'!S9</f>
        <v>215.60564464192674</v>
      </c>
      <c r="U41" s="80">
        <f>+U10*'1.6 Proyección Ef. Energética'!T9</f>
        <v>935.64671512134078</v>
      </c>
      <c r="V41" s="80">
        <f>+V10*'1.6 Proyección Ef. Energética'!U9</f>
        <v>1724.0195978583324</v>
      </c>
      <c r="W41" s="80">
        <f>+W10*'1.6 Proyección Ef. Energética'!V9</f>
        <v>2573.8730326210652</v>
      </c>
      <c r="X41" s="80">
        <f>+X10*'1.6 Proyección Ef. Energética'!W9</f>
        <v>3479.8043194851025</v>
      </c>
    </row>
    <row r="42" spans="2:34" x14ac:dyDescent="0.3">
      <c r="C42" s="13" t="s">
        <v>53</v>
      </c>
      <c r="D42" s="79">
        <f>+D11*'1.6 Proyección Ef. Energética'!C10</f>
        <v>-3703.2771165370314</v>
      </c>
      <c r="E42" s="80">
        <f>+E11*'1.6 Proyección Ef. Energética'!D10</f>
        <v>-39518.813883399351</v>
      </c>
      <c r="F42" s="80">
        <f>+F11*'1.6 Proyección Ef. Energética'!E10</f>
        <v>-82257.853083328984</v>
      </c>
      <c r="G42" s="80">
        <f>+G11*'1.6 Proyección Ef. Energética'!F10</f>
        <v>-120001.64738673593</v>
      </c>
      <c r="H42" s="80">
        <f>+H11*'1.6 Proyección Ef. Energética'!G10</f>
        <v>-151498.88805953326</v>
      </c>
      <c r="I42" s="80">
        <f>+I11*'1.6 Proyección Ef. Energética'!H10</f>
        <v>-153707.15192378539</v>
      </c>
      <c r="J42" s="80">
        <f>+J11*'1.6 Proyección Ef. Energética'!I10</f>
        <v>-167800.91726638543</v>
      </c>
      <c r="K42" s="80">
        <f>+K11*'1.6 Proyección Ef. Energética'!J10</f>
        <v>-170957.32503619362</v>
      </c>
      <c r="L42" s="80">
        <f>+L11*'1.6 Proyección Ef. Energética'!K10</f>
        <v>-163686.47121775409</v>
      </c>
      <c r="M42" s="80">
        <f>+M11*'1.6 Proyección Ef. Energética'!L10</f>
        <v>-143940.91180685756</v>
      </c>
      <c r="N42" s="80">
        <f>+N11*'1.6 Proyección Ef. Energética'!M10</f>
        <v>-115567.80553120872</v>
      </c>
      <c r="O42" s="80">
        <f>+O11*'1.6 Proyección Ef. Energética'!N10</f>
        <v>-79066.931724814553</v>
      </c>
      <c r="P42" s="80">
        <f>+P11*'1.6 Proyección Ef. Energética'!O10</f>
        <v>-38321.77179012321</v>
      </c>
      <c r="Q42" s="80">
        <f>+Q11*'1.6 Proyección Ef. Energética'!P10</f>
        <v>11402.880234765049</v>
      </c>
      <c r="R42" s="80">
        <f>+R11*'1.6 Proyección Ef. Energética'!Q10</f>
        <v>61341.399840941369</v>
      </c>
      <c r="S42" s="80">
        <f>+S11*'1.6 Proyección Ef. Energética'!R10</f>
        <v>115557.76983500623</v>
      </c>
      <c r="T42" s="80">
        <f>+T11*'1.6 Proyección Ef. Energética'!S10</f>
        <v>236752.19261720634</v>
      </c>
      <c r="U42" s="80">
        <f>+U11*'1.6 Proyección Ef. Energética'!T10</f>
        <v>303473.44286270841</v>
      </c>
      <c r="V42" s="80">
        <f>+V11*'1.6 Proyección Ef. Energética'!U10</f>
        <v>371698.12539578782</v>
      </c>
      <c r="W42" s="80">
        <f>+W11*'1.6 Proyección Ef. Energética'!V10</f>
        <v>442543.73130166688</v>
      </c>
      <c r="X42" s="80">
        <f>+X11*'1.6 Proyección Ef. Energética'!W10</f>
        <v>512148.8198811427</v>
      </c>
    </row>
    <row r="43" spans="2:34" x14ac:dyDescent="0.3">
      <c r="C43" s="13" t="s">
        <v>55</v>
      </c>
      <c r="D43" s="79">
        <f>+D12*'1.6 Proyección Ef. Energética'!C11</f>
        <v>-45.768715957771455</v>
      </c>
      <c r="E43" s="80">
        <f>+E12*'1.6 Proyección Ef. Energética'!D11</f>
        <v>-176.18627874356474</v>
      </c>
      <c r="F43" s="80">
        <f>+F12*'1.6 Proyección Ef. Energética'!E11</f>
        <v>-331.40681839131821</v>
      </c>
      <c r="G43" s="80">
        <f>+G12*'1.6 Proyección Ef. Energética'!F11</f>
        <v>-474.97292237363763</v>
      </c>
      <c r="H43" s="80">
        <f>+H12*'1.6 Proyección Ef. Energética'!G11</f>
        <v>-596.97071349578005</v>
      </c>
      <c r="I43" s="80">
        <f>+I12*'1.6 Proyección Ef. Energética'!H11</f>
        <v>-638.16843766104125</v>
      </c>
      <c r="J43" s="80">
        <f>+J12*'1.6 Proyección Ef. Energética'!I11</f>
        <v>-694.30957281234851</v>
      </c>
      <c r="K43" s="80">
        <f>+K12*'1.6 Proyección Ef. Energética'!J11</f>
        <v>-710.01963228355464</v>
      </c>
      <c r="L43" s="80">
        <f>+L12*'1.6 Proyección Ef. Energética'!K11</f>
        <v>-691.55141064524298</v>
      </c>
      <c r="M43" s="80">
        <f>+M12*'1.6 Proyección Ef. Energética'!L11</f>
        <v>-630.3829952469066</v>
      </c>
      <c r="N43" s="80">
        <f>+N12*'1.6 Proyección Ef. Energética'!M11</f>
        <v>-537.24611004041424</v>
      </c>
      <c r="O43" s="80">
        <f>+O12*'1.6 Proyección Ef. Energética'!N11</f>
        <v>-415.59785940732684</v>
      </c>
      <c r="P43" s="80">
        <f>+P12*'1.6 Proyección Ef. Energética'!O11</f>
        <v>-277.65288735461314</v>
      </c>
      <c r="Q43" s="80">
        <f>+Q12*'1.6 Proyección Ef. Energética'!P11</f>
        <v>-111.94315386817836</v>
      </c>
      <c r="R43" s="80">
        <f>+R12*'1.6 Proyección Ef. Energética'!Q11</f>
        <v>60.541568358724106</v>
      </c>
      <c r="S43" s="80">
        <f>+S12*'1.6 Proyección Ef. Energética'!R11</f>
        <v>247.82611888287968</v>
      </c>
      <c r="T43" s="80">
        <f>+T12*'1.6 Proyección Ef. Energética'!S11</f>
        <v>497.22728029823389</v>
      </c>
      <c r="U43" s="80">
        <f>+U12*'1.6 Proyección Ef. Energética'!T11</f>
        <v>721.00116743082538</v>
      </c>
      <c r="V43" s="80">
        <f>+V12*'1.6 Proyección Ef. Energética'!U11</f>
        <v>950.5875318343243</v>
      </c>
      <c r="W43" s="80">
        <f>+W12*'1.6 Proyección Ef. Energética'!V11</f>
        <v>1188.0635827440478</v>
      </c>
      <c r="X43" s="80">
        <f>+X12*'1.6 Proyección Ef. Energética'!W11</f>
        <v>1423.2918731943776</v>
      </c>
    </row>
    <row r="44" spans="2:34" x14ac:dyDescent="0.3">
      <c r="C44" s="13" t="s">
        <v>56</v>
      </c>
      <c r="D44" s="79">
        <f>+D13*'1.6 Proyección Ef. Energética'!C12</f>
        <v>-800.18603569164782</v>
      </c>
      <c r="E44" s="80">
        <f>+E13*'1.6 Proyección Ef. Energética'!D12</f>
        <v>-2457.6397845656634</v>
      </c>
      <c r="F44" s="80">
        <f>+F13*'1.6 Proyección Ef. Energética'!E12</f>
        <v>-4350.7415302517866</v>
      </c>
      <c r="G44" s="80">
        <f>+G13*'1.6 Proyección Ef. Energética'!F12</f>
        <v>-6092.5671799495294</v>
      </c>
      <c r="H44" s="80">
        <f>+H13*'1.6 Proyección Ef. Energética'!G12</f>
        <v>-7541.9319377594047</v>
      </c>
      <c r="I44" s="80">
        <f>+I13*'1.6 Proyección Ef. Energética'!H12</f>
        <v>-8111.0778482816713</v>
      </c>
      <c r="J44" s="80">
        <f>+J13*'1.6 Proyección Ef. Energética'!I12</f>
        <v>-8719.4074024238525</v>
      </c>
      <c r="K44" s="80">
        <f>+K13*'1.6 Proyección Ef. Energética'!J12</f>
        <v>-8829.8125430742966</v>
      </c>
      <c r="L44" s="80">
        <f>+L13*'1.6 Proyección Ef. Energética'!K12</f>
        <v>-8590.1939455457432</v>
      </c>
      <c r="M44" s="80">
        <f>+M13*'1.6 Proyección Ef. Energética'!L12</f>
        <v>-7880.9913779431927</v>
      </c>
      <c r="N44" s="80">
        <f>+N13*'1.6 Proyección Ef. Energética'!M12</f>
        <v>-6809.9205006351294</v>
      </c>
      <c r="O44" s="80">
        <f>+O13*'1.6 Proyección Ef. Energética'!N12</f>
        <v>-5445.3034733793647</v>
      </c>
      <c r="P44" s="80">
        <f>+P13*'1.6 Proyección Ef. Energética'!O12</f>
        <v>-3929.5750484540881</v>
      </c>
      <c r="Q44" s="80">
        <f>+Q13*'1.6 Proyección Ef. Energética'!P12</f>
        <v>-2153.8633527336142</v>
      </c>
      <c r="R44" s="80">
        <f>+R13*'1.6 Proyección Ef. Energética'!Q12</f>
        <v>-287.08276349742886</v>
      </c>
      <c r="S44" s="80">
        <f>+S13*'1.6 Proyección Ef. Energética'!R12</f>
        <v>1721.5238493572388</v>
      </c>
      <c r="T44" s="80">
        <f>+T13*'1.6 Proyección Ef. Energética'!S12</f>
        <v>4360.6689731755878</v>
      </c>
      <c r="U44" s="80">
        <f>+U13*'1.6 Proyección Ef. Energética'!T12</f>
        <v>6728.8026402629985</v>
      </c>
      <c r="V44" s="80">
        <f>+V13*'1.6 Proyección Ef. Energética'!U12</f>
        <v>9160.715569769729</v>
      </c>
      <c r="W44" s="80">
        <f>+W13*'1.6 Proyección Ef. Energética'!V12</f>
        <v>11667.393731686887</v>
      </c>
      <c r="X44" s="80">
        <f>+X13*'1.6 Proyección Ef. Energética'!W12</f>
        <v>14171.542686667297</v>
      </c>
    </row>
    <row r="45" spans="2:34" x14ac:dyDescent="0.3">
      <c r="C45" s="13" t="s">
        <v>58</v>
      </c>
      <c r="D45" s="79">
        <f>+D14*'1.6 Proyección Ef. Energética'!C13</f>
        <v>-162348.01586515611</v>
      </c>
      <c r="E45" s="80">
        <f>+E14*'1.6 Proyección Ef. Energética'!D13</f>
        <v>-222973.89040036875</v>
      </c>
      <c r="F45" s="80">
        <f>+F14*'1.6 Proyección Ef. Energética'!E13</f>
        <v>-277334.04909250507</v>
      </c>
      <c r="G45" s="80">
        <f>+G14*'1.6 Proyección Ef. Energética'!F13</f>
        <v>-329457.99663775088</v>
      </c>
      <c r="H45" s="80">
        <f>+H14*'1.6 Proyección Ef. Energética'!G13</f>
        <v>-381427.18278791889</v>
      </c>
      <c r="I45" s="80">
        <f>+I14*'1.6 Proyección Ef. Energética'!H13</f>
        <v>-455931.44635575189</v>
      </c>
      <c r="J45" s="80">
        <f>+J14*'1.6 Proyección Ef. Energética'!I13</f>
        <v>-548838.1251164038</v>
      </c>
      <c r="K45" s="80">
        <f>+K14*'1.6 Proyección Ef. Energética'!J13</f>
        <v>-649278.32845025498</v>
      </c>
      <c r="L45" s="80">
        <f>+L14*'1.6 Proyección Ef. Energética'!K13</f>
        <v>-755874.32848320797</v>
      </c>
      <c r="M45" s="80">
        <f>+M14*'1.6 Proyección Ef. Energética'!L13</f>
        <v>-862542.19415788422</v>
      </c>
      <c r="N45" s="80">
        <f>+N14*'1.6 Proyección Ef. Energética'!M13</f>
        <v>-980124.82518257492</v>
      </c>
      <c r="O45" s="80">
        <f>+O14*'1.6 Proyección Ef. Energética'!N13</f>
        <v>-1090751.9191945044</v>
      </c>
      <c r="P45" s="80">
        <f>+P14*'1.6 Proyección Ef. Energética'!O13</f>
        <v>-1213331.7881504241</v>
      </c>
      <c r="Q45" s="80">
        <f>+Q14*'1.6 Proyección Ef. Energética'!P13</f>
        <v>-1336952.299409152</v>
      </c>
      <c r="R45" s="80">
        <f>+R14*'1.6 Proyección Ef. Energética'!Q13</f>
        <v>-1466552.7412054755</v>
      </c>
      <c r="S45" s="80">
        <f>+S14*'1.6 Proyección Ef. Energética'!R13</f>
        <v>-1599475.9716834035</v>
      </c>
      <c r="T45" s="80">
        <f>+T14*'1.6 Proyección Ef. Energética'!S13</f>
        <v>-1685362.3253101411</v>
      </c>
      <c r="U45" s="80">
        <f>+U14*'1.6 Proyección Ef. Energética'!T13</f>
        <v>-1806400.785651491</v>
      </c>
      <c r="V45" s="80">
        <f>+V14*'1.6 Proyección Ef. Energética'!U13</f>
        <v>-1942128.8320199929</v>
      </c>
      <c r="W45" s="80">
        <f>+W14*'1.6 Proyección Ef. Energética'!V13</f>
        <v>-2121685.0335171823</v>
      </c>
      <c r="X45" s="80">
        <f>+X14*'1.6 Proyección Ef. Energética'!W13</f>
        <v>-2307722.0814093719</v>
      </c>
    </row>
    <row r="46" spans="2:34" x14ac:dyDescent="0.3">
      <c r="C46" s="13" t="s">
        <v>59</v>
      </c>
      <c r="D46" s="79">
        <f>+D15*'1.6 Proyección Ef. Energética'!C14</f>
        <v>4.9684642216598798</v>
      </c>
      <c r="E46" s="80">
        <f>+E15*'1.6 Proyección Ef. Energética'!D14</f>
        <v>5.1412482430029405</v>
      </c>
      <c r="F46" s="80">
        <f>+F15*'1.6 Proyección Ef. Energética'!E14</f>
        <v>4.8221043308576785</v>
      </c>
      <c r="G46" s="80">
        <f>+G15*'1.6 Proyección Ef. Energética'!F14</f>
        <v>3.8565806354286543</v>
      </c>
      <c r="H46" s="80">
        <f>+H15*'1.6 Proyección Ef. Energética'!G14</f>
        <v>2.0675552667000576</v>
      </c>
      <c r="I46" s="80">
        <f>+I15*'1.6 Proyección Ef. Energética'!H14</f>
        <v>-0.78601321655506495</v>
      </c>
      <c r="J46" s="80">
        <f>+J15*'1.6 Proyección Ef. Energética'!I14</f>
        <v>-4.9204988745169889</v>
      </c>
      <c r="K46" s="80">
        <f>+K15*'1.6 Proyección Ef. Energética'!J14</f>
        <v>-10.529944082148717</v>
      </c>
      <c r="L46" s="80">
        <f>+L15*'1.6 Proyección Ef. Energética'!K14</f>
        <v>-17.867152444748832</v>
      </c>
      <c r="M46" s="80">
        <f>+M15*'1.6 Proyección Ef. Energética'!L14</f>
        <v>-21.386265788830375</v>
      </c>
      <c r="N46" s="80">
        <f>+N15*'1.6 Proyección Ef. Energética'!M14</f>
        <v>-26.032832695401087</v>
      </c>
      <c r="O46" s="80">
        <f>+O15*'1.6 Proyección Ef. Energética'!N14</f>
        <v>-30.996534526300788</v>
      </c>
      <c r="P46" s="80">
        <f>+P15*'1.6 Proyección Ef. Energética'!O14</f>
        <v>-36.060024445135973</v>
      </c>
      <c r="Q46" s="80">
        <f>+Q15*'1.6 Proyección Ef. Energética'!P14</f>
        <v>-40.427982254192457</v>
      </c>
      <c r="R46" s="80">
        <f>+R15*'1.6 Proyección Ef. Energética'!Q14</f>
        <v>-43.4107558105556</v>
      </c>
      <c r="S46" s="80">
        <f>+S15*'1.6 Proyección Ef. Energética'!R14</f>
        <v>-44.808962237041243</v>
      </c>
      <c r="T46" s="80">
        <f>+T15*'1.6 Proyección Ef. Energética'!S14</f>
        <v>-44.497504163172309</v>
      </c>
      <c r="U46" s="80">
        <f>+U15*'1.6 Proyección Ef. Energética'!T14</f>
        <v>-42.066737814243318</v>
      </c>
      <c r="V46" s="80">
        <f>+V15*'1.6 Proyección Ef. Energética'!U14</f>
        <v>-37.048463794421551</v>
      </c>
      <c r="W46" s="80">
        <f>+W15*'1.6 Proyección Ef. Energética'!V14</f>
        <v>-29.46454149134393</v>
      </c>
      <c r="X46" s="80">
        <f>+X15*'1.6 Proyección Ef. Energética'!W14</f>
        <v>-19.148064210046204</v>
      </c>
    </row>
    <row r="47" spans="2:34" x14ac:dyDescent="0.3">
      <c r="C47" s="13" t="s">
        <v>60</v>
      </c>
      <c r="D47" s="79">
        <f>+D16*'1.6 Proyección Ef. Energética'!C15</f>
        <v>-2808.1064685583406</v>
      </c>
      <c r="E47" s="80">
        <f>+E16*'1.6 Proyección Ef. Energética'!D15</f>
        <v>-3661.3026072627972</v>
      </c>
      <c r="F47" s="80">
        <f>+F16*'1.6 Proyección Ef. Energética'!E15</f>
        <v>-4599.5916889420787</v>
      </c>
      <c r="G47" s="80">
        <f>+G16*'1.6 Proyección Ef. Energética'!F15</f>
        <v>-5646.479139708089</v>
      </c>
      <c r="H47" s="80">
        <f>+H16*'1.6 Proyección Ef. Energética'!G15</f>
        <v>-6744.6366963575383</v>
      </c>
      <c r="I47" s="80">
        <f>+I16*'1.6 Proyección Ef. Energética'!H15</f>
        <v>-6305.0883703876279</v>
      </c>
      <c r="J47" s="80">
        <f>+J16*'1.6 Proyección Ef. Energética'!I15</f>
        <v>-7933.5447622507381</v>
      </c>
      <c r="K47" s="80">
        <f>+K16*'1.6 Proyección Ef. Energética'!J15</f>
        <v>-9580.774118711659</v>
      </c>
      <c r="L47" s="80">
        <f>+L16*'1.6 Proyección Ef. Energética'!K15</f>
        <v>-11218.967448420695</v>
      </c>
      <c r="M47" s="80">
        <f>+M16*'1.6 Proyección Ef. Energética'!L15</f>
        <v>-12589.101366711189</v>
      </c>
      <c r="N47" s="80">
        <f>+N16*'1.6 Proyección Ef. Energética'!M15</f>
        <v>-13954.504965076871</v>
      </c>
      <c r="O47" s="80">
        <f>+O16*'1.6 Proyección Ef. Energética'!N15</f>
        <v>-15167.280820584752</v>
      </c>
      <c r="P47" s="80">
        <f>+P16*'1.6 Proyección Ef. Energética'!O15</f>
        <v>-16360.865408317404</v>
      </c>
      <c r="Q47" s="80">
        <f>+Q16*'1.6 Proyección Ef. Energética'!P15</f>
        <v>-17495.387496079864</v>
      </c>
      <c r="R47" s="80">
        <f>+R16*'1.6 Proyección Ef. Energética'!Q15</f>
        <v>-18583.968422234197</v>
      </c>
      <c r="S47" s="80">
        <f>+S16*'1.6 Proyección Ef. Energética'!R15</f>
        <v>-19696.063032972317</v>
      </c>
      <c r="T47" s="80">
        <f>+T16*'1.6 Proyección Ef. Energética'!S15</f>
        <v>-20685.817745013264</v>
      </c>
      <c r="U47" s="80">
        <f>+U16*'1.6 Proyección Ef. Energética'!T15</f>
        <v>-21700.514805587514</v>
      </c>
      <c r="V47" s="80">
        <f>+V16*'1.6 Proyección Ef. Energética'!U15</f>
        <v>-22642.811476855401</v>
      </c>
      <c r="W47" s="80">
        <f>+W16*'1.6 Proyección Ef. Energética'!V15</f>
        <v>-23700.010619975488</v>
      </c>
      <c r="X47" s="80">
        <f>+X16*'1.6 Proyección Ef. Energética'!W15</f>
        <v>-25061.959101756645</v>
      </c>
    </row>
    <row r="48" spans="2:34" x14ac:dyDescent="0.3">
      <c r="C48" s="13" t="s">
        <v>61</v>
      </c>
      <c r="D48" s="79">
        <f>+D17*'1.6 Proyección Ef. Energética'!C16</f>
        <v>-15011.167644855552</v>
      </c>
      <c r="E48" s="80">
        <f>+E17*'1.6 Proyección Ef. Energética'!D16</f>
        <v>-19359.060210668689</v>
      </c>
      <c r="F48" s="80">
        <f>+F17*'1.6 Proyección Ef. Energética'!E16</f>
        <v>-23713.998486110868</v>
      </c>
      <c r="G48" s="80">
        <f>+G17*'1.6 Proyección Ef. Energética'!F16</f>
        <v>-28028.147194575464</v>
      </c>
      <c r="H48" s="80">
        <f>+H17*'1.6 Proyección Ef. Energética'!G16</f>
        <v>-32227.550586302539</v>
      </c>
      <c r="I48" s="80">
        <f>+I17*'1.6 Proyección Ef. Energética'!H16</f>
        <v>-45074.812117271787</v>
      </c>
      <c r="J48" s="80">
        <f>+J17*'1.6 Proyección Ef. Energética'!I16</f>
        <v>-54786.629796267036</v>
      </c>
      <c r="K48" s="80">
        <f>+K17*'1.6 Proyección Ef. Energética'!J16</f>
        <v>-65450.744998594404</v>
      </c>
      <c r="L48" s="80">
        <f>+L17*'1.6 Proyección Ef. Energética'!K16</f>
        <v>-76504.467918541457</v>
      </c>
      <c r="M48" s="80">
        <f>+M17*'1.6 Proyección Ef. Energética'!L16</f>
        <v>-87271.426168631617</v>
      </c>
      <c r="N48" s="80">
        <f>+N17*'1.6 Proyección Ef. Energética'!M16</f>
        <v>-98743.99509642554</v>
      </c>
      <c r="O48" s="80">
        <f>+O17*'1.6 Proyección Ef. Energética'!N16</f>
        <v>-110092.66522862151</v>
      </c>
      <c r="P48" s="80">
        <f>+P17*'1.6 Proyección Ef. Energética'!O16</f>
        <v>-122226.47666196187</v>
      </c>
      <c r="Q48" s="80">
        <f>+Q17*'1.6 Proyección Ef. Energética'!P16</f>
        <v>-134394.53080160913</v>
      </c>
      <c r="R48" s="80">
        <f>+R17*'1.6 Proyección Ef. Energética'!Q16</f>
        <v>-146708.00326028233</v>
      </c>
      <c r="S48" s="80">
        <f>+S17*'1.6 Proyección Ef. Energética'!R16</f>
        <v>-159188.16101448686</v>
      </c>
      <c r="T48" s="80">
        <f>+T17*'1.6 Proyección Ef. Energética'!S16</f>
        <v>-171460.85461629409</v>
      </c>
      <c r="U48" s="80">
        <f>+U17*'1.6 Proyección Ef. Energética'!T16</f>
        <v>-184914.0711511602</v>
      </c>
      <c r="V48" s="80">
        <f>+V17*'1.6 Proyección Ef. Energética'!U16</f>
        <v>-198229.05446176353</v>
      </c>
      <c r="W48" s="80">
        <f>+W17*'1.6 Proyección Ef. Energética'!V16</f>
        <v>-212346.31484381101</v>
      </c>
      <c r="X48" s="80">
        <f>+X17*'1.6 Proyección Ef. Energética'!W16</f>
        <v>-228667.80899789956</v>
      </c>
    </row>
    <row r="49" spans="3:24" x14ac:dyDescent="0.3">
      <c r="C49" s="13" t="s">
        <v>62</v>
      </c>
      <c r="D49" s="79">
        <f>+D18*'1.6 Proyección Ef. Energética'!C17</f>
        <v>-17560.704396490168</v>
      </c>
      <c r="E49" s="80">
        <f>+E18*'1.6 Proyección Ef. Energética'!D17</f>
        <v>-21512.739425888449</v>
      </c>
      <c r="F49" s="80">
        <f>+F18*'1.6 Proyección Ef. Energética'!E17</f>
        <v>-25403.547770129855</v>
      </c>
      <c r="G49" s="80">
        <f>+G18*'1.6 Proyección Ef. Energética'!F17</f>
        <v>-30061.626403488175</v>
      </c>
      <c r="H49" s="80">
        <f>+H18*'1.6 Proyección Ef. Energética'!G17</f>
        <v>-35264.445860750122</v>
      </c>
      <c r="I49" s="80">
        <f>+I18*'1.6 Proyección Ef. Energética'!H17</f>
        <v>-36949.829554097232</v>
      </c>
      <c r="J49" s="80">
        <f>+J18*'1.6 Proyección Ef. Energética'!I17</f>
        <v>-48356.021778332142</v>
      </c>
      <c r="K49" s="80">
        <f>+K18*'1.6 Proyección Ef. Energética'!J17</f>
        <v>-60746.722107258982</v>
      </c>
      <c r="L49" s="80">
        <f>+L18*'1.6 Proyección Ef. Energética'!K17</f>
        <v>-74170.878213483695</v>
      </c>
      <c r="M49" s="80">
        <f>+M18*'1.6 Proyección Ef. Energética'!L17</f>
        <v>-88433.358663057705</v>
      </c>
      <c r="N49" s="80">
        <f>+N18*'1.6 Proyección Ef. Energética'!M17</f>
        <v>-105415.9944615477</v>
      </c>
      <c r="O49" s="80">
        <f>+O18*'1.6 Proyección Ef. Energética'!N17</f>
        <v>-120941.4452097156</v>
      </c>
      <c r="P49" s="80">
        <f>+P18*'1.6 Proyección Ef. Energética'!O17</f>
        <v>-138759.50650875736</v>
      </c>
      <c r="Q49" s="80">
        <f>+Q18*'1.6 Proyección Ef. Energética'!P17</f>
        <v>-158082.90331162393</v>
      </c>
      <c r="R49" s="80">
        <f>+R18*'1.6 Proyección Ef. Energética'!Q17</f>
        <v>-176964.17157680352</v>
      </c>
      <c r="S49" s="80">
        <f>+S18*'1.6 Proyección Ef. Energética'!R17</f>
        <v>-195871.1450485971</v>
      </c>
      <c r="T49" s="80">
        <f>+T18*'1.6 Proyección Ef. Energética'!S17</f>
        <v>-211762.8681846543</v>
      </c>
      <c r="U49" s="80">
        <f>+U18*'1.6 Proyección Ef. Energética'!T17</f>
        <v>-230888.57505515669</v>
      </c>
      <c r="V49" s="80">
        <f>+V18*'1.6 Proyección Ef. Energética'!U17</f>
        <v>-250384.33159589395</v>
      </c>
      <c r="W49" s="80">
        <f>+W18*'1.6 Proyección Ef. Energética'!V17</f>
        <v>-272038.6337806682</v>
      </c>
      <c r="X49" s="80">
        <f>+X18*'1.6 Proyección Ef. Energética'!W17</f>
        <v>-295824.61315528571</v>
      </c>
    </row>
    <row r="50" spans="3:24" x14ac:dyDescent="0.3">
      <c r="C50" s="13" t="s">
        <v>63</v>
      </c>
      <c r="D50" s="79">
        <f>+D19*'1.6 Proyección Ef. Energética'!C18</f>
        <v>302.33838588138974</v>
      </c>
      <c r="E50" s="80">
        <f>+E19*'1.6 Proyección Ef. Energética'!D18</f>
        <v>270.86610658539246</v>
      </c>
      <c r="F50" s="80">
        <f>+F19*'1.6 Proyección Ef. Energética'!E18</f>
        <v>248.45554751688999</v>
      </c>
      <c r="G50" s="80">
        <f>+G19*'1.6 Proyección Ef. Energética'!F18</f>
        <v>226.66452948488492</v>
      </c>
      <c r="H50" s="80">
        <f>+H19*'1.6 Proyección Ef. Energética'!G18</f>
        <v>202.74601908369985</v>
      </c>
      <c r="I50" s="80">
        <f>+I19*'1.6 Proyección Ef. Energética'!H18</f>
        <v>166.95386283269696</v>
      </c>
      <c r="J50" s="80">
        <f>+J19*'1.6 Proyección Ef. Energética'!I18</f>
        <v>113.72888353933652</v>
      </c>
      <c r="K50" s="80">
        <f>+K19*'1.6 Proyección Ef. Energética'!J18</f>
        <v>50.684820823775937</v>
      </c>
      <c r="L50" s="80">
        <f>+L19*'1.6 Proyección Ef. Energética'!K18</f>
        <v>-42.096276631184899</v>
      </c>
      <c r="M50" s="80">
        <f>+M19*'1.6 Proyección Ef. Energética'!L18</f>
        <v>-60.866472569300974</v>
      </c>
      <c r="N50" s="80">
        <f>+N19*'1.6 Proyección Ef. Energética'!M18</f>
        <v>-113.64481018872415</v>
      </c>
      <c r="O50" s="80">
        <f>+O19*'1.6 Proyección Ef. Energética'!N18</f>
        <v>-197.63639093338634</v>
      </c>
      <c r="P50" s="80">
        <f>+P19*'1.6 Proyección Ef. Energética'!O18</f>
        <v>-311.77785852801981</v>
      </c>
      <c r="Q50" s="80">
        <f>+Q19*'1.6 Proyección Ef. Energética'!P18</f>
        <v>-448.87319709422019</v>
      </c>
      <c r="R50" s="80">
        <f>+R19*'1.6 Proyección Ef. Energética'!Q18</f>
        <v>-598.63998423241185</v>
      </c>
      <c r="S50" s="80">
        <f>+S19*'1.6 Proyección Ef. Energética'!R18</f>
        <v>-744.94115797511131</v>
      </c>
      <c r="T50" s="80">
        <f>+T19*'1.6 Proyección Ef. Energética'!S18</f>
        <v>-869.47072708352835</v>
      </c>
      <c r="U50" s="80">
        <f>+U19*'1.6 Proyección Ef. Energética'!T18</f>
        <v>-947.93090168654783</v>
      </c>
      <c r="V50" s="80">
        <f>+V19*'1.6 Proyección Ef. Energética'!U18</f>
        <v>-948.74945194151542</v>
      </c>
      <c r="W50" s="80">
        <f>+W19*'1.6 Proyección Ef. Energética'!V18</f>
        <v>-876.63623208573961</v>
      </c>
      <c r="X50" s="80">
        <f>+X19*'1.6 Proyección Ef. Energética'!W18</f>
        <v>-729.50179628344631</v>
      </c>
    </row>
    <row r="51" spans="3:24" x14ac:dyDescent="0.3">
      <c r="C51" s="13" t="s">
        <v>64</v>
      </c>
      <c r="D51" s="79">
        <f>+D20*'1.6 Proyección Ef. Energética'!C19</f>
        <v>-438.03639572948902</v>
      </c>
      <c r="E51" s="80">
        <f>+E20*'1.6 Proyección Ef. Energética'!D19</f>
        <v>-534.28850093311223</v>
      </c>
      <c r="F51" s="80">
        <f>+F20*'1.6 Proyección Ef. Energética'!E19</f>
        <v>-622.38955149758613</v>
      </c>
      <c r="G51" s="80">
        <f>+G20*'1.6 Proyección Ef. Energética'!F19</f>
        <v>-707.2654884703021</v>
      </c>
      <c r="H51" s="80">
        <f>+H20*'1.6 Proyección Ef. Energética'!G19</f>
        <v>-788.94997760953981</v>
      </c>
      <c r="I51" s="80">
        <f>+I20*'1.6 Proyección Ef. Energética'!H19</f>
        <v>-867.92922115184581</v>
      </c>
      <c r="J51" s="80">
        <f>+J20*'1.6 Proyección Ef. Energética'!I19</f>
        <v>-951.89814837687072</v>
      </c>
      <c r="K51" s="80">
        <f>+K20*'1.6 Proyección Ef. Energética'!J19</f>
        <v>-1037.9399716897735</v>
      </c>
      <c r="L51" s="80">
        <f>+L20*'1.6 Proyección Ef. Energética'!K19</f>
        <v>-1130.899698100462</v>
      </c>
      <c r="M51" s="80">
        <f>+M20*'1.6 Proyección Ef. Energética'!L19</f>
        <v>-1226.4456931398765</v>
      </c>
      <c r="N51" s="80">
        <f>+N20*'1.6 Proyección Ef. Energética'!M19</f>
        <v>-1326.1886388152725</v>
      </c>
      <c r="O51" s="80">
        <f>+O20*'1.6 Proyección Ef. Energética'!N19</f>
        <v>-1423.567293609326</v>
      </c>
      <c r="P51" s="80">
        <f>+P20*'1.6 Proyección Ef. Energética'!O19</f>
        <v>-1526.5111881753003</v>
      </c>
      <c r="Q51" s="80">
        <f>+Q20*'1.6 Proyección Ef. Energética'!P19</f>
        <v>-1629.9008383073112</v>
      </c>
      <c r="R51" s="80">
        <f>+R20*'1.6 Proyección Ef. Energética'!Q19</f>
        <v>-1732.351294280747</v>
      </c>
      <c r="S51" s="80">
        <f>+S20*'1.6 Proyección Ef. Energética'!R19</f>
        <v>-1838.2246925178961</v>
      </c>
      <c r="T51" s="80">
        <f>+T20*'1.6 Proyección Ef. Energética'!S19</f>
        <v>-1953.1115832536134</v>
      </c>
      <c r="U51" s="80">
        <f>+U20*'1.6 Proyección Ef. Energética'!T19</f>
        <v>-2072.6870068768053</v>
      </c>
      <c r="V51" s="80">
        <f>+V20*'1.6 Proyección Ef. Energética'!U19</f>
        <v>-2195.5292019411891</v>
      </c>
      <c r="W51" s="80">
        <f>+W20*'1.6 Proyección Ef. Energética'!V19</f>
        <v>-2320.59136734494</v>
      </c>
      <c r="X51" s="80">
        <f>+X20*'1.6 Proyección Ef. Energética'!W19</f>
        <v>-2449.1489874961608</v>
      </c>
    </row>
    <row r="52" spans="3:24" x14ac:dyDescent="0.3">
      <c r="C52" s="13" t="s">
        <v>65</v>
      </c>
      <c r="D52" s="79">
        <f>+D21*'1.6 Proyección Ef. Energética'!C20</f>
        <v>-2673.0365251827961</v>
      </c>
      <c r="E52" s="80">
        <f>+E21*'1.6 Proyección Ef. Energética'!D20</f>
        <v>-3037.3133108420411</v>
      </c>
      <c r="F52" s="80">
        <f>+F21*'1.6 Proyección Ef. Energética'!E20</f>
        <v>-3518.1414742019174</v>
      </c>
      <c r="G52" s="80">
        <f>+G21*'1.6 Proyección Ef. Energética'!F20</f>
        <v>-3933.2089308718623</v>
      </c>
      <c r="H52" s="80">
        <f>+H21*'1.6 Proyección Ef. Energética'!G20</f>
        <v>-4216.1524100743054</v>
      </c>
      <c r="I52" s="80">
        <f>+I21*'1.6 Proyección Ef. Energética'!H20</f>
        <v>-2239.1207798138048</v>
      </c>
      <c r="J52" s="80">
        <f>+J21*'1.6 Proyección Ef. Energética'!I20</f>
        <v>-3338.8672295126667</v>
      </c>
      <c r="K52" s="80">
        <f>+K21*'1.6 Proyección Ef. Energética'!J20</f>
        <v>-4469.2251868080721</v>
      </c>
      <c r="L52" s="80">
        <f>+L21*'1.6 Proyección Ef. Energética'!K20</f>
        <v>-5655.4616693502639</v>
      </c>
      <c r="M52" s="80">
        <f>+M21*'1.6 Proyección Ef. Energética'!L20</f>
        <v>-6951.8515533396358</v>
      </c>
      <c r="N52" s="80">
        <f>+N21*'1.6 Proyección Ef. Energética'!M20</f>
        <v>-8239.6355905413056</v>
      </c>
      <c r="O52" s="80">
        <f>+O21*'1.6 Proyección Ef. Energética'!N20</f>
        <v>-9520.5714322075655</v>
      </c>
      <c r="P52" s="80">
        <f>+P21*'1.6 Proyección Ef. Energética'!O20</f>
        <v>-10856.763993081255</v>
      </c>
      <c r="Q52" s="80">
        <f>+Q21*'1.6 Proyección Ef. Energética'!P20</f>
        <v>-12250.124949779161</v>
      </c>
      <c r="R52" s="80">
        <f>+R21*'1.6 Proyección Ef. Energética'!Q20</f>
        <v>-13739.508968016105</v>
      </c>
      <c r="S52" s="80">
        <f>+S21*'1.6 Proyección Ef. Energética'!R20</f>
        <v>-15196.651135127771</v>
      </c>
      <c r="T52" s="80">
        <f>+T21*'1.6 Proyección Ef. Energética'!S20</f>
        <v>-16600.267869121293</v>
      </c>
      <c r="U52" s="80">
        <f>+U21*'1.6 Proyección Ef. Energética'!T20</f>
        <v>-18070.30236166879</v>
      </c>
      <c r="V52" s="80">
        <f>+V21*'1.6 Proyección Ef. Energética'!U20</f>
        <v>-19689.290978569526</v>
      </c>
      <c r="W52" s="80">
        <f>+W21*'1.6 Proyección Ef. Energética'!V20</f>
        <v>-21202.116593745563</v>
      </c>
      <c r="X52" s="80">
        <f>+X21*'1.6 Proyección Ef. Energética'!W20</f>
        <v>-23237.721547455039</v>
      </c>
    </row>
    <row r="53" spans="3:24" x14ac:dyDescent="0.3">
      <c r="C53" s="13" t="s">
        <v>66</v>
      </c>
      <c r="D53" s="79">
        <f>+D22*'1.6 Proyección Ef. Energética'!C21</f>
        <v>-2756.9382588497228</v>
      </c>
      <c r="E53" s="80">
        <f>+E22*'1.6 Proyección Ef. Energética'!D21</f>
        <v>-3303.4787524566327</v>
      </c>
      <c r="F53" s="80">
        <f>+F22*'1.6 Proyección Ef. Energética'!E21</f>
        <v>-3898.4250278665104</v>
      </c>
      <c r="G53" s="80">
        <f>+G22*'1.6 Proyección Ef. Energética'!F21</f>
        <v>-4497.9378745641252</v>
      </c>
      <c r="H53" s="80">
        <f>+H22*'1.6 Proyección Ef. Energética'!G21</f>
        <v>-5083.7759395607791</v>
      </c>
      <c r="I53" s="80">
        <f>+I22*'1.6 Proyección Ef. Energética'!H21</f>
        <v>-4746.3978217958393</v>
      </c>
      <c r="J53" s="80">
        <f>+J22*'1.6 Proyección Ef. Energética'!I21</f>
        <v>-5776.1411018460094</v>
      </c>
      <c r="K53" s="80">
        <f>+K22*'1.6 Proyección Ef. Energética'!J21</f>
        <v>-6899.0926913733601</v>
      </c>
      <c r="L53" s="80">
        <f>+L22*'1.6 Proyección Ef. Energética'!K21</f>
        <v>-8140.9219222146658</v>
      </c>
      <c r="M53" s="80">
        <f>+M22*'1.6 Proyección Ef. Energética'!L21</f>
        <v>-9475.132473712516</v>
      </c>
      <c r="N53" s="80">
        <f>+N22*'1.6 Proyección Ef. Energética'!M21</f>
        <v>-10909.838683863167</v>
      </c>
      <c r="O53" s="80">
        <f>+O22*'1.6 Proyección Ef. Energética'!N21</f>
        <v>-12400.5464855545</v>
      </c>
      <c r="P53" s="80">
        <f>+P22*'1.6 Proyección Ef. Energética'!O21</f>
        <v>-14016.79933141024</v>
      </c>
      <c r="Q53" s="80">
        <f>+Q22*'1.6 Proyección Ef. Energética'!P21</f>
        <v>-15740.365104596833</v>
      </c>
      <c r="R53" s="80">
        <f>+R22*'1.6 Proyección Ef. Energética'!Q21</f>
        <v>-17557.521881017223</v>
      </c>
      <c r="S53" s="80">
        <f>+S22*'1.6 Proyección Ef. Energética'!R21</f>
        <v>-19443.66984060084</v>
      </c>
      <c r="T53" s="80">
        <f>+T22*'1.6 Proyección Ef. Energética'!S21</f>
        <v>-21409.816869144288</v>
      </c>
      <c r="U53" s="80">
        <f>+U22*'1.6 Proyección Ef. Energética'!T21</f>
        <v>-23502.390000462332</v>
      </c>
      <c r="V53" s="80">
        <f>+V22*'1.6 Proyección Ef. Energética'!U21</f>
        <v>-25752.095191374785</v>
      </c>
      <c r="W53" s="80">
        <f>+W22*'1.6 Proyección Ef. Energética'!V21</f>
        <v>-28055.267532505895</v>
      </c>
      <c r="X53" s="80">
        <f>+X22*'1.6 Proyección Ef. Energética'!W21</f>
        <v>-30712.968824067397</v>
      </c>
    </row>
    <row r="54" spans="3:24" x14ac:dyDescent="0.3">
      <c r="C54" s="13" t="s">
        <v>67</v>
      </c>
      <c r="D54" s="79">
        <f>+D23*'1.6 Proyección Ef. Energética'!C22</f>
        <v>-2816.5339028032786</v>
      </c>
      <c r="E54" s="80">
        <f>+E23*'1.6 Proyección Ef. Energética'!D22</f>
        <v>-3366.4621656671188</v>
      </c>
      <c r="F54" s="80">
        <f>+F23*'1.6 Proyección Ef. Energética'!E22</f>
        <v>-3956.7137903361954</v>
      </c>
      <c r="G54" s="80">
        <f>+G23*'1.6 Proyección Ef. Energética'!F22</f>
        <v>-4527.1148453572796</v>
      </c>
      <c r="H54" s="80">
        <f>+H23*'1.6 Proyección Ef. Energética'!G22</f>
        <v>-5061.3598476613952</v>
      </c>
      <c r="I54" s="80">
        <f>+I23*'1.6 Proyección Ef. Energética'!H22</f>
        <v>-4604.0562736199527</v>
      </c>
      <c r="J54" s="80">
        <f>+J23*'1.6 Proyección Ef. Energética'!I22</f>
        <v>-5577.6911703895785</v>
      </c>
      <c r="K54" s="80">
        <f>+K23*'1.6 Proyección Ef. Energética'!J22</f>
        <v>-6638.9363976881859</v>
      </c>
      <c r="L54" s="80">
        <f>+L23*'1.6 Proyección Ef. Energética'!K22</f>
        <v>-7829.727894671275</v>
      </c>
      <c r="M54" s="80">
        <f>+M23*'1.6 Proyección Ef. Energética'!L22</f>
        <v>-9183.8655615232728</v>
      </c>
      <c r="N54" s="80">
        <f>+N23*'1.6 Proyección Ef. Energética'!M22</f>
        <v>-10647.801524522913</v>
      </c>
      <c r="O54" s="80">
        <f>+O23*'1.6 Proyección Ef. Energética'!N22</f>
        <v>-12176.383534221543</v>
      </c>
      <c r="P54" s="80">
        <f>+P23*'1.6 Proyección Ef. Energética'!O22</f>
        <v>-13841.759336821409</v>
      </c>
      <c r="Q54" s="80">
        <f>+Q23*'1.6 Proyección Ef. Energética'!P22</f>
        <v>-15625.540287927801</v>
      </c>
      <c r="R54" s="80">
        <f>+R23*'1.6 Proyección Ef. Energética'!Q22</f>
        <v>-17514.264763341645</v>
      </c>
      <c r="S54" s="80">
        <f>+S23*'1.6 Proyección Ef. Energética'!R22</f>
        <v>-19480.072191504518</v>
      </c>
      <c r="T54" s="80">
        <f>+T23*'1.6 Proyección Ef. Energética'!S22</f>
        <v>-21532.559183311241</v>
      </c>
      <c r="U54" s="80">
        <f>+U23*'1.6 Proyección Ef. Energética'!T22</f>
        <v>-23720.776421830506</v>
      </c>
      <c r="V54" s="80">
        <f>+V23*'1.6 Proyección Ef. Energética'!U22</f>
        <v>-26078.244066557159</v>
      </c>
      <c r="W54" s="80">
        <f>+W23*'1.6 Proyección Ef. Energética'!V22</f>
        <v>-28491.486083365464</v>
      </c>
      <c r="X54" s="80">
        <f>+X23*'1.6 Proyección Ef. Energética'!W22</f>
        <v>-31286.991311996237</v>
      </c>
    </row>
    <row r="55" spans="3:24" x14ac:dyDescent="0.3">
      <c r="C55" s="3" t="s">
        <v>68</v>
      </c>
      <c r="D55" s="79">
        <f>+D24*'1.6 Proyección Ef. Energética'!C23</f>
        <v>-2128.08636866901</v>
      </c>
      <c r="E55" s="80">
        <f>+E24*'1.6 Proyección Ef. Energética'!D23</f>
        <v>-4630.9408270036474</v>
      </c>
      <c r="F55" s="80">
        <f>+F24*'1.6 Proyección Ef. Energética'!E23</f>
        <v>-7712.9111034842645</v>
      </c>
      <c r="G55" s="80">
        <f>+G24*'1.6 Proyección Ef. Energética'!F23</f>
        <v>-11063.123388234844</v>
      </c>
      <c r="H55" s="80">
        <f>+H24*'1.6 Proyección Ef. Energética'!G23</f>
        <v>-14604.190224906284</v>
      </c>
      <c r="I55" s="80">
        <f>+I24*'1.6 Proyección Ef. Energética'!H23</f>
        <v>-16820.375194838769</v>
      </c>
      <c r="J55" s="80">
        <f>+J24*'1.6 Proyección Ef. Energética'!I23</f>
        <v>-19959.18643971231</v>
      </c>
      <c r="K55" s="80">
        <f>+K24*'1.6 Proyección Ef. Energética'!J23</f>
        <v>-22591.021418037293</v>
      </c>
      <c r="L55" s="80">
        <f>+L24*'1.6 Proyección Ef. Energética'!K23</f>
        <v>-23561.024079980529</v>
      </c>
      <c r="M55" s="80">
        <f>+M24*'1.6 Proyección Ef. Energética'!L23</f>
        <v>-22863.892543886795</v>
      </c>
      <c r="N55" s="80">
        <f>+N24*'1.6 Proyección Ef. Energética'!M23</f>
        <v>-21601.844461692712</v>
      </c>
      <c r="O55" s="80">
        <f>+O24*'1.6 Proyección Ef. Energética'!N23</f>
        <v>-20010.787143453614</v>
      </c>
      <c r="P55" s="80">
        <f>+P24*'1.6 Proyección Ef. Energética'!O23</f>
        <v>-17864.502137413365</v>
      </c>
      <c r="Q55" s="80">
        <f>+Q24*'1.6 Proyección Ef. Energética'!P23</f>
        <v>-14998.879865783947</v>
      </c>
      <c r="R55" s="80">
        <f>+R24*'1.6 Proyección Ef. Energética'!Q23</f>
        <v>-11570.64561263947</v>
      </c>
      <c r="S55" s="80">
        <f>+S24*'1.6 Proyección Ef. Energética'!R23</f>
        <v>-7574.9243237752216</v>
      </c>
      <c r="T55" s="80">
        <f>+T24*'1.6 Proyección Ef. Energética'!S23</f>
        <v>-2442.6971962295738</v>
      </c>
      <c r="U55" s="80">
        <f>+U24*'1.6 Proyección Ef. Energética'!T23</f>
        <v>2911.2866598670039</v>
      </c>
      <c r="V55" s="80">
        <f>+V24*'1.6 Proyección Ef. Energética'!U23</f>
        <v>8670.1944844021727</v>
      </c>
      <c r="W55" s="80">
        <f>+W24*'1.6 Proyección Ef. Energética'!V23</f>
        <v>14831.999556977366</v>
      </c>
      <c r="X55" s="80">
        <f>+X24*'1.6 Proyección Ef. Energética'!W23</f>
        <v>20961.171683373974</v>
      </c>
    </row>
    <row r="56" spans="3:24" x14ac:dyDescent="0.3">
      <c r="C56" s="13" t="s">
        <v>69</v>
      </c>
      <c r="D56" s="79">
        <f>+D25*'1.6 Proyección Ef. Energética'!C24</f>
        <v>-1205.206176411946</v>
      </c>
      <c r="E56" s="80">
        <f>+E25*'1.6 Proyección Ef. Energética'!D24</f>
        <v>-1619.3602036610966</v>
      </c>
      <c r="F56" s="80">
        <f>+F25*'1.6 Proyección Ef. Energética'!E24</f>
        <v>-2093.8105523498953</v>
      </c>
      <c r="G56" s="80">
        <f>+G25*'1.6 Proyección Ef. Energética'!F24</f>
        <v>-2623.1573708103756</v>
      </c>
      <c r="H56" s="80">
        <f>+H25*'1.6 Proyección Ef. Energética'!G24</f>
        <v>-3175.1081246709127</v>
      </c>
      <c r="I56" s="80">
        <f>+I25*'1.6 Proyección Ef. Energética'!H24</f>
        <v>-2794.7749409454182</v>
      </c>
      <c r="J56" s="80">
        <f>+J25*'1.6 Proyección Ef. Energética'!I24</f>
        <v>-3651.6918213339741</v>
      </c>
      <c r="K56" s="80">
        <f>+K25*'1.6 Proyección Ef. Energética'!J24</f>
        <v>-4511.780684211667</v>
      </c>
      <c r="L56" s="80">
        <f>+L25*'1.6 Proyección Ef. Energética'!K24</f>
        <v>-5363.0260905131809</v>
      </c>
      <c r="M56" s="80">
        <f>+M25*'1.6 Proyección Ef. Energética'!L24</f>
        <v>-6053.858329726846</v>
      </c>
      <c r="N56" s="80">
        <f>+N25*'1.6 Proyección Ef. Energética'!M24</f>
        <v>-6732.8789007522864</v>
      </c>
      <c r="O56" s="80">
        <f>+O25*'1.6 Proyección Ef. Energética'!N24</f>
        <v>-7319.0538385235277</v>
      </c>
      <c r="P56" s="80">
        <f>+P25*'1.6 Proyección Ef. Energética'!O24</f>
        <v>-7877.6023232132538</v>
      </c>
      <c r="Q56" s="80">
        <f>+Q25*'1.6 Proyección Ef. Energética'!P24</f>
        <v>-8398.327226657635</v>
      </c>
      <c r="R56" s="80">
        <f>+R25*'1.6 Proyección Ef. Energética'!Q24</f>
        <v>-8880.0337389399483</v>
      </c>
      <c r="S56" s="80">
        <f>+S25*'1.6 Proyección Ef. Energética'!R24</f>
        <v>-9371.4373049648111</v>
      </c>
      <c r="T56" s="80">
        <f>+T25*'1.6 Proyección Ef. Energética'!S24</f>
        <v>-9758.0352030773902</v>
      </c>
      <c r="U56" s="80">
        <f>+U25*'1.6 Proyección Ef. Energética'!T24</f>
        <v>-10152.284378689654</v>
      </c>
      <c r="V56" s="80">
        <f>+V25*'1.6 Proyección Ef. Energética'!U24</f>
        <v>-10492.565123430944</v>
      </c>
      <c r="W56" s="80">
        <f>+W25*'1.6 Proyección Ef. Energética'!V24</f>
        <v>-10896.111689871237</v>
      </c>
      <c r="X56" s="80">
        <f>+X25*'1.6 Proyección Ef. Energética'!W24</f>
        <v>-11480.76965713525</v>
      </c>
    </row>
    <row r="57" spans="3:24" x14ac:dyDescent="0.3">
      <c r="C57" s="13" t="s">
        <v>70</v>
      </c>
      <c r="D57" s="79">
        <f>+D26*'1.6 Proyección Ef. Energética'!C25</f>
        <v>120.70614090069438</v>
      </c>
      <c r="E57" s="80">
        <f>+E26*'1.6 Proyección Ef. Energética'!D25</f>
        <v>248.07906362869508</v>
      </c>
      <c r="F57" s="80">
        <f>+F26*'1.6 Proyección Ef. Energética'!E25</f>
        <v>378.35499260137993</v>
      </c>
      <c r="G57" s="80">
        <f>+G26*'1.6 Proyección Ef. Energética'!F25</f>
        <v>540.58112998964702</v>
      </c>
      <c r="H57" s="80">
        <f>+H26*'1.6 Proyección Ef. Energética'!G25</f>
        <v>699.97576233707662</v>
      </c>
      <c r="I57" s="80">
        <f>+I26*'1.6 Proyección Ef. Energética'!H25</f>
        <v>1195.0540745051533</v>
      </c>
      <c r="J57" s="80">
        <f>+J26*'1.6 Proyección Ef. Energética'!I25</f>
        <v>1037.5943679586078</v>
      </c>
      <c r="K57" s="80">
        <f>+K26*'1.6 Proyección Ef. Energética'!J25</f>
        <v>856.20968019268821</v>
      </c>
      <c r="L57" s="80">
        <f>+L26*'1.6 Proyección Ef. Energética'!K25</f>
        <v>627.10213600284874</v>
      </c>
      <c r="M57" s="80">
        <f>+M26*'1.6 Proyección Ef. Energética'!L25</f>
        <v>451.35394324213496</v>
      </c>
      <c r="N57" s="80">
        <f>+N26*'1.6 Proyección Ef. Energética'!M25</f>
        <v>228.85999009838903</v>
      </c>
      <c r="O57" s="80">
        <f>+O26*'1.6 Proyección Ef. Energética'!N25</f>
        <v>38.869762122695505</v>
      </c>
      <c r="P57" s="80">
        <f>+P26*'1.6 Proyección Ef. Energética'!O25</f>
        <v>-177.56437156550987</v>
      </c>
      <c r="Q57" s="80">
        <f>+Q26*'1.6 Proyección Ef. Energética'!P25</f>
        <v>-352.26657386459408</v>
      </c>
      <c r="R57" s="80">
        <f>+R26*'1.6 Proyección Ef. Energética'!Q25</f>
        <v>-543.32212633706854</v>
      </c>
      <c r="S57" s="80">
        <f>+S26*'1.6 Proyección Ef. Energética'!R25</f>
        <v>-676.62987550081311</v>
      </c>
      <c r="T57" s="80">
        <f>+T26*'1.6 Proyección Ef. Energética'!S25</f>
        <v>-796.97377251967964</v>
      </c>
      <c r="U57" s="80">
        <f>+U26*'1.6 Proyección Ef. Energética'!T25</f>
        <v>-842.58238605167185</v>
      </c>
      <c r="V57" s="80">
        <f>+V26*'1.6 Proyección Ef. Energética'!U25</f>
        <v>-911.48193831139884</v>
      </c>
      <c r="W57" s="80">
        <f>+W26*'1.6 Proyección Ef. Energética'!V25</f>
        <v>-927.34592586237625</v>
      </c>
      <c r="X57" s="80">
        <f>+X26*'1.6 Proyección Ef. Energética'!W25</f>
        <v>-1180.0749486508794</v>
      </c>
    </row>
    <row r="58" spans="3:24" x14ac:dyDescent="0.3">
      <c r="C58" s="13" t="s">
        <v>71</v>
      </c>
      <c r="D58" s="79">
        <f>+D27*'1.6 Proyección Ef. Energética'!C26</f>
        <v>154.37476192941597</v>
      </c>
      <c r="E58" s="80">
        <f>+E27*'1.6 Proyección Ef. Energética'!D26</f>
        <v>162.69228757699096</v>
      </c>
      <c r="F58" s="80">
        <f>+F27*'1.6 Proyección Ef. Energética'!E26</f>
        <v>164.39228647473496</v>
      </c>
      <c r="G58" s="80">
        <f>+G27*'1.6 Proyección Ef. Energética'!F26</f>
        <v>151.25035696386669</v>
      </c>
      <c r="H58" s="80">
        <f>+H27*'1.6 Proyección Ef. Energética'!G26</f>
        <v>109.28214236096727</v>
      </c>
      <c r="I58" s="80">
        <f>+I27*'1.6 Proyección Ef. Energética'!H26</f>
        <v>21.720804952046375</v>
      </c>
      <c r="J58" s="80">
        <f>+J27*'1.6 Proyección Ef. Energética'!I26</f>
        <v>-129.64839208013888</v>
      </c>
      <c r="K58" s="80">
        <f>+K27*'1.6 Proyección Ef. Energética'!J26</f>
        <v>-359.00346593590604</v>
      </c>
      <c r="L58" s="80">
        <f>+L27*'1.6 Proyección Ef. Energética'!K26</f>
        <v>-676.27957747570531</v>
      </c>
      <c r="M58" s="80">
        <f>+M27*'1.6 Proyección Ef. Energética'!L26</f>
        <v>-899.41193645370902</v>
      </c>
      <c r="N58" s="80">
        <f>+N27*'1.6 Proyección Ef. Energética'!M26</f>
        <v>-1157.9774896325891</v>
      </c>
      <c r="O58" s="80">
        <f>+O27*'1.6 Proyección Ef. Energética'!N26</f>
        <v>-1406.0493479245754</v>
      </c>
      <c r="P58" s="80">
        <f>+P27*'1.6 Proyección Ef. Energética'!O26</f>
        <v>-1641.9294275942043</v>
      </c>
      <c r="Q58" s="80">
        <f>+Q27*'1.6 Proyección Ef. Energética'!P26</f>
        <v>-1813.6950290403479</v>
      </c>
      <c r="R58" s="80">
        <f>+R27*'1.6 Proyección Ef. Energética'!Q26</f>
        <v>-1930.1714260658505</v>
      </c>
      <c r="S58" s="80">
        <f>+S27*'1.6 Proyección Ef. Energética'!R26</f>
        <v>-1965.5445204336929</v>
      </c>
      <c r="T58" s="80">
        <f>+T27*'1.6 Proyección Ef. Energética'!S26</f>
        <v>-1918.2786077481696</v>
      </c>
      <c r="U58" s="80">
        <f>+U27*'1.6 Proyección Ef. Energética'!T26</f>
        <v>-1794.8395940620442</v>
      </c>
      <c r="V58" s="80">
        <f>+V27*'1.6 Proyección Ef. Energética'!U26</f>
        <v>-1598.7633114959669</v>
      </c>
      <c r="W58" s="80">
        <f>+W27*'1.6 Proyección Ef. Energética'!V26</f>
        <v>-1338.340247571253</v>
      </c>
      <c r="X58" s="80">
        <f>+X27*'1.6 Proyección Ef. Energética'!W26</f>
        <v>-1017.1235635676494</v>
      </c>
    </row>
    <row r="59" spans="3:24" x14ac:dyDescent="0.3">
      <c r="C59" s="13" t="s">
        <v>72</v>
      </c>
      <c r="D59" s="79">
        <f>+D28*'1.6 Proyección Ef. Energética'!C27</f>
        <v>-1582.3902710295492</v>
      </c>
      <c r="E59" s="80">
        <f>+E28*'1.6 Proyección Ef. Energética'!D27</f>
        <v>-1911.3591839132248</v>
      </c>
      <c r="F59" s="80">
        <f>+F28*'1.6 Proyección Ef. Energética'!E27</f>
        <v>-2106.1061689714738</v>
      </c>
      <c r="G59" s="80">
        <f>+G28*'1.6 Proyección Ef. Energética'!F27</f>
        <v>-2352.344538826494</v>
      </c>
      <c r="H59" s="80">
        <f>+H28*'1.6 Proyección Ef. Energética'!G27</f>
        <v>-2582.845699937377</v>
      </c>
      <c r="I59" s="80">
        <f>+I28*'1.6 Proyección Ef. Energética'!H27</f>
        <v>-2062.5670053770723</v>
      </c>
      <c r="J59" s="80">
        <f>+J28*'1.6 Proyección Ef. Energética'!I27</f>
        <v>-3202.7696317129494</v>
      </c>
      <c r="K59" s="80">
        <f>+K28*'1.6 Proyección Ef. Energética'!J27</f>
        <v>-4431.5344477645531</v>
      </c>
      <c r="L59" s="80">
        <f>+L28*'1.6 Proyección Ef. Energética'!K27</f>
        <v>-5645.3251480727349</v>
      </c>
      <c r="M59" s="80">
        <f>+M28*'1.6 Proyección Ef. Energética'!L27</f>
        <v>-7045.2900129826448</v>
      </c>
      <c r="N59" s="80">
        <f>+N28*'1.6 Proyección Ef. Energética'!M27</f>
        <v>-8910.9361950707389</v>
      </c>
      <c r="O59" s="80">
        <f>+O28*'1.6 Proyección Ef. Energética'!N27</f>
        <v>-10383.949943258032</v>
      </c>
      <c r="P59" s="80">
        <f>+P28*'1.6 Proyección Ef. Energética'!O27</f>
        <v>-12095.717848297998</v>
      </c>
      <c r="Q59" s="80">
        <f>+Q28*'1.6 Proyección Ef. Energética'!P27</f>
        <v>-14141.722596318783</v>
      </c>
      <c r="R59" s="80">
        <f>+R28*'1.6 Proyección Ef. Energética'!Q27</f>
        <v>-16050.639836308368</v>
      </c>
      <c r="S59" s="80">
        <f>+S28*'1.6 Proyección Ef. Energética'!R27</f>
        <v>-17970.589736114718</v>
      </c>
      <c r="T59" s="80">
        <f>+T28*'1.6 Proyección Ef. Energética'!S27</f>
        <v>-18907.750016590991</v>
      </c>
      <c r="U59" s="80">
        <f>+U28*'1.6 Proyección Ef. Energética'!T27</f>
        <v>-20502.818908432655</v>
      </c>
      <c r="V59" s="80">
        <f>+V28*'1.6 Proyección Ef. Energética'!U27</f>
        <v>-21951.359746127804</v>
      </c>
      <c r="W59" s="80">
        <f>+W28*'1.6 Proyección Ef. Energética'!V27</f>
        <v>-23695.536762412426</v>
      </c>
      <c r="X59" s="80">
        <f>+X28*'1.6 Proyección Ef. Energética'!W27</f>
        <v>-25855.697900701914</v>
      </c>
    </row>
    <row r="60" spans="3:24" x14ac:dyDescent="0.3">
      <c r="C60" s="13" t="s">
        <v>73</v>
      </c>
      <c r="D60" s="79">
        <f>+D29*'1.6 Proyección Ef. Energética'!C28</f>
        <v>2045.0228382249231</v>
      </c>
      <c r="E60" s="80">
        <f>+E29*'1.6 Proyección Ef. Energética'!D28</f>
        <v>2576.8434036197923</v>
      </c>
      <c r="F60" s="80">
        <f>+F29*'1.6 Proyección Ef. Energética'!E28</f>
        <v>3512.3348724207963</v>
      </c>
      <c r="G60" s="80">
        <f>+G29*'1.6 Proyección Ef. Energética'!F28</f>
        <v>4588.2255795537576</v>
      </c>
      <c r="H60" s="80">
        <f>+H29*'1.6 Proyección Ef. Energética'!G28</f>
        <v>5898.4920529251522</v>
      </c>
      <c r="I60" s="80">
        <f>+I29*'1.6 Proyección Ef. Energética'!H28</f>
        <v>9135.5111298031698</v>
      </c>
      <c r="J60" s="80">
        <f>+J29*'1.6 Proyección Ef. Energética'!I28</f>
        <v>9294.5743388272349</v>
      </c>
      <c r="K60" s="80">
        <f>+K29*'1.6 Proyección Ef. Energética'!J28</f>
        <v>9567.1805711432426</v>
      </c>
      <c r="L60" s="80">
        <f>+L29*'1.6 Proyección Ef. Energética'!K28</f>
        <v>10257.177613978052</v>
      </c>
      <c r="M60" s="80">
        <f>+M29*'1.6 Proyección Ef. Energética'!L28</f>
        <v>10653.4695071638</v>
      </c>
      <c r="N60" s="80">
        <f>+N29*'1.6 Proyección Ef. Energética'!M28</f>
        <v>10429.457570784458</v>
      </c>
      <c r="O60" s="80">
        <f>+O29*'1.6 Proyección Ef. Energética'!N28</f>
        <v>11330.728363494842</v>
      </c>
      <c r="P60" s="80">
        <f>+P29*'1.6 Proyección Ef. Energética'!O28</f>
        <v>12192.764741181247</v>
      </c>
      <c r="Q60" s="80">
        <f>+Q29*'1.6 Proyección Ef. Energética'!P28</f>
        <v>12597.513306093213</v>
      </c>
      <c r="R60" s="80">
        <f>+R29*'1.6 Proyección Ef. Energética'!Q28</f>
        <v>13542.778680381414</v>
      </c>
      <c r="S60" s="80">
        <f>+S29*'1.6 Proyección Ef. Energética'!R28</f>
        <v>14770.270668369731</v>
      </c>
      <c r="T60" s="80">
        <f>+T29*'1.6 Proyección Ef. Energética'!S28</f>
        <v>18627.737442235797</v>
      </c>
      <c r="U60" s="80">
        <f>+U29*'1.6 Proyección Ef. Energética'!T28</f>
        <v>20973.624392454196</v>
      </c>
      <c r="V60" s="80">
        <f>+V29*'1.6 Proyección Ef. Energética'!U28</f>
        <v>23836.405143812703</v>
      </c>
      <c r="W60" s="80">
        <f>+W29*'1.6 Proyección Ef. Energética'!V28</f>
        <v>26944.709571477873</v>
      </c>
      <c r="X60" s="80">
        <f>+X29*'1.6 Proyección Ef. Energética'!W28</f>
        <v>29002.059124569136</v>
      </c>
    </row>
    <row r="61" spans="3:24" x14ac:dyDescent="0.3">
      <c r="C61" s="13" t="s">
        <v>74</v>
      </c>
      <c r="D61" s="79">
        <f>+D30*'1.6 Proyección Ef. Energética'!C29</f>
        <v>3.5877088230130925</v>
      </c>
      <c r="E61" s="80">
        <f>+E30*'1.6 Proyección Ef. Energética'!D29</f>
        <v>3.7144952472841823</v>
      </c>
      <c r="F61" s="80">
        <f>+F30*'1.6 Proyección Ef. Energética'!E29</f>
        <v>3.5336705943537252</v>
      </c>
      <c r="G61" s="80">
        <f>+G30*'1.6 Proyección Ef. Energética'!F29</f>
        <v>2.9803852007237244</v>
      </c>
      <c r="H61" s="80">
        <f>+H30*'1.6 Proyección Ef. Energética'!G29</f>
        <v>1.9564700255166925</v>
      </c>
      <c r="I61" s="80">
        <f>+I30*'1.6 Proyección Ef. Energética'!H29</f>
        <v>0.42794488198152275</v>
      </c>
      <c r="J61" s="80">
        <f>+J30*'1.6 Proyección Ef. Energética'!I29</f>
        <v>-1.6279432997958176</v>
      </c>
      <c r="K61" s="80">
        <f>+K30*'1.6 Proyección Ef. Energética'!J29</f>
        <v>-4.1331642461905416</v>
      </c>
      <c r="L61" s="80">
        <f>+L30*'1.6 Proyección Ef. Energética'!K29</f>
        <v>-7.0701222602469667</v>
      </c>
      <c r="M61" s="80">
        <f>+M30*'1.6 Proyección Ef. Energética'!L29</f>
        <v>-7.2280573110362134</v>
      </c>
      <c r="N61" s="80">
        <f>+N30*'1.6 Proyección Ef. Energética'!M29</f>
        <v>-7.502558975085563</v>
      </c>
      <c r="O61" s="80">
        <f>+O30*'1.6 Proyección Ef. Energética'!N29</f>
        <v>-7.7352190030855779</v>
      </c>
      <c r="P61" s="80">
        <f>+P30*'1.6 Proyección Ef. Energética'!O29</f>
        <v>-7.6765120301799197</v>
      </c>
      <c r="Q61" s="80">
        <f>+Q30*'1.6 Proyección Ef. Energética'!P29</f>
        <v>-7.1848996176751596</v>
      </c>
      <c r="R61" s="80">
        <f>+R30*'1.6 Proyección Ef. Energética'!Q29</f>
        <v>-6.1020830322694879</v>
      </c>
      <c r="S61" s="80">
        <f>+S30*'1.6 Proyección Ef. Energética'!R29</f>
        <v>-4.403705980183612</v>
      </c>
      <c r="T61" s="80">
        <f>+T30*'1.6 Proyección Ef. Energética'!S29</f>
        <v>-2.0458195521798941</v>
      </c>
      <c r="U61" s="80">
        <f>+U30*'1.6 Proyección Ef. Energética'!T29</f>
        <v>0.88377324541174318</v>
      </c>
      <c r="V61" s="80">
        <f>+V30*'1.6 Proyección Ef. Energética'!U29</f>
        <v>4.3441445069891458</v>
      </c>
      <c r="W61" s="80">
        <f>+W30*'1.6 Proyección Ef. Energética'!V29</f>
        <v>8.2304912997305646</v>
      </c>
      <c r="X61" s="80">
        <f>+X30*'1.6 Proyección Ef. Energética'!W29</f>
        <v>12.489438745115667</v>
      </c>
    </row>
    <row r="62" spans="3:24" ht="14.4" thickBot="1" x14ac:dyDescent="0.35">
      <c r="C62" s="21" t="s">
        <v>75</v>
      </c>
      <c r="D62" s="79">
        <f>+D31*'1.6 Proyección Ef. Energética'!C30</f>
        <v>0.62176436326750339</v>
      </c>
      <c r="E62" s="80">
        <f>+E31*'1.6 Proyección Ef. Energética'!D30</f>
        <v>0.71416075230089204</v>
      </c>
      <c r="F62" s="80">
        <f>+F31*'1.6 Proyección Ef. Energética'!E30</f>
        <v>0.67018615709130436</v>
      </c>
      <c r="G62" s="80">
        <f>+G31*'1.6 Proyección Ef. Energética'!F30</f>
        <v>0.54836759805251722</v>
      </c>
      <c r="H62" s="80">
        <f>+H31*'1.6 Proyección Ef. Energética'!G30</f>
        <v>0.30762039125297114</v>
      </c>
      <c r="I62" s="80">
        <f>+I31*'1.6 Proyección Ef. Energética'!H30</f>
        <v>-0.11989312689696269</v>
      </c>
      <c r="J62" s="80">
        <f>+J31*'1.6 Proyección Ef. Energética'!I30</f>
        <v>-0.76664799850047549</v>
      </c>
      <c r="K62" s="80">
        <f>+K31*'1.6 Proyección Ef. Energética'!J30</f>
        <v>-1.7500379344088266</v>
      </c>
      <c r="L62" s="80">
        <f>+L31*'1.6 Proyección Ef. Energética'!K30</f>
        <v>-3.1004223903522017</v>
      </c>
      <c r="M62" s="80">
        <f>+M31*'1.6 Proyección Ef. Energética'!L30</f>
        <v>-3.7664755952763658</v>
      </c>
      <c r="N62" s="80">
        <f>+N31*'1.6 Proyección Ef. Energética'!M30</f>
        <v>-4.5936808687859108</v>
      </c>
      <c r="O62" s="80">
        <f>+O31*'1.6 Proyección Ef. Energética'!N30</f>
        <v>-5.5273120203153283</v>
      </c>
      <c r="P62" s="80">
        <f>+P31*'1.6 Proyección Ef. Energética'!O30</f>
        <v>-6.3454074502865918</v>
      </c>
      <c r="Q62" s="80">
        <f>+Q31*'1.6 Proyección Ef. Energética'!P30</f>
        <v>-6.8743493118089578</v>
      </c>
      <c r="R62" s="80">
        <f>+R31*'1.6 Proyección Ef. Energética'!Q30</f>
        <v>-7.1311801115664082</v>
      </c>
      <c r="S62" s="80">
        <f>+S31*'1.6 Proyección Ef. Energética'!R30</f>
        <v>-7.0272220945592778</v>
      </c>
      <c r="T62" s="80">
        <f>+T31*'1.6 Proyección Ef. Energética'!S30</f>
        <v>-6.6371598429411129</v>
      </c>
      <c r="U62" s="80">
        <f>+U31*'1.6 Proyección Ef. Energética'!T30</f>
        <v>-5.9854066627015774</v>
      </c>
      <c r="V62" s="80">
        <f>+V31*'1.6 Proyección Ef. Energética'!U30</f>
        <v>-5.0005835649190837</v>
      </c>
      <c r="W62" s="80">
        <f>+W31*'1.6 Proyección Ef. Energética'!V30</f>
        <v>-3.7633589364287077</v>
      </c>
      <c r="X62" s="80">
        <f>+X31*'1.6 Proyección Ef. Energética'!W30</f>
        <v>-2.3180692947970432</v>
      </c>
    </row>
    <row r="63" spans="3:24" ht="14.4" thickBot="1" x14ac:dyDescent="0.35">
      <c r="C63" s="35" t="s">
        <v>76</v>
      </c>
      <c r="D63" s="280">
        <f t="shared" ref="D63:X63" si="3">+SUM(D39:D62)</f>
        <v>-224246.65246703554</v>
      </c>
      <c r="E63" s="123">
        <f t="shared" si="3"/>
        <v>-338395.21845114016</v>
      </c>
      <c r="F63" s="123">
        <f t="shared" si="3"/>
        <v>-452319.86787305045</v>
      </c>
      <c r="G63" s="123">
        <f t="shared" si="3"/>
        <v>-560959.72082309553</v>
      </c>
      <c r="H63" s="123">
        <f t="shared" si="3"/>
        <v>-663858.42435644951</v>
      </c>
      <c r="I63" s="123">
        <f t="shared" si="3"/>
        <v>-744345.3067724983</v>
      </c>
      <c r="J63" s="123">
        <f t="shared" si="3"/>
        <v>-887573.15395001811</v>
      </c>
      <c r="K63" s="123">
        <f t="shared" si="3"/>
        <v>-1029722.1950688993</v>
      </c>
      <c r="L63" s="123">
        <f t="shared" si="3"/>
        <v>-1165742.2201754369</v>
      </c>
      <c r="M63" s="123">
        <f t="shared" si="3"/>
        <v>-1286337.956183387</v>
      </c>
      <c r="N63" s="123">
        <f t="shared" si="3"/>
        <v>-1414177.0892487543</v>
      </c>
      <c r="O63" s="123">
        <f t="shared" si="3"/>
        <v>-1522700.4352261582</v>
      </c>
      <c r="P63" s="123">
        <f t="shared" si="3"/>
        <v>-1640385.1870276334</v>
      </c>
      <c r="Q63" s="123">
        <f t="shared" si="3"/>
        <v>-1752818.3484767941</v>
      </c>
      <c r="R63" s="123">
        <f t="shared" si="3"/>
        <v>-1867783.2277760159</v>
      </c>
      <c r="S63" s="123">
        <f t="shared" si="3"/>
        <v>-1982357.6689502751</v>
      </c>
      <c r="T63" s="123">
        <f t="shared" si="3"/>
        <v>-1971617.6730646957</v>
      </c>
      <c r="U63" s="123">
        <f t="shared" si="3"/>
        <v>-2057129.2135128912</v>
      </c>
      <c r="V63" s="123">
        <f t="shared" si="3"/>
        <v>-2151625.0930094528</v>
      </c>
      <c r="W63" s="123">
        <f t="shared" si="3"/>
        <v>-2292836.5446193935</v>
      </c>
      <c r="X63" s="281">
        <f t="shared" si="3"/>
        <v>-2449984.4722616761</v>
      </c>
    </row>
    <row r="64" spans="3:24" x14ac:dyDescent="0.3"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</row>
  </sheetData>
  <hyperlinks>
    <hyperlink ref="A1" location="Indice!A1" display="Índice" xr:uid="{72829600-798B-4314-8DD6-32155C251248}"/>
  </hyperlinks>
  <pageMargins left="0.7" right="0.7" top="0.75" bottom="0.75" header="0.3" footer="0.3"/>
  <pageSetup orientation="portrait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X33"/>
  <sheetViews>
    <sheetView showGridLines="0" zoomScale="85" zoomScaleNormal="85" workbookViewId="0"/>
  </sheetViews>
  <sheetFormatPr baseColWidth="10" defaultColWidth="11.44140625" defaultRowHeight="14.4" x14ac:dyDescent="0.3"/>
  <cols>
    <col min="3" max="3" width="16.33203125" bestFit="1" customWidth="1"/>
    <col min="4" max="4" width="14.88671875" customWidth="1"/>
    <col min="6" max="17" width="13.109375" bestFit="1" customWidth="1"/>
    <col min="18" max="24" width="14.109375" bestFit="1" customWidth="1"/>
  </cols>
  <sheetData>
    <row r="1" spans="1:24" ht="15" thickBot="1" x14ac:dyDescent="0.35">
      <c r="A1" s="68" t="s">
        <v>37</v>
      </c>
    </row>
    <row r="3" spans="1:24" x14ac:dyDescent="0.3">
      <c r="B3" s="12" t="s">
        <v>156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</row>
    <row r="4" spans="1:24" ht="15" thickBot="1" x14ac:dyDescent="0.35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</row>
    <row r="5" spans="1:24" ht="15" thickBot="1" x14ac:dyDescent="0.35">
      <c r="B5" s="4" t="s">
        <v>40</v>
      </c>
      <c r="C5" s="5" t="s">
        <v>41</v>
      </c>
      <c r="D5" s="6">
        <v>2025</v>
      </c>
      <c r="E5" s="2">
        <f t="shared" ref="E5:X5" si="0">+D5+1</f>
        <v>2026</v>
      </c>
      <c r="F5" s="2">
        <f t="shared" si="0"/>
        <v>2027</v>
      </c>
      <c r="G5" s="2">
        <f t="shared" si="0"/>
        <v>2028</v>
      </c>
      <c r="H5" s="2">
        <f t="shared" si="0"/>
        <v>2029</v>
      </c>
      <c r="I5" s="2">
        <f t="shared" si="0"/>
        <v>2030</v>
      </c>
      <c r="J5" s="2">
        <f t="shared" si="0"/>
        <v>2031</v>
      </c>
      <c r="K5" s="2">
        <f t="shared" si="0"/>
        <v>2032</v>
      </c>
      <c r="L5" s="2">
        <f t="shared" si="0"/>
        <v>2033</v>
      </c>
      <c r="M5" s="2">
        <f t="shared" si="0"/>
        <v>2034</v>
      </c>
      <c r="N5" s="2">
        <f t="shared" si="0"/>
        <v>2035</v>
      </c>
      <c r="O5" s="2">
        <f t="shared" si="0"/>
        <v>2036</v>
      </c>
      <c r="P5" s="2">
        <f t="shared" si="0"/>
        <v>2037</v>
      </c>
      <c r="Q5" s="2">
        <f t="shared" si="0"/>
        <v>2038</v>
      </c>
      <c r="R5" s="2">
        <f t="shared" si="0"/>
        <v>2039</v>
      </c>
      <c r="S5" s="2">
        <f t="shared" si="0"/>
        <v>2040</v>
      </c>
      <c r="T5" s="2">
        <f t="shared" si="0"/>
        <v>2041</v>
      </c>
      <c r="U5" s="2">
        <f t="shared" si="0"/>
        <v>2042</v>
      </c>
      <c r="V5" s="2">
        <f t="shared" si="0"/>
        <v>2043</v>
      </c>
      <c r="W5" s="2">
        <f t="shared" si="0"/>
        <v>2044</v>
      </c>
      <c r="X5" s="2">
        <f t="shared" si="0"/>
        <v>2045</v>
      </c>
    </row>
    <row r="6" spans="1:24" x14ac:dyDescent="0.3">
      <c r="B6" s="96">
        <v>6</v>
      </c>
      <c r="C6" s="174" t="s">
        <v>49</v>
      </c>
      <c r="D6" s="236">
        <v>0</v>
      </c>
      <c r="E6" s="283">
        <v>70209</v>
      </c>
      <c r="F6" s="283">
        <v>85359</v>
      </c>
      <c r="G6" s="14">
        <v>87559</v>
      </c>
      <c r="H6" s="14">
        <v>87759</v>
      </c>
      <c r="I6" s="14">
        <v>90279</v>
      </c>
      <c r="J6" s="14">
        <v>0</v>
      </c>
      <c r="K6" s="14">
        <v>0</v>
      </c>
      <c r="L6" s="14">
        <v>0</v>
      </c>
      <c r="M6" s="14">
        <v>0</v>
      </c>
      <c r="N6" s="14">
        <v>0</v>
      </c>
      <c r="O6" s="14">
        <v>0</v>
      </c>
      <c r="P6" s="14">
        <v>0</v>
      </c>
      <c r="Q6" s="14">
        <v>0</v>
      </c>
      <c r="R6" s="14">
        <v>0</v>
      </c>
      <c r="S6" s="14">
        <v>0</v>
      </c>
      <c r="T6" s="14">
        <v>0</v>
      </c>
      <c r="U6" s="14">
        <v>0</v>
      </c>
      <c r="V6" s="14">
        <v>0</v>
      </c>
      <c r="W6" s="14">
        <v>0</v>
      </c>
      <c r="X6" s="14">
        <v>0</v>
      </c>
    </row>
    <row r="7" spans="1:24" x14ac:dyDescent="0.3">
      <c r="B7" s="96">
        <v>8</v>
      </c>
      <c r="C7" s="3" t="s">
        <v>51</v>
      </c>
      <c r="D7" s="236">
        <v>0</v>
      </c>
      <c r="E7" s="284">
        <v>0</v>
      </c>
      <c r="F7" s="284">
        <v>0</v>
      </c>
      <c r="G7" s="14">
        <v>0</v>
      </c>
      <c r="H7" s="14">
        <v>0</v>
      </c>
      <c r="I7" s="14">
        <v>0</v>
      </c>
      <c r="J7" s="14">
        <v>0</v>
      </c>
      <c r="K7" s="14">
        <v>0</v>
      </c>
      <c r="L7" s="14">
        <v>0</v>
      </c>
      <c r="M7" s="14">
        <v>0</v>
      </c>
      <c r="N7" s="14">
        <v>0</v>
      </c>
      <c r="O7" s="14">
        <v>0</v>
      </c>
      <c r="P7" s="14">
        <v>0</v>
      </c>
      <c r="Q7" s="14">
        <v>0</v>
      </c>
      <c r="R7" s="14">
        <v>0</v>
      </c>
      <c r="S7" s="14">
        <v>0</v>
      </c>
      <c r="T7" s="14">
        <v>0</v>
      </c>
      <c r="U7" s="14">
        <v>0</v>
      </c>
      <c r="V7" s="14">
        <v>0</v>
      </c>
      <c r="W7" s="14">
        <v>0</v>
      </c>
      <c r="X7" s="14">
        <v>0</v>
      </c>
    </row>
    <row r="8" spans="1:24" x14ac:dyDescent="0.3">
      <c r="B8" s="96">
        <v>9</v>
      </c>
      <c r="C8" s="13" t="s">
        <v>52</v>
      </c>
      <c r="D8" s="236">
        <v>0</v>
      </c>
      <c r="E8" s="284">
        <v>0</v>
      </c>
      <c r="F8" s="284">
        <v>0</v>
      </c>
      <c r="G8" s="14">
        <v>0</v>
      </c>
      <c r="H8" s="14">
        <v>0</v>
      </c>
      <c r="I8" s="14">
        <v>0</v>
      </c>
      <c r="J8" s="14">
        <v>0</v>
      </c>
      <c r="K8" s="14">
        <v>0</v>
      </c>
      <c r="L8" s="14">
        <v>0</v>
      </c>
      <c r="M8" s="14">
        <v>0</v>
      </c>
      <c r="N8" s="14">
        <v>0</v>
      </c>
      <c r="O8" s="14">
        <v>0</v>
      </c>
      <c r="P8" s="14">
        <v>0</v>
      </c>
      <c r="Q8" s="14">
        <v>0</v>
      </c>
      <c r="R8" s="14">
        <v>0</v>
      </c>
      <c r="S8" s="14">
        <v>0</v>
      </c>
      <c r="T8" s="14">
        <v>0</v>
      </c>
      <c r="U8" s="14">
        <v>0</v>
      </c>
      <c r="V8" s="14">
        <v>0</v>
      </c>
      <c r="W8" s="14">
        <v>0</v>
      </c>
      <c r="X8" s="14">
        <v>0</v>
      </c>
    </row>
    <row r="9" spans="1:24" x14ac:dyDescent="0.3">
      <c r="B9" s="96">
        <v>10</v>
      </c>
      <c r="C9" s="13" t="s">
        <v>53</v>
      </c>
      <c r="D9" s="236">
        <v>0</v>
      </c>
      <c r="E9" s="284">
        <v>0</v>
      </c>
      <c r="F9" s="284">
        <v>0</v>
      </c>
      <c r="G9" s="14">
        <v>0</v>
      </c>
      <c r="H9" s="14">
        <v>0</v>
      </c>
      <c r="I9" s="14">
        <v>0</v>
      </c>
      <c r="J9" s="14">
        <v>0</v>
      </c>
      <c r="K9" s="14">
        <v>0</v>
      </c>
      <c r="L9" s="14">
        <v>0</v>
      </c>
      <c r="M9" s="14">
        <v>0</v>
      </c>
      <c r="N9" s="14">
        <v>0</v>
      </c>
      <c r="O9" s="14">
        <v>0</v>
      </c>
      <c r="P9" s="14">
        <v>0</v>
      </c>
      <c r="Q9" s="14">
        <v>0</v>
      </c>
      <c r="R9" s="14">
        <v>0</v>
      </c>
      <c r="S9" s="14">
        <v>0</v>
      </c>
      <c r="T9" s="14">
        <v>0</v>
      </c>
      <c r="U9" s="14">
        <v>0</v>
      </c>
      <c r="V9" s="14">
        <v>0</v>
      </c>
      <c r="W9" s="14">
        <v>0</v>
      </c>
      <c r="X9" s="14">
        <v>0</v>
      </c>
    </row>
    <row r="10" spans="1:24" x14ac:dyDescent="0.3">
      <c r="B10" s="96">
        <v>13</v>
      </c>
      <c r="C10" s="13" t="s">
        <v>55</v>
      </c>
      <c r="D10" s="236">
        <v>0</v>
      </c>
      <c r="E10" s="284">
        <v>0</v>
      </c>
      <c r="F10" s="284">
        <v>0</v>
      </c>
      <c r="G10" s="14">
        <v>0</v>
      </c>
      <c r="H10" s="14">
        <v>0</v>
      </c>
      <c r="I10" s="14">
        <v>0</v>
      </c>
      <c r="J10" s="14">
        <v>0</v>
      </c>
      <c r="K10" s="14">
        <v>0</v>
      </c>
      <c r="L10" s="14">
        <v>0</v>
      </c>
      <c r="M10" s="14">
        <v>0</v>
      </c>
      <c r="N10" s="14">
        <v>0</v>
      </c>
      <c r="O10" s="14">
        <v>0</v>
      </c>
      <c r="P10" s="14">
        <v>0</v>
      </c>
      <c r="Q10" s="14">
        <v>0</v>
      </c>
      <c r="R10" s="14">
        <v>0</v>
      </c>
      <c r="S10" s="14">
        <v>0</v>
      </c>
      <c r="T10" s="14">
        <v>0</v>
      </c>
      <c r="U10" s="14">
        <v>0</v>
      </c>
      <c r="V10" s="14">
        <v>0</v>
      </c>
      <c r="W10" s="14">
        <v>0</v>
      </c>
      <c r="X10" s="14">
        <v>0</v>
      </c>
    </row>
    <row r="11" spans="1:24" x14ac:dyDescent="0.3">
      <c r="B11" s="96">
        <v>14</v>
      </c>
      <c r="C11" s="13" t="s">
        <v>56</v>
      </c>
      <c r="D11" s="236">
        <v>0</v>
      </c>
      <c r="E11" s="284">
        <v>0</v>
      </c>
      <c r="F11" s="284">
        <v>0</v>
      </c>
      <c r="G11" s="14">
        <v>0</v>
      </c>
      <c r="H11" s="14">
        <v>0</v>
      </c>
      <c r="I11" s="14">
        <v>0</v>
      </c>
      <c r="J11" s="14">
        <v>0</v>
      </c>
      <c r="K11" s="14">
        <v>0</v>
      </c>
      <c r="L11" s="14">
        <v>0</v>
      </c>
      <c r="M11" s="14">
        <v>0</v>
      </c>
      <c r="N11" s="14">
        <v>0</v>
      </c>
      <c r="O11" s="14">
        <v>0</v>
      </c>
      <c r="P11" s="14">
        <v>0</v>
      </c>
      <c r="Q11" s="14">
        <v>0</v>
      </c>
      <c r="R11" s="14">
        <v>0</v>
      </c>
      <c r="S11" s="14">
        <v>0</v>
      </c>
      <c r="T11" s="14">
        <v>0</v>
      </c>
      <c r="U11" s="14">
        <v>0</v>
      </c>
      <c r="V11" s="14">
        <v>0</v>
      </c>
      <c r="W11" s="14">
        <v>0</v>
      </c>
      <c r="X11" s="14">
        <v>0</v>
      </c>
    </row>
    <row r="12" spans="1:24" x14ac:dyDescent="0.3">
      <c r="B12" s="96">
        <v>18</v>
      </c>
      <c r="C12" s="13" t="s">
        <v>58</v>
      </c>
      <c r="D12" s="236">
        <v>0</v>
      </c>
      <c r="E12" s="284">
        <v>106197.08703523138</v>
      </c>
      <c r="F12" s="284">
        <v>131641.01765586092</v>
      </c>
      <c r="G12" s="14">
        <v>184026.42387171034</v>
      </c>
      <c r="H12" s="14">
        <v>234287.42130816955</v>
      </c>
      <c r="I12" s="14">
        <v>249031.62506018381</v>
      </c>
      <c r="J12" s="14">
        <v>0</v>
      </c>
      <c r="K12" s="14">
        <v>0</v>
      </c>
      <c r="L12" s="14">
        <v>0</v>
      </c>
      <c r="M12" s="14">
        <v>0</v>
      </c>
      <c r="N12" s="14">
        <v>0</v>
      </c>
      <c r="O12" s="14">
        <v>0</v>
      </c>
      <c r="P12" s="14">
        <v>0</v>
      </c>
      <c r="Q12" s="14">
        <v>0</v>
      </c>
      <c r="R12" s="14">
        <v>0</v>
      </c>
      <c r="S12" s="14">
        <v>0</v>
      </c>
      <c r="T12" s="14">
        <v>0</v>
      </c>
      <c r="U12" s="14">
        <v>0</v>
      </c>
      <c r="V12" s="14">
        <v>0</v>
      </c>
      <c r="W12" s="14">
        <v>0</v>
      </c>
      <c r="X12" s="14">
        <v>0</v>
      </c>
    </row>
    <row r="13" spans="1:24" x14ac:dyDescent="0.3">
      <c r="B13" s="96">
        <v>20</v>
      </c>
      <c r="C13" s="13" t="s">
        <v>59</v>
      </c>
      <c r="D13" s="236">
        <v>0</v>
      </c>
      <c r="E13" s="284">
        <v>0</v>
      </c>
      <c r="F13" s="284">
        <v>0</v>
      </c>
      <c r="G13" s="14">
        <v>0</v>
      </c>
      <c r="H13" s="14">
        <v>0</v>
      </c>
      <c r="I13" s="14">
        <v>0</v>
      </c>
      <c r="J13" s="14">
        <v>0</v>
      </c>
      <c r="K13" s="14">
        <v>0</v>
      </c>
      <c r="L13" s="14">
        <v>0</v>
      </c>
      <c r="M13" s="14">
        <v>0</v>
      </c>
      <c r="N13" s="14">
        <v>0</v>
      </c>
      <c r="O13" s="14">
        <v>0</v>
      </c>
      <c r="P13" s="14">
        <v>0</v>
      </c>
      <c r="Q13" s="14">
        <v>0</v>
      </c>
      <c r="R13" s="14">
        <v>0</v>
      </c>
      <c r="S13" s="14">
        <v>0</v>
      </c>
      <c r="T13" s="14">
        <v>0</v>
      </c>
      <c r="U13" s="14">
        <v>0</v>
      </c>
      <c r="V13" s="14">
        <v>0</v>
      </c>
      <c r="W13" s="14">
        <v>0</v>
      </c>
      <c r="X13" s="14">
        <v>0</v>
      </c>
    </row>
    <row r="14" spans="1:24" x14ac:dyDescent="0.3">
      <c r="B14" s="96">
        <v>21</v>
      </c>
      <c r="C14" s="13" t="s">
        <v>60</v>
      </c>
      <c r="D14" s="236">
        <v>0</v>
      </c>
      <c r="E14" s="284">
        <v>0</v>
      </c>
      <c r="F14" s="284">
        <v>0</v>
      </c>
      <c r="G14" s="14">
        <v>0</v>
      </c>
      <c r="H14" s="14">
        <v>0</v>
      </c>
      <c r="I14" s="14">
        <v>0</v>
      </c>
      <c r="J14" s="14">
        <v>0</v>
      </c>
      <c r="K14" s="14">
        <v>0</v>
      </c>
      <c r="L14" s="14">
        <v>0</v>
      </c>
      <c r="M14" s="14">
        <v>0</v>
      </c>
      <c r="N14" s="14">
        <v>0</v>
      </c>
      <c r="O14" s="14">
        <v>0</v>
      </c>
      <c r="P14" s="14">
        <v>0</v>
      </c>
      <c r="Q14" s="14">
        <v>0</v>
      </c>
      <c r="R14" s="14">
        <v>0</v>
      </c>
      <c r="S14" s="14">
        <v>0</v>
      </c>
      <c r="T14" s="14">
        <v>0</v>
      </c>
      <c r="U14" s="14">
        <v>0</v>
      </c>
      <c r="V14" s="14">
        <v>0</v>
      </c>
      <c r="W14" s="14">
        <v>0</v>
      </c>
      <c r="X14" s="14">
        <v>0</v>
      </c>
    </row>
    <row r="15" spans="1:24" x14ac:dyDescent="0.3">
      <c r="B15" s="96">
        <v>22</v>
      </c>
      <c r="C15" s="13" t="s">
        <v>61</v>
      </c>
      <c r="D15" s="236">
        <v>0</v>
      </c>
      <c r="E15" s="284">
        <v>32000</v>
      </c>
      <c r="F15" s="284">
        <v>32000</v>
      </c>
      <c r="G15" s="14">
        <v>32000</v>
      </c>
      <c r="H15" s="14">
        <v>32000</v>
      </c>
      <c r="I15" s="14">
        <v>32000</v>
      </c>
      <c r="J15" s="14">
        <v>0</v>
      </c>
      <c r="K15" s="14">
        <v>0</v>
      </c>
      <c r="L15" s="14">
        <v>0</v>
      </c>
      <c r="M15" s="14">
        <v>0</v>
      </c>
      <c r="N15" s="14">
        <v>0</v>
      </c>
      <c r="O15" s="14">
        <v>0</v>
      </c>
      <c r="P15" s="14">
        <v>0</v>
      </c>
      <c r="Q15" s="14">
        <v>0</v>
      </c>
      <c r="R15" s="14">
        <v>0</v>
      </c>
      <c r="S15" s="14">
        <v>0</v>
      </c>
      <c r="T15" s="14">
        <v>0</v>
      </c>
      <c r="U15" s="14">
        <v>0</v>
      </c>
      <c r="V15" s="14">
        <v>0</v>
      </c>
      <c r="W15" s="14">
        <v>0</v>
      </c>
      <c r="X15" s="14">
        <v>0</v>
      </c>
    </row>
    <row r="16" spans="1:24" x14ac:dyDescent="0.3">
      <c r="B16" s="96">
        <v>23</v>
      </c>
      <c r="C16" s="13" t="s">
        <v>62</v>
      </c>
      <c r="D16" s="236">
        <v>0</v>
      </c>
      <c r="E16" s="284">
        <v>0</v>
      </c>
      <c r="F16" s="284">
        <v>0</v>
      </c>
      <c r="G16" s="14">
        <v>0</v>
      </c>
      <c r="H16" s="14">
        <v>0</v>
      </c>
      <c r="I16" s="14">
        <v>0</v>
      </c>
      <c r="J16" s="14">
        <v>0</v>
      </c>
      <c r="K16" s="14">
        <v>0</v>
      </c>
      <c r="L16" s="14">
        <v>0</v>
      </c>
      <c r="M16" s="14">
        <v>0</v>
      </c>
      <c r="N16" s="14">
        <v>0</v>
      </c>
      <c r="O16" s="14">
        <v>0</v>
      </c>
      <c r="P16" s="14">
        <v>0</v>
      </c>
      <c r="Q16" s="14">
        <v>0</v>
      </c>
      <c r="R16" s="14">
        <v>0</v>
      </c>
      <c r="S16" s="14">
        <v>0</v>
      </c>
      <c r="T16" s="14">
        <v>0</v>
      </c>
      <c r="U16" s="14">
        <v>0</v>
      </c>
      <c r="V16" s="14">
        <v>0</v>
      </c>
      <c r="W16" s="14">
        <v>0</v>
      </c>
      <c r="X16" s="14">
        <v>0</v>
      </c>
    </row>
    <row r="17" spans="2:24" x14ac:dyDescent="0.3">
      <c r="B17" s="96">
        <v>26</v>
      </c>
      <c r="C17" s="13" t="s">
        <v>63</v>
      </c>
      <c r="D17" s="236">
        <v>0</v>
      </c>
      <c r="E17" s="237">
        <v>0</v>
      </c>
      <c r="F17" s="237">
        <v>0</v>
      </c>
      <c r="G17" s="14">
        <v>0</v>
      </c>
      <c r="H17" s="14">
        <v>0</v>
      </c>
      <c r="I17" s="14">
        <v>0</v>
      </c>
      <c r="J17" s="14">
        <v>0</v>
      </c>
      <c r="K17" s="14">
        <v>0</v>
      </c>
      <c r="L17" s="14">
        <v>0</v>
      </c>
      <c r="M17" s="14">
        <v>0</v>
      </c>
      <c r="N17" s="14">
        <v>0</v>
      </c>
      <c r="O17" s="14">
        <v>0</v>
      </c>
      <c r="P17" s="14">
        <v>0</v>
      </c>
      <c r="Q17" s="14">
        <v>0</v>
      </c>
      <c r="R17" s="14">
        <v>0</v>
      </c>
      <c r="S17" s="14">
        <v>0</v>
      </c>
      <c r="T17" s="14">
        <v>0</v>
      </c>
      <c r="U17" s="14">
        <v>0</v>
      </c>
      <c r="V17" s="14">
        <v>0</v>
      </c>
      <c r="W17" s="14">
        <v>0</v>
      </c>
      <c r="X17" s="14">
        <v>0</v>
      </c>
    </row>
    <row r="18" spans="2:24" x14ac:dyDescent="0.3">
      <c r="B18" s="96">
        <v>28</v>
      </c>
      <c r="C18" s="13" t="s">
        <v>64</v>
      </c>
      <c r="D18" s="236">
        <v>0</v>
      </c>
      <c r="E18" s="237">
        <v>0</v>
      </c>
      <c r="F18" s="237">
        <v>0</v>
      </c>
      <c r="G18" s="14">
        <v>0</v>
      </c>
      <c r="H18" s="14">
        <v>0</v>
      </c>
      <c r="I18" s="14">
        <v>0</v>
      </c>
      <c r="J18" s="14">
        <v>0</v>
      </c>
      <c r="K18" s="14">
        <v>0</v>
      </c>
      <c r="L18" s="14">
        <v>0</v>
      </c>
      <c r="M18" s="14">
        <v>0</v>
      </c>
      <c r="N18" s="14">
        <v>0</v>
      </c>
      <c r="O18" s="14">
        <v>0</v>
      </c>
      <c r="P18" s="14">
        <v>0</v>
      </c>
      <c r="Q18" s="14">
        <v>0</v>
      </c>
      <c r="R18" s="14">
        <v>0</v>
      </c>
      <c r="S18" s="14">
        <v>0</v>
      </c>
      <c r="T18" s="14">
        <v>0</v>
      </c>
      <c r="U18" s="14">
        <v>0</v>
      </c>
      <c r="V18" s="14">
        <v>0</v>
      </c>
      <c r="W18" s="14">
        <v>0</v>
      </c>
      <c r="X18" s="14">
        <v>0</v>
      </c>
    </row>
    <row r="19" spans="2:24" x14ac:dyDescent="0.3">
      <c r="B19" s="96">
        <v>29</v>
      </c>
      <c r="C19" s="13" t="s">
        <v>65</v>
      </c>
      <c r="D19" s="236">
        <v>0</v>
      </c>
      <c r="E19" s="237">
        <v>0</v>
      </c>
      <c r="F19" s="237">
        <v>0</v>
      </c>
      <c r="G19" s="14">
        <v>0</v>
      </c>
      <c r="H19" s="14">
        <v>0</v>
      </c>
      <c r="I19" s="14">
        <v>0</v>
      </c>
      <c r="J19" s="14">
        <v>0</v>
      </c>
      <c r="K19" s="14">
        <v>0</v>
      </c>
      <c r="L19" s="14">
        <v>0</v>
      </c>
      <c r="M19" s="14">
        <v>0</v>
      </c>
      <c r="N19" s="14">
        <v>0</v>
      </c>
      <c r="O19" s="14">
        <v>0</v>
      </c>
      <c r="P19" s="14">
        <v>0</v>
      </c>
      <c r="Q19" s="14">
        <v>0</v>
      </c>
      <c r="R19" s="14">
        <v>0</v>
      </c>
      <c r="S19" s="14">
        <v>0</v>
      </c>
      <c r="T19" s="14">
        <v>0</v>
      </c>
      <c r="U19" s="14">
        <v>0</v>
      </c>
      <c r="V19" s="14">
        <v>0</v>
      </c>
      <c r="W19" s="14">
        <v>0</v>
      </c>
      <c r="X19" s="14">
        <v>0</v>
      </c>
    </row>
    <row r="20" spans="2:24" x14ac:dyDescent="0.3">
      <c r="B20" s="96">
        <v>31</v>
      </c>
      <c r="C20" s="13" t="s">
        <v>66</v>
      </c>
      <c r="D20" s="236">
        <v>0</v>
      </c>
      <c r="E20" s="237">
        <v>0</v>
      </c>
      <c r="F20" s="237">
        <v>0</v>
      </c>
      <c r="G20" s="14">
        <v>0</v>
      </c>
      <c r="H20" s="14">
        <v>0</v>
      </c>
      <c r="I20" s="14">
        <v>0</v>
      </c>
      <c r="J20" s="14">
        <v>0</v>
      </c>
      <c r="K20" s="14">
        <v>0</v>
      </c>
      <c r="L20" s="14">
        <v>0</v>
      </c>
      <c r="M20" s="14">
        <v>0</v>
      </c>
      <c r="N20" s="14">
        <v>0</v>
      </c>
      <c r="O20" s="14">
        <v>0</v>
      </c>
      <c r="P20" s="14">
        <v>0</v>
      </c>
      <c r="Q20" s="14">
        <v>0</v>
      </c>
      <c r="R20" s="14">
        <v>0</v>
      </c>
      <c r="S20" s="14">
        <v>0</v>
      </c>
      <c r="T20" s="14">
        <v>0</v>
      </c>
      <c r="U20" s="14">
        <v>0</v>
      </c>
      <c r="V20" s="14">
        <v>0</v>
      </c>
      <c r="W20" s="14">
        <v>0</v>
      </c>
      <c r="X20" s="14">
        <v>0</v>
      </c>
    </row>
    <row r="21" spans="2:24" x14ac:dyDescent="0.3">
      <c r="B21" s="96">
        <v>32</v>
      </c>
      <c r="C21" s="13" t="s">
        <v>67</v>
      </c>
      <c r="D21" s="236">
        <v>0</v>
      </c>
      <c r="E21" s="237">
        <v>0</v>
      </c>
      <c r="F21" s="237">
        <v>0</v>
      </c>
      <c r="G21" s="14">
        <v>0</v>
      </c>
      <c r="H21" s="14">
        <v>0</v>
      </c>
      <c r="I21" s="14">
        <v>0</v>
      </c>
      <c r="J21" s="14">
        <v>0</v>
      </c>
      <c r="K21" s="14">
        <v>0</v>
      </c>
      <c r="L21" s="14">
        <v>0</v>
      </c>
      <c r="M21" s="14">
        <v>0</v>
      </c>
      <c r="N21" s="14">
        <v>0</v>
      </c>
      <c r="O21" s="14">
        <v>0</v>
      </c>
      <c r="P21" s="14">
        <v>0</v>
      </c>
      <c r="Q21" s="14">
        <v>0</v>
      </c>
      <c r="R21" s="14">
        <v>0</v>
      </c>
      <c r="S21" s="14">
        <v>0</v>
      </c>
      <c r="T21" s="14">
        <v>0</v>
      </c>
      <c r="U21" s="14">
        <v>0</v>
      </c>
      <c r="V21" s="14">
        <v>0</v>
      </c>
      <c r="W21" s="14">
        <v>0</v>
      </c>
      <c r="X21" s="14">
        <v>0</v>
      </c>
    </row>
    <row r="22" spans="2:24" x14ac:dyDescent="0.3">
      <c r="B22" s="96">
        <v>33</v>
      </c>
      <c r="C22" s="13" t="s">
        <v>68</v>
      </c>
      <c r="D22" s="236">
        <v>0</v>
      </c>
      <c r="E22" s="237">
        <v>0</v>
      </c>
      <c r="F22" s="237">
        <v>0</v>
      </c>
      <c r="G22" s="14">
        <v>0</v>
      </c>
      <c r="H22" s="14">
        <v>0</v>
      </c>
      <c r="I22" s="14">
        <v>0</v>
      </c>
      <c r="J22" s="14">
        <v>0</v>
      </c>
      <c r="K22" s="14">
        <v>0</v>
      </c>
      <c r="L22" s="14">
        <v>0</v>
      </c>
      <c r="M22" s="14">
        <v>0</v>
      </c>
      <c r="N22" s="14">
        <v>0</v>
      </c>
      <c r="O22" s="14">
        <v>0</v>
      </c>
      <c r="P22" s="14">
        <v>0</v>
      </c>
      <c r="Q22" s="14">
        <v>0</v>
      </c>
      <c r="R22" s="14">
        <v>0</v>
      </c>
      <c r="S22" s="14">
        <v>0</v>
      </c>
      <c r="T22" s="14">
        <v>0</v>
      </c>
      <c r="U22" s="14">
        <v>0</v>
      </c>
      <c r="V22" s="14">
        <v>0</v>
      </c>
      <c r="W22" s="14">
        <v>0</v>
      </c>
      <c r="X22" s="14">
        <v>0</v>
      </c>
    </row>
    <row r="23" spans="2:24" x14ac:dyDescent="0.3">
      <c r="B23" s="96">
        <v>34</v>
      </c>
      <c r="C23" s="13" t="s">
        <v>69</v>
      </c>
      <c r="D23" s="236">
        <v>0</v>
      </c>
      <c r="E23" s="237">
        <v>0</v>
      </c>
      <c r="F23" s="237">
        <v>0</v>
      </c>
      <c r="G23" s="14">
        <v>0</v>
      </c>
      <c r="H23" s="14">
        <v>0</v>
      </c>
      <c r="I23" s="14">
        <v>0</v>
      </c>
      <c r="J23" s="14">
        <v>0</v>
      </c>
      <c r="K23" s="14">
        <v>0</v>
      </c>
      <c r="L23" s="14">
        <v>0</v>
      </c>
      <c r="M23" s="14">
        <v>0</v>
      </c>
      <c r="N23" s="14">
        <v>0</v>
      </c>
      <c r="O23" s="14">
        <v>0</v>
      </c>
      <c r="P23" s="14">
        <v>0</v>
      </c>
      <c r="Q23" s="14">
        <v>0</v>
      </c>
      <c r="R23" s="14">
        <v>0</v>
      </c>
      <c r="S23" s="14">
        <v>0</v>
      </c>
      <c r="T23" s="14">
        <v>0</v>
      </c>
      <c r="U23" s="14">
        <v>0</v>
      </c>
      <c r="V23" s="14">
        <v>0</v>
      </c>
      <c r="W23" s="14">
        <v>0</v>
      </c>
      <c r="X23" s="14">
        <v>0</v>
      </c>
    </row>
    <row r="24" spans="2:24" x14ac:dyDescent="0.3">
      <c r="B24" s="96">
        <v>35</v>
      </c>
      <c r="C24" s="3" t="s">
        <v>70</v>
      </c>
      <c r="D24" s="236">
        <v>0</v>
      </c>
      <c r="E24" s="237">
        <v>0</v>
      </c>
      <c r="F24" s="237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0</v>
      </c>
      <c r="R24" s="14">
        <v>0</v>
      </c>
      <c r="S24" s="14">
        <v>0</v>
      </c>
      <c r="T24" s="14">
        <v>0</v>
      </c>
      <c r="U24" s="14">
        <v>0</v>
      </c>
      <c r="V24" s="14">
        <v>0</v>
      </c>
      <c r="W24" s="14">
        <v>0</v>
      </c>
      <c r="X24" s="14">
        <v>0</v>
      </c>
    </row>
    <row r="25" spans="2:24" x14ac:dyDescent="0.3">
      <c r="B25" s="96">
        <v>36</v>
      </c>
      <c r="C25" s="13" t="s">
        <v>71</v>
      </c>
      <c r="D25" s="236">
        <v>0</v>
      </c>
      <c r="E25" s="237">
        <v>0</v>
      </c>
      <c r="F25" s="237">
        <v>0</v>
      </c>
      <c r="G25" s="14">
        <v>0</v>
      </c>
      <c r="H25" s="14">
        <v>0</v>
      </c>
      <c r="I25" s="14">
        <v>0</v>
      </c>
      <c r="J25" s="14">
        <v>0</v>
      </c>
      <c r="K25" s="14">
        <v>0</v>
      </c>
      <c r="L25" s="14">
        <v>0</v>
      </c>
      <c r="M25" s="14">
        <v>0</v>
      </c>
      <c r="N25" s="14">
        <v>0</v>
      </c>
      <c r="O25" s="14">
        <v>0</v>
      </c>
      <c r="P25" s="14">
        <v>0</v>
      </c>
      <c r="Q25" s="14">
        <v>0</v>
      </c>
      <c r="R25" s="14">
        <v>0</v>
      </c>
      <c r="S25" s="14">
        <v>0</v>
      </c>
      <c r="T25" s="14">
        <v>0</v>
      </c>
      <c r="U25" s="14">
        <v>0</v>
      </c>
      <c r="V25" s="14">
        <v>0</v>
      </c>
      <c r="W25" s="14">
        <v>0</v>
      </c>
      <c r="X25" s="14">
        <v>0</v>
      </c>
    </row>
    <row r="26" spans="2:24" x14ac:dyDescent="0.3">
      <c r="B26" s="96">
        <v>39</v>
      </c>
      <c r="C26" s="13" t="s">
        <v>72</v>
      </c>
      <c r="D26" s="236">
        <v>0</v>
      </c>
      <c r="E26" s="237">
        <v>0</v>
      </c>
      <c r="F26" s="237">
        <v>0</v>
      </c>
      <c r="G26" s="14">
        <v>0</v>
      </c>
      <c r="H26" s="14">
        <v>0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0</v>
      </c>
      <c r="O26" s="14">
        <v>0</v>
      </c>
      <c r="P26" s="14">
        <v>0</v>
      </c>
      <c r="Q26" s="14">
        <v>0</v>
      </c>
      <c r="R26" s="14">
        <v>0</v>
      </c>
      <c r="S26" s="14">
        <v>0</v>
      </c>
      <c r="T26" s="14">
        <v>0</v>
      </c>
      <c r="U26" s="14">
        <v>0</v>
      </c>
      <c r="V26" s="14">
        <v>0</v>
      </c>
      <c r="W26" s="14">
        <v>0</v>
      </c>
      <c r="X26" s="14">
        <v>0</v>
      </c>
    </row>
    <row r="27" spans="2:24" x14ac:dyDescent="0.3">
      <c r="B27" s="96">
        <v>40</v>
      </c>
      <c r="C27" s="13" t="s">
        <v>73</v>
      </c>
      <c r="D27" s="236">
        <v>0</v>
      </c>
      <c r="E27" s="237">
        <v>0</v>
      </c>
      <c r="F27" s="237">
        <v>0</v>
      </c>
      <c r="G27" s="14">
        <v>0</v>
      </c>
      <c r="H27" s="14">
        <v>0</v>
      </c>
      <c r="I27" s="14">
        <v>0</v>
      </c>
      <c r="J27" s="14">
        <v>0</v>
      </c>
      <c r="K27" s="14">
        <v>0</v>
      </c>
      <c r="L27" s="14">
        <v>0</v>
      </c>
      <c r="M27" s="14">
        <v>0</v>
      </c>
      <c r="N27" s="14">
        <v>0</v>
      </c>
      <c r="O27" s="14">
        <v>0</v>
      </c>
      <c r="P27" s="14">
        <v>0</v>
      </c>
      <c r="Q27" s="14">
        <v>0</v>
      </c>
      <c r="R27" s="14">
        <v>0</v>
      </c>
      <c r="S27" s="14">
        <v>0</v>
      </c>
      <c r="T27" s="14">
        <v>0</v>
      </c>
      <c r="U27" s="14">
        <v>0</v>
      </c>
      <c r="V27" s="14">
        <v>0</v>
      </c>
      <c r="W27" s="14">
        <v>0</v>
      </c>
      <c r="X27" s="14">
        <v>0</v>
      </c>
    </row>
    <row r="28" spans="2:24" x14ac:dyDescent="0.3">
      <c r="B28" s="96">
        <v>45</v>
      </c>
      <c r="C28" s="13" t="s">
        <v>74</v>
      </c>
      <c r="D28" s="236">
        <v>0</v>
      </c>
      <c r="E28" s="237">
        <v>0</v>
      </c>
      <c r="F28" s="237">
        <v>0</v>
      </c>
      <c r="G28" s="14">
        <v>0</v>
      </c>
      <c r="H28" s="14">
        <v>0</v>
      </c>
      <c r="I28" s="14">
        <v>0</v>
      </c>
      <c r="J28" s="14">
        <v>0</v>
      </c>
      <c r="K28" s="14">
        <v>0</v>
      </c>
      <c r="L28" s="14">
        <v>0</v>
      </c>
      <c r="M28" s="14">
        <v>0</v>
      </c>
      <c r="N28" s="14">
        <v>0</v>
      </c>
      <c r="O28" s="14">
        <v>0</v>
      </c>
      <c r="P28" s="14">
        <v>0</v>
      </c>
      <c r="Q28" s="14">
        <v>0</v>
      </c>
      <c r="R28" s="14">
        <v>0</v>
      </c>
      <c r="S28" s="14">
        <v>0</v>
      </c>
      <c r="T28" s="14">
        <v>0</v>
      </c>
      <c r="U28" s="14">
        <v>0</v>
      </c>
      <c r="V28" s="14">
        <v>0</v>
      </c>
      <c r="W28" s="14">
        <v>0</v>
      </c>
      <c r="X28" s="14">
        <v>0</v>
      </c>
    </row>
    <row r="29" spans="2:24" ht="15" thickBot="1" x14ac:dyDescent="0.35">
      <c r="B29" s="96">
        <v>46</v>
      </c>
      <c r="C29" s="21" t="s">
        <v>75</v>
      </c>
      <c r="D29" s="236">
        <v>0</v>
      </c>
      <c r="E29" s="237">
        <v>0</v>
      </c>
      <c r="F29" s="237">
        <v>0</v>
      </c>
      <c r="G29" s="14">
        <v>0</v>
      </c>
      <c r="H29" s="14">
        <v>0</v>
      </c>
      <c r="I29" s="14">
        <v>0</v>
      </c>
      <c r="J29" s="14">
        <v>0</v>
      </c>
      <c r="K29" s="14">
        <v>0</v>
      </c>
      <c r="L29" s="14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  <c r="R29" s="14">
        <v>0</v>
      </c>
      <c r="S29" s="14">
        <v>0</v>
      </c>
      <c r="T29" s="14">
        <v>0</v>
      </c>
      <c r="U29" s="14">
        <v>0</v>
      </c>
      <c r="V29" s="14">
        <v>0</v>
      </c>
      <c r="W29" s="14">
        <v>0</v>
      </c>
      <c r="X29" s="14">
        <v>0</v>
      </c>
    </row>
    <row r="30" spans="2:24" ht="15" thickBot="1" x14ac:dyDescent="0.35">
      <c r="B30" s="22"/>
      <c r="C30" s="23" t="s">
        <v>76</v>
      </c>
      <c r="D30" s="24">
        <f t="shared" ref="D30:X30" si="1">+SUM(D6:D29)</f>
        <v>0</v>
      </c>
      <c r="E30" s="24">
        <f t="shared" si="1"/>
        <v>208406.08703523138</v>
      </c>
      <c r="F30" s="24">
        <f t="shared" si="1"/>
        <v>249000.01765586092</v>
      </c>
      <c r="G30" s="24">
        <f t="shared" si="1"/>
        <v>303585.42387171031</v>
      </c>
      <c r="H30" s="24">
        <f t="shared" si="1"/>
        <v>354046.42130816955</v>
      </c>
      <c r="I30" s="24">
        <f t="shared" si="1"/>
        <v>371310.62506018381</v>
      </c>
      <c r="J30" s="24">
        <f t="shared" si="1"/>
        <v>0</v>
      </c>
      <c r="K30" s="24">
        <f t="shared" si="1"/>
        <v>0</v>
      </c>
      <c r="L30" s="24">
        <f t="shared" si="1"/>
        <v>0</v>
      </c>
      <c r="M30" s="24">
        <f t="shared" si="1"/>
        <v>0</v>
      </c>
      <c r="N30" s="24">
        <f t="shared" si="1"/>
        <v>0</v>
      </c>
      <c r="O30" s="24">
        <f t="shared" si="1"/>
        <v>0</v>
      </c>
      <c r="P30" s="24">
        <f t="shared" si="1"/>
        <v>0</v>
      </c>
      <c r="Q30" s="24">
        <f t="shared" si="1"/>
        <v>0</v>
      </c>
      <c r="R30" s="24">
        <f t="shared" si="1"/>
        <v>0</v>
      </c>
      <c r="S30" s="24">
        <f t="shared" si="1"/>
        <v>0</v>
      </c>
      <c r="T30" s="24">
        <f t="shared" si="1"/>
        <v>0</v>
      </c>
      <c r="U30" s="24">
        <f t="shared" si="1"/>
        <v>0</v>
      </c>
      <c r="V30" s="24">
        <f t="shared" si="1"/>
        <v>0</v>
      </c>
      <c r="W30" s="24">
        <f t="shared" si="1"/>
        <v>0</v>
      </c>
      <c r="X30" s="24">
        <f t="shared" si="1"/>
        <v>0</v>
      </c>
    </row>
    <row r="31" spans="2:24" x14ac:dyDescent="0.3">
      <c r="B31" s="72"/>
      <c r="C31" s="72"/>
      <c r="D31" s="73"/>
      <c r="E31" s="73"/>
      <c r="F31" s="73"/>
      <c r="G31" s="73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</row>
    <row r="32" spans="2:24" x14ac:dyDescent="0.3">
      <c r="B32" s="72"/>
      <c r="C32" s="72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</row>
    <row r="33" spans="2:24" x14ac:dyDescent="0.3">
      <c r="B33" s="12"/>
      <c r="C33" s="72"/>
      <c r="D33" s="73"/>
      <c r="E33" s="73"/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</row>
  </sheetData>
  <hyperlinks>
    <hyperlink ref="A1" location="Indice!A1" display="Índice" xr:uid="{00000000-0004-0000-0B00-000000000000}"/>
  </hyperlinks>
  <pageMargins left="0.7" right="0.7" top="0.75" bottom="0.75" header="0.3" footer="0.3"/>
  <ignoredErrors>
    <ignoredError sqref="D30" formulaRange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4BFD1-9405-47A9-9E4F-8EF62245B4A6}">
  <sheetPr codeName="Hoja13"/>
  <dimension ref="A1:AC170"/>
  <sheetViews>
    <sheetView showGridLines="0" zoomScale="85" zoomScaleNormal="85" workbookViewId="0"/>
  </sheetViews>
  <sheetFormatPr baseColWidth="10" defaultColWidth="11.44140625" defaultRowHeight="14.4" x14ac:dyDescent="0.3"/>
  <cols>
    <col min="3" max="3" width="16.33203125" bestFit="1" customWidth="1"/>
    <col min="4" max="4" width="14.88671875" customWidth="1"/>
    <col min="6" max="17" width="13.109375" bestFit="1" customWidth="1"/>
    <col min="18" max="24" width="14.109375" bestFit="1" customWidth="1"/>
  </cols>
  <sheetData>
    <row r="1" spans="1:24" ht="15" thickBot="1" x14ac:dyDescent="0.35">
      <c r="A1" s="68" t="s">
        <v>37</v>
      </c>
    </row>
    <row r="3" spans="1:24" x14ac:dyDescent="0.3">
      <c r="B3" s="12" t="s">
        <v>157</v>
      </c>
      <c r="C3" s="72"/>
      <c r="J3" s="71"/>
    </row>
    <row r="4" spans="1:24" ht="15" thickBot="1" x14ac:dyDescent="0.35">
      <c r="B4" s="72"/>
      <c r="C4" s="72"/>
      <c r="D4" s="71"/>
      <c r="E4" s="71"/>
      <c r="F4" s="71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1:24" s="10" customFormat="1" ht="15" thickBot="1" x14ac:dyDescent="0.35">
      <c r="A5"/>
      <c r="B5" s="72"/>
      <c r="C5" s="1" t="s">
        <v>158</v>
      </c>
      <c r="D5" s="86">
        <v>2025</v>
      </c>
      <c r="E5" s="2">
        <f>+D5+1</f>
        <v>2026</v>
      </c>
      <c r="F5" s="2">
        <f t="shared" ref="F5:X5" si="0">+E5+1</f>
        <v>2027</v>
      </c>
      <c r="G5" s="2">
        <f t="shared" si="0"/>
        <v>2028</v>
      </c>
      <c r="H5" s="2">
        <f t="shared" si="0"/>
        <v>2029</v>
      </c>
      <c r="I5" s="2">
        <f t="shared" si="0"/>
        <v>2030</v>
      </c>
      <c r="J5" s="2">
        <f t="shared" si="0"/>
        <v>2031</v>
      </c>
      <c r="K5" s="2">
        <f t="shared" si="0"/>
        <v>2032</v>
      </c>
      <c r="L5" s="2">
        <f t="shared" si="0"/>
        <v>2033</v>
      </c>
      <c r="M5" s="2">
        <f t="shared" si="0"/>
        <v>2034</v>
      </c>
      <c r="N5" s="2">
        <f t="shared" si="0"/>
        <v>2035</v>
      </c>
      <c r="O5" s="2">
        <f t="shared" si="0"/>
        <v>2036</v>
      </c>
      <c r="P5" s="2">
        <f t="shared" si="0"/>
        <v>2037</v>
      </c>
      <c r="Q5" s="2">
        <f t="shared" si="0"/>
        <v>2038</v>
      </c>
      <c r="R5" s="2">
        <f t="shared" si="0"/>
        <v>2039</v>
      </c>
      <c r="S5" s="2">
        <f t="shared" si="0"/>
        <v>2040</v>
      </c>
      <c r="T5" s="2">
        <f t="shared" si="0"/>
        <v>2041</v>
      </c>
      <c r="U5" s="2">
        <f t="shared" si="0"/>
        <v>2042</v>
      </c>
      <c r="V5" s="2">
        <f t="shared" si="0"/>
        <v>2043</v>
      </c>
      <c r="W5" s="2">
        <f t="shared" si="0"/>
        <v>2044</v>
      </c>
      <c r="X5" s="31">
        <f t="shared" si="0"/>
        <v>2045</v>
      </c>
    </row>
    <row r="6" spans="1:24" s="10" customFormat="1" ht="41.4" x14ac:dyDescent="0.3">
      <c r="A6"/>
      <c r="B6" s="72"/>
      <c r="C6" s="150" t="s">
        <v>159</v>
      </c>
      <c r="D6" s="167">
        <f>+'2.1 Previsión BAU'!D270</f>
        <v>1374447.8119781665</v>
      </c>
      <c r="E6" s="168">
        <f>+'2.1 Previsión BAU'!E270</f>
        <v>1405967.4610174354</v>
      </c>
      <c r="F6" s="168">
        <f>+'2.1 Previsión BAU'!F270</f>
        <v>1439690.8645122738</v>
      </c>
      <c r="G6" s="168">
        <f>+'2.1 Previsión BAU'!G270</f>
        <v>1474742.3688270359</v>
      </c>
      <c r="H6" s="168">
        <f>+'2.1 Previsión BAU'!H270</f>
        <v>1509481.0279335461</v>
      </c>
      <c r="I6" s="168">
        <f>+'2.1 Previsión BAU'!I270</f>
        <v>1545434.4069471355</v>
      </c>
      <c r="J6" s="168">
        <f>+'2.1 Previsión BAU'!J270</f>
        <v>1580861.7270514495</v>
      </c>
      <c r="K6" s="168">
        <f>+'2.1 Previsión BAU'!K270</f>
        <v>1616837.3137650962</v>
      </c>
      <c r="L6" s="168">
        <f>+'2.1 Previsión BAU'!L270</f>
        <v>1652878.3295548491</v>
      </c>
      <c r="M6" s="168">
        <f>+'2.1 Previsión BAU'!M270</f>
        <v>1689130.1747032469</v>
      </c>
      <c r="N6" s="168">
        <f>+'2.1 Previsión BAU'!N270</f>
        <v>1725705.0333667102</v>
      </c>
      <c r="O6" s="168">
        <f>+'2.1 Previsión BAU'!O270</f>
        <v>1762604.8620574593</v>
      </c>
      <c r="P6" s="168">
        <f>+'2.1 Previsión BAU'!P270</f>
        <v>1799873.7701238703</v>
      </c>
      <c r="Q6" s="168">
        <f>+'2.1 Previsión BAU'!Q270</f>
        <v>1837472.4558267165</v>
      </c>
      <c r="R6" s="168">
        <f>+'2.1 Previsión BAU'!R270</f>
        <v>1875676.9394516731</v>
      </c>
      <c r="S6" s="168">
        <f>+'2.1 Previsión BAU'!S270</f>
        <v>1914255.4108634461</v>
      </c>
      <c r="T6" s="168">
        <f>+'2.1 Previsión BAU'!T270</f>
        <v>1953199.7001801212</v>
      </c>
      <c r="U6" s="168">
        <f>+'2.1 Previsión BAU'!U270</f>
        <v>1992532.0975918185</v>
      </c>
      <c r="V6" s="168">
        <f>+'2.1 Previsión BAU'!V270</f>
        <v>2031607.3910007535</v>
      </c>
      <c r="W6" s="168">
        <f>+'2.1 Previsión BAU'!W270</f>
        <v>2071129.8477281285</v>
      </c>
      <c r="X6" s="169">
        <f>+'2.1 Previsión BAU'!X270</f>
        <v>2111067.2172136167</v>
      </c>
    </row>
    <row r="7" spans="1:24" s="10" customFormat="1" ht="27.6" x14ac:dyDescent="0.3">
      <c r="A7"/>
      <c r="B7" s="72"/>
      <c r="C7" s="151" t="s">
        <v>160</v>
      </c>
      <c r="D7" s="285">
        <f>+'1.2a Proyección Empresas '!D339/'2.4 Previsión Traspasos CR-&gt; CL'!D6</f>
        <v>0.13948001372265373</v>
      </c>
      <c r="E7" s="286">
        <v>0.5</v>
      </c>
      <c r="F7" s="286">
        <v>0.75</v>
      </c>
      <c r="G7" s="287">
        <v>0.8</v>
      </c>
      <c r="H7" s="287">
        <v>0.8</v>
      </c>
      <c r="I7" s="287">
        <v>0.8</v>
      </c>
      <c r="J7" s="287">
        <v>0.8</v>
      </c>
      <c r="K7" s="287">
        <v>0.8</v>
      </c>
      <c r="L7" s="287">
        <v>0.8</v>
      </c>
      <c r="M7" s="287">
        <v>0.8</v>
      </c>
      <c r="N7" s="287">
        <v>0.8</v>
      </c>
      <c r="O7" s="152">
        <v>0.8</v>
      </c>
      <c r="P7" s="152">
        <v>0.8</v>
      </c>
      <c r="Q7" s="152">
        <v>0.8</v>
      </c>
      <c r="R7" s="152">
        <v>0.8</v>
      </c>
      <c r="S7" s="152">
        <v>0.8</v>
      </c>
      <c r="T7" s="152">
        <v>0.8</v>
      </c>
      <c r="U7" s="152">
        <v>0.8</v>
      </c>
      <c r="V7" s="152">
        <v>0.8</v>
      </c>
      <c r="W7" s="152">
        <v>0.8</v>
      </c>
      <c r="X7" s="153">
        <v>0.8</v>
      </c>
    </row>
    <row r="8" spans="1:24" s="10" customFormat="1" ht="41.4" x14ac:dyDescent="0.3">
      <c r="A8"/>
      <c r="B8" s="72"/>
      <c r="C8" s="151" t="s">
        <v>161</v>
      </c>
      <c r="D8" s="154"/>
      <c r="E8" s="155">
        <f t="shared" ref="E8:X8" si="1">+E7*E6</f>
        <v>702983.73050871771</v>
      </c>
      <c r="F8" s="155">
        <f t="shared" si="1"/>
        <v>1079768.1483842053</v>
      </c>
      <c r="G8" s="155">
        <f t="shared" si="1"/>
        <v>1179793.8950616287</v>
      </c>
      <c r="H8" s="155">
        <f t="shared" si="1"/>
        <v>1207584.822346837</v>
      </c>
      <c r="I8" s="155">
        <f t="shared" si="1"/>
        <v>1236347.5255577085</v>
      </c>
      <c r="J8" s="155">
        <f t="shared" si="1"/>
        <v>1264689.3816411598</v>
      </c>
      <c r="K8" s="155">
        <f t="shared" si="1"/>
        <v>1293469.8510120772</v>
      </c>
      <c r="L8" s="155">
        <f t="shared" si="1"/>
        <v>1322302.6636438794</v>
      </c>
      <c r="M8" s="155">
        <f t="shared" si="1"/>
        <v>1351304.1397625976</v>
      </c>
      <c r="N8" s="155">
        <f t="shared" si="1"/>
        <v>1380564.0266933683</v>
      </c>
      <c r="O8" s="155">
        <f t="shared" si="1"/>
        <v>1410083.8896459676</v>
      </c>
      <c r="P8" s="155">
        <f t="shared" si="1"/>
        <v>1439899.0160990963</v>
      </c>
      <c r="Q8" s="155">
        <f t="shared" si="1"/>
        <v>1469977.9646613733</v>
      </c>
      <c r="R8" s="155">
        <f t="shared" si="1"/>
        <v>1500541.5515613386</v>
      </c>
      <c r="S8" s="155">
        <f t="shared" si="1"/>
        <v>1531404.328690757</v>
      </c>
      <c r="T8" s="155">
        <f t="shared" si="1"/>
        <v>1562559.760144097</v>
      </c>
      <c r="U8" s="155">
        <f t="shared" si="1"/>
        <v>1594025.6780734549</v>
      </c>
      <c r="V8" s="155">
        <f t="shared" si="1"/>
        <v>1625285.9128006028</v>
      </c>
      <c r="W8" s="155">
        <f t="shared" si="1"/>
        <v>1656903.8781825029</v>
      </c>
      <c r="X8" s="156">
        <f t="shared" si="1"/>
        <v>1688853.7737708935</v>
      </c>
    </row>
    <row r="9" spans="1:24" s="10" customFormat="1" ht="42" thickBot="1" x14ac:dyDescent="0.35">
      <c r="A9"/>
      <c r="B9" s="72"/>
      <c r="C9" s="157" t="s">
        <v>162</v>
      </c>
      <c r="D9" s="158"/>
      <c r="E9" s="159">
        <f t="shared" ref="E9:X9" si="2">+E8-D8</f>
        <v>702983.73050871771</v>
      </c>
      <c r="F9" s="159">
        <f t="shared" si="2"/>
        <v>376784.41787548759</v>
      </c>
      <c r="G9" s="159">
        <f t="shared" si="2"/>
        <v>100025.74667742336</v>
      </c>
      <c r="H9" s="159">
        <f t="shared" si="2"/>
        <v>27790.927285208367</v>
      </c>
      <c r="I9" s="159">
        <f t="shared" si="2"/>
        <v>28762.703210871434</v>
      </c>
      <c r="J9" s="159">
        <f t="shared" si="2"/>
        <v>28341.856083451305</v>
      </c>
      <c r="K9" s="159">
        <f t="shared" si="2"/>
        <v>28780.469370917417</v>
      </c>
      <c r="L9" s="159">
        <f t="shared" si="2"/>
        <v>28832.812631802168</v>
      </c>
      <c r="M9" s="159">
        <f t="shared" si="2"/>
        <v>29001.476118718274</v>
      </c>
      <c r="N9" s="159">
        <f t="shared" si="2"/>
        <v>29259.886930770706</v>
      </c>
      <c r="O9" s="159">
        <f t="shared" si="2"/>
        <v>29519.862952599302</v>
      </c>
      <c r="P9" s="159">
        <f t="shared" si="2"/>
        <v>29815.126453128643</v>
      </c>
      <c r="Q9" s="159">
        <f t="shared" si="2"/>
        <v>30078.948562277015</v>
      </c>
      <c r="R9" s="159">
        <f t="shared" si="2"/>
        <v>30563.586899965303</v>
      </c>
      <c r="S9" s="159">
        <f t="shared" si="2"/>
        <v>30862.777129418449</v>
      </c>
      <c r="T9" s="159">
        <f t="shared" si="2"/>
        <v>31155.431453339988</v>
      </c>
      <c r="U9" s="159">
        <f t="shared" si="2"/>
        <v>31465.917929357849</v>
      </c>
      <c r="V9" s="159">
        <f t="shared" si="2"/>
        <v>31260.234727147967</v>
      </c>
      <c r="W9" s="159">
        <f t="shared" si="2"/>
        <v>31617.965381900081</v>
      </c>
      <c r="X9" s="160">
        <f t="shared" si="2"/>
        <v>31949.895588390529</v>
      </c>
    </row>
    <row r="10" spans="1:24" x14ac:dyDescent="0.3">
      <c r="B10" s="72"/>
      <c r="C10" s="72"/>
      <c r="D10" s="71"/>
      <c r="E10" s="71"/>
      <c r="F10" s="71"/>
      <c r="G10" s="71"/>
      <c r="H10" s="71"/>
      <c r="I10" s="71"/>
      <c r="J10" s="71"/>
      <c r="K10" s="71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</row>
    <row r="11" spans="1:24" x14ac:dyDescent="0.3">
      <c r="B11" s="72"/>
      <c r="C11" s="72"/>
      <c r="D11" s="71"/>
      <c r="E11" s="71"/>
      <c r="F11" s="71"/>
      <c r="G11" s="71"/>
      <c r="H11" s="71"/>
      <c r="I11" s="71"/>
      <c r="J11" s="71"/>
      <c r="K11" s="71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</row>
    <row r="12" spans="1:24" x14ac:dyDescent="0.3">
      <c r="B12" s="12" t="s">
        <v>163</v>
      </c>
      <c r="C12" s="72"/>
      <c r="D12" s="73"/>
      <c r="E12" s="73"/>
      <c r="F12" s="73"/>
      <c r="G12" s="73"/>
      <c r="H12" s="73"/>
      <c r="I12" s="161"/>
      <c r="J12" s="162"/>
      <c r="K12" s="161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</row>
    <row r="13" spans="1:24" ht="15" thickBot="1" x14ac:dyDescent="0.35">
      <c r="B13" s="72"/>
      <c r="C13" s="72"/>
      <c r="D13" s="73"/>
      <c r="E13" s="73"/>
      <c r="F13" s="73"/>
      <c r="G13" s="73"/>
      <c r="H13" s="73"/>
      <c r="I13" s="73"/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</row>
    <row r="14" spans="1:24" ht="15" thickBot="1" x14ac:dyDescent="0.35">
      <c r="B14" s="163" t="s">
        <v>40</v>
      </c>
      <c r="C14" s="164" t="s">
        <v>41</v>
      </c>
      <c r="D14" s="188">
        <v>2025</v>
      </c>
      <c r="E14" s="165">
        <f t="shared" ref="E14" si="3">+D14+1</f>
        <v>2026</v>
      </c>
      <c r="F14" s="105">
        <f t="shared" ref="F14" si="4">+E14+1</f>
        <v>2027</v>
      </c>
      <c r="G14" s="105">
        <f t="shared" ref="G14" si="5">+F14+1</f>
        <v>2028</v>
      </c>
      <c r="H14" s="105">
        <f t="shared" ref="H14" si="6">+G14+1</f>
        <v>2029</v>
      </c>
      <c r="I14" s="105">
        <f t="shared" ref="I14" si="7">+H14+1</f>
        <v>2030</v>
      </c>
      <c r="J14" s="105">
        <f t="shared" ref="J14" si="8">+I14+1</f>
        <v>2031</v>
      </c>
      <c r="K14" s="105">
        <f t="shared" ref="K14" si="9">+J14+1</f>
        <v>2032</v>
      </c>
      <c r="L14" s="105">
        <f t="shared" ref="L14" si="10">+K14+1</f>
        <v>2033</v>
      </c>
      <c r="M14" s="105">
        <f t="shared" ref="M14" si="11">+L14+1</f>
        <v>2034</v>
      </c>
      <c r="N14" s="105">
        <f t="shared" ref="N14" si="12">+M14+1</f>
        <v>2035</v>
      </c>
      <c r="O14" s="105">
        <f t="shared" ref="O14" si="13">+N14+1</f>
        <v>2036</v>
      </c>
      <c r="P14" s="105">
        <f t="shared" ref="P14" si="14">+O14+1</f>
        <v>2037</v>
      </c>
      <c r="Q14" s="105">
        <f t="shared" ref="Q14" si="15">+P14+1</f>
        <v>2038</v>
      </c>
      <c r="R14" s="105">
        <f t="shared" ref="R14" si="16">+Q14+1</f>
        <v>2039</v>
      </c>
      <c r="S14" s="105">
        <f t="shared" ref="S14" si="17">+R14+1</f>
        <v>2040</v>
      </c>
      <c r="T14" s="105">
        <f t="shared" ref="T14" si="18">+S14+1</f>
        <v>2041</v>
      </c>
      <c r="U14" s="105">
        <f t="shared" ref="U14" si="19">+T14+1</f>
        <v>2042</v>
      </c>
      <c r="V14" s="105">
        <f t="shared" ref="V14" si="20">+U14+1</f>
        <v>2043</v>
      </c>
      <c r="W14" s="105">
        <f t="shared" ref="W14" si="21">+V14+1</f>
        <v>2044</v>
      </c>
      <c r="X14" s="184">
        <f t="shared" ref="X14" si="22">+W14+1</f>
        <v>2045</v>
      </c>
    </row>
    <row r="15" spans="1:24" x14ac:dyDescent="0.3">
      <c r="B15" s="181">
        <v>6</v>
      </c>
      <c r="C15" s="101" t="s">
        <v>49</v>
      </c>
      <c r="D15" s="189">
        <f>+'2.1 Previsión BAU'!D246</f>
        <v>77917.643491329756</v>
      </c>
      <c r="E15" s="19">
        <f>+'2.1 Previsión BAU'!E246</f>
        <v>78666.924556095808</v>
      </c>
      <c r="F15" s="19">
        <f>+'2.1 Previsión BAU'!F246</f>
        <v>79561.135226144732</v>
      </c>
      <c r="G15" s="19">
        <f>+'2.1 Previsión BAU'!G246</f>
        <v>80415.871659281751</v>
      </c>
      <c r="H15" s="19">
        <f>+'2.1 Previsión BAU'!H246</f>
        <v>81264.588875830173</v>
      </c>
      <c r="I15" s="19">
        <f>+'2.1 Previsión BAU'!I246</f>
        <v>82123.468272553029</v>
      </c>
      <c r="J15" s="19">
        <f>+'2.1 Previsión BAU'!J246</f>
        <v>82997.694466992922</v>
      </c>
      <c r="K15" s="19">
        <f>+'2.1 Previsión BAU'!K246</f>
        <v>83889.399052500332</v>
      </c>
      <c r="L15" s="19">
        <f>+'2.1 Previsión BAU'!L246</f>
        <v>84799.525575313339</v>
      </c>
      <c r="M15" s="19">
        <f>+'2.1 Previsión BAU'!M246</f>
        <v>85728.6640161619</v>
      </c>
      <c r="N15" s="19">
        <f>+'2.1 Previsión BAU'!N246</f>
        <v>86677.279933132275</v>
      </c>
      <c r="O15" s="19">
        <f>+'2.1 Previsión BAU'!O246</f>
        <v>87645.805279014865</v>
      </c>
      <c r="P15" s="19">
        <f>+'2.1 Previsión BAU'!P246</f>
        <v>88634.665769996631</v>
      </c>
      <c r="Q15" s="19">
        <f>+'2.1 Previsión BAU'!Q246</f>
        <v>89644.290936306948</v>
      </c>
      <c r="R15" s="19">
        <f>+'2.1 Previsión BAU'!R246</f>
        <v>90675.118114728859</v>
      </c>
      <c r="S15" s="19">
        <f>+'2.1 Previsión BAU'!S246</f>
        <v>91727.59123541115</v>
      </c>
      <c r="T15" s="19">
        <f>+'2.1 Previsión BAU'!T246</f>
        <v>92802.171234113863</v>
      </c>
      <c r="U15" s="19">
        <f>+'2.1 Previsión BAU'!U246</f>
        <v>93899.297902333055</v>
      </c>
      <c r="V15" s="19">
        <f>+'2.1 Previsión BAU'!V246</f>
        <v>95019.540346214853</v>
      </c>
      <c r="W15" s="19">
        <f>+'2.1 Previsión BAU'!W246</f>
        <v>96163.010458788383</v>
      </c>
      <c r="X15" s="182">
        <f>+'2.1 Previsión BAU'!X246</f>
        <v>97331.680826650263</v>
      </c>
    </row>
    <row r="16" spans="1:24" x14ac:dyDescent="0.3">
      <c r="B16" s="144">
        <v>8</v>
      </c>
      <c r="C16" s="145" t="s">
        <v>51</v>
      </c>
      <c r="D16" s="189">
        <f>+'2.1 Previsión BAU'!D247</f>
        <v>0</v>
      </c>
      <c r="E16" s="19">
        <f>+'2.1 Previsión BAU'!E247</f>
        <v>0</v>
      </c>
      <c r="F16" s="19">
        <f>+'2.1 Previsión BAU'!F247</f>
        <v>0</v>
      </c>
      <c r="G16" s="19">
        <f>+'2.1 Previsión BAU'!G247</f>
        <v>0</v>
      </c>
      <c r="H16" s="19">
        <f>+'2.1 Previsión BAU'!H247</f>
        <v>0</v>
      </c>
      <c r="I16" s="19">
        <f>+'2.1 Previsión BAU'!I247</f>
        <v>0</v>
      </c>
      <c r="J16" s="19">
        <f>+'2.1 Previsión BAU'!J247</f>
        <v>0</v>
      </c>
      <c r="K16" s="19">
        <f>+'2.1 Previsión BAU'!K247</f>
        <v>0</v>
      </c>
      <c r="L16" s="19">
        <f>+'2.1 Previsión BAU'!L247</f>
        <v>0</v>
      </c>
      <c r="M16" s="19">
        <f>+'2.1 Previsión BAU'!M247</f>
        <v>0</v>
      </c>
      <c r="N16" s="19">
        <f>+'2.1 Previsión BAU'!N247</f>
        <v>0</v>
      </c>
      <c r="O16" s="19">
        <f>+'2.1 Previsión BAU'!O247</f>
        <v>0</v>
      </c>
      <c r="P16" s="19">
        <f>+'2.1 Previsión BAU'!P247</f>
        <v>0</v>
      </c>
      <c r="Q16" s="19">
        <f>+'2.1 Previsión BAU'!Q247</f>
        <v>0</v>
      </c>
      <c r="R16" s="19">
        <f>+'2.1 Previsión BAU'!R247</f>
        <v>0</v>
      </c>
      <c r="S16" s="19">
        <f>+'2.1 Previsión BAU'!S247</f>
        <v>0</v>
      </c>
      <c r="T16" s="19">
        <f>+'2.1 Previsión BAU'!T247</f>
        <v>0</v>
      </c>
      <c r="U16" s="19">
        <f>+'2.1 Previsión BAU'!U247</f>
        <v>0</v>
      </c>
      <c r="V16" s="19">
        <f>+'2.1 Previsión BAU'!V247</f>
        <v>0</v>
      </c>
      <c r="W16" s="19">
        <f>+'2.1 Previsión BAU'!W247</f>
        <v>0</v>
      </c>
      <c r="X16" s="182">
        <f>+'2.1 Previsión BAU'!X247</f>
        <v>0</v>
      </c>
    </row>
    <row r="17" spans="2:24" x14ac:dyDescent="0.3">
      <c r="B17" s="144">
        <v>9</v>
      </c>
      <c r="C17" s="101" t="s">
        <v>52</v>
      </c>
      <c r="D17" s="189">
        <f>+'2.1 Previsión BAU'!D248</f>
        <v>0</v>
      </c>
      <c r="E17" s="19">
        <f>+'2.1 Previsión BAU'!E248</f>
        <v>0</v>
      </c>
      <c r="F17" s="19">
        <f>+'2.1 Previsión BAU'!F248</f>
        <v>0</v>
      </c>
      <c r="G17" s="19">
        <f>+'2.1 Previsión BAU'!G248</f>
        <v>0</v>
      </c>
      <c r="H17" s="19">
        <f>+'2.1 Previsión BAU'!H248</f>
        <v>0</v>
      </c>
      <c r="I17" s="19">
        <f>+'2.1 Previsión BAU'!I248</f>
        <v>0</v>
      </c>
      <c r="J17" s="19">
        <f>+'2.1 Previsión BAU'!J248</f>
        <v>0</v>
      </c>
      <c r="K17" s="19">
        <f>+'2.1 Previsión BAU'!K248</f>
        <v>0</v>
      </c>
      <c r="L17" s="19">
        <f>+'2.1 Previsión BAU'!L248</f>
        <v>0</v>
      </c>
      <c r="M17" s="19">
        <f>+'2.1 Previsión BAU'!M248</f>
        <v>0</v>
      </c>
      <c r="N17" s="19">
        <f>+'2.1 Previsión BAU'!N248</f>
        <v>0</v>
      </c>
      <c r="O17" s="19">
        <f>+'2.1 Previsión BAU'!O248</f>
        <v>0</v>
      </c>
      <c r="P17" s="19">
        <f>+'2.1 Previsión BAU'!P248</f>
        <v>0</v>
      </c>
      <c r="Q17" s="19">
        <f>+'2.1 Previsión BAU'!Q248</f>
        <v>0</v>
      </c>
      <c r="R17" s="19">
        <f>+'2.1 Previsión BAU'!R248</f>
        <v>0</v>
      </c>
      <c r="S17" s="19">
        <f>+'2.1 Previsión BAU'!S248</f>
        <v>0</v>
      </c>
      <c r="T17" s="19">
        <f>+'2.1 Previsión BAU'!T248</f>
        <v>0</v>
      </c>
      <c r="U17" s="19">
        <f>+'2.1 Previsión BAU'!U248</f>
        <v>0</v>
      </c>
      <c r="V17" s="19">
        <f>+'2.1 Previsión BAU'!V248</f>
        <v>0</v>
      </c>
      <c r="W17" s="19">
        <f>+'2.1 Previsión BAU'!W248</f>
        <v>0</v>
      </c>
      <c r="X17" s="182">
        <f>+'2.1 Previsión BAU'!X248</f>
        <v>0</v>
      </c>
    </row>
    <row r="18" spans="2:24" x14ac:dyDescent="0.3">
      <c r="B18" s="144">
        <v>10</v>
      </c>
      <c r="C18" s="101" t="s">
        <v>53</v>
      </c>
      <c r="D18" s="189">
        <f>+'2.1 Previsión BAU'!D249</f>
        <v>466561.605213448</v>
      </c>
      <c r="E18" s="19">
        <f>+'2.1 Previsión BAU'!E249</f>
        <v>469637.49584067852</v>
      </c>
      <c r="F18" s="19">
        <f>+'2.1 Previsión BAU'!F249</f>
        <v>474726.83037944819</v>
      </c>
      <c r="G18" s="19">
        <f>+'2.1 Previsión BAU'!G249</f>
        <v>480060.34790265554</v>
      </c>
      <c r="H18" s="19">
        <f>+'2.1 Previsión BAU'!H249</f>
        <v>485501.12073324877</v>
      </c>
      <c r="I18" s="19">
        <f>+'2.1 Previsión BAU'!I249</f>
        <v>491057.30572307657</v>
      </c>
      <c r="J18" s="19">
        <f>+'2.1 Previsión BAU'!J249</f>
        <v>496729.87534437497</v>
      </c>
      <c r="K18" s="19">
        <f>+'2.1 Previsión BAU'!K249</f>
        <v>502521.64441661461</v>
      </c>
      <c r="L18" s="19">
        <f>+'2.1 Previsión BAU'!L249</f>
        <v>508435.02133657609</v>
      </c>
      <c r="M18" s="19">
        <f>+'2.1 Previsión BAU'!M249</f>
        <v>514472.58410624007</v>
      </c>
      <c r="N18" s="19">
        <f>+'2.1 Previsión BAU'!N249</f>
        <v>520636.93444054975</v>
      </c>
      <c r="O18" s="19">
        <f>+'2.1 Previsión BAU'!O249</f>
        <v>526930.73641901743</v>
      </c>
      <c r="P18" s="19">
        <f>+'2.1 Previsión BAU'!P249</f>
        <v>533356.70829634578</v>
      </c>
      <c r="Q18" s="19">
        <f>+'2.1 Previsión BAU'!Q249</f>
        <v>539917.62505830394</v>
      </c>
      <c r="R18" s="19">
        <f>+'2.1 Previsión BAU'!R249</f>
        <v>546616.32319691277</v>
      </c>
      <c r="S18" s="19">
        <f>+'2.1 Previsión BAU'!S249</f>
        <v>553455.68568524218</v>
      </c>
      <c r="T18" s="19">
        <f>+'2.1 Previsión BAU'!T249</f>
        <v>560438.70723238389</v>
      </c>
      <c r="U18" s="19">
        <f>+'2.1 Previsión BAU'!U249</f>
        <v>567568.24555395124</v>
      </c>
      <c r="V18" s="19">
        <f>+'2.1 Previsión BAU'!V249</f>
        <v>574847.99885480176</v>
      </c>
      <c r="W18" s="19">
        <f>+'2.1 Previsión BAU'!W249</f>
        <v>582278.69418736571</v>
      </c>
      <c r="X18" s="182">
        <f>+'2.1 Previsión BAU'!X249</f>
        <v>589873.15032614663</v>
      </c>
    </row>
    <row r="19" spans="2:24" x14ac:dyDescent="0.3">
      <c r="B19" s="144">
        <v>13</v>
      </c>
      <c r="C19" s="101" t="s">
        <v>55</v>
      </c>
      <c r="D19" s="189">
        <f>+'2.1 Previsión BAU'!D250</f>
        <v>0</v>
      </c>
      <c r="E19" s="19">
        <f>+'2.1 Previsión BAU'!E250</f>
        <v>0</v>
      </c>
      <c r="F19" s="19">
        <f>+'2.1 Previsión BAU'!F250</f>
        <v>0</v>
      </c>
      <c r="G19" s="19">
        <f>+'2.1 Previsión BAU'!G250</f>
        <v>0</v>
      </c>
      <c r="H19" s="19">
        <f>+'2.1 Previsión BAU'!H250</f>
        <v>0</v>
      </c>
      <c r="I19" s="19">
        <f>+'2.1 Previsión BAU'!I250</f>
        <v>0</v>
      </c>
      <c r="J19" s="19">
        <f>+'2.1 Previsión BAU'!J250</f>
        <v>0</v>
      </c>
      <c r="K19" s="19">
        <f>+'2.1 Previsión BAU'!K250</f>
        <v>0</v>
      </c>
      <c r="L19" s="19">
        <f>+'2.1 Previsión BAU'!L250</f>
        <v>0</v>
      </c>
      <c r="M19" s="19">
        <f>+'2.1 Previsión BAU'!M250</f>
        <v>0</v>
      </c>
      <c r="N19" s="19">
        <f>+'2.1 Previsión BAU'!N250</f>
        <v>0</v>
      </c>
      <c r="O19" s="19">
        <f>+'2.1 Previsión BAU'!O250</f>
        <v>0</v>
      </c>
      <c r="P19" s="19">
        <f>+'2.1 Previsión BAU'!P250</f>
        <v>0</v>
      </c>
      <c r="Q19" s="19">
        <f>+'2.1 Previsión BAU'!Q250</f>
        <v>0</v>
      </c>
      <c r="R19" s="19">
        <f>+'2.1 Previsión BAU'!R250</f>
        <v>0</v>
      </c>
      <c r="S19" s="19">
        <f>+'2.1 Previsión BAU'!S250</f>
        <v>0</v>
      </c>
      <c r="T19" s="19">
        <f>+'2.1 Previsión BAU'!T250</f>
        <v>0</v>
      </c>
      <c r="U19" s="19">
        <f>+'2.1 Previsión BAU'!U250</f>
        <v>0</v>
      </c>
      <c r="V19" s="19">
        <f>+'2.1 Previsión BAU'!V250</f>
        <v>0</v>
      </c>
      <c r="W19" s="19">
        <f>+'2.1 Previsión BAU'!W250</f>
        <v>0</v>
      </c>
      <c r="X19" s="182">
        <f>+'2.1 Previsión BAU'!X250</f>
        <v>0</v>
      </c>
    </row>
    <row r="20" spans="2:24" x14ac:dyDescent="0.3">
      <c r="B20" s="144">
        <v>14</v>
      </c>
      <c r="C20" s="101" t="s">
        <v>56</v>
      </c>
      <c r="D20" s="189">
        <f>+'2.1 Previsión BAU'!D251</f>
        <v>3444.9693688561629</v>
      </c>
      <c r="E20" s="19">
        <f>+'2.1 Previsión BAU'!E251</f>
        <v>3462.8822404889283</v>
      </c>
      <c r="F20" s="19">
        <f>+'2.1 Previsión BAU'!F251</f>
        <v>3495.8108469501421</v>
      </c>
      <c r="G20" s="19">
        <f>+'2.1 Previsión BAU'!G251</f>
        <v>3533.7237238492571</v>
      </c>
      <c r="H20" s="19">
        <f>+'2.1 Previsión BAU'!H251</f>
        <v>3572.3990167212191</v>
      </c>
      <c r="I20" s="19">
        <f>+'2.1 Previsión BAU'!I251</f>
        <v>3611.8947074893913</v>
      </c>
      <c r="J20" s="19">
        <f>+'2.1 Previsión BAU'!J251</f>
        <v>3652.2177090017799</v>
      </c>
      <c r="K20" s="19">
        <f>+'2.1 Previsión BAU'!K251</f>
        <v>3693.388030146908</v>
      </c>
      <c r="L20" s="19">
        <f>+'2.1 Previsión BAU'!L251</f>
        <v>3735.4227908251769</v>
      </c>
      <c r="M20" s="19">
        <f>+'2.1 Previsión BAU'!M251</f>
        <v>3778.3403165529862</v>
      </c>
      <c r="N20" s="19">
        <f>+'2.1 Previsión BAU'!N251</f>
        <v>3822.159101410663</v>
      </c>
      <c r="O20" s="19">
        <f>+'2.1 Previsión BAU'!O251</f>
        <v>3866.8980827914115</v>
      </c>
      <c r="P20" s="19">
        <f>+'2.1 Previsión BAU'!P251</f>
        <v>3912.576583188546</v>
      </c>
      <c r="Q20" s="19">
        <f>+'2.1 Previsión BAU'!Q251</f>
        <v>3959.2143283636328</v>
      </c>
      <c r="R20" s="19">
        <f>+'2.1 Previsión BAU'!R251</f>
        <v>4006.8314812900135</v>
      </c>
      <c r="S20" s="19">
        <f>+'2.1 Previsión BAU'!S251</f>
        <v>4055.4485353495488</v>
      </c>
      <c r="T20" s="19">
        <f>+'2.1 Previsión BAU'!T251</f>
        <v>4105.0867781836596</v>
      </c>
      <c r="U20" s="19">
        <f>+'2.1 Previsión BAU'!U251</f>
        <v>4155.7665236537523</v>
      </c>
      <c r="V20" s="19">
        <f>+'2.1 Previsión BAU'!V251</f>
        <v>4207.5140600652257</v>
      </c>
      <c r="W20" s="19">
        <f>+'2.1 Previsión BAU'!W251</f>
        <v>4260.3345559401632</v>
      </c>
      <c r="X20" s="182">
        <f>+'2.1 Previsión BAU'!X251</f>
        <v>4314.3191312260378</v>
      </c>
    </row>
    <row r="21" spans="2:24" x14ac:dyDescent="0.3">
      <c r="B21" s="144">
        <v>18</v>
      </c>
      <c r="C21" s="101" t="s">
        <v>58</v>
      </c>
      <c r="D21" s="189">
        <f>+'2.1 Previsión BAU'!D252</f>
        <v>595890.8462595559</v>
      </c>
      <c r="E21" s="19">
        <f>+'2.1 Previsión BAU'!E252</f>
        <v>613691.39052739099</v>
      </c>
      <c r="F21" s="19">
        <f>+'2.1 Previsión BAU'!F252</f>
        <v>631414.78609042102</v>
      </c>
      <c r="G21" s="19">
        <f>+'2.1 Previsión BAU'!G252</f>
        <v>650260.90125128173</v>
      </c>
      <c r="H21" s="19">
        <f>+'2.1 Previsión BAU'!H252</f>
        <v>668736.20002736</v>
      </c>
      <c r="I21" s="19">
        <f>+'2.1 Previsión BAU'!I252</f>
        <v>687481.06004230131</v>
      </c>
      <c r="J21" s="19">
        <f>+'2.1 Previsión BAU'!J252</f>
        <v>706325.32482133957</v>
      </c>
      <c r="K21" s="19">
        <f>+'2.1 Previsión BAU'!K252</f>
        <v>725275.08477791271</v>
      </c>
      <c r="L21" s="19">
        <f>+'2.1 Previsión BAU'!L252</f>
        <v>744364.9735057865</v>
      </c>
      <c r="M21" s="19">
        <f>+'2.1 Previsión BAU'!M252</f>
        <v>763572.19120742113</v>
      </c>
      <c r="N21" s="19">
        <f>+'2.1 Previsión BAU'!N252</f>
        <v>782912.30404085305</v>
      </c>
      <c r="O21" s="19">
        <f>+'2.1 Previsión BAU'!O252</f>
        <v>802383.30997956253</v>
      </c>
      <c r="P21" s="19">
        <f>+'2.1 Previsión BAU'!P252</f>
        <v>821988.95642238972</v>
      </c>
      <c r="Q21" s="19">
        <f>+'2.1 Previsión BAU'!Q252</f>
        <v>841732.28361205757</v>
      </c>
      <c r="R21" s="19">
        <f>+'2.1 Previsión BAU'!R252</f>
        <v>861615.81765281386</v>
      </c>
      <c r="S21" s="19">
        <f>+'2.1 Previsión BAU'!S252</f>
        <v>881642.73091106408</v>
      </c>
      <c r="T21" s="19">
        <f>+'2.1 Previsión BAU'!T252</f>
        <v>901815.96795052395</v>
      </c>
      <c r="U21" s="19">
        <f>+'2.1 Previsión BAU'!U252</f>
        <v>922138.47349366918</v>
      </c>
      <c r="V21" s="19">
        <f>+'2.1 Previsión BAU'!V252</f>
        <v>942614.01111514866</v>
      </c>
      <c r="W21" s="19">
        <f>+'2.1 Previsión BAU'!W252</f>
        <v>963243.31772777042</v>
      </c>
      <c r="X21" s="182">
        <f>+'2.1 Previsión BAU'!X252</f>
        <v>984039.45592584251</v>
      </c>
    </row>
    <row r="22" spans="2:24" x14ac:dyDescent="0.3">
      <c r="B22" s="144">
        <v>20</v>
      </c>
      <c r="C22" s="101" t="s">
        <v>59</v>
      </c>
      <c r="D22" s="189">
        <f>+'2.1 Previsión BAU'!D253</f>
        <v>0</v>
      </c>
      <c r="E22" s="19">
        <f>+'2.1 Previsión BAU'!E253</f>
        <v>0</v>
      </c>
      <c r="F22" s="19">
        <f>+'2.1 Previsión BAU'!F253</f>
        <v>0</v>
      </c>
      <c r="G22" s="19">
        <f>+'2.1 Previsión BAU'!G253</f>
        <v>0</v>
      </c>
      <c r="H22" s="19">
        <f>+'2.1 Previsión BAU'!H253</f>
        <v>0</v>
      </c>
      <c r="I22" s="19">
        <f>+'2.1 Previsión BAU'!I253</f>
        <v>0</v>
      </c>
      <c r="J22" s="19">
        <f>+'2.1 Previsión BAU'!J253</f>
        <v>0</v>
      </c>
      <c r="K22" s="19">
        <f>+'2.1 Previsión BAU'!K253</f>
        <v>0</v>
      </c>
      <c r="L22" s="19">
        <f>+'2.1 Previsión BAU'!L253</f>
        <v>0</v>
      </c>
      <c r="M22" s="19">
        <f>+'2.1 Previsión BAU'!M253</f>
        <v>0</v>
      </c>
      <c r="N22" s="19">
        <f>+'2.1 Previsión BAU'!N253</f>
        <v>0</v>
      </c>
      <c r="O22" s="19">
        <f>+'2.1 Previsión BAU'!O253</f>
        <v>0</v>
      </c>
      <c r="P22" s="19">
        <f>+'2.1 Previsión BAU'!P253</f>
        <v>0</v>
      </c>
      <c r="Q22" s="19">
        <f>+'2.1 Previsión BAU'!Q253</f>
        <v>0</v>
      </c>
      <c r="R22" s="19">
        <f>+'2.1 Previsión BAU'!R253</f>
        <v>0</v>
      </c>
      <c r="S22" s="19">
        <f>+'2.1 Previsión BAU'!S253</f>
        <v>0</v>
      </c>
      <c r="T22" s="19">
        <f>+'2.1 Previsión BAU'!T253</f>
        <v>0</v>
      </c>
      <c r="U22" s="19">
        <f>+'2.1 Previsión BAU'!U253</f>
        <v>0</v>
      </c>
      <c r="V22" s="19">
        <f>+'2.1 Previsión BAU'!V253</f>
        <v>0</v>
      </c>
      <c r="W22" s="19">
        <f>+'2.1 Previsión BAU'!W253</f>
        <v>0</v>
      </c>
      <c r="X22" s="182">
        <f>+'2.1 Previsión BAU'!X253</f>
        <v>0</v>
      </c>
    </row>
    <row r="23" spans="2:24" x14ac:dyDescent="0.3">
      <c r="B23" s="144">
        <v>21</v>
      </c>
      <c r="C23" s="101" t="s">
        <v>60</v>
      </c>
      <c r="D23" s="189">
        <f>+'2.1 Previsión BAU'!D254</f>
        <v>4114.5656036322498</v>
      </c>
      <c r="E23" s="19">
        <f>+'2.1 Previsión BAU'!E254</f>
        <v>4306.8909960547644</v>
      </c>
      <c r="F23" s="19">
        <f>+'2.1 Previsión BAU'!F254</f>
        <v>4493.3374673398457</v>
      </c>
      <c r="G23" s="19">
        <f>+'2.1 Previsión BAU'!G254</f>
        <v>4680.0892328284472</v>
      </c>
      <c r="H23" s="19">
        <f>+'2.1 Previsión BAU'!H254</f>
        <v>4866.8904567288073</v>
      </c>
      <c r="I23" s="19">
        <f>+'2.1 Previsión BAU'!I254</f>
        <v>5053.6970743687489</v>
      </c>
      <c r="J23" s="19">
        <f>+'2.1 Previsión BAU'!J254</f>
        <v>5240.7519568742164</v>
      </c>
      <c r="K23" s="19">
        <f>+'2.1 Previsión BAU'!K254</f>
        <v>5428.1910401186587</v>
      </c>
      <c r="L23" s="19">
        <f>+'2.1 Previsión BAU'!L254</f>
        <v>5615.7139065660585</v>
      </c>
      <c r="M23" s="19">
        <f>+'2.1 Previsión BAU'!M254</f>
        <v>5803.2367730134583</v>
      </c>
      <c r="N23" s="19">
        <f>+'2.1 Previsión BAU'!N254</f>
        <v>5990.759639460849</v>
      </c>
      <c r="O23" s="19">
        <f>+'2.1 Previsión BAU'!O254</f>
        <v>6178.2825059082361</v>
      </c>
      <c r="P23" s="19">
        <f>+'2.1 Previsión BAU'!P254</f>
        <v>6365.8053723556332</v>
      </c>
      <c r="Q23" s="19">
        <f>+'2.1 Previsión BAU'!Q254</f>
        <v>6553.3282388030357</v>
      </c>
      <c r="R23" s="19">
        <f>+'2.1 Previsión BAU'!R254</f>
        <v>6740.8511052504391</v>
      </c>
      <c r="S23" s="19">
        <f>+'2.1 Previsión BAU'!S254</f>
        <v>6928.3739716978362</v>
      </c>
      <c r="T23" s="19">
        <f>+'2.1 Previsión BAU'!T254</f>
        <v>7115.8968381452223</v>
      </c>
      <c r="U23" s="19">
        <f>+'2.1 Previsión BAU'!U254</f>
        <v>7303.4197045926176</v>
      </c>
      <c r="V23" s="19">
        <f>+'2.1 Previsión BAU'!V254</f>
        <v>7490.9425710400101</v>
      </c>
      <c r="W23" s="19">
        <f>+'2.1 Previsión BAU'!W254</f>
        <v>7678.4654374874126</v>
      </c>
      <c r="X23" s="182">
        <f>+'2.1 Previsión BAU'!X254</f>
        <v>7865.988303934816</v>
      </c>
    </row>
    <row r="24" spans="2:24" x14ac:dyDescent="0.3">
      <c r="B24" s="144">
        <v>22</v>
      </c>
      <c r="C24" s="101" t="s">
        <v>61</v>
      </c>
      <c r="D24" s="189">
        <f>+'2.1 Previsión BAU'!D255</f>
        <v>39528.253175476289</v>
      </c>
      <c r="E24" s="19">
        <f>+'2.1 Previsión BAU'!E255</f>
        <v>40813.46960364253</v>
      </c>
      <c r="F24" s="19">
        <f>+'2.1 Previsión BAU'!F255</f>
        <v>42168.548203943414</v>
      </c>
      <c r="G24" s="19">
        <f>+'2.1 Previsión BAU'!G255</f>
        <v>43538.537445939866</v>
      </c>
      <c r="H24" s="19">
        <f>+'2.1 Previsión BAU'!H255</f>
        <v>44917.346152611382</v>
      </c>
      <c r="I24" s="19">
        <f>+'2.1 Previsión BAU'!I255</f>
        <v>46305.64145561387</v>
      </c>
      <c r="J24" s="19">
        <f>+'2.1 Previsión BAU'!J255</f>
        <v>47703.503255609343</v>
      </c>
      <c r="K24" s="19">
        <f>+'2.1 Previsión BAU'!K255</f>
        <v>49111.162922321579</v>
      </c>
      <c r="L24" s="19">
        <f>+'2.1 Previsión BAU'!L255</f>
        <v>50528.818419414194</v>
      </c>
      <c r="M24" s="19">
        <f>+'2.1 Previsión BAU'!M255</f>
        <v>51956.681651533989</v>
      </c>
      <c r="N24" s="19">
        <f>+'2.1 Previsión BAU'!N255</f>
        <v>53394.96647249331</v>
      </c>
      <c r="O24" s="19">
        <f>+'2.1 Previsión BAU'!O255</f>
        <v>54843.89186229372</v>
      </c>
      <c r="P24" s="19">
        <f>+'2.1 Previsión BAU'!P255</f>
        <v>56303.681253990238</v>
      </c>
      <c r="Q24" s="19">
        <f>+'2.1 Previsión BAU'!Q255</f>
        <v>57774.562743776194</v>
      </c>
      <c r="R24" s="19">
        <f>+'2.1 Previsión BAU'!R255</f>
        <v>59256.769483484051</v>
      </c>
      <c r="S24" s="19">
        <f>+'2.1 Previsión BAU'!S255</f>
        <v>60750.538445581391</v>
      </c>
      <c r="T24" s="19">
        <f>+'2.1 Previsión BAU'!T255</f>
        <v>62256.115786849019</v>
      </c>
      <c r="U24" s="19">
        <f>+'2.1 Previsión BAU'!U255</f>
        <v>63773.736403893636</v>
      </c>
      <c r="V24" s="19">
        <f>+'2.1 Previsión BAU'!V255</f>
        <v>65303.704278002304</v>
      </c>
      <c r="W24" s="19">
        <f>+'2.1 Previsión BAU'!W255</f>
        <v>66846.079174685598</v>
      </c>
      <c r="X24" s="182">
        <f>+'2.1 Previsión BAU'!X255</f>
        <v>68401.914747211325</v>
      </c>
    </row>
    <row r="25" spans="2:24" x14ac:dyDescent="0.3">
      <c r="B25" s="144">
        <v>23</v>
      </c>
      <c r="C25" s="101" t="s">
        <v>62</v>
      </c>
      <c r="D25" s="189">
        <f>+'2.1 Previsión BAU'!D256</f>
        <v>118841.29142705722</v>
      </c>
      <c r="E25" s="19">
        <f>+'2.1 Previsión BAU'!E256</f>
        <v>125133.47329356751</v>
      </c>
      <c r="F25" s="19">
        <f>+'2.1 Previsión BAU'!F256</f>
        <v>131471.21351649007</v>
      </c>
      <c r="G25" s="19">
        <f>+'2.1 Previsión BAU'!G256</f>
        <v>137824.8807299927</v>
      </c>
      <c r="H25" s="19">
        <f>+'2.1 Previsión BAU'!H256</f>
        <v>144191.98821577223</v>
      </c>
      <c r="I25" s="19">
        <f>+'2.1 Previsión BAU'!I256</f>
        <v>150578.28370972292</v>
      </c>
      <c r="J25" s="19">
        <f>+'2.1 Previsión BAU'!J256</f>
        <v>156985.58417090992</v>
      </c>
      <c r="K25" s="19">
        <f>+'2.1 Previsión BAU'!K256</f>
        <v>163415.05701566095</v>
      </c>
      <c r="L25" s="19">
        <f>+'2.1 Previsión BAU'!L256</f>
        <v>169867.40479725634</v>
      </c>
      <c r="M25" s="19">
        <f>+'2.1 Previsión BAU'!M256</f>
        <v>176343.21149962844</v>
      </c>
      <c r="N25" s="19">
        <f>+'2.1 Previsión BAU'!N256</f>
        <v>182843.00705624267</v>
      </c>
      <c r="O25" s="19">
        <f>+'2.1 Previsión BAU'!O256</f>
        <v>189367.31046918666</v>
      </c>
      <c r="P25" s="19">
        <f>+'2.1 Previsión BAU'!P256</f>
        <v>195916.64216562049</v>
      </c>
      <c r="Q25" s="19">
        <f>+'2.1 Previsión BAU'!Q256</f>
        <v>202491.52988469714</v>
      </c>
      <c r="R25" s="19">
        <f>+'2.1 Previsión BAU'!R256</f>
        <v>209092.51168087768</v>
      </c>
      <c r="S25" s="19">
        <f>+'2.1 Previsión BAU'!S256</f>
        <v>215720.13389375777</v>
      </c>
      <c r="T25" s="19">
        <f>+'2.1 Previsión BAU'!T256</f>
        <v>222374.96382334986</v>
      </c>
      <c r="U25" s="19">
        <f>+'2.1 Previsión BAU'!U256</f>
        <v>229057.5427468112</v>
      </c>
      <c r="V25" s="19">
        <f>+'2.1 Previsión BAU'!V256</f>
        <v>235768.57108959055</v>
      </c>
      <c r="W25" s="19">
        <f>+'2.1 Previsión BAU'!W256</f>
        <v>242508.18656546142</v>
      </c>
      <c r="X25" s="182">
        <f>+'2.1 Previsión BAU'!X256</f>
        <v>249278.81690977863</v>
      </c>
    </row>
    <row r="26" spans="2:24" x14ac:dyDescent="0.3">
      <c r="B26" s="144">
        <v>26</v>
      </c>
      <c r="C26" s="101" t="s">
        <v>63</v>
      </c>
      <c r="D26" s="189">
        <f>+'2.1 Previsión BAU'!D257</f>
        <v>32107.757637345941</v>
      </c>
      <c r="E26" s="19">
        <f>+'2.1 Previsión BAU'!E257</f>
        <v>32710.434614204361</v>
      </c>
      <c r="F26" s="19">
        <f>+'2.1 Previsión BAU'!F257</f>
        <v>33313.087955723306</v>
      </c>
      <c r="G26" s="19">
        <f>+'2.1 Previsión BAU'!G257</f>
        <v>33916.11915277355</v>
      </c>
      <c r="H26" s="19">
        <f>+'2.1 Previsión BAU'!H257</f>
        <v>34208.553103080842</v>
      </c>
      <c r="I26" s="19">
        <f>+'2.1 Previsión BAU'!I257</f>
        <v>35299.773646593319</v>
      </c>
      <c r="J26" s="19">
        <f>+'2.1 Previsión BAU'!J257</f>
        <v>35751.284775585271</v>
      </c>
      <c r="K26" s="19">
        <f>+'2.1 Previsión BAU'!K257</f>
        <v>36468.806198624734</v>
      </c>
      <c r="L26" s="19">
        <f>+'2.1 Previsión BAU'!L257</f>
        <v>36929.763715899622</v>
      </c>
      <c r="M26" s="19">
        <f>+'2.1 Previsión BAU'!M257</f>
        <v>37532.039201887252</v>
      </c>
      <c r="N26" s="19">
        <f>+'2.1 Previsión BAU'!N257</f>
        <v>38134.692543406214</v>
      </c>
      <c r="O26" s="19">
        <f>+'2.1 Previsión BAU'!O257</f>
        <v>38737.723740456488</v>
      </c>
      <c r="P26" s="19">
        <f>+'2.1 Previsión BAU'!P257</f>
        <v>39377.406924044561</v>
      </c>
      <c r="Q26" s="19">
        <f>+'2.1 Previsión BAU'!Q257</f>
        <v>40007.265863818349</v>
      </c>
      <c r="R26" s="19">
        <f>+'2.1 Previsión BAU'!R257</f>
        <v>40896.559896294973</v>
      </c>
      <c r="S26" s="19">
        <f>+'2.1 Previsión BAU'!S257</f>
        <v>41806.007585902582</v>
      </c>
      <c r="T26" s="19">
        <f>+'2.1 Previsión BAU'!T257</f>
        <v>42720.026919665979</v>
      </c>
      <c r="U26" s="19">
        <f>+'2.1 Previsión BAU'!U257</f>
        <v>43653.700715177838</v>
      </c>
      <c r="V26" s="19">
        <f>+'2.1 Previsión BAU'!V257</f>
        <v>43952.53540381608</v>
      </c>
      <c r="W26" s="19">
        <f>+'2.1 Previsión BAU'!W257</f>
        <v>44318.978319017049</v>
      </c>
      <c r="X26" s="182">
        <f>+'2.1 Previsión BAU'!X257</f>
        <v>44688.583089574568</v>
      </c>
    </row>
    <row r="27" spans="2:24" x14ac:dyDescent="0.3">
      <c r="B27" s="144">
        <v>28</v>
      </c>
      <c r="C27" s="101" t="s">
        <v>64</v>
      </c>
      <c r="D27" s="189">
        <f>+'2.1 Previsión BAU'!D258</f>
        <v>114.53043459431152</v>
      </c>
      <c r="E27" s="19">
        <f>+'2.1 Previsión BAU'!E258</f>
        <v>116.53685292050214</v>
      </c>
      <c r="F27" s="19">
        <f>+'2.1 Previsión BAU'!F258</f>
        <v>116.56122897734639</v>
      </c>
      <c r="G27" s="19">
        <f>+'2.1 Previsión BAU'!G258</f>
        <v>116.56152512304024</v>
      </c>
      <c r="H27" s="19">
        <f>+'2.1 Previsión BAU'!H258</f>
        <v>116.56152872092616</v>
      </c>
      <c r="I27" s="19">
        <f>+'2.1 Previsión BAU'!I258</f>
        <v>116.56152876463702</v>
      </c>
      <c r="J27" s="19">
        <f>+'2.1 Previsión BAU'!J258</f>
        <v>116.56152876516803</v>
      </c>
      <c r="K27" s="19">
        <f>+'2.1 Previsión BAU'!K258</f>
        <v>116.56152876517453</v>
      </c>
      <c r="L27" s="19">
        <f>+'2.1 Previsión BAU'!L258</f>
        <v>116.56152876517453</v>
      </c>
      <c r="M27" s="19">
        <f>+'2.1 Previsión BAU'!M258</f>
        <v>116.56152876517453</v>
      </c>
      <c r="N27" s="19">
        <f>+'2.1 Previsión BAU'!N258</f>
        <v>116.56152876517453</v>
      </c>
      <c r="O27" s="19">
        <f>+'2.1 Previsión BAU'!O258</f>
        <v>116.56152876517453</v>
      </c>
      <c r="P27" s="19">
        <f>+'2.1 Previsión BAU'!P258</f>
        <v>116.56152876517453</v>
      </c>
      <c r="Q27" s="19">
        <f>+'2.1 Previsión BAU'!Q258</f>
        <v>116.56152876517453</v>
      </c>
      <c r="R27" s="19">
        <f>+'2.1 Previsión BAU'!R258</f>
        <v>116.56152876517453</v>
      </c>
      <c r="S27" s="19">
        <f>+'2.1 Previsión BAU'!S258</f>
        <v>116.56152876517453</v>
      </c>
      <c r="T27" s="19">
        <f>+'2.1 Previsión BAU'!T258</f>
        <v>116.56152876517453</v>
      </c>
      <c r="U27" s="19">
        <f>+'2.1 Previsión BAU'!U258</f>
        <v>116.56152876517453</v>
      </c>
      <c r="V27" s="19">
        <f>+'2.1 Previsión BAU'!V258</f>
        <v>116.56152876517453</v>
      </c>
      <c r="W27" s="19">
        <f>+'2.1 Previsión BAU'!W258</f>
        <v>116.56152876517453</v>
      </c>
      <c r="X27" s="182">
        <f>+'2.1 Previsión BAU'!X258</f>
        <v>116.56152876517453</v>
      </c>
    </row>
    <row r="28" spans="2:24" x14ac:dyDescent="0.3">
      <c r="B28" s="144">
        <v>29</v>
      </c>
      <c r="C28" s="101" t="s">
        <v>65</v>
      </c>
      <c r="D28" s="189">
        <f>+'2.1 Previsión BAU'!D259</f>
        <v>7936.7896302434929</v>
      </c>
      <c r="E28" s="19">
        <f>+'2.1 Previsión BAU'!E259</f>
        <v>8017.6870959130783</v>
      </c>
      <c r="F28" s="19">
        <f>+'2.1 Previsión BAU'!F259</f>
        <v>8202.3338710551143</v>
      </c>
      <c r="G28" s="19">
        <f>+'2.1 Previsión BAU'!G259</f>
        <v>8361.5216241214803</v>
      </c>
      <c r="H28" s="19">
        <f>+'2.1 Previsión BAU'!H259</f>
        <v>8530.7671138748028</v>
      </c>
      <c r="I28" s="19">
        <f>+'2.1 Previsión BAU'!I259</f>
        <v>8696.0392360572168</v>
      </c>
      <c r="J28" s="19">
        <f>+'2.1 Previsión BAU'!J259</f>
        <v>8862.8810602857375</v>
      </c>
      <c r="K28" s="19">
        <f>+'2.1 Previsión BAU'!K259</f>
        <v>9029.1027645607101</v>
      </c>
      <c r="L28" s="19">
        <f>+'2.1 Previsión BAU'!L259</f>
        <v>9195.5694508421348</v>
      </c>
      <c r="M28" s="19">
        <f>+'2.1 Previsión BAU'!M259</f>
        <v>9361.9393555522784</v>
      </c>
      <c r="N28" s="19">
        <f>+'2.1 Previsión BAU'!N259</f>
        <v>9528.3474943869478</v>
      </c>
      <c r="O28" s="19">
        <f>+'2.1 Previsión BAU'!O259</f>
        <v>9694.7405286075918</v>
      </c>
      <c r="P28" s="19">
        <f>+'2.1 Previsión BAU'!P259</f>
        <v>9861.1395299941487</v>
      </c>
      <c r="Q28" s="19">
        <f>+'2.1 Previsión BAU'!Q259</f>
        <v>10027.536174017005</v>
      </c>
      <c r="R28" s="19">
        <f>+'2.1 Previsión BAU'!R259</f>
        <v>10193.933749330126</v>
      </c>
      <c r="S28" s="19">
        <f>+'2.1 Previsión BAU'!S259</f>
        <v>10360.330956731616</v>
      </c>
      <c r="T28" s="19">
        <f>+'2.1 Previsión BAU'!T259</f>
        <v>10526.728309478722</v>
      </c>
      <c r="U28" s="19">
        <f>+'2.1 Previsión BAU'!U259</f>
        <v>10693.125604806202</v>
      </c>
      <c r="V28" s="19">
        <f>+'2.1 Previsión BAU'!V259</f>
        <v>10859.522922817654</v>
      </c>
      <c r="W28" s="19">
        <f>+'2.1 Previsión BAU'!W259</f>
        <v>11025.920231867669</v>
      </c>
      <c r="X28" s="182">
        <f>+'2.1 Previsión BAU'!X259</f>
        <v>11192.317544457932</v>
      </c>
    </row>
    <row r="29" spans="2:24" x14ac:dyDescent="0.3">
      <c r="B29" s="144">
        <v>31</v>
      </c>
      <c r="C29" s="101" t="s">
        <v>66</v>
      </c>
      <c r="D29" s="189">
        <f>+'2.1 Previsión BAU'!D260</f>
        <v>7483.8840970639885</v>
      </c>
      <c r="E29" s="19">
        <f>+'2.1 Previsión BAU'!E260</f>
        <v>7693.111567131391</v>
      </c>
      <c r="F29" s="19">
        <f>+'2.1 Previsión BAU'!F260</f>
        <v>7874.4887253981924</v>
      </c>
      <c r="G29" s="19">
        <f>+'2.1 Previsión BAU'!G260</f>
        <v>8046.2023685006261</v>
      </c>
      <c r="H29" s="19">
        <f>+'2.1 Previsión BAU'!H260</f>
        <v>8216.1475460507318</v>
      </c>
      <c r="I29" s="19">
        <f>+'2.1 Previsión BAU'!I260</f>
        <v>8387.9475073872254</v>
      </c>
      <c r="J29" s="19">
        <f>+'2.1 Previsión BAU'!J260</f>
        <v>8562.760704083481</v>
      </c>
      <c r="K29" s="19">
        <f>+'2.1 Previsión BAU'!K260</f>
        <v>8741.0513808354353</v>
      </c>
      <c r="L29" s="19">
        <f>+'2.1 Previsión BAU'!L260</f>
        <v>8923.0200072112693</v>
      </c>
      <c r="M29" s="19">
        <f>+'2.1 Previsión BAU'!M260</f>
        <v>9108.7881879255419</v>
      </c>
      <c r="N29" s="19">
        <f>+'2.1 Previsión BAU'!N260</f>
        <v>9298.4501205299239</v>
      </c>
      <c r="O29" s="19">
        <f>+'2.1 Previsión BAU'!O260</f>
        <v>9492.0925059156489</v>
      </c>
      <c r="P29" s="19">
        <f>+'2.1 Previsión BAU'!P260</f>
        <v>9689.8005610913078</v>
      </c>
      <c r="Q29" s="19">
        <f>+'2.1 Previsión BAU'!Q260</f>
        <v>9891.6601941913923</v>
      </c>
      <c r="R29" s="19">
        <f>+'2.1 Previsión BAU'!R260</f>
        <v>10097.758852899589</v>
      </c>
      <c r="S29" s="19">
        <f>+'2.1 Previsión BAU'!S260</f>
        <v>10308.185296938134</v>
      </c>
      <c r="T29" s="19">
        <f>+'2.1 Previsión BAU'!T260</f>
        <v>10523.031684231293</v>
      </c>
      <c r="U29" s="19">
        <f>+'2.1 Previsión BAU'!U260</f>
        <v>10742.385944882226</v>
      </c>
      <c r="V29" s="19">
        <f>+'2.1 Previsión BAU'!V260</f>
        <v>10966.361862808575</v>
      </c>
      <c r="W29" s="19">
        <f>+'2.1 Previsión BAU'!W260</f>
        <v>11194.98181126455</v>
      </c>
      <c r="X29" s="182">
        <f>+'2.1 Previsión BAU'!X260</f>
        <v>11428.640172440571</v>
      </c>
    </row>
    <row r="30" spans="2:24" x14ac:dyDescent="0.3">
      <c r="B30" s="144">
        <v>32</v>
      </c>
      <c r="C30" s="101" t="s">
        <v>67</v>
      </c>
      <c r="D30" s="189">
        <f>+'2.1 Previsión BAU'!D261</f>
        <v>6308.4146317413279</v>
      </c>
      <c r="E30" s="19">
        <f>+'2.1 Previsión BAU'!E261</f>
        <v>6520.0819975070863</v>
      </c>
      <c r="F30" s="19">
        <f>+'2.1 Previsión BAU'!F261</f>
        <v>6688.7027715074855</v>
      </c>
      <c r="G30" s="19">
        <f>+'2.1 Previsión BAU'!G261</f>
        <v>6863.1287390991893</v>
      </c>
      <c r="H30" s="19">
        <f>+'2.1 Previsión BAU'!H261</f>
        <v>7041.0623577390088</v>
      </c>
      <c r="I30" s="19">
        <f>+'2.1 Previsión BAU'!I261</f>
        <v>7222.7703851953365</v>
      </c>
      <c r="J30" s="19">
        <f>+'2.1 Previsión BAU'!J261</f>
        <v>7408.2846254435235</v>
      </c>
      <c r="K30" s="19">
        <f>+'2.1 Previsión BAU'!K261</f>
        <v>7597.6971334798081</v>
      </c>
      <c r="L30" s="19">
        <f>+'2.1 Previsión BAU'!L261</f>
        <v>7791.0866729179188</v>
      </c>
      <c r="M30" s="19">
        <f>+'2.1 Previsión BAU'!M261</f>
        <v>7988.5375540553523</v>
      </c>
      <c r="N30" s="19">
        <f>+'2.1 Previsión BAU'!N261</f>
        <v>8190.1348627024572</v>
      </c>
      <c r="O30" s="19">
        <f>+'2.1 Previsión BAU'!O261</f>
        <v>8395.9657242214635</v>
      </c>
      <c r="P30" s="19">
        <f>+'2.1 Previsión BAU'!P261</f>
        <v>8606.1190357066644</v>
      </c>
      <c r="Q30" s="19">
        <f>+'2.1 Previsión BAU'!Q261</f>
        <v>8820.685549570635</v>
      </c>
      <c r="R30" s="19">
        <f>+'2.1 Previsión BAU'!R261</f>
        <v>9039.7580297084296</v>
      </c>
      <c r="S30" s="19">
        <f>+'2.1 Previsión BAU'!S261</f>
        <v>9263.4307601273031</v>
      </c>
      <c r="T30" s="19">
        <f>+'2.1 Previsión BAU'!T261</f>
        <v>9491.8016789884969</v>
      </c>
      <c r="U30" s="19">
        <f>+'2.1 Previsión BAU'!U261</f>
        <v>9724.964244378556</v>
      </c>
      <c r="V30" s="19">
        <f>+'2.1 Previsión BAU'!V261</f>
        <v>9963.0394010392029</v>
      </c>
      <c r="W30" s="19">
        <f>+'2.1 Previsión BAU'!W261</f>
        <v>10206.050927816574</v>
      </c>
      <c r="X30" s="182">
        <f>+'2.1 Previsión BAU'!X261</f>
        <v>10454.418040721161</v>
      </c>
    </row>
    <row r="31" spans="2:24" x14ac:dyDescent="0.3">
      <c r="B31" s="144">
        <v>33</v>
      </c>
      <c r="C31" s="101" t="s">
        <v>68</v>
      </c>
      <c r="D31" s="189">
        <f>+'2.1 Previsión BAU'!D262</f>
        <v>10276.76697627149</v>
      </c>
      <c r="E31" s="19">
        <f>+'2.1 Previsión BAU'!E262</f>
        <v>11034.897943974864</v>
      </c>
      <c r="F31" s="19">
        <f>+'2.1 Previsión BAU'!F262</f>
        <v>11759.887553609733</v>
      </c>
      <c r="G31" s="19">
        <f>+'2.1 Previsión BAU'!G262</f>
        <v>12479.48452068265</v>
      </c>
      <c r="H31" s="19">
        <f>+'2.1 Previsión BAU'!H262</f>
        <v>13432.025569835847</v>
      </c>
      <c r="I31" s="19">
        <f>+'2.1 Previsión BAU'!I262</f>
        <v>14374.791610107161</v>
      </c>
      <c r="J31" s="19">
        <f>+'2.1 Previsión BAU'!J262</f>
        <v>15160.639443438045</v>
      </c>
      <c r="K31" s="19">
        <f>+'2.1 Previsión BAU'!K262</f>
        <v>15947.253599046207</v>
      </c>
      <c r="L31" s="19">
        <f>+'2.1 Previsión BAU'!L262</f>
        <v>16734.655391506571</v>
      </c>
      <c r="M31" s="19">
        <f>+'2.1 Previsión BAU'!M262</f>
        <v>17289.433144780898</v>
      </c>
      <c r="N31" s="19">
        <f>+'2.1 Previsión BAU'!N262</f>
        <v>17845.033349091766</v>
      </c>
      <c r="O31" s="19">
        <f>+'2.1 Previsión BAU'!O262</f>
        <v>18401.473320221397</v>
      </c>
      <c r="P31" s="19">
        <f>+'2.1 Previsión BAU'!P262</f>
        <v>18958.770697975604</v>
      </c>
      <c r="Q31" s="19">
        <f>+'2.1 Previsión BAU'!Q262</f>
        <v>19516.943485235224</v>
      </c>
      <c r="R31" s="19">
        <f>+'2.1 Previsión BAU'!R262</f>
        <v>20076.010082988654</v>
      </c>
      <c r="S31" s="19">
        <f>+'2.1 Previsión BAU'!S262</f>
        <v>20635.989193594967</v>
      </c>
      <c r="T31" s="19">
        <f>+'2.1 Previsión BAU'!T262</f>
        <v>21196.900244227825</v>
      </c>
      <c r="U31" s="19">
        <f>+'2.1 Previsión BAU'!U262</f>
        <v>21758.761773381066</v>
      </c>
      <c r="V31" s="19">
        <f>+'2.1 Previsión BAU'!V262</f>
        <v>22321.597771843459</v>
      </c>
      <c r="W31" s="19">
        <f>+'2.1 Previsión BAU'!W262</f>
        <v>22885.412956424323</v>
      </c>
      <c r="X31" s="182">
        <f>+'2.1 Previsión BAU'!X262</f>
        <v>23450.290483469013</v>
      </c>
    </row>
    <row r="32" spans="2:24" x14ac:dyDescent="0.3">
      <c r="B32" s="144">
        <v>34</v>
      </c>
      <c r="C32" s="101" t="s">
        <v>69</v>
      </c>
      <c r="D32" s="189">
        <f>+'2.1 Previsión BAU'!D263</f>
        <v>1009.8976139444258</v>
      </c>
      <c r="E32" s="19">
        <f>+'2.1 Previsión BAU'!E263</f>
        <v>1060.8193403295179</v>
      </c>
      <c r="F32" s="19">
        <f>+'2.1 Previsión BAU'!F263</f>
        <v>1117.9922028346321</v>
      </c>
      <c r="G32" s="19">
        <f>+'2.1 Previsión BAU'!G263</f>
        <v>1176.2512543475164</v>
      </c>
      <c r="H32" s="19">
        <f>+'2.1 Previsión BAU'!H263</f>
        <v>1235.3394239582615</v>
      </c>
      <c r="I32" s="19">
        <f>+'2.1 Previsión BAU'!I263</f>
        <v>1295.2527871639893</v>
      </c>
      <c r="J32" s="19">
        <f>+'2.1 Previsión BAU'!J263</f>
        <v>1355.9830157308102</v>
      </c>
      <c r="K32" s="19">
        <f>+'2.1 Previsión BAU'!K263</f>
        <v>1417.5277119960242</v>
      </c>
      <c r="L32" s="19">
        <f>+'2.1 Previsión BAU'!L263</f>
        <v>1479.8845325127711</v>
      </c>
      <c r="M32" s="19">
        <f>+'2.1 Previsión BAU'!M263</f>
        <v>1543.0522597682566</v>
      </c>
      <c r="N32" s="19">
        <f>+'2.1 Previsión BAU'!N263</f>
        <v>1607.0304169766637</v>
      </c>
      <c r="O32" s="19">
        <f>+'2.1 Previsión BAU'!O263</f>
        <v>1671.8193043053911</v>
      </c>
      <c r="P32" s="19">
        <f>+'2.1 Previsión BAU'!P263</f>
        <v>1737.4199387423507</v>
      </c>
      <c r="Q32" s="19">
        <f>+'2.1 Previsión BAU'!Q263</f>
        <v>1803.8340228658383</v>
      </c>
      <c r="R32" s="19">
        <f>+'2.1 Previsión BAU'!R263</f>
        <v>1871.0639231898576</v>
      </c>
      <c r="S32" s="19">
        <f>+'2.1 Previsión BAU'!S263</f>
        <v>1939.1126062602907</v>
      </c>
      <c r="T32" s="19">
        <f>+'2.1 Previsión BAU'!T263</f>
        <v>2007.9837656293221</v>
      </c>
      <c r="U32" s="19">
        <f>+'2.1 Previsión BAU'!U263</f>
        <v>2077.6812126736754</v>
      </c>
      <c r="V32" s="19">
        <f>+'2.1 Previsión BAU'!V263</f>
        <v>2148.2111764008978</v>
      </c>
      <c r="W32" s="19">
        <f>+'2.1 Previsión BAU'!W263</f>
        <v>2219.5731758664788</v>
      </c>
      <c r="X32" s="182">
        <f>+'2.1 Previsión BAU'!X263</f>
        <v>2291.796248707461</v>
      </c>
    </row>
    <row r="33" spans="2:25" x14ac:dyDescent="0.3">
      <c r="B33" s="144">
        <v>35</v>
      </c>
      <c r="C33" s="145" t="s">
        <v>70</v>
      </c>
      <c r="D33" s="189">
        <f>+'2.1 Previsión BAU'!D264</f>
        <v>0</v>
      </c>
      <c r="E33" s="19">
        <f>+'2.1 Previsión BAU'!E264</f>
        <v>0</v>
      </c>
      <c r="F33" s="19">
        <f>+'2.1 Previsión BAU'!F264</f>
        <v>0</v>
      </c>
      <c r="G33" s="19">
        <f>+'2.1 Previsión BAU'!G264</f>
        <v>0</v>
      </c>
      <c r="H33" s="19">
        <f>+'2.1 Previsión BAU'!H264</f>
        <v>0</v>
      </c>
      <c r="I33" s="19">
        <f>+'2.1 Previsión BAU'!I264</f>
        <v>0</v>
      </c>
      <c r="J33" s="19">
        <f>+'2.1 Previsión BAU'!J264</f>
        <v>0</v>
      </c>
      <c r="K33" s="19">
        <f>+'2.1 Previsión BAU'!K264</f>
        <v>0</v>
      </c>
      <c r="L33" s="19">
        <f>+'2.1 Previsión BAU'!L264</f>
        <v>0</v>
      </c>
      <c r="M33" s="19">
        <f>+'2.1 Previsión BAU'!M264</f>
        <v>0</v>
      </c>
      <c r="N33" s="19">
        <f>+'2.1 Previsión BAU'!N264</f>
        <v>0</v>
      </c>
      <c r="O33" s="19">
        <f>+'2.1 Previsión BAU'!O264</f>
        <v>0</v>
      </c>
      <c r="P33" s="19">
        <f>+'2.1 Previsión BAU'!P264</f>
        <v>0</v>
      </c>
      <c r="Q33" s="19">
        <f>+'2.1 Previsión BAU'!Q264</f>
        <v>0</v>
      </c>
      <c r="R33" s="19">
        <f>+'2.1 Previsión BAU'!R264</f>
        <v>0</v>
      </c>
      <c r="S33" s="19">
        <f>+'2.1 Previsión BAU'!S264</f>
        <v>0</v>
      </c>
      <c r="T33" s="19">
        <f>+'2.1 Previsión BAU'!T264</f>
        <v>0</v>
      </c>
      <c r="U33" s="19">
        <f>+'2.1 Previsión BAU'!U264</f>
        <v>0</v>
      </c>
      <c r="V33" s="19">
        <f>+'2.1 Previsión BAU'!V264</f>
        <v>0</v>
      </c>
      <c r="W33" s="19">
        <f>+'2.1 Previsión BAU'!W264</f>
        <v>0</v>
      </c>
      <c r="X33" s="182">
        <f>+'2.1 Previsión BAU'!X264</f>
        <v>0</v>
      </c>
    </row>
    <row r="34" spans="2:25" x14ac:dyDescent="0.3">
      <c r="B34" s="144">
        <v>36</v>
      </c>
      <c r="C34" s="101" t="s">
        <v>71</v>
      </c>
      <c r="D34" s="189">
        <f>+'2.1 Previsión BAU'!D265</f>
        <v>2817.5159598570826</v>
      </c>
      <c r="E34" s="19">
        <f>+'2.1 Previsión BAU'!E265</f>
        <v>3002.7785027454256</v>
      </c>
      <c r="F34" s="19">
        <f>+'2.1 Previsión BAU'!F265</f>
        <v>3182.244100505794</v>
      </c>
      <c r="G34" s="19">
        <f>+'2.1 Previsión BAU'!G265</f>
        <v>3359.5679209642649</v>
      </c>
      <c r="H34" s="19">
        <f>+'2.1 Previsión BAU'!H265</f>
        <v>3535.5976230992615</v>
      </c>
      <c r="I34" s="19">
        <f>+'2.1 Previsión BAU'!I265</f>
        <v>3710.2347888779541</v>
      </c>
      <c r="J34" s="19">
        <f>+'2.1 Previsión BAU'!J265</f>
        <v>3883.4676844913938</v>
      </c>
      <c r="K34" s="19">
        <f>+'2.1 Previsión BAU'!K265</f>
        <v>4055.2623470237218</v>
      </c>
      <c r="L34" s="19">
        <f>+'2.1 Previsión BAU'!L265</f>
        <v>4225.5897173027561</v>
      </c>
      <c r="M34" s="19">
        <f>+'2.1 Previsión BAU'!M265</f>
        <v>4394.4186897540521</v>
      </c>
      <c r="N34" s="19">
        <f>+'2.1 Previsión BAU'!N265</f>
        <v>4561.7178726842076</v>
      </c>
      <c r="O34" s="19">
        <f>+'2.1 Previsión BAU'!O265</f>
        <v>4727.4551219243322</v>
      </c>
      <c r="P34" s="19">
        <f>+'2.1 Previsión BAU'!P265</f>
        <v>4891.5976396398964</v>
      </c>
      <c r="Q34" s="19">
        <f>+'2.1 Previsión BAU'!Q265</f>
        <v>5054.1119434923357</v>
      </c>
      <c r="R34" s="19">
        <f>+'2.1 Previsión BAU'!R265</f>
        <v>5214.9638090235312</v>
      </c>
      <c r="S34" s="19">
        <f>+'2.1 Previsión BAU'!S265</f>
        <v>5374.1184509427949</v>
      </c>
      <c r="T34" s="19">
        <f>+'2.1 Previsión BAU'!T265</f>
        <v>5531.5397357900556</v>
      </c>
      <c r="U34" s="19">
        <f>+'2.1 Previsión BAU'!U265</f>
        <v>5687.1931829911118</v>
      </c>
      <c r="V34" s="19">
        <f>+'2.1 Previsión BAU'!V265</f>
        <v>5841.0341710017228</v>
      </c>
      <c r="W34" s="19">
        <f>+'2.1 Previsión BAU'!W265</f>
        <v>5993.0539268167986</v>
      </c>
      <c r="X34" s="182">
        <f>+'2.1 Previsión BAU'!X265</f>
        <v>6143.0977842186467</v>
      </c>
    </row>
    <row r="35" spans="2:25" x14ac:dyDescent="0.3">
      <c r="B35" s="144">
        <v>39</v>
      </c>
      <c r="C35" s="101" t="s">
        <v>72</v>
      </c>
      <c r="D35" s="189">
        <f>+'2.1 Previsión BAU'!D266</f>
        <v>93.080457748815789</v>
      </c>
      <c r="E35" s="19">
        <f>+'2.1 Previsión BAU'!E266</f>
        <v>98.586044790306531</v>
      </c>
      <c r="F35" s="19">
        <f>+'2.1 Previsión BAU'!F266</f>
        <v>103.90437192488231</v>
      </c>
      <c r="G35" s="19">
        <f>+'2.1 Previsión BAU'!G266</f>
        <v>109.17977559434124</v>
      </c>
      <c r="H35" s="19">
        <f>+'2.1 Previsión BAU'!H266</f>
        <v>114.44018891360986</v>
      </c>
      <c r="I35" s="19">
        <f>+'2.1 Previsión BAU'!I266</f>
        <v>119.68447186268341</v>
      </c>
      <c r="J35" s="19">
        <f>+'2.1 Previsión BAU'!J266</f>
        <v>124.91248852361545</v>
      </c>
      <c r="K35" s="19">
        <f>+'2.1 Previsión BAU'!K266</f>
        <v>130.12384548879172</v>
      </c>
      <c r="L35" s="19">
        <f>+'2.1 Previsión BAU'!L266</f>
        <v>135.31820615284977</v>
      </c>
      <c r="M35" s="19">
        <f>+'2.1 Previsión BAU'!M266</f>
        <v>140.49521020603646</v>
      </c>
      <c r="N35" s="19">
        <f>+'2.1 Previsión BAU'!N266</f>
        <v>145.65449402435485</v>
      </c>
      <c r="O35" s="19">
        <f>+'2.1 Previsión BAU'!O266</f>
        <v>150.79568526754869</v>
      </c>
      <c r="P35" s="19">
        <f>+'2.1 Previsión BAU'!P266</f>
        <v>155.9184040236608</v>
      </c>
      <c r="Q35" s="19">
        <f>+'2.1 Previsión BAU'!Q266</f>
        <v>161.02226245181785</v>
      </c>
      <c r="R35" s="19">
        <f>+'2.1 Previsión BAU'!R266</f>
        <v>166.10686411484551</v>
      </c>
      <c r="S35" s="19">
        <f>+'2.1 Previsión BAU'!S266</f>
        <v>171.1718060791944</v>
      </c>
      <c r="T35" s="19">
        <f>+'2.1 Previsión BAU'!T266</f>
        <v>176.21666979486807</v>
      </c>
      <c r="U35" s="19">
        <f>+'2.1 Previsión BAU'!U266</f>
        <v>181.24105585798432</v>
      </c>
      <c r="V35" s="19">
        <f>+'2.1 Previsión BAU'!V266</f>
        <v>186.24444739727889</v>
      </c>
      <c r="W35" s="19">
        <f>+'2.1 Previsión BAU'!W266</f>
        <v>191.22674279111774</v>
      </c>
      <c r="X35" s="182">
        <f>+'2.1 Previsión BAU'!X266</f>
        <v>196.1861504716635</v>
      </c>
    </row>
    <row r="36" spans="2:25" x14ac:dyDescent="0.3">
      <c r="B36" s="144">
        <v>40</v>
      </c>
      <c r="C36" s="101" t="s">
        <v>73</v>
      </c>
      <c r="D36" s="189">
        <f>+'2.1 Previsión BAU'!D267</f>
        <v>0</v>
      </c>
      <c r="E36" s="19">
        <f>+'2.1 Previsión BAU'!E267</f>
        <v>0</v>
      </c>
      <c r="F36" s="19">
        <f>+'2.1 Previsión BAU'!F267</f>
        <v>0</v>
      </c>
      <c r="G36" s="19">
        <f>+'2.1 Previsión BAU'!G267</f>
        <v>0</v>
      </c>
      <c r="H36" s="19">
        <f>+'2.1 Previsión BAU'!H267</f>
        <v>0</v>
      </c>
      <c r="I36" s="19">
        <f>+'2.1 Previsión BAU'!I267</f>
        <v>0</v>
      </c>
      <c r="J36" s="19">
        <f>+'2.1 Previsión BAU'!J267</f>
        <v>0</v>
      </c>
      <c r="K36" s="19">
        <f>+'2.1 Previsión BAU'!K267</f>
        <v>0</v>
      </c>
      <c r="L36" s="19">
        <f>+'2.1 Previsión BAU'!L267</f>
        <v>0</v>
      </c>
      <c r="M36" s="19">
        <f>+'2.1 Previsión BAU'!M267</f>
        <v>0</v>
      </c>
      <c r="N36" s="19">
        <f>+'2.1 Previsión BAU'!N267</f>
        <v>0</v>
      </c>
      <c r="O36" s="19">
        <f>+'2.1 Previsión BAU'!O267</f>
        <v>0</v>
      </c>
      <c r="P36" s="19">
        <f>+'2.1 Previsión BAU'!P267</f>
        <v>0</v>
      </c>
      <c r="Q36" s="19">
        <f>+'2.1 Previsión BAU'!Q267</f>
        <v>0</v>
      </c>
      <c r="R36" s="19">
        <f>+'2.1 Previsión BAU'!R267</f>
        <v>0</v>
      </c>
      <c r="S36" s="19">
        <f>+'2.1 Previsión BAU'!S267</f>
        <v>0</v>
      </c>
      <c r="T36" s="19">
        <f>+'2.1 Previsión BAU'!T267</f>
        <v>0</v>
      </c>
      <c r="U36" s="19">
        <f>+'2.1 Previsión BAU'!U267</f>
        <v>0</v>
      </c>
      <c r="V36" s="19">
        <f>+'2.1 Previsión BAU'!V267</f>
        <v>0</v>
      </c>
      <c r="W36" s="19">
        <f>+'2.1 Previsión BAU'!W267</f>
        <v>0</v>
      </c>
      <c r="X36" s="182">
        <f>+'2.1 Previsión BAU'!X267</f>
        <v>0</v>
      </c>
    </row>
    <row r="37" spans="2:25" x14ac:dyDescent="0.3">
      <c r="B37" s="144">
        <v>45</v>
      </c>
      <c r="C37" s="101" t="s">
        <v>74</v>
      </c>
      <c r="D37" s="189">
        <f>+'2.1 Previsión BAU'!D268</f>
        <v>0</v>
      </c>
      <c r="E37" s="19">
        <f>+'2.1 Previsión BAU'!E268</f>
        <v>0</v>
      </c>
      <c r="F37" s="19">
        <f>+'2.1 Previsión BAU'!F268</f>
        <v>0</v>
      </c>
      <c r="G37" s="19">
        <f>+'2.1 Previsión BAU'!G268</f>
        <v>0</v>
      </c>
      <c r="H37" s="19">
        <f>+'2.1 Previsión BAU'!H268</f>
        <v>0</v>
      </c>
      <c r="I37" s="19">
        <f>+'2.1 Previsión BAU'!I268</f>
        <v>0</v>
      </c>
      <c r="J37" s="19">
        <f>+'2.1 Previsión BAU'!J268</f>
        <v>0</v>
      </c>
      <c r="K37" s="19">
        <f>+'2.1 Previsión BAU'!K268</f>
        <v>0</v>
      </c>
      <c r="L37" s="19">
        <f>+'2.1 Previsión BAU'!L268</f>
        <v>0</v>
      </c>
      <c r="M37" s="19">
        <f>+'2.1 Previsión BAU'!M268</f>
        <v>0</v>
      </c>
      <c r="N37" s="19">
        <f>+'2.1 Previsión BAU'!N268</f>
        <v>0</v>
      </c>
      <c r="O37" s="19">
        <f>+'2.1 Previsión BAU'!O268</f>
        <v>0</v>
      </c>
      <c r="P37" s="19">
        <f>+'2.1 Previsión BAU'!P268</f>
        <v>0</v>
      </c>
      <c r="Q37" s="19">
        <f>+'2.1 Previsión BAU'!Q268</f>
        <v>0</v>
      </c>
      <c r="R37" s="19">
        <f>+'2.1 Previsión BAU'!R268</f>
        <v>0</v>
      </c>
      <c r="S37" s="19">
        <f>+'2.1 Previsión BAU'!S268</f>
        <v>0</v>
      </c>
      <c r="T37" s="19">
        <f>+'2.1 Previsión BAU'!T268</f>
        <v>0</v>
      </c>
      <c r="U37" s="19">
        <f>+'2.1 Previsión BAU'!U268</f>
        <v>0</v>
      </c>
      <c r="V37" s="19">
        <f>+'2.1 Previsión BAU'!V268</f>
        <v>0</v>
      </c>
      <c r="W37" s="19">
        <f>+'2.1 Previsión BAU'!W268</f>
        <v>0</v>
      </c>
      <c r="X37" s="182">
        <f>+'2.1 Previsión BAU'!X268</f>
        <v>0</v>
      </c>
    </row>
    <row r="38" spans="2:25" ht="15" thickBot="1" x14ac:dyDescent="0.35">
      <c r="B38" s="146">
        <v>46</v>
      </c>
      <c r="C38" s="101" t="s">
        <v>75</v>
      </c>
      <c r="D38" s="189">
        <f>+'2.1 Previsión BAU'!D269</f>
        <v>0</v>
      </c>
      <c r="E38" s="19">
        <f>+'2.1 Previsión BAU'!E269</f>
        <v>0</v>
      </c>
      <c r="F38" s="19">
        <f>+'2.1 Previsión BAU'!F269</f>
        <v>0</v>
      </c>
      <c r="G38" s="19">
        <f>+'2.1 Previsión BAU'!G269</f>
        <v>0</v>
      </c>
      <c r="H38" s="19">
        <f>+'2.1 Previsión BAU'!H269</f>
        <v>0</v>
      </c>
      <c r="I38" s="19">
        <f>+'2.1 Previsión BAU'!I269</f>
        <v>0</v>
      </c>
      <c r="J38" s="19">
        <f>+'2.1 Previsión BAU'!J269</f>
        <v>0</v>
      </c>
      <c r="K38" s="19">
        <f>+'2.1 Previsión BAU'!K269</f>
        <v>0</v>
      </c>
      <c r="L38" s="19">
        <f>+'2.1 Previsión BAU'!L269</f>
        <v>0</v>
      </c>
      <c r="M38" s="19">
        <f>+'2.1 Previsión BAU'!M269</f>
        <v>0</v>
      </c>
      <c r="N38" s="19">
        <f>+'2.1 Previsión BAU'!N269</f>
        <v>0</v>
      </c>
      <c r="O38" s="19">
        <f>+'2.1 Previsión BAU'!O269</f>
        <v>0</v>
      </c>
      <c r="P38" s="19">
        <f>+'2.1 Previsión BAU'!P269</f>
        <v>0</v>
      </c>
      <c r="Q38" s="19">
        <f>+'2.1 Previsión BAU'!Q269</f>
        <v>0</v>
      </c>
      <c r="R38" s="19">
        <f>+'2.1 Previsión BAU'!R269</f>
        <v>0</v>
      </c>
      <c r="S38" s="19">
        <f>+'2.1 Previsión BAU'!S269</f>
        <v>0</v>
      </c>
      <c r="T38" s="19">
        <f>+'2.1 Previsión BAU'!T269</f>
        <v>0</v>
      </c>
      <c r="U38" s="19">
        <f>+'2.1 Previsión BAU'!U269</f>
        <v>0</v>
      </c>
      <c r="V38" s="19">
        <f>+'2.1 Previsión BAU'!V269</f>
        <v>0</v>
      </c>
      <c r="W38" s="19">
        <f>+'2.1 Previsión BAU'!W269</f>
        <v>0</v>
      </c>
      <c r="X38" s="182">
        <f>+'2.1 Previsión BAU'!X269</f>
        <v>0</v>
      </c>
    </row>
    <row r="39" spans="2:25" ht="15" thickBot="1" x14ac:dyDescent="0.35">
      <c r="B39" s="147"/>
      <c r="C39" s="148" t="s">
        <v>76</v>
      </c>
      <c r="D39" s="190">
        <f t="shared" ref="D39:X39" si="23">+SUM(D15:D38)</f>
        <v>1374447.8119781665</v>
      </c>
      <c r="E39" s="24">
        <f t="shared" si="23"/>
        <v>1405967.4610174354</v>
      </c>
      <c r="F39" s="24">
        <f t="shared" si="23"/>
        <v>1439690.8645122738</v>
      </c>
      <c r="G39" s="24">
        <f t="shared" si="23"/>
        <v>1474742.3688270359</v>
      </c>
      <c r="H39" s="24">
        <f t="shared" si="23"/>
        <v>1509481.0279335461</v>
      </c>
      <c r="I39" s="24">
        <f t="shared" si="23"/>
        <v>1545434.4069471355</v>
      </c>
      <c r="J39" s="24">
        <f t="shared" si="23"/>
        <v>1580861.7270514495</v>
      </c>
      <c r="K39" s="24">
        <f t="shared" si="23"/>
        <v>1616837.3137650962</v>
      </c>
      <c r="L39" s="24">
        <f t="shared" si="23"/>
        <v>1652878.3295548491</v>
      </c>
      <c r="M39" s="24">
        <f t="shared" si="23"/>
        <v>1689130.1747032469</v>
      </c>
      <c r="N39" s="24">
        <f t="shared" si="23"/>
        <v>1725705.0333667102</v>
      </c>
      <c r="O39" s="24">
        <f t="shared" si="23"/>
        <v>1762604.8620574593</v>
      </c>
      <c r="P39" s="24">
        <f t="shared" si="23"/>
        <v>1799873.7701238703</v>
      </c>
      <c r="Q39" s="24">
        <f t="shared" si="23"/>
        <v>1837472.4558267165</v>
      </c>
      <c r="R39" s="24">
        <f t="shared" si="23"/>
        <v>1875676.9394516731</v>
      </c>
      <c r="S39" s="24">
        <f t="shared" si="23"/>
        <v>1914255.4108634461</v>
      </c>
      <c r="T39" s="24">
        <f t="shared" si="23"/>
        <v>1953199.7001801212</v>
      </c>
      <c r="U39" s="24">
        <f t="shared" si="23"/>
        <v>1992532.0975918185</v>
      </c>
      <c r="V39" s="24">
        <f t="shared" si="23"/>
        <v>2031607.3910007535</v>
      </c>
      <c r="W39" s="24">
        <f t="shared" si="23"/>
        <v>2071129.8477281285</v>
      </c>
      <c r="X39" s="191">
        <f t="shared" si="23"/>
        <v>2111067.2172136167</v>
      </c>
    </row>
    <row r="40" spans="2:25" x14ac:dyDescent="0.3">
      <c r="B40" s="72"/>
      <c r="C40" s="72"/>
      <c r="D40" s="72"/>
      <c r="E40" s="72"/>
      <c r="F40" s="72"/>
      <c r="G40" s="72"/>
      <c r="H40" s="72"/>
      <c r="I40" s="72"/>
      <c r="J40" s="72"/>
      <c r="K40" s="72"/>
      <c r="L40" s="72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</row>
    <row r="41" spans="2:25" x14ac:dyDescent="0.3">
      <c r="B41" s="72"/>
      <c r="C41" s="72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</row>
    <row r="42" spans="2:25" x14ac:dyDescent="0.3">
      <c r="B42" s="12" t="s">
        <v>164</v>
      </c>
      <c r="C42" s="72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</row>
    <row r="43" spans="2:25" ht="15" thickBot="1" x14ac:dyDescent="0.35"/>
    <row r="44" spans="2:25" ht="15" thickBot="1" x14ac:dyDescent="0.35">
      <c r="B44" s="163" t="s">
        <v>40</v>
      </c>
      <c r="C44" s="164" t="s">
        <v>41</v>
      </c>
      <c r="D44" s="188">
        <v>2025</v>
      </c>
      <c r="E44" s="165">
        <f t="shared" ref="E44" si="24">+D44+1</f>
        <v>2026</v>
      </c>
      <c r="F44" s="105">
        <f t="shared" ref="F44" si="25">+E44+1</f>
        <v>2027</v>
      </c>
      <c r="G44" s="105">
        <f t="shared" ref="G44" si="26">+F44+1</f>
        <v>2028</v>
      </c>
      <c r="H44" s="105">
        <f t="shared" ref="H44" si="27">+G44+1</f>
        <v>2029</v>
      </c>
      <c r="I44" s="105">
        <f t="shared" ref="I44" si="28">+H44+1</f>
        <v>2030</v>
      </c>
      <c r="J44" s="105">
        <f t="shared" ref="J44" si="29">+I44+1</f>
        <v>2031</v>
      </c>
      <c r="K44" s="105">
        <f t="shared" ref="K44" si="30">+J44+1</f>
        <v>2032</v>
      </c>
      <c r="L44" s="105">
        <f t="shared" ref="L44" si="31">+K44+1</f>
        <v>2033</v>
      </c>
      <c r="M44" s="105">
        <f t="shared" ref="M44" si="32">+L44+1</f>
        <v>2034</v>
      </c>
      <c r="N44" s="105">
        <f t="shared" ref="N44" si="33">+M44+1</f>
        <v>2035</v>
      </c>
      <c r="O44" s="105">
        <f t="shared" ref="O44" si="34">+N44+1</f>
        <v>2036</v>
      </c>
      <c r="P44" s="105">
        <f t="shared" ref="P44" si="35">+O44+1</f>
        <v>2037</v>
      </c>
      <c r="Q44" s="105">
        <f t="shared" ref="Q44" si="36">+P44+1</f>
        <v>2038</v>
      </c>
      <c r="R44" s="105">
        <f t="shared" ref="R44" si="37">+Q44+1</f>
        <v>2039</v>
      </c>
      <c r="S44" s="105">
        <f t="shared" ref="S44" si="38">+R44+1</f>
        <v>2040</v>
      </c>
      <c r="T44" s="105">
        <f t="shared" ref="T44" si="39">+S44+1</f>
        <v>2041</v>
      </c>
      <c r="U44" s="105">
        <f t="shared" ref="U44" si="40">+T44+1</f>
        <v>2042</v>
      </c>
      <c r="V44" s="105">
        <f t="shared" ref="V44" si="41">+U44+1</f>
        <v>2043</v>
      </c>
      <c r="W44" s="105">
        <f t="shared" ref="W44" si="42">+V44+1</f>
        <v>2044</v>
      </c>
      <c r="X44" s="184">
        <f t="shared" ref="X44" si="43">+W44+1</f>
        <v>2045</v>
      </c>
    </row>
    <row r="45" spans="2:25" x14ac:dyDescent="0.3">
      <c r="B45" s="181">
        <v>6</v>
      </c>
      <c r="C45" s="101" t="s">
        <v>49</v>
      </c>
      <c r="D45" s="189">
        <f>+VLOOKUP(B45,[7]Param!$A$12:$AI$32,35,FALSE)</f>
        <v>4961.3766800000012</v>
      </c>
      <c r="E45" s="189">
        <f>+E15*E$7</f>
        <v>39333.462278047904</v>
      </c>
      <c r="F45" s="189">
        <f t="shared" ref="F45:X45" si="44">+F15*F$7</f>
        <v>59670.851419608545</v>
      </c>
      <c r="G45" s="19">
        <f t="shared" si="44"/>
        <v>64332.697327425405</v>
      </c>
      <c r="H45" s="19">
        <f t="shared" si="44"/>
        <v>65011.671100664142</v>
      </c>
      <c r="I45" s="19">
        <f t="shared" si="44"/>
        <v>65698.774618042429</v>
      </c>
      <c r="J45" s="19">
        <f t="shared" si="44"/>
        <v>66398.15557359434</v>
      </c>
      <c r="K45" s="19">
        <f t="shared" si="44"/>
        <v>67111.519242000271</v>
      </c>
      <c r="L45" s="19">
        <f t="shared" si="44"/>
        <v>67839.620460250677</v>
      </c>
      <c r="M45" s="19">
        <f t="shared" si="44"/>
        <v>68582.931212929529</v>
      </c>
      <c r="N45" s="19">
        <f t="shared" si="44"/>
        <v>69341.823946505829</v>
      </c>
      <c r="O45" s="19">
        <f t="shared" si="44"/>
        <v>70116.644223211901</v>
      </c>
      <c r="P45" s="19">
        <f t="shared" si="44"/>
        <v>70907.732615997302</v>
      </c>
      <c r="Q45" s="19">
        <f t="shared" si="44"/>
        <v>71715.432749045562</v>
      </c>
      <c r="R45" s="19">
        <f t="shared" si="44"/>
        <v>72540.094491783093</v>
      </c>
      <c r="S45" s="19">
        <f t="shared" si="44"/>
        <v>73382.072988328917</v>
      </c>
      <c r="T45" s="19">
        <f t="shared" si="44"/>
        <v>74241.736987291093</v>
      </c>
      <c r="U45" s="19">
        <f t="shared" si="44"/>
        <v>75119.438321866444</v>
      </c>
      <c r="V45" s="19">
        <f t="shared" si="44"/>
        <v>76015.632276971883</v>
      </c>
      <c r="W45" s="19">
        <f t="shared" si="44"/>
        <v>76930.408367030715</v>
      </c>
      <c r="X45" s="182">
        <f t="shared" si="44"/>
        <v>77865.34466132021</v>
      </c>
    </row>
    <row r="46" spans="2:25" x14ac:dyDescent="0.3">
      <c r="B46" s="144">
        <v>8</v>
      </c>
      <c r="C46" s="145" t="s">
        <v>51</v>
      </c>
      <c r="D46" s="189">
        <f>+VLOOKUP(B46,[7]Param!$A$12:$AI$32,35,FALSE)</f>
        <v>0</v>
      </c>
      <c r="E46" s="19">
        <f t="shared" ref="E46:X46" si="45">+E16*E$7</f>
        <v>0</v>
      </c>
      <c r="F46" s="19">
        <f t="shared" si="45"/>
        <v>0</v>
      </c>
      <c r="G46" s="19">
        <f t="shared" si="45"/>
        <v>0</v>
      </c>
      <c r="H46" s="19">
        <f t="shared" si="45"/>
        <v>0</v>
      </c>
      <c r="I46" s="19">
        <f t="shared" si="45"/>
        <v>0</v>
      </c>
      <c r="J46" s="19">
        <f t="shared" si="45"/>
        <v>0</v>
      </c>
      <c r="K46" s="19">
        <f t="shared" si="45"/>
        <v>0</v>
      </c>
      <c r="L46" s="19">
        <f t="shared" si="45"/>
        <v>0</v>
      </c>
      <c r="M46" s="19">
        <f t="shared" si="45"/>
        <v>0</v>
      </c>
      <c r="N46" s="19">
        <f t="shared" si="45"/>
        <v>0</v>
      </c>
      <c r="O46" s="19">
        <f t="shared" si="45"/>
        <v>0</v>
      </c>
      <c r="P46" s="19">
        <f t="shared" si="45"/>
        <v>0</v>
      </c>
      <c r="Q46" s="19">
        <f t="shared" si="45"/>
        <v>0</v>
      </c>
      <c r="R46" s="19">
        <f t="shared" si="45"/>
        <v>0</v>
      </c>
      <c r="S46" s="19">
        <f t="shared" si="45"/>
        <v>0</v>
      </c>
      <c r="T46" s="19">
        <f t="shared" si="45"/>
        <v>0</v>
      </c>
      <c r="U46" s="19">
        <f t="shared" si="45"/>
        <v>0</v>
      </c>
      <c r="V46" s="19">
        <f t="shared" si="45"/>
        <v>0</v>
      </c>
      <c r="W46" s="19">
        <f t="shared" si="45"/>
        <v>0</v>
      </c>
      <c r="X46" s="182">
        <f t="shared" si="45"/>
        <v>0</v>
      </c>
    </row>
    <row r="47" spans="2:25" x14ac:dyDescent="0.3">
      <c r="B47" s="144">
        <v>9</v>
      </c>
      <c r="C47" s="101" t="s">
        <v>52</v>
      </c>
      <c r="D47" s="189">
        <f>+VLOOKUP(B47,[7]Param!$A$12:$AI$32,35,FALSE)</f>
        <v>0</v>
      </c>
      <c r="E47" s="19">
        <f t="shared" ref="E47:X47" si="46">+E17*E$7</f>
        <v>0</v>
      </c>
      <c r="F47" s="19">
        <f t="shared" si="46"/>
        <v>0</v>
      </c>
      <c r="G47" s="19">
        <f t="shared" si="46"/>
        <v>0</v>
      </c>
      <c r="H47" s="19">
        <f t="shared" si="46"/>
        <v>0</v>
      </c>
      <c r="I47" s="19">
        <f t="shared" si="46"/>
        <v>0</v>
      </c>
      <c r="J47" s="19">
        <f t="shared" si="46"/>
        <v>0</v>
      </c>
      <c r="K47" s="19">
        <f t="shared" si="46"/>
        <v>0</v>
      </c>
      <c r="L47" s="19">
        <f t="shared" si="46"/>
        <v>0</v>
      </c>
      <c r="M47" s="19">
        <f t="shared" si="46"/>
        <v>0</v>
      </c>
      <c r="N47" s="19">
        <f t="shared" si="46"/>
        <v>0</v>
      </c>
      <c r="O47" s="19">
        <f t="shared" si="46"/>
        <v>0</v>
      </c>
      <c r="P47" s="19">
        <f t="shared" si="46"/>
        <v>0</v>
      </c>
      <c r="Q47" s="19">
        <f t="shared" si="46"/>
        <v>0</v>
      </c>
      <c r="R47" s="19">
        <f t="shared" si="46"/>
        <v>0</v>
      </c>
      <c r="S47" s="19">
        <f t="shared" si="46"/>
        <v>0</v>
      </c>
      <c r="T47" s="19">
        <f t="shared" si="46"/>
        <v>0</v>
      </c>
      <c r="U47" s="19">
        <f t="shared" si="46"/>
        <v>0</v>
      </c>
      <c r="V47" s="19">
        <f t="shared" si="46"/>
        <v>0</v>
      </c>
      <c r="W47" s="19">
        <f t="shared" si="46"/>
        <v>0</v>
      </c>
      <c r="X47" s="182">
        <f t="shared" si="46"/>
        <v>0</v>
      </c>
    </row>
    <row r="48" spans="2:25" x14ac:dyDescent="0.3">
      <c r="B48" s="144">
        <v>10</v>
      </c>
      <c r="C48" s="101" t="s">
        <v>53</v>
      </c>
      <c r="D48" s="189">
        <f>+VLOOKUP(B48,[7]Param!$A$12:$AI$32,35,FALSE)</f>
        <v>62591.576203333352</v>
      </c>
      <c r="E48" s="19">
        <f t="shared" ref="E48:X48" si="47">+E18*E$7</f>
        <v>234818.74792033926</v>
      </c>
      <c r="F48" s="19">
        <f t="shared" si="47"/>
        <v>356045.12278458616</v>
      </c>
      <c r="G48" s="19">
        <f t="shared" si="47"/>
        <v>384048.27832212445</v>
      </c>
      <c r="H48" s="19">
        <f t="shared" si="47"/>
        <v>388400.89658659906</v>
      </c>
      <c r="I48" s="19">
        <f t="shared" si="47"/>
        <v>392845.84457846126</v>
      </c>
      <c r="J48" s="19">
        <f t="shared" si="47"/>
        <v>397383.90027550003</v>
      </c>
      <c r="K48" s="19">
        <f t="shared" si="47"/>
        <v>402017.31553329172</v>
      </c>
      <c r="L48" s="19">
        <f t="shared" si="47"/>
        <v>406748.01706926088</v>
      </c>
      <c r="M48" s="19">
        <f t="shared" si="47"/>
        <v>411578.06728499208</v>
      </c>
      <c r="N48" s="19">
        <f t="shared" si="47"/>
        <v>416509.54755243985</v>
      </c>
      <c r="O48" s="19">
        <f t="shared" si="47"/>
        <v>421544.58913521399</v>
      </c>
      <c r="P48" s="19">
        <f t="shared" si="47"/>
        <v>426685.36663707666</v>
      </c>
      <c r="Q48" s="19">
        <f t="shared" si="47"/>
        <v>431934.10004664317</v>
      </c>
      <c r="R48" s="19">
        <f t="shared" si="47"/>
        <v>437293.05855753022</v>
      </c>
      <c r="S48" s="19">
        <f t="shared" si="47"/>
        <v>442764.54854819376</v>
      </c>
      <c r="T48" s="19">
        <f t="shared" si="47"/>
        <v>448350.96578590712</v>
      </c>
      <c r="U48" s="19">
        <f t="shared" si="47"/>
        <v>454054.59644316102</v>
      </c>
      <c r="V48" s="19">
        <f t="shared" si="47"/>
        <v>459878.39908384142</v>
      </c>
      <c r="W48" s="19">
        <f t="shared" si="47"/>
        <v>465822.95534989261</v>
      </c>
      <c r="X48" s="182">
        <f t="shared" si="47"/>
        <v>471898.52026091731</v>
      </c>
    </row>
    <row r="49" spans="2:24" x14ac:dyDescent="0.3">
      <c r="B49" s="144">
        <v>13</v>
      </c>
      <c r="C49" s="101" t="s">
        <v>55</v>
      </c>
      <c r="D49" s="189">
        <f>+VLOOKUP(B49,[7]Param!$A$12:$AI$32,35,FALSE)</f>
        <v>0</v>
      </c>
      <c r="E49" s="19">
        <f t="shared" ref="E49:X49" si="48">+E19*E$7</f>
        <v>0</v>
      </c>
      <c r="F49" s="19">
        <f t="shared" si="48"/>
        <v>0</v>
      </c>
      <c r="G49" s="19">
        <f t="shared" si="48"/>
        <v>0</v>
      </c>
      <c r="H49" s="19">
        <f t="shared" si="48"/>
        <v>0</v>
      </c>
      <c r="I49" s="19">
        <f t="shared" si="48"/>
        <v>0</v>
      </c>
      <c r="J49" s="19">
        <f t="shared" si="48"/>
        <v>0</v>
      </c>
      <c r="K49" s="19">
        <f t="shared" si="48"/>
        <v>0</v>
      </c>
      <c r="L49" s="19">
        <f t="shared" si="48"/>
        <v>0</v>
      </c>
      <c r="M49" s="19">
        <f t="shared" si="48"/>
        <v>0</v>
      </c>
      <c r="N49" s="19">
        <f t="shared" si="48"/>
        <v>0</v>
      </c>
      <c r="O49" s="19">
        <f t="shared" si="48"/>
        <v>0</v>
      </c>
      <c r="P49" s="19">
        <f t="shared" si="48"/>
        <v>0</v>
      </c>
      <c r="Q49" s="19">
        <f t="shared" si="48"/>
        <v>0</v>
      </c>
      <c r="R49" s="19">
        <f t="shared" si="48"/>
        <v>0</v>
      </c>
      <c r="S49" s="19">
        <f t="shared" si="48"/>
        <v>0</v>
      </c>
      <c r="T49" s="19">
        <f t="shared" si="48"/>
        <v>0</v>
      </c>
      <c r="U49" s="19">
        <f t="shared" si="48"/>
        <v>0</v>
      </c>
      <c r="V49" s="19">
        <f t="shared" si="48"/>
        <v>0</v>
      </c>
      <c r="W49" s="19">
        <f t="shared" si="48"/>
        <v>0</v>
      </c>
      <c r="X49" s="182">
        <f t="shared" si="48"/>
        <v>0</v>
      </c>
    </row>
    <row r="50" spans="2:24" x14ac:dyDescent="0.3">
      <c r="B50" s="144">
        <v>14</v>
      </c>
      <c r="C50" s="101" t="s">
        <v>56</v>
      </c>
      <c r="D50" s="189">
        <f>+VLOOKUP(B50,[7]Param!$A$12:$AI$32,35,FALSE)</f>
        <v>532.18899999999996</v>
      </c>
      <c r="E50" s="19">
        <f t="shared" ref="E50:X50" si="49">+E20*E$7</f>
        <v>1731.4411202444642</v>
      </c>
      <c r="F50" s="19">
        <f t="shared" si="49"/>
        <v>2621.8581352126066</v>
      </c>
      <c r="G50" s="19">
        <f t="shared" si="49"/>
        <v>2826.9789790794057</v>
      </c>
      <c r="H50" s="19">
        <f t="shared" si="49"/>
        <v>2857.9192133769757</v>
      </c>
      <c r="I50" s="19">
        <f t="shared" si="49"/>
        <v>2889.515765991513</v>
      </c>
      <c r="J50" s="19">
        <f t="shared" si="49"/>
        <v>2921.774167201424</v>
      </c>
      <c r="K50" s="19">
        <f t="shared" si="49"/>
        <v>2954.7104241175266</v>
      </c>
      <c r="L50" s="19">
        <f t="shared" si="49"/>
        <v>2988.3382326601418</v>
      </c>
      <c r="M50" s="19">
        <f t="shared" si="49"/>
        <v>3022.6722532423892</v>
      </c>
      <c r="N50" s="19">
        <f t="shared" si="49"/>
        <v>3057.7272811285306</v>
      </c>
      <c r="O50" s="19">
        <f t="shared" si="49"/>
        <v>3093.5184662331294</v>
      </c>
      <c r="P50" s="19">
        <f t="shared" si="49"/>
        <v>3130.061266550837</v>
      </c>
      <c r="Q50" s="19">
        <f t="shared" si="49"/>
        <v>3167.3714626909064</v>
      </c>
      <c r="R50" s="19">
        <f t="shared" si="49"/>
        <v>3205.465185032011</v>
      </c>
      <c r="S50" s="19">
        <f t="shared" si="49"/>
        <v>3244.3588282796391</v>
      </c>
      <c r="T50" s="19">
        <f t="shared" si="49"/>
        <v>3284.0694225469279</v>
      </c>
      <c r="U50" s="19">
        <f t="shared" si="49"/>
        <v>3324.613218923002</v>
      </c>
      <c r="V50" s="19">
        <f t="shared" si="49"/>
        <v>3366.0112480521807</v>
      </c>
      <c r="W50" s="19">
        <f t="shared" si="49"/>
        <v>3408.2676447521308</v>
      </c>
      <c r="X50" s="182">
        <f t="shared" si="49"/>
        <v>3451.4553049808305</v>
      </c>
    </row>
    <row r="51" spans="2:24" x14ac:dyDescent="0.3">
      <c r="B51" s="144">
        <v>18</v>
      </c>
      <c r="C51" s="101" t="s">
        <v>58</v>
      </c>
      <c r="D51" s="189">
        <f>+VLOOKUP(B51,[7]Param!$A$12:$AI$32,35,FALSE)</f>
        <v>5399.2077619999991</v>
      </c>
      <c r="E51" s="19">
        <f t="shared" ref="E51:X51" si="50">+E21*E$7</f>
        <v>306845.6952636955</v>
      </c>
      <c r="F51" s="19">
        <f t="shared" si="50"/>
        <v>473561.08956781577</v>
      </c>
      <c r="G51" s="19">
        <f t="shared" si="50"/>
        <v>520208.72100102541</v>
      </c>
      <c r="H51" s="19">
        <f t="shared" si="50"/>
        <v>534988.96002188802</v>
      </c>
      <c r="I51" s="19">
        <f t="shared" si="50"/>
        <v>549984.84803384112</v>
      </c>
      <c r="J51" s="19">
        <f t="shared" si="50"/>
        <v>565060.25985707168</v>
      </c>
      <c r="K51" s="19">
        <f t="shared" si="50"/>
        <v>580220.06782233017</v>
      </c>
      <c r="L51" s="19">
        <f t="shared" si="50"/>
        <v>595491.97880462918</v>
      </c>
      <c r="M51" s="19">
        <f t="shared" si="50"/>
        <v>610857.7529659369</v>
      </c>
      <c r="N51" s="19">
        <f t="shared" si="50"/>
        <v>626329.84323268244</v>
      </c>
      <c r="O51" s="19">
        <f t="shared" si="50"/>
        <v>641906.64798365009</v>
      </c>
      <c r="P51" s="19">
        <f t="shared" si="50"/>
        <v>657591.1651379118</v>
      </c>
      <c r="Q51" s="19">
        <f t="shared" si="50"/>
        <v>673385.82688964612</v>
      </c>
      <c r="R51" s="19">
        <f t="shared" si="50"/>
        <v>689292.65412225109</v>
      </c>
      <c r="S51" s="19">
        <f t="shared" si="50"/>
        <v>705314.18472885131</v>
      </c>
      <c r="T51" s="19">
        <f t="shared" si="50"/>
        <v>721452.77436041925</v>
      </c>
      <c r="U51" s="19">
        <f t="shared" si="50"/>
        <v>737710.77879493544</v>
      </c>
      <c r="V51" s="19">
        <f t="shared" si="50"/>
        <v>754091.208892119</v>
      </c>
      <c r="W51" s="19">
        <f t="shared" si="50"/>
        <v>770594.65418221639</v>
      </c>
      <c r="X51" s="182">
        <f t="shared" si="50"/>
        <v>787231.5647406741</v>
      </c>
    </row>
    <row r="52" spans="2:24" x14ac:dyDescent="0.3">
      <c r="B52" s="144">
        <v>20</v>
      </c>
      <c r="C52" s="101" t="s">
        <v>59</v>
      </c>
      <c r="D52" s="189">
        <v>0</v>
      </c>
      <c r="E52" s="19">
        <f t="shared" ref="E52:X52" si="51">+E22*E$7</f>
        <v>0</v>
      </c>
      <c r="F52" s="19">
        <f t="shared" si="51"/>
        <v>0</v>
      </c>
      <c r="G52" s="19">
        <f t="shared" si="51"/>
        <v>0</v>
      </c>
      <c r="H52" s="19">
        <f t="shared" si="51"/>
        <v>0</v>
      </c>
      <c r="I52" s="19">
        <f t="shared" si="51"/>
        <v>0</v>
      </c>
      <c r="J52" s="19">
        <f t="shared" si="51"/>
        <v>0</v>
      </c>
      <c r="K52" s="19">
        <f t="shared" si="51"/>
        <v>0</v>
      </c>
      <c r="L52" s="19">
        <f t="shared" si="51"/>
        <v>0</v>
      </c>
      <c r="M52" s="19">
        <f t="shared" si="51"/>
        <v>0</v>
      </c>
      <c r="N52" s="19">
        <f t="shared" si="51"/>
        <v>0</v>
      </c>
      <c r="O52" s="19">
        <f t="shared" si="51"/>
        <v>0</v>
      </c>
      <c r="P52" s="19">
        <f t="shared" si="51"/>
        <v>0</v>
      </c>
      <c r="Q52" s="19">
        <f t="shared" si="51"/>
        <v>0</v>
      </c>
      <c r="R52" s="19">
        <f t="shared" si="51"/>
        <v>0</v>
      </c>
      <c r="S52" s="19">
        <f t="shared" si="51"/>
        <v>0</v>
      </c>
      <c r="T52" s="19">
        <f t="shared" si="51"/>
        <v>0</v>
      </c>
      <c r="U52" s="19">
        <f t="shared" si="51"/>
        <v>0</v>
      </c>
      <c r="V52" s="19">
        <f t="shared" si="51"/>
        <v>0</v>
      </c>
      <c r="W52" s="19">
        <f t="shared" si="51"/>
        <v>0</v>
      </c>
      <c r="X52" s="182">
        <f t="shared" si="51"/>
        <v>0</v>
      </c>
    </row>
    <row r="53" spans="2:24" x14ac:dyDescent="0.3">
      <c r="B53" s="144">
        <v>21</v>
      </c>
      <c r="C53" s="101" t="s">
        <v>60</v>
      </c>
      <c r="D53" s="189">
        <f>+VLOOKUP(B53,[7]Param!$A$12:$AI$32,35,FALSE)</f>
        <v>0</v>
      </c>
      <c r="E53" s="19">
        <f t="shared" ref="E53:X53" si="52">+E23*E$7</f>
        <v>2153.4454980273822</v>
      </c>
      <c r="F53" s="19">
        <f t="shared" si="52"/>
        <v>3370.0031005048841</v>
      </c>
      <c r="G53" s="19">
        <f t="shared" si="52"/>
        <v>3744.0713862627581</v>
      </c>
      <c r="H53" s="19">
        <f t="shared" si="52"/>
        <v>3893.512365383046</v>
      </c>
      <c r="I53" s="19">
        <f t="shared" si="52"/>
        <v>4042.9576594949995</v>
      </c>
      <c r="J53" s="19">
        <f t="shared" si="52"/>
        <v>4192.6015654993735</v>
      </c>
      <c r="K53" s="19">
        <f t="shared" si="52"/>
        <v>4342.552832094927</v>
      </c>
      <c r="L53" s="19">
        <f t="shared" si="52"/>
        <v>4492.5711252528472</v>
      </c>
      <c r="M53" s="19">
        <f t="shared" si="52"/>
        <v>4642.5894184107665</v>
      </c>
      <c r="N53" s="19">
        <f t="shared" si="52"/>
        <v>4792.6077115686794</v>
      </c>
      <c r="O53" s="19">
        <f t="shared" si="52"/>
        <v>4942.6260047265896</v>
      </c>
      <c r="P53" s="19">
        <f t="shared" si="52"/>
        <v>5092.6442978845071</v>
      </c>
      <c r="Q53" s="19">
        <f t="shared" si="52"/>
        <v>5242.6625910424291</v>
      </c>
      <c r="R53" s="19">
        <f t="shared" si="52"/>
        <v>5392.680884200352</v>
      </c>
      <c r="S53" s="19">
        <f t="shared" si="52"/>
        <v>5542.6991773582695</v>
      </c>
      <c r="T53" s="19">
        <f t="shared" si="52"/>
        <v>5692.7174705161779</v>
      </c>
      <c r="U53" s="19">
        <f t="shared" si="52"/>
        <v>5842.7357636740944</v>
      </c>
      <c r="V53" s="19">
        <f t="shared" si="52"/>
        <v>5992.7540568320082</v>
      </c>
      <c r="W53" s="19">
        <f t="shared" si="52"/>
        <v>6142.7723499899303</v>
      </c>
      <c r="X53" s="182">
        <f t="shared" si="52"/>
        <v>6292.7906431478532</v>
      </c>
    </row>
    <row r="54" spans="2:24" x14ac:dyDescent="0.3">
      <c r="B54" s="144">
        <v>22</v>
      </c>
      <c r="C54" s="101" t="s">
        <v>61</v>
      </c>
      <c r="D54" s="189">
        <f>+VLOOKUP(B54,[7]Param!$A$12:$AI$32,35,FALSE)</f>
        <v>3591.5730000000008</v>
      </c>
      <c r="E54" s="19">
        <f t="shared" ref="E54:X54" si="53">+E24*E$7</f>
        <v>20406.734801821265</v>
      </c>
      <c r="F54" s="19">
        <f t="shared" si="53"/>
        <v>31626.41115295756</v>
      </c>
      <c r="G54" s="19">
        <f t="shared" si="53"/>
        <v>34830.829956751892</v>
      </c>
      <c r="H54" s="19">
        <f t="shared" si="53"/>
        <v>35933.876922089104</v>
      </c>
      <c r="I54" s="19">
        <f t="shared" si="53"/>
        <v>37044.513164491094</v>
      </c>
      <c r="J54" s="19">
        <f t="shared" si="53"/>
        <v>38162.802604487479</v>
      </c>
      <c r="K54" s="19">
        <f t="shared" si="53"/>
        <v>39288.930337857266</v>
      </c>
      <c r="L54" s="19">
        <f t="shared" si="53"/>
        <v>40423.054735531361</v>
      </c>
      <c r="M54" s="19">
        <f t="shared" si="53"/>
        <v>41565.345321227192</v>
      </c>
      <c r="N54" s="19">
        <f t="shared" si="53"/>
        <v>42715.973177994652</v>
      </c>
      <c r="O54" s="19">
        <f t="shared" si="53"/>
        <v>43875.113489834977</v>
      </c>
      <c r="P54" s="19">
        <f t="shared" si="53"/>
        <v>45042.945003192195</v>
      </c>
      <c r="Q54" s="19">
        <f t="shared" si="53"/>
        <v>46219.650195020957</v>
      </c>
      <c r="R54" s="19">
        <f t="shared" si="53"/>
        <v>47405.415586787247</v>
      </c>
      <c r="S54" s="19">
        <f t="shared" si="53"/>
        <v>48600.430756465117</v>
      </c>
      <c r="T54" s="19">
        <f t="shared" si="53"/>
        <v>49804.892629479218</v>
      </c>
      <c r="U54" s="19">
        <f t="shared" si="53"/>
        <v>51018.989123114909</v>
      </c>
      <c r="V54" s="19">
        <f t="shared" si="53"/>
        <v>52242.963422401845</v>
      </c>
      <c r="W54" s="19">
        <f t="shared" si="53"/>
        <v>53476.863339748481</v>
      </c>
      <c r="X54" s="182">
        <f t="shared" si="53"/>
        <v>54721.531797769065</v>
      </c>
    </row>
    <row r="55" spans="2:24" x14ac:dyDescent="0.3">
      <c r="B55" s="144">
        <v>23</v>
      </c>
      <c r="C55" s="101" t="s">
        <v>62</v>
      </c>
      <c r="D55" s="189">
        <f>+VLOOKUP(B55,[7]Param!$A$12:$AI$32,35,FALSE)</f>
        <v>11232.935200000002</v>
      </c>
      <c r="E55" s="19">
        <f t="shared" ref="E55:X55" si="54">+E25*E$7</f>
        <v>62566.736646783756</v>
      </c>
      <c r="F55" s="19">
        <f t="shared" si="54"/>
        <v>98603.410137367551</v>
      </c>
      <c r="G55" s="19">
        <f t="shared" si="54"/>
        <v>110259.90458399417</v>
      </c>
      <c r="H55" s="19">
        <f t="shared" si="54"/>
        <v>115353.59057261779</v>
      </c>
      <c r="I55" s="19">
        <f t="shared" si="54"/>
        <v>120462.62696777834</v>
      </c>
      <c r="J55" s="19">
        <f t="shared" si="54"/>
        <v>125588.46733672795</v>
      </c>
      <c r="K55" s="19">
        <f t="shared" si="54"/>
        <v>130732.04561252876</v>
      </c>
      <c r="L55" s="19">
        <f t="shared" si="54"/>
        <v>135893.92383780508</v>
      </c>
      <c r="M55" s="19">
        <f t="shared" si="54"/>
        <v>141074.56919970276</v>
      </c>
      <c r="N55" s="19">
        <f t="shared" si="54"/>
        <v>146274.40564499414</v>
      </c>
      <c r="O55" s="19">
        <f t="shared" si="54"/>
        <v>151493.84837534933</v>
      </c>
      <c r="P55" s="19">
        <f t="shared" si="54"/>
        <v>156733.3137324964</v>
      </c>
      <c r="Q55" s="19">
        <f t="shared" si="54"/>
        <v>161993.22390775773</v>
      </c>
      <c r="R55" s="19">
        <f t="shared" si="54"/>
        <v>167274.00934470215</v>
      </c>
      <c r="S55" s="19">
        <f t="shared" si="54"/>
        <v>172576.10711500622</v>
      </c>
      <c r="T55" s="19">
        <f t="shared" si="54"/>
        <v>177899.97105867989</v>
      </c>
      <c r="U55" s="19">
        <f t="shared" si="54"/>
        <v>183246.03419744899</v>
      </c>
      <c r="V55" s="19">
        <f t="shared" si="54"/>
        <v>188614.85687167244</v>
      </c>
      <c r="W55" s="19">
        <f t="shared" si="54"/>
        <v>194006.54925236915</v>
      </c>
      <c r="X55" s="182">
        <f t="shared" si="54"/>
        <v>199423.05352782292</v>
      </c>
    </row>
    <row r="56" spans="2:24" x14ac:dyDescent="0.3">
      <c r="B56" s="144">
        <v>26</v>
      </c>
      <c r="C56" s="101" t="s">
        <v>63</v>
      </c>
      <c r="D56" s="189">
        <f>+VLOOKUP(B56,[7]Param!$A$12:$AI$32,35,FALSE)</f>
        <v>0</v>
      </c>
      <c r="E56" s="19">
        <f t="shared" ref="E56:X56" si="55">+E26*E$7</f>
        <v>16355.217307102181</v>
      </c>
      <c r="F56" s="19">
        <f t="shared" si="55"/>
        <v>24984.815966792477</v>
      </c>
      <c r="G56" s="19">
        <f t="shared" si="55"/>
        <v>27132.895322218843</v>
      </c>
      <c r="H56" s="19">
        <f t="shared" si="55"/>
        <v>27366.842482464675</v>
      </c>
      <c r="I56" s="19">
        <f t="shared" si="55"/>
        <v>28239.818917274657</v>
      </c>
      <c r="J56" s="19">
        <f t="shared" si="55"/>
        <v>28601.027820468218</v>
      </c>
      <c r="K56" s="19">
        <f t="shared" si="55"/>
        <v>29175.044958899787</v>
      </c>
      <c r="L56" s="19">
        <f t="shared" si="55"/>
        <v>29543.810972719701</v>
      </c>
      <c r="M56" s="19">
        <f t="shared" si="55"/>
        <v>30025.631361509804</v>
      </c>
      <c r="N56" s="19">
        <f t="shared" si="55"/>
        <v>30507.754034724974</v>
      </c>
      <c r="O56" s="19">
        <f t="shared" si="55"/>
        <v>30990.178992365192</v>
      </c>
      <c r="P56" s="19">
        <f t="shared" si="55"/>
        <v>31501.92553923565</v>
      </c>
      <c r="Q56" s="19">
        <f t="shared" si="55"/>
        <v>32005.812691054682</v>
      </c>
      <c r="R56" s="19">
        <f t="shared" si="55"/>
        <v>32717.24791703598</v>
      </c>
      <c r="S56" s="19">
        <f t="shared" si="55"/>
        <v>33444.806068722064</v>
      </c>
      <c r="T56" s="19">
        <f t="shared" si="55"/>
        <v>34176.021535732783</v>
      </c>
      <c r="U56" s="19">
        <f t="shared" si="55"/>
        <v>34922.96057214227</v>
      </c>
      <c r="V56" s="19">
        <f t="shared" si="55"/>
        <v>35162.028323052866</v>
      </c>
      <c r="W56" s="19">
        <f t="shared" si="55"/>
        <v>35455.182655213641</v>
      </c>
      <c r="X56" s="182">
        <f t="shared" si="55"/>
        <v>35750.866471659654</v>
      </c>
    </row>
    <row r="57" spans="2:24" x14ac:dyDescent="0.3">
      <c r="B57" s="144">
        <v>28</v>
      </c>
      <c r="C57" s="101" t="s">
        <v>64</v>
      </c>
      <c r="D57" s="189">
        <f>+VLOOKUP(B57,[7]Param!$A$12:$AI$32,35,FALSE)</f>
        <v>137.80000000000001</v>
      </c>
      <c r="E57" s="19">
        <f t="shared" ref="E57:X57" si="56">+E27*E$7</f>
        <v>58.268426460251071</v>
      </c>
      <c r="F57" s="19">
        <f t="shared" si="56"/>
        <v>87.420921733009791</v>
      </c>
      <c r="G57" s="19">
        <f t="shared" si="56"/>
        <v>93.249220098432204</v>
      </c>
      <c r="H57" s="19">
        <f t="shared" si="56"/>
        <v>93.249222976740938</v>
      </c>
      <c r="I57" s="19">
        <f t="shared" si="56"/>
        <v>93.249223011709617</v>
      </c>
      <c r="J57" s="19">
        <f t="shared" si="56"/>
        <v>93.249223012134436</v>
      </c>
      <c r="K57" s="19">
        <f t="shared" si="56"/>
        <v>93.249223012139623</v>
      </c>
      <c r="L57" s="19">
        <f t="shared" si="56"/>
        <v>93.249223012139623</v>
      </c>
      <c r="M57" s="19">
        <f t="shared" si="56"/>
        <v>93.249223012139623</v>
      </c>
      <c r="N57" s="19">
        <f t="shared" si="56"/>
        <v>93.249223012139623</v>
      </c>
      <c r="O57" s="19">
        <f t="shared" si="56"/>
        <v>93.249223012139623</v>
      </c>
      <c r="P57" s="19">
        <f t="shared" si="56"/>
        <v>93.249223012139623</v>
      </c>
      <c r="Q57" s="19">
        <f t="shared" si="56"/>
        <v>93.249223012139623</v>
      </c>
      <c r="R57" s="19">
        <f t="shared" si="56"/>
        <v>93.249223012139623</v>
      </c>
      <c r="S57" s="19">
        <f t="shared" si="56"/>
        <v>93.249223012139623</v>
      </c>
      <c r="T57" s="19">
        <f t="shared" si="56"/>
        <v>93.249223012139623</v>
      </c>
      <c r="U57" s="19">
        <f t="shared" si="56"/>
        <v>93.249223012139623</v>
      </c>
      <c r="V57" s="19">
        <f t="shared" si="56"/>
        <v>93.249223012139623</v>
      </c>
      <c r="W57" s="19">
        <f t="shared" si="56"/>
        <v>93.249223012139623</v>
      </c>
      <c r="X57" s="182">
        <f t="shared" si="56"/>
        <v>93.249223012139623</v>
      </c>
    </row>
    <row r="58" spans="2:24" x14ac:dyDescent="0.3">
      <c r="B58" s="144">
        <v>29</v>
      </c>
      <c r="C58" s="101" t="s">
        <v>65</v>
      </c>
      <c r="D58" s="189">
        <f>+VLOOKUP(B58,[7]Param!$A$12:$AI$32,35,FALSE)</f>
        <v>0</v>
      </c>
      <c r="E58" s="19">
        <f t="shared" ref="E58:X58" si="57">+E28*E$7</f>
        <v>4008.8435479565392</v>
      </c>
      <c r="F58" s="19">
        <f t="shared" si="57"/>
        <v>6151.7504032913357</v>
      </c>
      <c r="G58" s="19">
        <f t="shared" si="57"/>
        <v>6689.2172992971846</v>
      </c>
      <c r="H58" s="19">
        <f t="shared" si="57"/>
        <v>6824.613691099843</v>
      </c>
      <c r="I58" s="19">
        <f t="shared" si="57"/>
        <v>6956.8313888457742</v>
      </c>
      <c r="J58" s="19">
        <f t="shared" si="57"/>
        <v>7090.3048482285903</v>
      </c>
      <c r="K58" s="19">
        <f t="shared" si="57"/>
        <v>7223.2822116485686</v>
      </c>
      <c r="L58" s="19">
        <f t="shared" si="57"/>
        <v>7356.4555606737085</v>
      </c>
      <c r="M58" s="19">
        <f t="shared" si="57"/>
        <v>7489.551484441823</v>
      </c>
      <c r="N58" s="19">
        <f t="shared" si="57"/>
        <v>7622.677995509559</v>
      </c>
      <c r="O58" s="19">
        <f t="shared" si="57"/>
        <v>7755.7924228860738</v>
      </c>
      <c r="P58" s="19">
        <f t="shared" si="57"/>
        <v>7888.9116239953191</v>
      </c>
      <c r="Q58" s="19">
        <f t="shared" si="57"/>
        <v>8022.0289392136037</v>
      </c>
      <c r="R58" s="19">
        <f t="shared" si="57"/>
        <v>8155.1469994641011</v>
      </c>
      <c r="S58" s="19">
        <f t="shared" si="57"/>
        <v>8288.2647653852928</v>
      </c>
      <c r="T58" s="19">
        <f t="shared" si="57"/>
        <v>8421.3826475829774</v>
      </c>
      <c r="U58" s="19">
        <f t="shared" si="57"/>
        <v>8554.5004838449622</v>
      </c>
      <c r="V58" s="19">
        <f t="shared" si="57"/>
        <v>8687.618338254124</v>
      </c>
      <c r="W58" s="19">
        <f t="shared" si="57"/>
        <v>8820.7361854941355</v>
      </c>
      <c r="X58" s="182">
        <f t="shared" si="57"/>
        <v>8953.8540355663463</v>
      </c>
    </row>
    <row r="59" spans="2:24" x14ac:dyDescent="0.3">
      <c r="B59" s="144">
        <v>31</v>
      </c>
      <c r="C59" s="101" t="s">
        <v>66</v>
      </c>
      <c r="D59" s="189">
        <f>+VLOOKUP(B59,[7]Param!$A$12:$AI$32,35,FALSE)</f>
        <v>0</v>
      </c>
      <c r="E59" s="19">
        <f t="shared" ref="E59:X59" si="58">+E29*E$7</f>
        <v>3846.5557835656955</v>
      </c>
      <c r="F59" s="19">
        <f t="shared" si="58"/>
        <v>5905.8665440486438</v>
      </c>
      <c r="G59" s="19">
        <f t="shared" si="58"/>
        <v>6436.9618948005009</v>
      </c>
      <c r="H59" s="19">
        <f t="shared" si="58"/>
        <v>6572.918036840586</v>
      </c>
      <c r="I59" s="19">
        <f t="shared" si="58"/>
        <v>6710.3580059097803</v>
      </c>
      <c r="J59" s="19">
        <f t="shared" si="58"/>
        <v>6850.2085632667849</v>
      </c>
      <c r="K59" s="19">
        <f t="shared" si="58"/>
        <v>6992.8411046683486</v>
      </c>
      <c r="L59" s="19">
        <f t="shared" si="58"/>
        <v>7138.416005769016</v>
      </c>
      <c r="M59" s="19">
        <f t="shared" si="58"/>
        <v>7287.0305503404343</v>
      </c>
      <c r="N59" s="19">
        <f t="shared" si="58"/>
        <v>7438.7600964239391</v>
      </c>
      <c r="O59" s="19">
        <f t="shared" si="58"/>
        <v>7593.6740047325193</v>
      </c>
      <c r="P59" s="19">
        <f t="shared" si="58"/>
        <v>7751.8404488730466</v>
      </c>
      <c r="Q59" s="19">
        <f t="shared" si="58"/>
        <v>7913.3281553531142</v>
      </c>
      <c r="R59" s="19">
        <f t="shared" si="58"/>
        <v>8078.2070823196718</v>
      </c>
      <c r="S59" s="19">
        <f t="shared" si="58"/>
        <v>8246.5482375505071</v>
      </c>
      <c r="T59" s="19">
        <f t="shared" si="58"/>
        <v>8418.4253473850349</v>
      </c>
      <c r="U59" s="19">
        <f t="shared" si="58"/>
        <v>8593.9087559057807</v>
      </c>
      <c r="V59" s="19">
        <f t="shared" si="58"/>
        <v>8773.0894902468608</v>
      </c>
      <c r="W59" s="19">
        <f t="shared" si="58"/>
        <v>8955.9854490116395</v>
      </c>
      <c r="X59" s="182">
        <f t="shared" si="58"/>
        <v>9142.9121379524568</v>
      </c>
    </row>
    <row r="60" spans="2:24" x14ac:dyDescent="0.3">
      <c r="B60" s="144">
        <v>32</v>
      </c>
      <c r="C60" s="101" t="s">
        <v>67</v>
      </c>
      <c r="D60" s="189">
        <f>+VLOOKUP(B60,[7]Param!$A$12:$AI$32,35,FALSE)</f>
        <v>802.13599999999985</v>
      </c>
      <c r="E60" s="19">
        <f t="shared" ref="E60:X60" si="59">+E30*E$7</f>
        <v>3260.0409987535431</v>
      </c>
      <c r="F60" s="19">
        <f t="shared" si="59"/>
        <v>5016.5270786306137</v>
      </c>
      <c r="G60" s="19">
        <f t="shared" si="59"/>
        <v>5490.5029912793516</v>
      </c>
      <c r="H60" s="19">
        <f t="shared" si="59"/>
        <v>5632.8498861912076</v>
      </c>
      <c r="I60" s="19">
        <f t="shared" si="59"/>
        <v>5778.2163081562694</v>
      </c>
      <c r="J60" s="19">
        <f t="shared" si="59"/>
        <v>5926.6277003548194</v>
      </c>
      <c r="K60" s="19">
        <f t="shared" si="59"/>
        <v>6078.1577067838471</v>
      </c>
      <c r="L60" s="19">
        <f t="shared" si="59"/>
        <v>6232.8693383343352</v>
      </c>
      <c r="M60" s="19">
        <f t="shared" si="59"/>
        <v>6390.830043244282</v>
      </c>
      <c r="N60" s="19">
        <f t="shared" si="59"/>
        <v>6552.1078901619658</v>
      </c>
      <c r="O60" s="19">
        <f t="shared" si="59"/>
        <v>6716.7725793771715</v>
      </c>
      <c r="P60" s="19">
        <f t="shared" si="59"/>
        <v>6884.8952285653322</v>
      </c>
      <c r="Q60" s="19">
        <f t="shared" si="59"/>
        <v>7056.548439656508</v>
      </c>
      <c r="R60" s="19">
        <f t="shared" si="59"/>
        <v>7231.806423766744</v>
      </c>
      <c r="S60" s="19">
        <f t="shared" si="59"/>
        <v>7410.7446081018425</v>
      </c>
      <c r="T60" s="19">
        <f t="shared" si="59"/>
        <v>7593.4413431907979</v>
      </c>
      <c r="U60" s="19">
        <f t="shared" si="59"/>
        <v>7779.9713955028456</v>
      </c>
      <c r="V60" s="19">
        <f t="shared" si="59"/>
        <v>7970.4315208313628</v>
      </c>
      <c r="W60" s="19">
        <f t="shared" si="59"/>
        <v>8164.8407422532591</v>
      </c>
      <c r="X60" s="182">
        <f t="shared" si="59"/>
        <v>8363.5344325769292</v>
      </c>
    </row>
    <row r="61" spans="2:24" x14ac:dyDescent="0.3">
      <c r="B61" s="144">
        <v>33</v>
      </c>
      <c r="C61" s="101" t="s">
        <v>68</v>
      </c>
      <c r="D61" s="189">
        <f>+VLOOKUP(B61,[7]Param!$A$12:$AI$32,35,FALSE)</f>
        <v>836.32999999999993</v>
      </c>
      <c r="E61" s="19">
        <f t="shared" ref="E61:X61" si="60">+E31*E$7</f>
        <v>5517.4489719874318</v>
      </c>
      <c r="F61" s="19">
        <f t="shared" si="60"/>
        <v>8819.9156652072998</v>
      </c>
      <c r="G61" s="19">
        <f t="shared" si="60"/>
        <v>9983.5876165461214</v>
      </c>
      <c r="H61" s="19">
        <f t="shared" si="60"/>
        <v>10745.620455868679</v>
      </c>
      <c r="I61" s="19">
        <f t="shared" si="60"/>
        <v>11499.833288085729</v>
      </c>
      <c r="J61" s="19">
        <f t="shared" si="60"/>
        <v>12128.511554750437</v>
      </c>
      <c r="K61" s="19">
        <f t="shared" si="60"/>
        <v>12757.802879236966</v>
      </c>
      <c r="L61" s="19">
        <f t="shared" si="60"/>
        <v>13387.724313205257</v>
      </c>
      <c r="M61" s="19">
        <f t="shared" si="60"/>
        <v>13831.546515824719</v>
      </c>
      <c r="N61" s="19">
        <f t="shared" si="60"/>
        <v>14276.026679273413</v>
      </c>
      <c r="O61" s="19">
        <f t="shared" si="60"/>
        <v>14721.178656177119</v>
      </c>
      <c r="P61" s="19">
        <f t="shared" si="60"/>
        <v>15167.016558380485</v>
      </c>
      <c r="Q61" s="19">
        <f t="shared" si="60"/>
        <v>15613.554788188179</v>
      </c>
      <c r="R61" s="19">
        <f t="shared" si="60"/>
        <v>16060.808066390924</v>
      </c>
      <c r="S61" s="19">
        <f t="shared" si="60"/>
        <v>16508.791354875975</v>
      </c>
      <c r="T61" s="19">
        <f t="shared" si="60"/>
        <v>16957.520195382262</v>
      </c>
      <c r="U61" s="19">
        <f t="shared" si="60"/>
        <v>17407.009418704853</v>
      </c>
      <c r="V61" s="19">
        <f t="shared" si="60"/>
        <v>17857.278217474766</v>
      </c>
      <c r="W61" s="19">
        <f t="shared" si="60"/>
        <v>18308.33036513946</v>
      </c>
      <c r="X61" s="182">
        <f t="shared" si="60"/>
        <v>18760.232386775209</v>
      </c>
    </row>
    <row r="62" spans="2:24" x14ac:dyDescent="0.3">
      <c r="B62" s="144">
        <v>34</v>
      </c>
      <c r="C62" s="101" t="s">
        <v>69</v>
      </c>
      <c r="D62" s="189">
        <f>+VLOOKUP(B62,[7]Param!$A$12:$AI$32,35,FALSE)</f>
        <v>0</v>
      </c>
      <c r="E62" s="19">
        <f t="shared" ref="E62:X62" si="61">+E32*E$7</f>
        <v>530.40967016475895</v>
      </c>
      <c r="F62" s="19">
        <f t="shared" si="61"/>
        <v>838.4941521259741</v>
      </c>
      <c r="G62" s="19">
        <f t="shared" si="61"/>
        <v>941.0010034780131</v>
      </c>
      <c r="H62" s="19">
        <f t="shared" si="61"/>
        <v>988.27153916660927</v>
      </c>
      <c r="I62" s="19">
        <f t="shared" si="61"/>
        <v>1036.2022297311914</v>
      </c>
      <c r="J62" s="19">
        <f t="shared" si="61"/>
        <v>1084.7864125846481</v>
      </c>
      <c r="K62" s="19">
        <f t="shared" si="61"/>
        <v>1134.0221695968194</v>
      </c>
      <c r="L62" s="19">
        <f t="shared" si="61"/>
        <v>1183.907626010217</v>
      </c>
      <c r="M62" s="19">
        <f t="shared" si="61"/>
        <v>1234.4418078146055</v>
      </c>
      <c r="N62" s="19">
        <f t="shared" si="61"/>
        <v>1285.624333581331</v>
      </c>
      <c r="O62" s="19">
        <f t="shared" si="61"/>
        <v>1337.455443444313</v>
      </c>
      <c r="P62" s="19">
        <f t="shared" si="61"/>
        <v>1389.9359509938806</v>
      </c>
      <c r="Q62" s="19">
        <f t="shared" si="61"/>
        <v>1443.0672182926708</v>
      </c>
      <c r="R62" s="19">
        <f t="shared" si="61"/>
        <v>1496.8511385518862</v>
      </c>
      <c r="S62" s="19">
        <f t="shared" si="61"/>
        <v>1551.2900850082326</v>
      </c>
      <c r="T62" s="19">
        <f t="shared" si="61"/>
        <v>1606.3870125034578</v>
      </c>
      <c r="U62" s="19">
        <f t="shared" si="61"/>
        <v>1662.1449701389404</v>
      </c>
      <c r="V62" s="19">
        <f t="shared" si="61"/>
        <v>1718.5689411207184</v>
      </c>
      <c r="W62" s="19">
        <f t="shared" si="61"/>
        <v>1775.6585406931831</v>
      </c>
      <c r="X62" s="182">
        <f t="shared" si="61"/>
        <v>1833.436998965969</v>
      </c>
    </row>
    <row r="63" spans="2:24" x14ac:dyDescent="0.3">
      <c r="B63" s="144">
        <v>35</v>
      </c>
      <c r="C63" s="145" t="s">
        <v>70</v>
      </c>
      <c r="D63" s="189">
        <f>+VLOOKUP(B63,[7]Param!$A$12:$AI$32,35,FALSE)</f>
        <v>0</v>
      </c>
      <c r="E63" s="19">
        <f t="shared" ref="E63:X63" si="62">+E33*E$7</f>
        <v>0</v>
      </c>
      <c r="F63" s="19">
        <f t="shared" si="62"/>
        <v>0</v>
      </c>
      <c r="G63" s="19">
        <f t="shared" si="62"/>
        <v>0</v>
      </c>
      <c r="H63" s="19">
        <f t="shared" si="62"/>
        <v>0</v>
      </c>
      <c r="I63" s="19">
        <f t="shared" si="62"/>
        <v>0</v>
      </c>
      <c r="J63" s="19">
        <f t="shared" si="62"/>
        <v>0</v>
      </c>
      <c r="K63" s="19">
        <f t="shared" si="62"/>
        <v>0</v>
      </c>
      <c r="L63" s="19">
        <f t="shared" si="62"/>
        <v>0</v>
      </c>
      <c r="M63" s="19">
        <f t="shared" si="62"/>
        <v>0</v>
      </c>
      <c r="N63" s="19">
        <f t="shared" si="62"/>
        <v>0</v>
      </c>
      <c r="O63" s="19">
        <f t="shared" si="62"/>
        <v>0</v>
      </c>
      <c r="P63" s="19">
        <f t="shared" si="62"/>
        <v>0</v>
      </c>
      <c r="Q63" s="19">
        <f t="shared" si="62"/>
        <v>0</v>
      </c>
      <c r="R63" s="19">
        <f t="shared" si="62"/>
        <v>0</v>
      </c>
      <c r="S63" s="19">
        <f t="shared" si="62"/>
        <v>0</v>
      </c>
      <c r="T63" s="19">
        <f t="shared" si="62"/>
        <v>0</v>
      </c>
      <c r="U63" s="19">
        <f t="shared" si="62"/>
        <v>0</v>
      </c>
      <c r="V63" s="19">
        <f t="shared" si="62"/>
        <v>0</v>
      </c>
      <c r="W63" s="19">
        <f t="shared" si="62"/>
        <v>0</v>
      </c>
      <c r="X63" s="182">
        <f t="shared" si="62"/>
        <v>0</v>
      </c>
    </row>
    <row r="64" spans="2:24" x14ac:dyDescent="0.3">
      <c r="B64" s="144">
        <v>36</v>
      </c>
      <c r="C64" s="101" t="s">
        <v>71</v>
      </c>
      <c r="D64" s="189">
        <f>+VLOOKUP(B64,[7]Param!$A$12:$AI$32,35,FALSE)</f>
        <v>0</v>
      </c>
      <c r="E64" s="19">
        <f t="shared" ref="E64:X64" si="63">+E34*E$7</f>
        <v>1501.3892513727128</v>
      </c>
      <c r="F64" s="19">
        <f t="shared" si="63"/>
        <v>2386.6830753793456</v>
      </c>
      <c r="G64" s="19">
        <f t="shared" si="63"/>
        <v>2687.6543367714121</v>
      </c>
      <c r="H64" s="19">
        <f t="shared" si="63"/>
        <v>2828.4780984794093</v>
      </c>
      <c r="I64" s="19">
        <f t="shared" si="63"/>
        <v>2968.1878311023634</v>
      </c>
      <c r="J64" s="19">
        <f t="shared" si="63"/>
        <v>3106.7741475931152</v>
      </c>
      <c r="K64" s="19">
        <f t="shared" si="63"/>
        <v>3244.2098776189778</v>
      </c>
      <c r="L64" s="19">
        <f t="shared" si="63"/>
        <v>3380.471773842205</v>
      </c>
      <c r="M64" s="19">
        <f t="shared" si="63"/>
        <v>3515.5349518032417</v>
      </c>
      <c r="N64" s="19">
        <f t="shared" si="63"/>
        <v>3649.3742981473661</v>
      </c>
      <c r="O64" s="19">
        <f t="shared" si="63"/>
        <v>3781.9640975394659</v>
      </c>
      <c r="P64" s="19">
        <f t="shared" si="63"/>
        <v>3913.2781117119175</v>
      </c>
      <c r="Q64" s="19">
        <f t="shared" si="63"/>
        <v>4043.2895547938688</v>
      </c>
      <c r="R64" s="19">
        <f t="shared" si="63"/>
        <v>4171.9710472188253</v>
      </c>
      <c r="S64" s="19">
        <f t="shared" si="63"/>
        <v>4299.2947607542364</v>
      </c>
      <c r="T64" s="19">
        <f t="shared" si="63"/>
        <v>4425.2317886320443</v>
      </c>
      <c r="U64" s="19">
        <f t="shared" si="63"/>
        <v>4549.75454639289</v>
      </c>
      <c r="V64" s="19">
        <f t="shared" si="63"/>
        <v>4672.8273368013788</v>
      </c>
      <c r="W64" s="19">
        <f t="shared" si="63"/>
        <v>4794.4431414534392</v>
      </c>
      <c r="X64" s="182">
        <f t="shared" si="63"/>
        <v>4914.4782273749179</v>
      </c>
    </row>
    <row r="65" spans="1:29" x14ac:dyDescent="0.3">
      <c r="B65" s="144">
        <v>39</v>
      </c>
      <c r="C65" s="101" t="s">
        <v>72</v>
      </c>
      <c r="D65" s="189">
        <f>+VLOOKUP(B65,[7]Param!$A$12:$AI$32,35,FALSE)</f>
        <v>0</v>
      </c>
      <c r="E65" s="19">
        <f t="shared" ref="E65:X65" si="64">+E35*E$7</f>
        <v>49.293022395153265</v>
      </c>
      <c r="F65" s="19">
        <f t="shared" si="64"/>
        <v>77.928278943661738</v>
      </c>
      <c r="G65" s="19">
        <f t="shared" si="64"/>
        <v>87.343820475472995</v>
      </c>
      <c r="H65" s="19">
        <f t="shared" si="64"/>
        <v>91.552151130887893</v>
      </c>
      <c r="I65" s="19">
        <f t="shared" si="64"/>
        <v>95.747577490146739</v>
      </c>
      <c r="J65" s="19">
        <f t="shared" si="64"/>
        <v>99.929990818892364</v>
      </c>
      <c r="K65" s="19">
        <f t="shared" si="64"/>
        <v>104.09907639103338</v>
      </c>
      <c r="L65" s="19">
        <f t="shared" si="64"/>
        <v>108.25456492227983</v>
      </c>
      <c r="M65" s="19">
        <f t="shared" si="64"/>
        <v>112.39616816482918</v>
      </c>
      <c r="N65" s="19">
        <f t="shared" si="64"/>
        <v>116.52359521948388</v>
      </c>
      <c r="O65" s="19">
        <f t="shared" si="64"/>
        <v>120.63654821403895</v>
      </c>
      <c r="P65" s="19">
        <f t="shared" si="64"/>
        <v>124.73472321892865</v>
      </c>
      <c r="Q65" s="19">
        <f t="shared" si="64"/>
        <v>128.81780996145429</v>
      </c>
      <c r="R65" s="19">
        <f t="shared" si="64"/>
        <v>132.88549129187641</v>
      </c>
      <c r="S65" s="19">
        <f t="shared" si="64"/>
        <v>136.93744486335552</v>
      </c>
      <c r="T65" s="19">
        <f t="shared" si="64"/>
        <v>140.97333583589446</v>
      </c>
      <c r="U65" s="19">
        <f t="shared" si="64"/>
        <v>144.99284468638746</v>
      </c>
      <c r="V65" s="19">
        <f t="shared" si="64"/>
        <v>148.99555791782311</v>
      </c>
      <c r="W65" s="19">
        <f t="shared" si="64"/>
        <v>152.98139423289419</v>
      </c>
      <c r="X65" s="182">
        <f t="shared" si="64"/>
        <v>156.94892037733081</v>
      </c>
    </row>
    <row r="66" spans="1:29" x14ac:dyDescent="0.3">
      <c r="B66" s="144">
        <v>40</v>
      </c>
      <c r="C66" s="101" t="s">
        <v>73</v>
      </c>
      <c r="D66" s="189">
        <f>+VLOOKUP(B66,[7]Param!$A$12:$AI$32,35,FALSE)</f>
        <v>1022.417</v>
      </c>
      <c r="E66" s="19">
        <f t="shared" ref="E66:X66" si="65">+E36*E$7</f>
        <v>0</v>
      </c>
      <c r="F66" s="19">
        <f t="shared" si="65"/>
        <v>0</v>
      </c>
      <c r="G66" s="19">
        <f t="shared" si="65"/>
        <v>0</v>
      </c>
      <c r="H66" s="19">
        <f t="shared" si="65"/>
        <v>0</v>
      </c>
      <c r="I66" s="19">
        <f t="shared" si="65"/>
        <v>0</v>
      </c>
      <c r="J66" s="19">
        <f t="shared" si="65"/>
        <v>0</v>
      </c>
      <c r="K66" s="19">
        <f t="shared" si="65"/>
        <v>0</v>
      </c>
      <c r="L66" s="19">
        <f t="shared" si="65"/>
        <v>0</v>
      </c>
      <c r="M66" s="19">
        <f t="shared" si="65"/>
        <v>0</v>
      </c>
      <c r="N66" s="19">
        <f t="shared" si="65"/>
        <v>0</v>
      </c>
      <c r="O66" s="19">
        <f t="shared" si="65"/>
        <v>0</v>
      </c>
      <c r="P66" s="19">
        <f t="shared" si="65"/>
        <v>0</v>
      </c>
      <c r="Q66" s="19">
        <f t="shared" si="65"/>
        <v>0</v>
      </c>
      <c r="R66" s="19">
        <f t="shared" si="65"/>
        <v>0</v>
      </c>
      <c r="S66" s="19">
        <f t="shared" si="65"/>
        <v>0</v>
      </c>
      <c r="T66" s="19">
        <f t="shared" si="65"/>
        <v>0</v>
      </c>
      <c r="U66" s="19">
        <f t="shared" si="65"/>
        <v>0</v>
      </c>
      <c r="V66" s="19">
        <f t="shared" si="65"/>
        <v>0</v>
      </c>
      <c r="W66" s="19">
        <f t="shared" si="65"/>
        <v>0</v>
      </c>
      <c r="X66" s="182">
        <f t="shared" si="65"/>
        <v>0</v>
      </c>
    </row>
    <row r="67" spans="1:29" x14ac:dyDescent="0.3">
      <c r="B67" s="144">
        <v>45</v>
      </c>
      <c r="C67" s="101" t="s">
        <v>74</v>
      </c>
      <c r="D67" s="189">
        <v>0</v>
      </c>
      <c r="E67" s="19">
        <f t="shared" ref="E67:X67" si="66">+E37*E$7</f>
        <v>0</v>
      </c>
      <c r="F67" s="19">
        <f t="shared" si="66"/>
        <v>0</v>
      </c>
      <c r="G67" s="19">
        <f t="shared" si="66"/>
        <v>0</v>
      </c>
      <c r="H67" s="19">
        <f t="shared" si="66"/>
        <v>0</v>
      </c>
      <c r="I67" s="19">
        <f t="shared" si="66"/>
        <v>0</v>
      </c>
      <c r="J67" s="19">
        <f t="shared" si="66"/>
        <v>0</v>
      </c>
      <c r="K67" s="19">
        <f t="shared" si="66"/>
        <v>0</v>
      </c>
      <c r="L67" s="19">
        <f t="shared" si="66"/>
        <v>0</v>
      </c>
      <c r="M67" s="19">
        <f t="shared" si="66"/>
        <v>0</v>
      </c>
      <c r="N67" s="19">
        <f t="shared" si="66"/>
        <v>0</v>
      </c>
      <c r="O67" s="19">
        <f t="shared" si="66"/>
        <v>0</v>
      </c>
      <c r="P67" s="19">
        <f t="shared" si="66"/>
        <v>0</v>
      </c>
      <c r="Q67" s="19">
        <f t="shared" si="66"/>
        <v>0</v>
      </c>
      <c r="R67" s="19">
        <f t="shared" si="66"/>
        <v>0</v>
      </c>
      <c r="S67" s="19">
        <f t="shared" si="66"/>
        <v>0</v>
      </c>
      <c r="T67" s="19">
        <f t="shared" si="66"/>
        <v>0</v>
      </c>
      <c r="U67" s="19">
        <f t="shared" si="66"/>
        <v>0</v>
      </c>
      <c r="V67" s="19">
        <f t="shared" si="66"/>
        <v>0</v>
      </c>
      <c r="W67" s="19">
        <f t="shared" si="66"/>
        <v>0</v>
      </c>
      <c r="X67" s="182">
        <f t="shared" si="66"/>
        <v>0</v>
      </c>
    </row>
    <row r="68" spans="1:29" ht="15" thickBot="1" x14ac:dyDescent="0.35">
      <c r="B68" s="146">
        <v>46</v>
      </c>
      <c r="C68" s="101" t="s">
        <v>75</v>
      </c>
      <c r="D68" s="189">
        <v>0</v>
      </c>
      <c r="E68" s="19">
        <f t="shared" ref="E68:X68" si="67">+E38*E$7</f>
        <v>0</v>
      </c>
      <c r="F68" s="19">
        <f t="shared" si="67"/>
        <v>0</v>
      </c>
      <c r="G68" s="19">
        <f t="shared" si="67"/>
        <v>0</v>
      </c>
      <c r="H68" s="19">
        <f t="shared" si="67"/>
        <v>0</v>
      </c>
      <c r="I68" s="19">
        <f t="shared" si="67"/>
        <v>0</v>
      </c>
      <c r="J68" s="19">
        <f t="shared" si="67"/>
        <v>0</v>
      </c>
      <c r="K68" s="19">
        <f t="shared" si="67"/>
        <v>0</v>
      </c>
      <c r="L68" s="19">
        <f t="shared" si="67"/>
        <v>0</v>
      </c>
      <c r="M68" s="19">
        <f t="shared" si="67"/>
        <v>0</v>
      </c>
      <c r="N68" s="19">
        <f t="shared" si="67"/>
        <v>0</v>
      </c>
      <c r="O68" s="19">
        <f t="shared" si="67"/>
        <v>0</v>
      </c>
      <c r="P68" s="19">
        <f t="shared" si="67"/>
        <v>0</v>
      </c>
      <c r="Q68" s="19">
        <f t="shared" si="67"/>
        <v>0</v>
      </c>
      <c r="R68" s="19">
        <f t="shared" si="67"/>
        <v>0</v>
      </c>
      <c r="S68" s="19">
        <f t="shared" si="67"/>
        <v>0</v>
      </c>
      <c r="T68" s="19">
        <f t="shared" si="67"/>
        <v>0</v>
      </c>
      <c r="U68" s="19">
        <f t="shared" si="67"/>
        <v>0</v>
      </c>
      <c r="V68" s="19">
        <f t="shared" si="67"/>
        <v>0</v>
      </c>
      <c r="W68" s="19">
        <f t="shared" si="67"/>
        <v>0</v>
      </c>
      <c r="X68" s="182">
        <f t="shared" si="67"/>
        <v>0</v>
      </c>
    </row>
    <row r="69" spans="1:29" ht="15" thickBot="1" x14ac:dyDescent="0.35">
      <c r="B69" s="147"/>
      <c r="C69" s="148" t="s">
        <v>76</v>
      </c>
      <c r="D69" s="190">
        <f t="shared" ref="D69:X69" si="68">+SUM(D45:D68)</f>
        <v>91107.540845333366</v>
      </c>
      <c r="E69" s="24">
        <f t="shared" si="68"/>
        <v>702983.73050871771</v>
      </c>
      <c r="F69" s="24">
        <f t="shared" si="68"/>
        <v>1079768.1483842051</v>
      </c>
      <c r="G69" s="24">
        <f t="shared" si="68"/>
        <v>1179793.8950616287</v>
      </c>
      <c r="H69" s="24">
        <f t="shared" si="68"/>
        <v>1207584.8223468373</v>
      </c>
      <c r="I69" s="24">
        <f t="shared" si="68"/>
        <v>1236347.5255577085</v>
      </c>
      <c r="J69" s="24">
        <f t="shared" si="68"/>
        <v>1264689.38164116</v>
      </c>
      <c r="K69" s="24">
        <f t="shared" si="68"/>
        <v>1293469.8510120769</v>
      </c>
      <c r="L69" s="24">
        <f t="shared" si="68"/>
        <v>1322302.6636438794</v>
      </c>
      <c r="M69" s="24">
        <f t="shared" si="68"/>
        <v>1351304.1397625976</v>
      </c>
      <c r="N69" s="24">
        <f t="shared" si="68"/>
        <v>1380564.0266933686</v>
      </c>
      <c r="O69" s="24">
        <f t="shared" si="68"/>
        <v>1410083.8896459686</v>
      </c>
      <c r="P69" s="24">
        <f t="shared" si="68"/>
        <v>1439899.0160990967</v>
      </c>
      <c r="Q69" s="24">
        <f t="shared" si="68"/>
        <v>1469977.9646613735</v>
      </c>
      <c r="R69" s="24">
        <f t="shared" si="68"/>
        <v>1500541.5515613388</v>
      </c>
      <c r="S69" s="24">
        <f t="shared" si="68"/>
        <v>1531404.3286907573</v>
      </c>
      <c r="T69" s="24">
        <f t="shared" si="68"/>
        <v>1562559.7601440973</v>
      </c>
      <c r="U69" s="24">
        <f t="shared" si="68"/>
        <v>1594025.6780734551</v>
      </c>
      <c r="V69" s="24">
        <f t="shared" si="68"/>
        <v>1625285.9128006031</v>
      </c>
      <c r="W69" s="24">
        <f t="shared" si="68"/>
        <v>1656903.8781825034</v>
      </c>
      <c r="X69" s="191">
        <f t="shared" si="68"/>
        <v>1688853.7737708932</v>
      </c>
    </row>
    <row r="70" spans="1:29" ht="15" thickBot="1" x14ac:dyDescent="0.35">
      <c r="B70" s="72"/>
      <c r="C70" s="22" t="s">
        <v>153</v>
      </c>
      <c r="D70" s="166"/>
      <c r="E70" s="166">
        <f t="shared" ref="E70:X70" si="69">+E8-E69</f>
        <v>0</v>
      </c>
      <c r="F70" s="166">
        <f t="shared" si="69"/>
        <v>0</v>
      </c>
      <c r="G70" s="166">
        <f t="shared" si="69"/>
        <v>0</v>
      </c>
      <c r="H70" s="166">
        <f t="shared" si="69"/>
        <v>0</v>
      </c>
      <c r="I70" s="166">
        <f t="shared" si="69"/>
        <v>0</v>
      </c>
      <c r="J70" s="166">
        <f t="shared" si="69"/>
        <v>0</v>
      </c>
      <c r="K70" s="166">
        <f t="shared" si="69"/>
        <v>0</v>
      </c>
      <c r="L70" s="166">
        <f t="shared" si="69"/>
        <v>0</v>
      </c>
      <c r="M70" s="166">
        <f t="shared" si="69"/>
        <v>0</v>
      </c>
      <c r="N70" s="166">
        <f t="shared" si="69"/>
        <v>0</v>
      </c>
      <c r="O70" s="166">
        <f t="shared" si="69"/>
        <v>0</v>
      </c>
      <c r="P70" s="166">
        <f t="shared" si="69"/>
        <v>0</v>
      </c>
      <c r="Q70" s="166">
        <f t="shared" si="69"/>
        <v>0</v>
      </c>
      <c r="R70" s="166">
        <f t="shared" si="69"/>
        <v>0</v>
      </c>
      <c r="S70" s="166">
        <f t="shared" si="69"/>
        <v>0</v>
      </c>
      <c r="T70" s="166">
        <f t="shared" si="69"/>
        <v>0</v>
      </c>
      <c r="U70" s="166">
        <f t="shared" si="69"/>
        <v>0</v>
      </c>
      <c r="V70" s="166">
        <f t="shared" si="69"/>
        <v>0</v>
      </c>
      <c r="W70" s="166">
        <f t="shared" si="69"/>
        <v>0</v>
      </c>
      <c r="X70" s="192">
        <f t="shared" si="69"/>
        <v>0</v>
      </c>
    </row>
    <row r="73" spans="1:29" ht="15.6" x14ac:dyDescent="0.3">
      <c r="B73" s="50" t="s">
        <v>165</v>
      </c>
    </row>
    <row r="74" spans="1:29" x14ac:dyDescent="0.3">
      <c r="B74" s="12" t="s">
        <v>166</v>
      </c>
      <c r="C74" s="72"/>
      <c r="J74" s="71"/>
    </row>
    <row r="75" spans="1:29" ht="15" thickBot="1" x14ac:dyDescent="0.35">
      <c r="B75" s="72"/>
      <c r="C75" s="72"/>
      <c r="D75" s="71"/>
      <c r="E75" s="277"/>
      <c r="F75" s="277"/>
      <c r="G75" s="277"/>
      <c r="H75" s="277"/>
      <c r="I75" s="277"/>
      <c r="J75" s="277"/>
      <c r="K75" s="277"/>
      <c r="L75" s="277"/>
      <c r="M75" s="277"/>
      <c r="N75" s="277"/>
      <c r="O75" s="277"/>
      <c r="P75" s="277"/>
      <c r="Q75" s="277"/>
      <c r="R75" s="277"/>
      <c r="S75" s="277"/>
      <c r="T75" s="277"/>
      <c r="U75" s="277"/>
      <c r="V75" s="277"/>
      <c r="W75" s="277"/>
      <c r="X75" s="277"/>
    </row>
    <row r="76" spans="1:29" s="10" customFormat="1" ht="15" thickBot="1" x14ac:dyDescent="0.35">
      <c r="A76"/>
      <c r="B76" s="72"/>
      <c r="C76" s="1" t="s">
        <v>158</v>
      </c>
      <c r="D76" s="86">
        <v>2025</v>
      </c>
      <c r="E76" s="2">
        <f>+D76+1</f>
        <v>2026</v>
      </c>
      <c r="F76" s="2">
        <f t="shared" ref="F76:X76" si="70">+E76+1</f>
        <v>2027</v>
      </c>
      <c r="G76" s="2">
        <f t="shared" si="70"/>
        <v>2028</v>
      </c>
      <c r="H76" s="2">
        <f t="shared" si="70"/>
        <v>2029</v>
      </c>
      <c r="I76" s="2">
        <f t="shared" si="70"/>
        <v>2030</v>
      </c>
      <c r="J76" s="2">
        <f t="shared" si="70"/>
        <v>2031</v>
      </c>
      <c r="K76" s="2">
        <f t="shared" si="70"/>
        <v>2032</v>
      </c>
      <c r="L76" s="2">
        <f t="shared" si="70"/>
        <v>2033</v>
      </c>
      <c r="M76" s="2">
        <f t="shared" si="70"/>
        <v>2034</v>
      </c>
      <c r="N76" s="2">
        <f t="shared" si="70"/>
        <v>2035</v>
      </c>
      <c r="O76" s="2">
        <f t="shared" si="70"/>
        <v>2036</v>
      </c>
      <c r="P76" s="2">
        <f t="shared" si="70"/>
        <v>2037</v>
      </c>
      <c r="Q76" s="2">
        <f t="shared" si="70"/>
        <v>2038</v>
      </c>
      <c r="R76" s="2">
        <f t="shared" si="70"/>
        <v>2039</v>
      </c>
      <c r="S76" s="2">
        <f t="shared" si="70"/>
        <v>2040</v>
      </c>
      <c r="T76" s="2">
        <f t="shared" si="70"/>
        <v>2041</v>
      </c>
      <c r="U76" s="2">
        <f t="shared" si="70"/>
        <v>2042</v>
      </c>
      <c r="V76" s="2">
        <f t="shared" si="70"/>
        <v>2043</v>
      </c>
      <c r="W76" s="2">
        <f t="shared" si="70"/>
        <v>2044</v>
      </c>
      <c r="X76" s="31">
        <f t="shared" si="70"/>
        <v>2045</v>
      </c>
    </row>
    <row r="77" spans="1:29" s="10" customFormat="1" ht="55.2" x14ac:dyDescent="0.3">
      <c r="A77"/>
      <c r="B77" s="72"/>
      <c r="C77" s="150" t="s">
        <v>167</v>
      </c>
      <c r="D77" s="167">
        <f>+'2.1 Previsión BAU'!D210+'2.1 Previsión BAU'!D240</f>
        <v>1226216.0594115276</v>
      </c>
      <c r="E77" s="168">
        <f>+'2.1 Previsión BAU'!E210+'2.1 Previsión BAU'!E240</f>
        <v>1253782.0427936781</v>
      </c>
      <c r="F77" s="168">
        <f>+'2.1 Previsión BAU'!F210+'2.1 Previsión BAU'!F240</f>
        <v>1283135.87282385</v>
      </c>
      <c r="G77" s="168">
        <f>+'2.1 Previsión BAU'!G210+'2.1 Previsión BAU'!G240</f>
        <v>1313645.5458549841</v>
      </c>
      <c r="H77" s="168">
        <f>+'2.1 Previsión BAU'!H210+'2.1 Previsión BAU'!H240</f>
        <v>1344189.6386395064</v>
      </c>
      <c r="I77" s="168">
        <f>+'2.1 Previsión BAU'!I210+'2.1 Previsión BAU'!I240</f>
        <v>1375221.2328670793</v>
      </c>
      <c r="J77" s="168">
        <f>+'2.1 Previsión BAU'!J210+'2.1 Previsión BAU'!J240</f>
        <v>1406221.8978013685</v>
      </c>
      <c r="K77" s="168">
        <f>+'2.1 Previsión BAU'!K210+'2.1 Previsión BAU'!K240</f>
        <v>1437526.1560143335</v>
      </c>
      <c r="L77" s="168">
        <f>+'2.1 Previsión BAU'!L210+'2.1 Previsión BAU'!L240</f>
        <v>1469097.0394833116</v>
      </c>
      <c r="M77" s="168">
        <f>+'2.1 Previsión BAU'!M210+'2.1 Previsión BAU'!M240</f>
        <v>1500680.4537096722</v>
      </c>
      <c r="N77" s="168">
        <f>+'2.1 Previsión BAU'!N210+'2.1 Previsión BAU'!N240</f>
        <v>1532567.646515673</v>
      </c>
      <c r="O77" s="168">
        <f>+'2.1 Previsión BAU'!O210+'2.1 Previsión BAU'!O240</f>
        <v>1564760.7475191373</v>
      </c>
      <c r="P77" s="168">
        <f>+'2.1 Previsión BAU'!P210+'2.1 Previsión BAU'!P240</f>
        <v>1597272.0594976256</v>
      </c>
      <c r="Q77" s="168">
        <f>+'2.1 Previsión BAU'!Q210+'2.1 Previsión BAU'!Q240</f>
        <v>1630101.8444396656</v>
      </c>
      <c r="R77" s="168">
        <f>+'2.1 Previsión BAU'!R210+'2.1 Previsión BAU'!R240</f>
        <v>1663293.7932868148</v>
      </c>
      <c r="S77" s="168">
        <f>+'2.1 Previsión BAU'!S210+'2.1 Previsión BAU'!S240</f>
        <v>1696821.7111710145</v>
      </c>
      <c r="T77" s="168">
        <f>+'2.1 Previsión BAU'!T210+'2.1 Previsión BAU'!T240</f>
        <v>1730690.3885326725</v>
      </c>
      <c r="U77" s="168">
        <f>+'2.1 Previsión BAU'!U210+'2.1 Previsión BAU'!U240</f>
        <v>1764908.6738619967</v>
      </c>
      <c r="V77" s="168">
        <f>+'2.1 Previsión BAU'!V210+'2.1 Previsión BAU'!V240</f>
        <v>1799394.4976972553</v>
      </c>
      <c r="W77" s="168">
        <f>+'2.1 Previsión BAU'!W210+'2.1 Previsión BAU'!W240</f>
        <v>1834247.0310223666</v>
      </c>
      <c r="X77" s="169">
        <f>+'2.1 Previsión BAU'!X210+'2.1 Previsión BAU'!X240</f>
        <v>1869487.2973286253</v>
      </c>
      <c r="AB77" s="242"/>
      <c r="AC77" s="11"/>
    </row>
    <row r="78" spans="1:29" s="10" customFormat="1" ht="27.6" x14ac:dyDescent="0.3">
      <c r="A78"/>
      <c r="B78" s="72"/>
      <c r="C78" s="151" t="s">
        <v>160</v>
      </c>
      <c r="D78" s="285">
        <v>0</v>
      </c>
      <c r="E78" s="286">
        <v>0.10307842296385258</v>
      </c>
      <c r="F78" s="287">
        <v>0.14823173306921061</v>
      </c>
      <c r="G78" s="287">
        <v>0.22729256351896523</v>
      </c>
      <c r="H78" s="287">
        <v>0.31999939931347626</v>
      </c>
      <c r="I78" s="287">
        <v>0.41988762129892815</v>
      </c>
      <c r="J78" s="287">
        <v>0.51597116485366923</v>
      </c>
      <c r="K78" s="287">
        <v>0.5963008502455569</v>
      </c>
      <c r="L78" s="287">
        <v>0.65319269638621902</v>
      </c>
      <c r="M78" s="287">
        <v>0.65319269638621902</v>
      </c>
      <c r="N78" s="287">
        <v>0.65319269638621902</v>
      </c>
      <c r="O78" s="152">
        <v>0.65319269638621902</v>
      </c>
      <c r="P78" s="152">
        <v>0.65319269638621902</v>
      </c>
      <c r="Q78" s="152">
        <v>0.65319269638621902</v>
      </c>
      <c r="R78" s="152">
        <v>0.65319269638621902</v>
      </c>
      <c r="S78" s="152">
        <v>0.65319269638621902</v>
      </c>
      <c r="T78" s="152">
        <v>0.65319269638621902</v>
      </c>
      <c r="U78" s="152">
        <v>0.65319269638621902</v>
      </c>
      <c r="V78" s="152">
        <v>0.65319269638621902</v>
      </c>
      <c r="W78" s="153">
        <v>0.65319269638621902</v>
      </c>
      <c r="X78" s="153">
        <v>0.65319269638621902</v>
      </c>
      <c r="Z78" s="126"/>
      <c r="AA78" s="126"/>
      <c r="AB78" s="242"/>
      <c r="AC78" s="11"/>
    </row>
    <row r="79" spans="1:29" s="10" customFormat="1" ht="41.4" x14ac:dyDescent="0.3">
      <c r="A79"/>
      <c r="B79" s="72"/>
      <c r="C79" s="151" t="s">
        <v>161</v>
      </c>
      <c r="D79" s="154"/>
      <c r="E79" s="155">
        <f t="shared" ref="E79:X79" si="71">+E78*E77</f>
        <v>129237.87571156987</v>
      </c>
      <c r="F79" s="155">
        <f t="shared" si="71"/>
        <v>190201.45419195353</v>
      </c>
      <c r="G79" s="155">
        <f t="shared" si="71"/>
        <v>298581.86367264972</v>
      </c>
      <c r="H79" s="155">
        <f t="shared" si="71"/>
        <v>430139.87692804076</v>
      </c>
      <c r="I79" s="155">
        <f t="shared" si="71"/>
        <v>577438.37222833734</v>
      </c>
      <c r="J79" s="155">
        <f t="shared" si="71"/>
        <v>725569.95065130945</v>
      </c>
      <c r="K79" s="155">
        <f t="shared" si="71"/>
        <v>857198.0690815741</v>
      </c>
      <c r="L79" s="155">
        <f t="shared" si="71"/>
        <v>959603.45647311595</v>
      </c>
      <c r="M79" s="155">
        <f t="shared" si="71"/>
        <v>980233.51197271526</v>
      </c>
      <c r="N79" s="155">
        <f t="shared" si="71"/>
        <v>1001061.9934218542</v>
      </c>
      <c r="O79" s="155">
        <f t="shared" si="71"/>
        <v>1022090.2918713409</v>
      </c>
      <c r="P79" s="155">
        <f t="shared" si="71"/>
        <v>1043326.4434056233</v>
      </c>
      <c r="Q79" s="155">
        <f t="shared" si="71"/>
        <v>1064770.619153694</v>
      </c>
      <c r="R79" s="155">
        <f t="shared" si="71"/>
        <v>1086451.357719477</v>
      </c>
      <c r="S79" s="155">
        <f t="shared" si="71"/>
        <v>1108351.5488064731</v>
      </c>
      <c r="T79" s="155">
        <f t="shared" si="71"/>
        <v>1130474.3214953693</v>
      </c>
      <c r="U79" s="155">
        <f t="shared" si="71"/>
        <v>1152825.4555553438</v>
      </c>
      <c r="V79" s="155">
        <f t="shared" si="71"/>
        <v>1175351.3438133963</v>
      </c>
      <c r="W79" s="155">
        <f t="shared" si="71"/>
        <v>1198116.7640319164</v>
      </c>
      <c r="X79" s="156">
        <f t="shared" si="71"/>
        <v>1221135.4486018699</v>
      </c>
      <c r="Z79" s="126"/>
      <c r="AA79" s="126"/>
      <c r="AB79" s="242"/>
      <c r="AC79" s="11"/>
    </row>
    <row r="80" spans="1:29" s="10" customFormat="1" ht="42" thickBot="1" x14ac:dyDescent="0.35">
      <c r="A80"/>
      <c r="B80" s="72"/>
      <c r="C80" s="157" t="s">
        <v>162</v>
      </c>
      <c r="D80" s="158"/>
      <c r="E80" s="159">
        <f t="shared" ref="E80:X80" si="72">+E79-D79</f>
        <v>129237.87571156987</v>
      </c>
      <c r="F80" s="159">
        <f t="shared" si="72"/>
        <v>60963.578480383658</v>
      </c>
      <c r="G80" s="159">
        <f t="shared" si="72"/>
        <v>108380.40948069619</v>
      </c>
      <c r="H80" s="159">
        <f t="shared" si="72"/>
        <v>131558.01325539104</v>
      </c>
      <c r="I80" s="159">
        <f t="shared" si="72"/>
        <v>147298.49530029658</v>
      </c>
      <c r="J80" s="159">
        <f t="shared" si="72"/>
        <v>148131.57842297212</v>
      </c>
      <c r="K80" s="159">
        <f t="shared" si="72"/>
        <v>131628.11843026464</v>
      </c>
      <c r="L80" s="159">
        <f t="shared" si="72"/>
        <v>102405.38739154185</v>
      </c>
      <c r="M80" s="159">
        <f t="shared" si="72"/>
        <v>20630.055499599315</v>
      </c>
      <c r="N80" s="159">
        <f t="shared" si="72"/>
        <v>20828.481449138955</v>
      </c>
      <c r="O80" s="159">
        <f t="shared" si="72"/>
        <v>21028.298449486727</v>
      </c>
      <c r="P80" s="159">
        <f t="shared" si="72"/>
        <v>21236.15153428237</v>
      </c>
      <c r="Q80" s="159">
        <f t="shared" si="72"/>
        <v>21444.175748070702</v>
      </c>
      <c r="R80" s="159">
        <f t="shared" si="72"/>
        <v>21680.738565783016</v>
      </c>
      <c r="S80" s="159">
        <f t="shared" si="72"/>
        <v>21900.191086996114</v>
      </c>
      <c r="T80" s="159">
        <f t="shared" si="72"/>
        <v>22122.772688896162</v>
      </c>
      <c r="U80" s="159">
        <f t="shared" si="72"/>
        <v>22351.134059974458</v>
      </c>
      <c r="V80" s="159">
        <f t="shared" si="72"/>
        <v>22525.888258052524</v>
      </c>
      <c r="W80" s="159">
        <f t="shared" si="72"/>
        <v>22765.420218520099</v>
      </c>
      <c r="X80" s="160">
        <f t="shared" si="72"/>
        <v>23018.684569953475</v>
      </c>
      <c r="Z80" s="126"/>
      <c r="AA80" s="126"/>
      <c r="AB80" s="242"/>
      <c r="AC80" s="11"/>
    </row>
    <row r="81" spans="2:29" x14ac:dyDescent="0.3">
      <c r="B81" s="72"/>
      <c r="C81" s="72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Z81" s="278"/>
      <c r="AA81" s="126"/>
      <c r="AB81" s="279"/>
      <c r="AC81" s="11"/>
    </row>
    <row r="82" spans="2:29" x14ac:dyDescent="0.3">
      <c r="B82" s="72"/>
      <c r="C82" s="72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71"/>
      <c r="Z82" s="278"/>
      <c r="AA82" s="126"/>
      <c r="AB82" s="279"/>
      <c r="AC82" s="11"/>
    </row>
    <row r="83" spans="2:29" x14ac:dyDescent="0.3">
      <c r="B83" s="12" t="s">
        <v>168</v>
      </c>
      <c r="C83" s="72"/>
      <c r="D83" s="73"/>
      <c r="E83" s="73"/>
      <c r="F83" s="73"/>
      <c r="G83" s="73"/>
      <c r="H83" s="73"/>
      <c r="I83" s="161"/>
      <c r="J83" s="162"/>
      <c r="K83" s="161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Z83" s="278"/>
      <c r="AA83" s="126"/>
      <c r="AB83" s="279"/>
      <c r="AC83" s="11"/>
    </row>
    <row r="84" spans="2:29" ht="15" thickBot="1" x14ac:dyDescent="0.35">
      <c r="B84" s="72"/>
      <c r="C84" s="72"/>
      <c r="D84" s="73"/>
      <c r="E84" s="73"/>
      <c r="F84" s="73"/>
      <c r="G84" s="73"/>
      <c r="H84" s="73"/>
      <c r="I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Z84" s="278"/>
      <c r="AA84" s="126"/>
      <c r="AB84" s="279"/>
      <c r="AC84" s="11"/>
    </row>
    <row r="85" spans="2:29" ht="15" thickBot="1" x14ac:dyDescent="0.35">
      <c r="B85" s="163" t="s">
        <v>40</v>
      </c>
      <c r="C85" s="164" t="s">
        <v>41</v>
      </c>
      <c r="D85" s="188">
        <v>2025</v>
      </c>
      <c r="E85" s="165">
        <f t="shared" ref="E85:X85" si="73">+D85+1</f>
        <v>2026</v>
      </c>
      <c r="F85" s="105">
        <f t="shared" si="73"/>
        <v>2027</v>
      </c>
      <c r="G85" s="105">
        <f t="shared" si="73"/>
        <v>2028</v>
      </c>
      <c r="H85" s="105">
        <f t="shared" si="73"/>
        <v>2029</v>
      </c>
      <c r="I85" s="105">
        <f t="shared" si="73"/>
        <v>2030</v>
      </c>
      <c r="J85" s="105">
        <f t="shared" si="73"/>
        <v>2031</v>
      </c>
      <c r="K85" s="105">
        <f t="shared" si="73"/>
        <v>2032</v>
      </c>
      <c r="L85" s="105">
        <f t="shared" si="73"/>
        <v>2033</v>
      </c>
      <c r="M85" s="105">
        <f t="shared" si="73"/>
        <v>2034</v>
      </c>
      <c r="N85" s="105">
        <f t="shared" si="73"/>
        <v>2035</v>
      </c>
      <c r="O85" s="105">
        <f t="shared" si="73"/>
        <v>2036</v>
      </c>
      <c r="P85" s="105">
        <f t="shared" si="73"/>
        <v>2037</v>
      </c>
      <c r="Q85" s="105">
        <f t="shared" si="73"/>
        <v>2038</v>
      </c>
      <c r="R85" s="105">
        <f t="shared" si="73"/>
        <v>2039</v>
      </c>
      <c r="S85" s="105">
        <f t="shared" si="73"/>
        <v>2040</v>
      </c>
      <c r="T85" s="105">
        <f t="shared" si="73"/>
        <v>2041</v>
      </c>
      <c r="U85" s="105">
        <f t="shared" si="73"/>
        <v>2042</v>
      </c>
      <c r="V85" s="105">
        <f t="shared" si="73"/>
        <v>2043</v>
      </c>
      <c r="W85" s="105">
        <f t="shared" si="73"/>
        <v>2044</v>
      </c>
      <c r="X85" s="184">
        <f t="shared" si="73"/>
        <v>2045</v>
      </c>
      <c r="Z85" s="278"/>
      <c r="AA85" s="126"/>
      <c r="AB85" s="279"/>
      <c r="AC85" s="11"/>
    </row>
    <row r="86" spans="2:29" x14ac:dyDescent="0.3">
      <c r="B86" s="181">
        <v>6</v>
      </c>
      <c r="C86" s="101" t="s">
        <v>49</v>
      </c>
      <c r="D86" s="189">
        <v>112450.49736996421</v>
      </c>
      <c r="E86" s="19">
        <f>+'2.1 Previsión BAU'!E186+'2.1 Previsión BAU'!E216</f>
        <v>113531.85743974372</v>
      </c>
      <c r="F86" s="19">
        <f>+'2.1 Previsión BAU'!F186+'2.1 Previsión BAU'!F216</f>
        <v>114822.37945882556</v>
      </c>
      <c r="G86" s="19">
        <f>+'2.1 Previsión BAU'!G186+'2.1 Previsión BAU'!G216</f>
        <v>116055.9323836799</v>
      </c>
      <c r="H86" s="19">
        <f>+'2.1 Previsión BAU'!H186+'2.1 Previsión BAU'!H216</f>
        <v>117280.79839413543</v>
      </c>
      <c r="I86" s="19">
        <f>+'2.1 Previsión BAU'!I186+'2.1 Previsión BAU'!I216</f>
        <v>118520.33043097182</v>
      </c>
      <c r="J86" s="19">
        <f>+'2.1 Previsión BAU'!J186+'2.1 Previsión BAU'!J216</f>
        <v>119782.01091787664</v>
      </c>
      <c r="K86" s="19">
        <f>+'2.1 Previsión BAU'!K186+'2.1 Previsión BAU'!K216</f>
        <v>121068.91616365123</v>
      </c>
      <c r="L86" s="19">
        <f>+'2.1 Previsión BAU'!L186+'2.1 Previsión BAU'!L216</f>
        <v>122382.40789125084</v>
      </c>
      <c r="M86" s="19">
        <f>+'2.1 Previsión BAU'!M186+'2.1 Previsión BAU'!M216</f>
        <v>123723.33755900446</v>
      </c>
      <c r="N86" s="19">
        <f>+'2.1 Previsión BAU'!N186+'2.1 Previsión BAU'!N216</f>
        <v>125092.377058874</v>
      </c>
      <c r="O86" s="19">
        <f>+'2.1 Previsión BAU'!O186+'2.1 Previsión BAU'!O216</f>
        <v>126490.14978376438</v>
      </c>
      <c r="P86" s="19">
        <f>+'2.1 Previsión BAU'!P186+'2.1 Previsión BAU'!P216</f>
        <v>127917.27012593411</v>
      </c>
      <c r="Q86" s="19">
        <f>+'2.1 Previsión BAU'!Q186+'2.1 Previsión BAU'!Q216</f>
        <v>129374.35798205569</v>
      </c>
      <c r="R86" s="19">
        <f>+'2.1 Previsión BAU'!R186+'2.1 Previsión BAU'!R216</f>
        <v>130862.04451519527</v>
      </c>
      <c r="S86" s="19">
        <f>+'2.1 Previsión BAU'!S186+'2.1 Previsión BAU'!S216</f>
        <v>132380.97040394359</v>
      </c>
      <c r="T86" s="19">
        <f>+'2.1 Previsión BAU'!T186+'2.1 Previsión BAU'!T216</f>
        <v>133931.80086933594</v>
      </c>
      <c r="U86" s="19">
        <f>+'2.1 Previsión BAU'!U186+'2.1 Previsión BAU'!U216</f>
        <v>135515.17061707258</v>
      </c>
      <c r="V86" s="19">
        <f>+'2.1 Previsión BAU'!V186+'2.1 Previsión BAU'!V216</f>
        <v>137131.90097934887</v>
      </c>
      <c r="W86" s="19">
        <f>+'2.1 Previsión BAU'!W186+'2.1 Previsión BAU'!W216</f>
        <v>138782.1534398316</v>
      </c>
      <c r="X86" s="182">
        <f>+'2.1 Previsión BAU'!X186+'2.1 Previsión BAU'!X216</f>
        <v>140468.77482927634</v>
      </c>
      <c r="Z86" s="278"/>
      <c r="AA86" s="126"/>
      <c r="AB86" s="279"/>
      <c r="AC86" s="11"/>
    </row>
    <row r="87" spans="2:29" x14ac:dyDescent="0.3">
      <c r="B87" s="144">
        <v>8</v>
      </c>
      <c r="C87" s="145" t="s">
        <v>51</v>
      </c>
      <c r="D87" s="189">
        <v>0</v>
      </c>
      <c r="E87" s="19">
        <f>+'2.1 Previsión BAU'!E187+'2.1 Previsión BAU'!E217</f>
        <v>0</v>
      </c>
      <c r="F87" s="19">
        <f>+'2.1 Previsión BAU'!F187+'2.1 Previsión BAU'!F217</f>
        <v>0</v>
      </c>
      <c r="G87" s="19">
        <f>+'2.1 Previsión BAU'!G187+'2.1 Previsión BAU'!G217</f>
        <v>0</v>
      </c>
      <c r="H87" s="19">
        <f>+'2.1 Previsión BAU'!H187+'2.1 Previsión BAU'!H217</f>
        <v>0</v>
      </c>
      <c r="I87" s="19">
        <f>+'2.1 Previsión BAU'!I187+'2.1 Previsión BAU'!I217</f>
        <v>0</v>
      </c>
      <c r="J87" s="19">
        <f>+'2.1 Previsión BAU'!J187+'2.1 Previsión BAU'!J217</f>
        <v>0</v>
      </c>
      <c r="K87" s="19">
        <f>+'2.1 Previsión BAU'!K187+'2.1 Previsión BAU'!K217</f>
        <v>0</v>
      </c>
      <c r="L87" s="19">
        <f>+'2.1 Previsión BAU'!L187+'2.1 Previsión BAU'!L217</f>
        <v>0</v>
      </c>
      <c r="M87" s="19">
        <f>+'2.1 Previsión BAU'!M187+'2.1 Previsión BAU'!M217</f>
        <v>0</v>
      </c>
      <c r="N87" s="19">
        <f>+'2.1 Previsión BAU'!N187+'2.1 Previsión BAU'!N217</f>
        <v>0</v>
      </c>
      <c r="O87" s="19">
        <f>+'2.1 Previsión BAU'!O187+'2.1 Previsión BAU'!O217</f>
        <v>0</v>
      </c>
      <c r="P87" s="19">
        <f>+'2.1 Previsión BAU'!P187+'2.1 Previsión BAU'!P217</f>
        <v>0</v>
      </c>
      <c r="Q87" s="19">
        <f>+'2.1 Previsión BAU'!Q187+'2.1 Previsión BAU'!Q217</f>
        <v>0</v>
      </c>
      <c r="R87" s="19">
        <f>+'2.1 Previsión BAU'!R187+'2.1 Previsión BAU'!R217</f>
        <v>0</v>
      </c>
      <c r="S87" s="19">
        <f>+'2.1 Previsión BAU'!S187+'2.1 Previsión BAU'!S217</f>
        <v>0</v>
      </c>
      <c r="T87" s="19">
        <f>+'2.1 Previsión BAU'!T187+'2.1 Previsión BAU'!T217</f>
        <v>0</v>
      </c>
      <c r="U87" s="19">
        <f>+'2.1 Previsión BAU'!U187+'2.1 Previsión BAU'!U217</f>
        <v>0</v>
      </c>
      <c r="V87" s="19">
        <f>+'2.1 Previsión BAU'!V187+'2.1 Previsión BAU'!V217</f>
        <v>0</v>
      </c>
      <c r="W87" s="19">
        <f>+'2.1 Previsión BAU'!W187+'2.1 Previsión BAU'!W217</f>
        <v>0</v>
      </c>
      <c r="X87" s="182">
        <f>+'2.1 Previsión BAU'!X187+'2.1 Previsión BAU'!X217</f>
        <v>0</v>
      </c>
      <c r="Z87" s="278"/>
      <c r="AA87" s="126"/>
      <c r="AB87" s="279"/>
      <c r="AC87" s="11"/>
    </row>
    <row r="88" spans="2:29" x14ac:dyDescent="0.3">
      <c r="B88" s="144">
        <v>9</v>
      </c>
      <c r="C88" s="101" t="s">
        <v>52</v>
      </c>
      <c r="D88" s="189">
        <v>1434.4538876005763</v>
      </c>
      <c r="E88" s="19">
        <f>+'2.1 Previsión BAU'!E188+'2.1 Previsión BAU'!E218</f>
        <v>1464.6611238122587</v>
      </c>
      <c r="F88" s="19">
        <f>+'2.1 Previsión BAU'!F188+'2.1 Previsión BAU'!F218</f>
        <v>1499.7271707522927</v>
      </c>
      <c r="G88" s="19">
        <f>+'2.1 Previsión BAU'!G188+'2.1 Previsión BAU'!G218</f>
        <v>1536.2686250799845</v>
      </c>
      <c r="H88" s="19">
        <f>+'2.1 Previsión BAU'!H188+'2.1 Previsión BAU'!H218</f>
        <v>1573.5569452276848</v>
      </c>
      <c r="I88" s="19">
        <f>+'2.1 Previsión BAU'!I188+'2.1 Previsión BAU'!I218</f>
        <v>1611.6368506201147</v>
      </c>
      <c r="J88" s="19">
        <f>+'2.1 Previsión BAU'!J188+'2.1 Previsión BAU'!J218</f>
        <v>1650.5144281545295</v>
      </c>
      <c r="K88" s="19">
        <f>+'2.1 Previsión BAU'!K188+'2.1 Previsión BAU'!K218</f>
        <v>1690.2089557933966</v>
      </c>
      <c r="L88" s="19">
        <f>+'2.1 Previsión BAU'!L188+'2.1 Previsión BAU'!L218</f>
        <v>1730.7369356781044</v>
      </c>
      <c r="M88" s="19">
        <f>+'2.1 Previsión BAU'!M188+'2.1 Previsión BAU'!M218</f>
        <v>1772.1160371149774</v>
      </c>
      <c r="N88" s="19">
        <f>+'2.1 Previsión BAU'!N188+'2.1 Previsión BAU'!N218</f>
        <v>1814.3640910516983</v>
      </c>
      <c r="O88" s="19">
        <f>+'2.1 Previsión BAU'!O188+'2.1 Previsión BAU'!O218</f>
        <v>1857.4993560994224</v>
      </c>
      <c r="P88" s="19">
        <f>+'2.1 Previsión BAU'!P188+'2.1 Previsión BAU'!P218</f>
        <v>1901.5404621019445</v>
      </c>
      <c r="Q88" s="19">
        <f>+'2.1 Previsión BAU'!Q188+'2.1 Previsión BAU'!Q218</f>
        <v>1946.5064277400327</v>
      </c>
      <c r="R88" s="19">
        <f>+'2.1 Previsión BAU'!R188+'2.1 Previsión BAU'!R218</f>
        <v>1992.4166931960926</v>
      </c>
      <c r="S88" s="19">
        <f>+'2.1 Previsión BAU'!S188+'2.1 Previsión BAU'!S218</f>
        <v>2039.2910173499686</v>
      </c>
      <c r="T88" s="19">
        <f>+'2.1 Previsión BAU'!T188+'2.1 Previsión BAU'!T218</f>
        <v>2087.1499243564886</v>
      </c>
      <c r="U88" s="19">
        <f>+'2.1 Previsión BAU'!U188+'2.1 Previsión BAU'!U218</f>
        <v>2136.0130014967954</v>
      </c>
      <c r="V88" s="19">
        <f>+'2.1 Previsión BAU'!V188+'2.1 Previsión BAU'!V218</f>
        <v>2185.9055885388543</v>
      </c>
      <c r="W88" s="19">
        <f>+'2.1 Previsión BAU'!W188+'2.1 Previsión BAU'!W218</f>
        <v>2236.8326929831619</v>
      </c>
      <c r="X88" s="182">
        <f>+'2.1 Previsión BAU'!X188+'2.1 Previsión BAU'!X218</f>
        <v>2288.8820620356573</v>
      </c>
      <c r="Z88" s="278"/>
      <c r="AA88" s="126"/>
      <c r="AB88" s="279"/>
      <c r="AC88" s="11"/>
    </row>
    <row r="89" spans="2:29" x14ac:dyDescent="0.3">
      <c r="B89" s="144">
        <v>10</v>
      </c>
      <c r="C89" s="101" t="s">
        <v>53</v>
      </c>
      <c r="D89" s="189">
        <v>403829.7780331684</v>
      </c>
      <c r="E89" s="19">
        <f>+'2.1 Previsión BAU'!E189+'2.1 Previsión BAU'!E219</f>
        <v>406492.09789697407</v>
      </c>
      <c r="F89" s="19">
        <f>+'2.1 Previsión BAU'!F189+'2.1 Previsión BAU'!F219</f>
        <v>410897.14283458237</v>
      </c>
      <c r="G89" s="19">
        <f>+'2.1 Previsión BAU'!G189+'2.1 Previsión BAU'!G219</f>
        <v>415513.53898348426</v>
      </c>
      <c r="H89" s="19">
        <f>+'2.1 Previsión BAU'!H189+'2.1 Previsión BAU'!H219</f>
        <v>420222.7693615437</v>
      </c>
      <c r="I89" s="19">
        <f>+'2.1 Previsión BAU'!I189+'2.1 Previsión BAU'!I219</f>
        <v>425031.89408608445</v>
      </c>
      <c r="J89" s="19">
        <f>+'2.1 Previsión BAU'!J189+'2.1 Previsión BAU'!J219</f>
        <v>429941.75487499055</v>
      </c>
      <c r="K89" s="19">
        <f>+'2.1 Previsión BAU'!K189+'2.1 Previsión BAU'!K219</f>
        <v>434954.78807945212</v>
      </c>
      <c r="L89" s="19">
        <f>+'2.1 Previsión BAU'!L189+'2.1 Previsión BAU'!L219</f>
        <v>440073.0782737814</v>
      </c>
      <c r="M89" s="19">
        <f>+'2.1 Previsión BAU'!M189+'2.1 Previsión BAU'!M219</f>
        <v>445298.85683311929</v>
      </c>
      <c r="N89" s="19">
        <f>+'2.1 Previsión BAU'!N189+'2.1 Previsión BAU'!N219</f>
        <v>450634.37565722852</v>
      </c>
      <c r="O89" s="19">
        <f>+'2.1 Previsión BAU'!O189+'2.1 Previsión BAU'!O219</f>
        <v>456081.94062517426</v>
      </c>
      <c r="P89" s="19">
        <f>+'2.1 Previsión BAU'!P189+'2.1 Previsión BAU'!P219</f>
        <v>461643.90450705367</v>
      </c>
      <c r="Q89" s="19">
        <f>+'2.1 Previsión BAU'!Q189+'2.1 Previsión BAU'!Q219</f>
        <v>467322.66917621996</v>
      </c>
      <c r="R89" s="19">
        <f>+'2.1 Previsión BAU'!R189+'2.1 Previsión BAU'!R219</f>
        <v>473120.68974241731</v>
      </c>
      <c r="S89" s="19">
        <f>+'2.1 Previsión BAU'!S189+'2.1 Previsión BAU'!S219</f>
        <v>479040.4615468008</v>
      </c>
      <c r="T89" s="19">
        <f>+'2.1 Previsión BAU'!T189+'2.1 Previsión BAU'!T219</f>
        <v>485084.57664301188</v>
      </c>
      <c r="U89" s="19">
        <f>+'2.1 Previsión BAU'!U189+'2.1 Previsión BAU'!U219</f>
        <v>491255.50851075596</v>
      </c>
      <c r="V89" s="19">
        <f>+'2.1 Previsión BAU'!V189+'2.1 Previsión BAU'!V219</f>
        <v>497556.45811048511</v>
      </c>
      <c r="W89" s="19">
        <f>+'2.1 Previsión BAU'!W189+'2.1 Previsión BAU'!W219</f>
        <v>503988.05473834864</v>
      </c>
      <c r="X89" s="182">
        <f>+'2.1 Previsión BAU'!X189+'2.1 Previsión BAU'!X219</f>
        <v>510561.39361265121</v>
      </c>
      <c r="Z89" s="278"/>
      <c r="AA89" s="126"/>
      <c r="AB89" s="279"/>
      <c r="AC89" s="11"/>
    </row>
    <row r="90" spans="2:29" x14ac:dyDescent="0.3">
      <c r="B90" s="144">
        <v>13</v>
      </c>
      <c r="C90" s="101" t="s">
        <v>55</v>
      </c>
      <c r="D90" s="189">
        <v>835.16184237611992</v>
      </c>
      <c r="E90" s="19">
        <f>+'2.1 Previsión BAU'!E190+'2.1 Previsión BAU'!E220</f>
        <v>859.06506345355945</v>
      </c>
      <c r="F90" s="19">
        <f>+'2.1 Previsión BAU'!F190+'2.1 Previsión BAU'!F220</f>
        <v>876.76972630438343</v>
      </c>
      <c r="G90" s="19">
        <f>+'2.1 Previsión BAU'!G190+'2.1 Previsión BAU'!G220</f>
        <v>894.49605831675512</v>
      </c>
      <c r="H90" s="19">
        <f>+'2.1 Previsión BAU'!H190+'2.1 Previsión BAU'!H220</f>
        <v>912.22242495305159</v>
      </c>
      <c r="I90" s="19">
        <f>+'2.1 Previsión BAU'!I190+'2.1 Previsión BAU'!I220</f>
        <v>929.94879164467261</v>
      </c>
      <c r="J90" s="19">
        <f>+'2.1 Previsión BAU'!J190+'2.1 Previsión BAU'!J220</f>
        <v>947.67515833638174</v>
      </c>
      <c r="K90" s="19">
        <f>+'2.1 Previsión BAU'!K190+'2.1 Previsión BAU'!K220</f>
        <v>965.40152502809133</v>
      </c>
      <c r="L90" s="19">
        <f>+'2.1 Previsión BAU'!L190+'2.1 Previsión BAU'!L220</f>
        <v>983.12789171980012</v>
      </c>
      <c r="M90" s="19">
        <f>+'2.1 Previsión BAU'!M190+'2.1 Previsión BAU'!M220</f>
        <v>1000.8542584115096</v>
      </c>
      <c r="N90" s="19">
        <f>+'2.1 Previsión BAU'!N190+'2.1 Previsión BAU'!N220</f>
        <v>1018.5806251032197</v>
      </c>
      <c r="O90" s="19">
        <f>+'2.1 Previsión BAU'!O190+'2.1 Previsión BAU'!O220</f>
        <v>1036.3069917949288</v>
      </c>
      <c r="P90" s="19">
        <f>+'2.1 Previsión BAU'!P190+'2.1 Previsión BAU'!P220</f>
        <v>1054.0333584866376</v>
      </c>
      <c r="Q90" s="19">
        <f>+'2.1 Previsión BAU'!Q190+'2.1 Previsión BAU'!Q220</f>
        <v>1071.7597251783473</v>
      </c>
      <c r="R90" s="19">
        <f>+'2.1 Previsión BAU'!R190+'2.1 Previsión BAU'!R220</f>
        <v>1089.4860918700556</v>
      </c>
      <c r="S90" s="19">
        <f>+'2.1 Previsión BAU'!S190+'2.1 Previsión BAU'!S220</f>
        <v>1107.2124585617655</v>
      </c>
      <c r="T90" s="19">
        <f>+'2.1 Previsión BAU'!T190+'2.1 Previsión BAU'!T220</f>
        <v>1124.9388252534752</v>
      </c>
      <c r="U90" s="19">
        <f>+'2.1 Previsión BAU'!U190+'2.1 Previsión BAU'!U220</f>
        <v>1142.6651919451836</v>
      </c>
      <c r="V90" s="19">
        <f>+'2.1 Previsión BAU'!V190+'2.1 Previsión BAU'!V220</f>
        <v>1160.3915586368935</v>
      </c>
      <c r="W90" s="19">
        <f>+'2.1 Previsión BAU'!W190+'2.1 Previsión BAU'!W220</f>
        <v>1178.1179253286027</v>
      </c>
      <c r="X90" s="182">
        <f>+'2.1 Previsión BAU'!X190+'2.1 Previsión BAU'!X220</f>
        <v>1195.844292020312</v>
      </c>
      <c r="Z90" s="278"/>
      <c r="AA90" s="126"/>
      <c r="AB90" s="279"/>
      <c r="AC90" s="11"/>
    </row>
    <row r="91" spans="2:29" x14ac:dyDescent="0.3">
      <c r="B91" s="144">
        <v>14</v>
      </c>
      <c r="C91" s="101" t="s">
        <v>56</v>
      </c>
      <c r="D91" s="189">
        <v>4552.5367224642359</v>
      </c>
      <c r="E91" s="19">
        <f>+'2.1 Previsión BAU'!E191+'2.1 Previsión BAU'!E221</f>
        <v>4576.2086327721154</v>
      </c>
      <c r="F91" s="19">
        <f>+'2.1 Previsión BAU'!F191+'2.1 Previsión BAU'!F221</f>
        <v>4619.7238789422208</v>
      </c>
      <c r="G91" s="19">
        <f>+'2.1 Previsión BAU'!G191+'2.1 Previsión BAU'!G221</f>
        <v>4669.8258525324227</v>
      </c>
      <c r="H91" s="19">
        <f>+'2.1 Previsión BAU'!H191+'2.1 Previsión BAU'!H221</f>
        <v>4720.9353609778136</v>
      </c>
      <c r="I91" s="19">
        <f>+'2.1 Previsión BAU'!I191+'2.1 Previsión BAU'!I221</f>
        <v>4773.129027553402</v>
      </c>
      <c r="J91" s="19">
        <f>+'2.1 Previsión BAU'!J191+'2.1 Previsión BAU'!J221</f>
        <v>4826.4159876072972</v>
      </c>
      <c r="K91" s="19">
        <f>+'2.1 Previsión BAU'!K191+'2.1 Previsión BAU'!K221</f>
        <v>4880.8226829420291</v>
      </c>
      <c r="L91" s="19">
        <f>+'2.1 Previsión BAU'!L191+'2.1 Previsión BAU'!L221</f>
        <v>4936.371737554191</v>
      </c>
      <c r="M91" s="19">
        <f>+'2.1 Previsión BAU'!M191+'2.1 Previsión BAU'!M221</f>
        <v>4993.0873686653113</v>
      </c>
      <c r="N91" s="19">
        <f>+'2.1 Previsión BAU'!N191+'2.1 Previsión BAU'!N221</f>
        <v>5050.9940162546254</v>
      </c>
      <c r="O91" s="19">
        <f>+'2.1 Previsión BAU'!O191+'2.1 Previsión BAU'!O221</f>
        <v>5110.1167061405813</v>
      </c>
      <c r="P91" s="19">
        <f>+'2.1 Previsión BAU'!P191+'2.1 Previsión BAU'!P221</f>
        <v>5170.4809730525103</v>
      </c>
      <c r="Q91" s="19">
        <f>+'2.1 Previsión BAU'!Q191+'2.1 Previsión BAU'!Q221</f>
        <v>5232.1128846398724</v>
      </c>
      <c r="R91" s="19">
        <f>+'2.1 Previsión BAU'!R191+'2.1 Previsión BAU'!R221</f>
        <v>5295.0390863287193</v>
      </c>
      <c r="S91" s="19">
        <f>+'2.1 Previsión BAU'!S191+'2.1 Previsión BAU'!S221</f>
        <v>5359.2866601808928</v>
      </c>
      <c r="T91" s="19">
        <f>+'2.1 Previsión BAU'!T191+'2.1 Previsión BAU'!T221</f>
        <v>5424.8837378744811</v>
      </c>
      <c r="U91" s="19">
        <f>+'2.1 Previsión BAU'!U191+'2.1 Previsión BAU'!U221</f>
        <v>5491.8571642345378</v>
      </c>
      <c r="V91" s="19">
        <f>+'2.1 Previsión BAU'!V191+'2.1 Previsión BAU'!V221</f>
        <v>5560.2416793306784</v>
      </c>
      <c r="W91" s="19">
        <f>+'2.1 Previsión BAU'!W191+'2.1 Previsión BAU'!W221</f>
        <v>5630.0441133793929</v>
      </c>
      <c r="X91" s="182">
        <f>+'2.1 Previsión BAU'!X191+'2.1 Previsión BAU'!X221</f>
        <v>5701.384881647873</v>
      </c>
      <c r="Z91" s="278"/>
      <c r="AA91" s="126"/>
      <c r="AB91" s="279"/>
      <c r="AC91" s="11"/>
    </row>
    <row r="92" spans="2:29" x14ac:dyDescent="0.3">
      <c r="B92" s="144">
        <v>18</v>
      </c>
      <c r="C92" s="101" t="s">
        <v>58</v>
      </c>
      <c r="D92" s="189">
        <v>521851.10185221594</v>
      </c>
      <c r="E92" s="19">
        <f>+'2.1 Previsión BAU'!E192+'2.1 Previsión BAU'!E222</f>
        <v>537439.91933120228</v>
      </c>
      <c r="F92" s="19">
        <f>+'2.1 Previsión BAU'!F192+'2.1 Previsión BAU'!F222</f>
        <v>552961.17387167097</v>
      </c>
      <c r="G92" s="19">
        <f>+'2.1 Previsión BAU'!G192+'2.1 Previsión BAU'!G222</f>
        <v>569465.64952197333</v>
      </c>
      <c r="H92" s="19">
        <f>+'2.1 Previsión BAU'!H192+'2.1 Previsión BAU'!H222</f>
        <v>585645.38291419565</v>
      </c>
      <c r="I92" s="19">
        <f>+'2.1 Previsión BAU'!I192+'2.1 Previsión BAU'!I222</f>
        <v>602061.18442258437</v>
      </c>
      <c r="J92" s="19">
        <f>+'2.1 Previsión BAU'!J192+'2.1 Previsión BAU'!J222</f>
        <v>618564.03960195836</v>
      </c>
      <c r="K92" s="19">
        <f>+'2.1 Previsión BAU'!K192+'2.1 Previsión BAU'!K222</f>
        <v>635159.28212875046</v>
      </c>
      <c r="L92" s="19">
        <f>+'2.1 Previsión BAU'!L192+'2.1 Previsión BAU'!L222</f>
        <v>651877.24235487194</v>
      </c>
      <c r="M92" s="19">
        <f>+'2.1 Previsión BAU'!M192+'2.1 Previsión BAU'!M222</f>
        <v>668697.95336936438</v>
      </c>
      <c r="N92" s="19">
        <f>+'2.1 Previsión BAU'!N192+'2.1 Previsión BAU'!N222</f>
        <v>685635.04722711525</v>
      </c>
      <c r="O92" s="19">
        <f>+'2.1 Previsión BAU'!O192+'2.1 Previsión BAU'!O222</f>
        <v>702686.77065443015</v>
      </c>
      <c r="P92" s="19">
        <f>+'2.1 Previsión BAU'!P192+'2.1 Previsión BAU'!P222</f>
        <v>719856.40543391439</v>
      </c>
      <c r="Q92" s="19">
        <f>+'2.1 Previsión BAU'!Q192+'2.1 Previsión BAU'!Q222</f>
        <v>737146.61405656743</v>
      </c>
      <c r="R92" s="19">
        <f>+'2.1 Previsión BAU'!R192+'2.1 Previsión BAU'!R222</f>
        <v>754559.608756884</v>
      </c>
      <c r="S92" s="19">
        <f>+'2.1 Previsión BAU'!S192+'2.1 Previsión BAU'!S222</f>
        <v>772098.16773311025</v>
      </c>
      <c r="T92" s="19">
        <f>+'2.1 Previsión BAU'!T192+'2.1 Previsión BAU'!T222</f>
        <v>789764.8696854047</v>
      </c>
      <c r="U92" s="19">
        <f>+'2.1 Previsión BAU'!U192+'2.1 Previsión BAU'!U222</f>
        <v>807562.29345295951</v>
      </c>
      <c r="V92" s="19">
        <f>+'2.1 Previsión BAU'!V192+'2.1 Previsión BAU'!V222</f>
        <v>825493.73498433572</v>
      </c>
      <c r="W92" s="19">
        <f>+'2.1 Previsión BAU'!W192+'2.1 Previsión BAU'!W222</f>
        <v>843559.83963054593</v>
      </c>
      <c r="X92" s="182">
        <f>+'2.1 Previsión BAU'!X192+'2.1 Previsión BAU'!X222</f>
        <v>861772.04695183074</v>
      </c>
      <c r="Z92" s="278"/>
      <c r="AA92" s="126"/>
      <c r="AB92" s="279"/>
      <c r="AC92" s="11"/>
    </row>
    <row r="93" spans="2:29" x14ac:dyDescent="0.3">
      <c r="B93" s="144">
        <v>20</v>
      </c>
      <c r="C93" s="101" t="s">
        <v>59</v>
      </c>
      <c r="D93" s="189">
        <v>0</v>
      </c>
      <c r="E93" s="19">
        <f>+'2.1 Previsión BAU'!E193+'2.1 Previsión BAU'!E223</f>
        <v>0</v>
      </c>
      <c r="F93" s="19">
        <f>+'2.1 Previsión BAU'!F193+'2.1 Previsión BAU'!F223</f>
        <v>0</v>
      </c>
      <c r="G93" s="19">
        <f>+'2.1 Previsión BAU'!G193+'2.1 Previsión BAU'!G223</f>
        <v>0</v>
      </c>
      <c r="H93" s="19">
        <f>+'2.1 Previsión BAU'!H193+'2.1 Previsión BAU'!H223</f>
        <v>0</v>
      </c>
      <c r="I93" s="19">
        <f>+'2.1 Previsión BAU'!I193+'2.1 Previsión BAU'!I223</f>
        <v>0</v>
      </c>
      <c r="J93" s="19">
        <f>+'2.1 Previsión BAU'!J193+'2.1 Previsión BAU'!J223</f>
        <v>0</v>
      </c>
      <c r="K93" s="19">
        <f>+'2.1 Previsión BAU'!K193+'2.1 Previsión BAU'!K223</f>
        <v>0</v>
      </c>
      <c r="L93" s="19">
        <f>+'2.1 Previsión BAU'!L193+'2.1 Previsión BAU'!L223</f>
        <v>0</v>
      </c>
      <c r="M93" s="19">
        <f>+'2.1 Previsión BAU'!M193+'2.1 Previsión BAU'!M223</f>
        <v>0</v>
      </c>
      <c r="N93" s="19">
        <f>+'2.1 Previsión BAU'!N193+'2.1 Previsión BAU'!N223</f>
        <v>0</v>
      </c>
      <c r="O93" s="19">
        <f>+'2.1 Previsión BAU'!O193+'2.1 Previsión BAU'!O223</f>
        <v>0</v>
      </c>
      <c r="P93" s="19">
        <f>+'2.1 Previsión BAU'!P193+'2.1 Previsión BAU'!P223</f>
        <v>0</v>
      </c>
      <c r="Q93" s="19">
        <f>+'2.1 Previsión BAU'!Q193+'2.1 Previsión BAU'!Q223</f>
        <v>0</v>
      </c>
      <c r="R93" s="19">
        <f>+'2.1 Previsión BAU'!R193+'2.1 Previsión BAU'!R223</f>
        <v>0</v>
      </c>
      <c r="S93" s="19">
        <f>+'2.1 Previsión BAU'!S193+'2.1 Previsión BAU'!S223</f>
        <v>0</v>
      </c>
      <c r="T93" s="19">
        <f>+'2.1 Previsión BAU'!T193+'2.1 Previsión BAU'!T223</f>
        <v>0</v>
      </c>
      <c r="U93" s="19">
        <f>+'2.1 Previsión BAU'!U193+'2.1 Previsión BAU'!U223</f>
        <v>0</v>
      </c>
      <c r="V93" s="19">
        <f>+'2.1 Previsión BAU'!V193+'2.1 Previsión BAU'!V223</f>
        <v>0</v>
      </c>
      <c r="W93" s="19">
        <f>+'2.1 Previsión BAU'!W193+'2.1 Previsión BAU'!W223</f>
        <v>0</v>
      </c>
      <c r="X93" s="182">
        <f>+'2.1 Previsión BAU'!X193+'2.1 Previsión BAU'!X223</f>
        <v>0</v>
      </c>
      <c r="Z93" s="278"/>
      <c r="AA93" s="126"/>
      <c r="AB93" s="279"/>
      <c r="AC93" s="11"/>
    </row>
    <row r="94" spans="2:29" x14ac:dyDescent="0.3">
      <c r="B94" s="144">
        <v>21</v>
      </c>
      <c r="C94" s="101" t="s">
        <v>60</v>
      </c>
      <c r="D94" s="189">
        <v>998.83021490304873</v>
      </c>
      <c r="E94" s="19">
        <f>+'2.1 Previsión BAU'!E194+'2.1 Previsión BAU'!E224</f>
        <v>1045.5181114030127</v>
      </c>
      <c r="F94" s="19">
        <f>+'2.1 Previsión BAU'!F194+'2.1 Previsión BAU'!F224</f>
        <v>1090.7788720571129</v>
      </c>
      <c r="G94" s="19">
        <f>+'2.1 Previsión BAU'!G194+'2.1 Previsión BAU'!G224</f>
        <v>1136.1137443196517</v>
      </c>
      <c r="H94" s="19">
        <f>+'2.1 Previsión BAU'!H194+'2.1 Previsión BAU'!H224</f>
        <v>1181.4606228450148</v>
      </c>
      <c r="I94" s="19">
        <f>+'2.1 Previsión BAU'!I194+'2.1 Previsión BAU'!I224</f>
        <v>1226.8088107261117</v>
      </c>
      <c r="J94" s="19">
        <f>+'2.1 Previsión BAU'!J194+'2.1 Previsión BAU'!J224</f>
        <v>1272.2172660747553</v>
      </c>
      <c r="K94" s="19">
        <f>+'2.1 Previsión BAU'!K194+'2.1 Previsión BAU'!K224</f>
        <v>1317.7189879656405</v>
      </c>
      <c r="L94" s="19">
        <f>+'2.1 Previsión BAU'!L194+'2.1 Previsión BAU'!L224</f>
        <v>1363.2410486243757</v>
      </c>
      <c r="M94" s="19">
        <f>+'2.1 Previsión BAU'!M194+'2.1 Previsión BAU'!M224</f>
        <v>1408.7631092831109</v>
      </c>
      <c r="N94" s="19">
        <f>+'2.1 Previsión BAU'!N194+'2.1 Previsión BAU'!N224</f>
        <v>1454.2851699418438</v>
      </c>
      <c r="O94" s="19">
        <f>+'2.1 Previsión BAU'!O194+'2.1 Previsión BAU'!O224</f>
        <v>1499.8072306005758</v>
      </c>
      <c r="P94" s="19">
        <f>+'2.1 Previsión BAU'!P194+'2.1 Previsión BAU'!P224</f>
        <v>1545.3292912593104</v>
      </c>
      <c r="Q94" s="19">
        <f>+'2.1 Previsión BAU'!Q194+'2.1 Previsión BAU'!Q224</f>
        <v>1590.851351918046</v>
      </c>
      <c r="R94" s="19">
        <f>+'2.1 Previsión BAU'!R194+'2.1 Previsión BAU'!R224</f>
        <v>1636.3734125767819</v>
      </c>
      <c r="S94" s="19">
        <f>+'2.1 Previsión BAU'!S194+'2.1 Previsión BAU'!S224</f>
        <v>1681.8954732355162</v>
      </c>
      <c r="T94" s="19">
        <f>+'2.1 Previsión BAU'!T194+'2.1 Previsión BAU'!T224</f>
        <v>1727.417533894248</v>
      </c>
      <c r="U94" s="19">
        <f>+'2.1 Previsión BAU'!U194+'2.1 Previsión BAU'!U224</f>
        <v>1772.9395945529818</v>
      </c>
      <c r="V94" s="19">
        <f>+'2.1 Previsión BAU'!V194+'2.1 Previsión BAU'!V224</f>
        <v>1818.4616552117152</v>
      </c>
      <c r="W94" s="19">
        <f>+'2.1 Previsión BAU'!W194+'2.1 Previsión BAU'!W224</f>
        <v>1863.9837158704509</v>
      </c>
      <c r="X94" s="182">
        <f>+'2.1 Previsión BAU'!X194+'2.1 Previsión BAU'!X224</f>
        <v>1909.5057765291867</v>
      </c>
      <c r="Z94" s="278"/>
      <c r="AA94" s="126"/>
      <c r="AB94" s="279"/>
      <c r="AC94" s="11"/>
    </row>
    <row r="95" spans="2:29" x14ac:dyDescent="0.3">
      <c r="B95" s="144">
        <v>22</v>
      </c>
      <c r="C95" s="101" t="s">
        <v>61</v>
      </c>
      <c r="D95" s="189">
        <v>27111.331602897109</v>
      </c>
      <c r="E95" s="19">
        <f>+'2.1 Previsión BAU'!E195+'2.1 Previsión BAU'!E225</f>
        <v>27992.825875128787</v>
      </c>
      <c r="F95" s="19">
        <f>+'2.1 Previsión BAU'!F195+'2.1 Previsión BAU'!F225</f>
        <v>28922.236671949413</v>
      </c>
      <c r="G95" s="19">
        <f>+'2.1 Previsión BAU'!G195+'2.1 Previsión BAU'!G225</f>
        <v>29861.874264010046</v>
      </c>
      <c r="H95" s="19">
        <f>+'2.1 Previsión BAU'!H195+'2.1 Previsión BAU'!H225</f>
        <v>30807.560882075042</v>
      </c>
      <c r="I95" s="19">
        <f>+'2.1 Previsión BAU'!I195+'2.1 Previsión BAU'!I225</f>
        <v>31759.754093228534</v>
      </c>
      <c r="J95" s="19">
        <f>+'2.1 Previsión BAU'!J195+'2.1 Previsión BAU'!J225</f>
        <v>32718.508699116661</v>
      </c>
      <c r="K95" s="19">
        <f>+'2.1 Previsión BAU'!K195+'2.1 Previsión BAU'!K225</f>
        <v>33683.983389810455</v>
      </c>
      <c r="L95" s="19">
        <f>+'2.1 Previsión BAU'!L195+'2.1 Previsión BAU'!L225</f>
        <v>34656.313943091598</v>
      </c>
      <c r="M95" s="19">
        <f>+'2.1 Previsión BAU'!M195+'2.1 Previsión BAU'!M225</f>
        <v>35635.645698475135</v>
      </c>
      <c r="N95" s="19">
        <f>+'2.1 Previsión BAU'!N195+'2.1 Previsión BAU'!N225</f>
        <v>36622.125332354677</v>
      </c>
      <c r="O95" s="19">
        <f>+'2.1 Previsión BAU'!O195+'2.1 Previsión BAU'!O225</f>
        <v>37615.903037034703</v>
      </c>
      <c r="P95" s="19">
        <f>+'2.1 Previsión BAU'!P195+'2.1 Previsión BAU'!P225</f>
        <v>38617.132059045463</v>
      </c>
      <c r="Q95" s="19">
        <f>+'2.1 Previsión BAU'!Q195+'2.1 Previsión BAU'!Q225</f>
        <v>39625.968843234317</v>
      </c>
      <c r="R95" s="19">
        <f>+'2.1 Previsión BAU'!R195+'2.1 Previsión BAU'!R225</f>
        <v>40642.573301971177</v>
      </c>
      <c r="S95" s="19">
        <f>+'2.1 Previsión BAU'!S195+'2.1 Previsión BAU'!S225</f>
        <v>41667.107968093536</v>
      </c>
      <c r="T95" s="19">
        <f>+'2.1 Previsión BAU'!T195+'2.1 Previsión BAU'!T225</f>
        <v>42699.74167370436</v>
      </c>
      <c r="U95" s="19">
        <f>+'2.1 Previsión BAU'!U195+'2.1 Previsión BAU'!U225</f>
        <v>43740.635527865779</v>
      </c>
      <c r="V95" s="19">
        <f>+'2.1 Previsión BAU'!V195+'2.1 Previsión BAU'!V225</f>
        <v>44789.998022904496</v>
      </c>
      <c r="W95" s="19">
        <f>+'2.1 Previsión BAU'!W195+'2.1 Previsión BAU'!W225</f>
        <v>45847.870150325187</v>
      </c>
      <c r="X95" s="182">
        <f>+'2.1 Previsión BAU'!X195+'2.1 Previsión BAU'!X225</f>
        <v>46914.974581656294</v>
      </c>
      <c r="Z95" s="278"/>
      <c r="AA95" s="126"/>
      <c r="AB95" s="279"/>
      <c r="AC95" s="11"/>
    </row>
    <row r="96" spans="2:29" x14ac:dyDescent="0.3">
      <c r="B96" s="144">
        <v>23</v>
      </c>
      <c r="C96" s="101" t="s">
        <v>62</v>
      </c>
      <c r="D96" s="189">
        <v>84537.821554158145</v>
      </c>
      <c r="E96" s="19">
        <f>+'2.1 Previsión BAU'!E196+'2.1 Previsión BAU'!E226</f>
        <v>89013.768772754673</v>
      </c>
      <c r="F96" s="19">
        <f>+'2.1 Previsión BAU'!F196+'2.1 Previsión BAU'!F226</f>
        <v>93522.123954597249</v>
      </c>
      <c r="G96" s="19">
        <f>+'2.1 Previsión BAU'!G196+'2.1 Previsión BAU'!G226</f>
        <v>98041.808810422546</v>
      </c>
      <c r="H96" s="19">
        <f>+'2.1 Previsión BAU'!H196+'2.1 Previsión BAU'!H226</f>
        <v>102571.05441172392</v>
      </c>
      <c r="I96" s="19">
        <f>+'2.1 Previsión BAU'!I196+'2.1 Previsión BAU'!I226</f>
        <v>107113.94941376198</v>
      </c>
      <c r="J96" s="19">
        <f>+'2.1 Previsión BAU'!J196+'2.1 Previsión BAU'!J226</f>
        <v>111671.78631142109</v>
      </c>
      <c r="K96" s="19">
        <f>+'2.1 Previsión BAU'!K196+'2.1 Previsión BAU'!K226</f>
        <v>116245.39554698279</v>
      </c>
      <c r="L96" s="19">
        <f>+'2.1 Previsión BAU'!L196+'2.1 Previsión BAU'!L226</f>
        <v>120835.27688213033</v>
      </c>
      <c r="M96" s="19">
        <f>+'2.1 Previsión BAU'!M196+'2.1 Previsión BAU'!M226</f>
        <v>125441.84573417253</v>
      </c>
      <c r="N96" s="19">
        <f>+'2.1 Previsión BAU'!N196+'2.1 Previsión BAU'!N226</f>
        <v>130065.47907158727</v>
      </c>
      <c r="O96" s="19">
        <f>+'2.1 Previsión BAU'!O196+'2.1 Previsión BAU'!O226</f>
        <v>134706.54608681047</v>
      </c>
      <c r="P96" s="19">
        <f>+'2.1 Previsión BAU'!P196+'2.1 Previsión BAU'!P226</f>
        <v>139365.41698600419</v>
      </c>
      <c r="Q96" s="19">
        <f>+'2.1 Previsión BAU'!Q196+'2.1 Previsión BAU'!Q226</f>
        <v>144042.46717672082</v>
      </c>
      <c r="R96" s="19">
        <f>+'2.1 Previsión BAU'!R196+'2.1 Previsión BAU'!R226</f>
        <v>148738.07940431318</v>
      </c>
      <c r="S96" s="19">
        <f>+'2.1 Previsión BAU'!S196+'2.1 Previsión BAU'!S226</f>
        <v>153452.64230776936</v>
      </c>
      <c r="T96" s="19">
        <f>+'2.1 Previsión BAU'!T196+'2.1 Previsión BAU'!T226</f>
        <v>158186.55943628214</v>
      </c>
      <c r="U96" s="19">
        <f>+'2.1 Previsión BAU'!U196+'2.1 Previsión BAU'!U226</f>
        <v>162940.21582767117</v>
      </c>
      <c r="V96" s="19">
        <f>+'2.1 Previsión BAU'!V196+'2.1 Previsión BAU'!V226</f>
        <v>167714.10972998539</v>
      </c>
      <c r="W96" s="19">
        <f>+'2.1 Previsión BAU'!W196+'2.1 Previsión BAU'!W226</f>
        <v>172508.3391059975</v>
      </c>
      <c r="X96" s="182">
        <f>+'2.1 Previsión BAU'!X196+'2.1 Previsión BAU'!X226</f>
        <v>177324.63092665959</v>
      </c>
      <c r="Z96" s="278"/>
      <c r="AA96" s="126"/>
    </row>
    <row r="97" spans="2:25" x14ac:dyDescent="0.3">
      <c r="B97" s="144">
        <v>26</v>
      </c>
      <c r="C97" s="101" t="s">
        <v>63</v>
      </c>
      <c r="D97" s="189">
        <v>4452.2703114194401</v>
      </c>
      <c r="E97" s="19">
        <f>+'2.1 Previsión BAU'!E197+'2.1 Previsión BAU'!E227</f>
        <v>4535.8414172484472</v>
      </c>
      <c r="F97" s="19">
        <f>+'2.1 Previsión BAU'!F197+'2.1 Previsión BAU'!F227</f>
        <v>4619.4092456477001</v>
      </c>
      <c r="G97" s="19">
        <f>+'2.1 Previsión BAU'!G197+'2.1 Previsión BAU'!G227</f>
        <v>4703.0294699502429</v>
      </c>
      <c r="H97" s="19">
        <f>+'2.1 Previsión BAU'!H197+'2.1 Previsión BAU'!H227</f>
        <v>4743.5802617467352</v>
      </c>
      <c r="I97" s="19">
        <f>+'2.1 Previsión BAU'!I197+'2.1 Previsión BAU'!I227</f>
        <v>4894.895993102592</v>
      </c>
      <c r="J97" s="19">
        <f>+'2.1 Previsión BAU'!J197+'2.1 Previsión BAU'!J227</f>
        <v>4957.5054601850306</v>
      </c>
      <c r="K97" s="19">
        <f>+'2.1 Previsión BAU'!K197+'2.1 Previsión BAU'!K227</f>
        <v>5057.0016431850627</v>
      </c>
      <c r="L97" s="19">
        <f>+'2.1 Previsión BAU'!L197+'2.1 Previsión BAU'!L227</f>
        <v>5120.9210078498018</v>
      </c>
      <c r="M97" s="19">
        <f>+'2.1 Previsión BAU'!M197+'2.1 Previsión BAU'!M227</f>
        <v>5204.436440345763</v>
      </c>
      <c r="N97" s="19">
        <f>+'2.1 Previsión BAU'!N197+'2.1 Previsión BAU'!N227</f>
        <v>5288.0042687450177</v>
      </c>
      <c r="O97" s="19">
        <f>+'2.1 Previsión BAU'!O197+'2.1 Previsión BAU'!O227</f>
        <v>5371.6244930475641</v>
      </c>
      <c r="P97" s="19">
        <f>+'2.1 Previsión BAU'!P197+'2.1 Previsión BAU'!P227</f>
        <v>5460.3271199694382</v>
      </c>
      <c r="Q97" s="19">
        <f>+'2.1 Previsión BAU'!Q197+'2.1 Previsión BAU'!Q227</f>
        <v>5547.6674534057156</v>
      </c>
      <c r="R97" s="19">
        <f>+'2.1 Previsión BAU'!R197+'2.1 Previsión BAU'!R227</f>
        <v>5670.9827426152251</v>
      </c>
      <c r="S97" s="19">
        <f>+'2.1 Previsión BAU'!S197+'2.1 Previsión BAU'!S227</f>
        <v>5797.0926688817435</v>
      </c>
      <c r="T97" s="19">
        <f>+'2.1 Previsión BAU'!T197+'2.1 Previsión BAU'!T227</f>
        <v>5923.8365290336214</v>
      </c>
      <c r="U97" s="19">
        <f>+'2.1 Previsión BAU'!U197+'2.1 Previsión BAU'!U227</f>
        <v>6053.3058045669777</v>
      </c>
      <c r="V97" s="19">
        <f>+'2.1 Previsión BAU'!V197+'2.1 Previsión BAU'!V227</f>
        <v>6094.7441643326792</v>
      </c>
      <c r="W97" s="19">
        <f>+'2.1 Previsión BAU'!W197+'2.1 Previsión BAU'!W227</f>
        <v>6145.5575201143856</v>
      </c>
      <c r="X97" s="182">
        <f>+'2.1 Previsión BAU'!X197+'2.1 Previsión BAU'!X227</f>
        <v>6196.8093193056875</v>
      </c>
    </row>
    <row r="98" spans="2:25" x14ac:dyDescent="0.3">
      <c r="B98" s="144">
        <v>28</v>
      </c>
      <c r="C98" s="101" t="s">
        <v>64</v>
      </c>
      <c r="D98" s="189">
        <v>5103.7111627704107</v>
      </c>
      <c r="E98" s="19">
        <f>+'2.1 Previsión BAU'!E198+'2.1 Previsión BAU'!E228</f>
        <v>5193.1212802194441</v>
      </c>
      <c r="F98" s="19">
        <f>+'2.1 Previsión BAU'!F198+'2.1 Previsión BAU'!F228</f>
        <v>5194.2075273280052</v>
      </c>
      <c r="G98" s="19">
        <f>+'2.1 Previsión BAU'!G198+'2.1 Previsión BAU'!G228</f>
        <v>5194.220724187765</v>
      </c>
      <c r="H98" s="19">
        <f>+'2.1 Previsión BAU'!H198+'2.1 Previsión BAU'!H228</f>
        <v>5194.2208845169434</v>
      </c>
      <c r="I98" s="19">
        <f>+'2.1 Previsión BAU'!I198+'2.1 Previsión BAU'!I228</f>
        <v>5194.2208864647891</v>
      </c>
      <c r="J98" s="19">
        <f>+'2.1 Previsión BAU'!J198+'2.1 Previsión BAU'!J228</f>
        <v>5194.2208864884524</v>
      </c>
      <c r="K98" s="19">
        <f>+'2.1 Previsión BAU'!K198+'2.1 Previsión BAU'!K228</f>
        <v>5194.2208864887416</v>
      </c>
      <c r="L98" s="19">
        <f>+'2.1 Previsión BAU'!L198+'2.1 Previsión BAU'!L228</f>
        <v>5194.2208864887416</v>
      </c>
      <c r="M98" s="19">
        <f>+'2.1 Previsión BAU'!M198+'2.1 Previsión BAU'!M228</f>
        <v>5194.2208864887416</v>
      </c>
      <c r="N98" s="19">
        <f>+'2.1 Previsión BAU'!N198+'2.1 Previsión BAU'!N228</f>
        <v>5194.2208864887416</v>
      </c>
      <c r="O98" s="19">
        <f>+'2.1 Previsión BAU'!O198+'2.1 Previsión BAU'!O228</f>
        <v>5194.2208864887416</v>
      </c>
      <c r="P98" s="19">
        <f>+'2.1 Previsión BAU'!P198+'2.1 Previsión BAU'!P228</f>
        <v>5194.2208864887416</v>
      </c>
      <c r="Q98" s="19">
        <f>+'2.1 Previsión BAU'!Q198+'2.1 Previsión BAU'!Q228</f>
        <v>5194.2208864887416</v>
      </c>
      <c r="R98" s="19">
        <f>+'2.1 Previsión BAU'!R198+'2.1 Previsión BAU'!R228</f>
        <v>5194.2208864887416</v>
      </c>
      <c r="S98" s="19">
        <f>+'2.1 Previsión BAU'!S198+'2.1 Previsión BAU'!S228</f>
        <v>5194.2208864887416</v>
      </c>
      <c r="T98" s="19">
        <f>+'2.1 Previsión BAU'!T198+'2.1 Previsión BAU'!T228</f>
        <v>5194.2208864887416</v>
      </c>
      <c r="U98" s="19">
        <f>+'2.1 Previsión BAU'!U198+'2.1 Previsión BAU'!U228</f>
        <v>5194.2208864887416</v>
      </c>
      <c r="V98" s="19">
        <f>+'2.1 Previsión BAU'!V198+'2.1 Previsión BAU'!V228</f>
        <v>5194.2208864887416</v>
      </c>
      <c r="W98" s="19">
        <f>+'2.1 Previsión BAU'!W198+'2.1 Previsión BAU'!W228</f>
        <v>5194.2208864887416</v>
      </c>
      <c r="X98" s="182">
        <f>+'2.1 Previsión BAU'!X198+'2.1 Previsión BAU'!X228</f>
        <v>5194.2208864887416</v>
      </c>
    </row>
    <row r="99" spans="2:25" x14ac:dyDescent="0.3">
      <c r="B99" s="144">
        <v>29</v>
      </c>
      <c r="C99" s="101" t="s">
        <v>65</v>
      </c>
      <c r="D99" s="189">
        <v>5921.4406385516668</v>
      </c>
      <c r="E99" s="19">
        <f>+'2.1 Previsión BAU'!E199+'2.1 Previsión BAU'!E229</f>
        <v>5981.7962184635189</v>
      </c>
      <c r="F99" s="19">
        <f>+'2.1 Previsión BAU'!F199+'2.1 Previsión BAU'!F229</f>
        <v>6119.5565685598867</v>
      </c>
      <c r="G99" s="19">
        <f>+'2.1 Previsión BAU'!G199+'2.1 Previsión BAU'!G229</f>
        <v>6238.3225777501784</v>
      </c>
      <c r="H99" s="19">
        <f>+'2.1 Previsión BAU'!H199+'2.1 Previsión BAU'!H229</f>
        <v>6364.5924132385808</v>
      </c>
      <c r="I99" s="19">
        <f>+'2.1 Previsión BAU'!I199+'2.1 Previsión BAU'!I229</f>
        <v>6487.8978183587369</v>
      </c>
      <c r="J99" s="19">
        <f>+'2.1 Previsión BAU'!J199+'2.1 Previsión BAU'!J229</f>
        <v>6612.3743389952724</v>
      </c>
      <c r="K99" s="19">
        <f>+'2.1 Previsión BAU'!K199+'2.1 Previsión BAU'!K229</f>
        <v>6736.3882036128416</v>
      </c>
      <c r="L99" s="19">
        <f>+'2.1 Previsión BAU'!L199+'2.1 Previsión BAU'!L229</f>
        <v>6860.5848431906015</v>
      </c>
      <c r="M99" s="19">
        <f>+'2.1 Previsión BAU'!M199+'2.1 Previsión BAU'!M229</f>
        <v>6984.7092764537265</v>
      </c>
      <c r="N99" s="19">
        <f>+'2.1 Previsión BAU'!N199+'2.1 Previsión BAU'!N229</f>
        <v>7108.8622352428247</v>
      </c>
      <c r="O99" s="19">
        <f>+'2.1 Previsión BAU'!O199+'2.1 Previsión BAU'!O229</f>
        <v>7233.0039248564135</v>
      </c>
      <c r="P99" s="19">
        <f>+'2.1 Previsión BAU'!P199+'2.1 Previsión BAU'!P229</f>
        <v>7357.1500664235482</v>
      </c>
      <c r="Q99" s="19">
        <f>+'2.1 Previsión BAU'!Q199+'2.1 Previsión BAU'!Q229</f>
        <v>7481.294449220466</v>
      </c>
      <c r="R99" s="19">
        <f>+'2.1 Previsión BAU'!R199+'2.1 Previsión BAU'!R229</f>
        <v>7605.4395268298049</v>
      </c>
      <c r="S99" s="19">
        <f>+'2.1 Previsión BAU'!S199+'2.1 Previsión BAU'!S229</f>
        <v>7729.58432994946</v>
      </c>
      <c r="T99" s="19">
        <f>+'2.1 Previsión BAU'!T199+'2.1 Previsión BAU'!T229</f>
        <v>7853.72924150785</v>
      </c>
      <c r="U99" s="19">
        <f>+'2.1 Previsión BAU'!U199+'2.1 Previsión BAU'!U229</f>
        <v>7977.8741102268923</v>
      </c>
      <c r="V99" s="19">
        <f>+'2.1 Previsión BAU'!V199+'2.1 Previsión BAU'!V229</f>
        <v>8102.0189958698775</v>
      </c>
      <c r="W99" s="19">
        <f>+'2.1 Previsión BAU'!W199+'2.1 Previsión BAU'!W229</f>
        <v>8226.1638748269597</v>
      </c>
      <c r="X99" s="182">
        <f>+'2.1 Previsión BAU'!X199+'2.1 Previsión BAU'!X229</f>
        <v>8350.308756425331</v>
      </c>
    </row>
    <row r="100" spans="2:25" x14ac:dyDescent="0.3">
      <c r="B100" s="144">
        <v>31</v>
      </c>
      <c r="C100" s="101" t="s">
        <v>66</v>
      </c>
      <c r="D100" s="189">
        <v>4753.5747477124623</v>
      </c>
      <c r="E100" s="19">
        <f>+'2.1 Previsión BAU'!E200+'2.1 Previsión BAU'!E230</f>
        <v>4886.4707687278533</v>
      </c>
      <c r="F100" s="19">
        <f>+'2.1 Previsión BAU'!F200+'2.1 Previsión BAU'!F230</f>
        <v>5001.676972908268</v>
      </c>
      <c r="G100" s="19">
        <f>+'2.1 Previsión BAU'!G200+'2.1 Previsión BAU'!G230</f>
        <v>5110.7451555662101</v>
      </c>
      <c r="H100" s="19">
        <f>+'2.1 Previsión BAU'!H200+'2.1 Previsión BAU'!H230</f>
        <v>5218.6900534320948</v>
      </c>
      <c r="I100" s="19">
        <f>+'2.1 Previsión BAU'!I200+'2.1 Previsión BAU'!I230</f>
        <v>5327.8130632589728</v>
      </c>
      <c r="J100" s="19">
        <f>+'2.1 Previsión BAU'!J200+'2.1 Previsión BAU'!J230</f>
        <v>5438.850004318525</v>
      </c>
      <c r="K100" s="19">
        <f>+'2.1 Previsión BAU'!K200+'2.1 Previsión BAU'!K230</f>
        <v>5552.0957531527638</v>
      </c>
      <c r="L100" s="19">
        <f>+'2.1 Previsión BAU'!L200+'2.1 Previsión BAU'!L230</f>
        <v>5667.6776429839329</v>
      </c>
      <c r="M100" s="19">
        <f>+'2.1 Previsión BAU'!M200+'2.1 Previsión BAU'!M230</f>
        <v>5785.6729140649331</v>
      </c>
      <c r="N100" s="19">
        <f>+'2.1 Previsión BAU'!N200+'2.1 Previsión BAU'!N230</f>
        <v>5906.1413983088614</v>
      </c>
      <c r="O100" s="19">
        <f>+'2.1 Previsión BAU'!O200+'2.1 Previsión BAU'!O230</f>
        <v>6029.1381659388553</v>
      </c>
      <c r="P100" s="19">
        <f>+'2.1 Previsión BAU'!P200+'2.1 Previsión BAU'!P230</f>
        <v>6154.7173446531615</v>
      </c>
      <c r="Q100" s="19">
        <f>+'2.1 Previsión BAU'!Q200+'2.1 Previsión BAU'!Q230</f>
        <v>6282.933501135798</v>
      </c>
      <c r="R100" s="19">
        <f>+'2.1 Previsión BAU'!R200+'2.1 Previsión BAU'!R230</f>
        <v>6413.8421799536645</v>
      </c>
      <c r="S100" s="19">
        <f>+'2.1 Previsión BAU'!S200+'2.1 Previsión BAU'!S230</f>
        <v>6547.4997590475177</v>
      </c>
      <c r="T100" s="19">
        <f>+'2.1 Previsión BAU'!T200+'2.1 Previsión BAU'!T230</f>
        <v>6683.9647748104799</v>
      </c>
      <c r="U100" s="19">
        <f>+'2.1 Previsión BAU'!U200+'2.1 Previsión BAU'!U230</f>
        <v>6823.2930782301537</v>
      </c>
      <c r="V100" s="19">
        <f>+'2.1 Previsión BAU'!V200+'2.1 Previsión BAU'!V230</f>
        <v>6965.5569419861549</v>
      </c>
      <c r="W100" s="19">
        <f>+'2.1 Previsión BAU'!W200+'2.1 Previsión BAU'!W230</f>
        <v>7110.7705770062366</v>
      </c>
      <c r="X100" s="182">
        <f>+'2.1 Previsión BAU'!X200+'2.1 Previsión BAU'!X230</f>
        <v>7259.1844849279223</v>
      </c>
    </row>
    <row r="101" spans="2:25" x14ac:dyDescent="0.3">
      <c r="B101" s="144">
        <v>32</v>
      </c>
      <c r="C101" s="101" t="s">
        <v>67</v>
      </c>
      <c r="D101" s="189">
        <v>23058.508448171968</v>
      </c>
      <c r="E101" s="19">
        <f>+'2.1 Previsión BAU'!E201+'2.1 Previsión BAU'!E231</f>
        <v>23832.194711144319</v>
      </c>
      <c r="F101" s="19">
        <f>+'2.1 Previsión BAU'!F201+'2.1 Previsión BAU'!F231</f>
        <v>24448.537131355886</v>
      </c>
      <c r="G101" s="19">
        <f>+'2.1 Previsión BAU'!G201+'2.1 Previsión BAU'!G231</f>
        <v>25086.098687163714</v>
      </c>
      <c r="H101" s="19">
        <f>+'2.1 Previsión BAU'!H201+'2.1 Previsión BAU'!H231</f>
        <v>25736.481404237522</v>
      </c>
      <c r="I101" s="19">
        <f>+'2.1 Previsión BAU'!I201+'2.1 Previsión BAU'!I231</f>
        <v>26400.660335203866</v>
      </c>
      <c r="J101" s="19">
        <f>+'2.1 Previsión BAU'!J201+'2.1 Previsión BAU'!J231</f>
        <v>27078.751729909516</v>
      </c>
      <c r="K101" s="19">
        <f>+'2.1 Previsión BAU'!K201+'2.1 Previsión BAU'!K231</f>
        <v>27771.092067649573</v>
      </c>
      <c r="L101" s="19">
        <f>+'2.1 Previsión BAU'!L201+'2.1 Previsión BAU'!L231</f>
        <v>28477.969245076136</v>
      </c>
      <c r="M101" s="19">
        <f>+'2.1 Previsión BAU'!M201+'2.1 Previsión BAU'!M231</f>
        <v>29199.691433072167</v>
      </c>
      <c r="N101" s="19">
        <f>+'2.1 Previsión BAU'!N201+'2.1 Previsión BAU'!N231</f>
        <v>29936.569637174114</v>
      </c>
      <c r="O101" s="19">
        <f>+'2.1 Previsión BAU'!O201+'2.1 Previsión BAU'!O231</f>
        <v>30688.922317885656</v>
      </c>
      <c r="P101" s="19">
        <f>+'2.1 Previsión BAU'!P201+'2.1 Previsión BAU'!P231</f>
        <v>31457.074411743066</v>
      </c>
      <c r="Q101" s="19">
        <f>+'2.1 Previsión BAU'!Q201+'2.1 Previsión BAU'!Q231</f>
        <v>32241.357636839428</v>
      </c>
      <c r="R101" s="19">
        <f>+'2.1 Previsión BAU'!R201+'2.1 Previsión BAU'!R231</f>
        <v>33042.111063635813</v>
      </c>
      <c r="S101" s="19">
        <f>+'2.1 Previsión BAU'!S201+'2.1 Previsión BAU'!S231</f>
        <v>33859.679318905306</v>
      </c>
      <c r="T101" s="19">
        <f>+'2.1 Previsión BAU'!T201+'2.1 Previsión BAU'!T231</f>
        <v>34694.42038607959</v>
      </c>
      <c r="U101" s="19">
        <f>+'2.1 Previsión BAU'!U201+'2.1 Previsión BAU'!U231</f>
        <v>35546.675873027518</v>
      </c>
      <c r="V101" s="19">
        <f>+'2.1 Previsión BAU'!V201+'2.1 Previsión BAU'!V231</f>
        <v>36416.887856801972</v>
      </c>
      <c r="W101" s="19">
        <f>+'2.1 Previsión BAU'!W201+'2.1 Previsión BAU'!W231</f>
        <v>37305.143253808492</v>
      </c>
      <c r="X101" s="182">
        <f>+'2.1 Previsión BAU'!X201+'2.1 Previsión BAU'!X231</f>
        <v>38212.974381829583</v>
      </c>
    </row>
    <row r="102" spans="2:25" x14ac:dyDescent="0.3">
      <c r="B102" s="144">
        <v>33</v>
      </c>
      <c r="C102" s="101" t="s">
        <v>68</v>
      </c>
      <c r="D102" s="189">
        <v>12905.735423770737</v>
      </c>
      <c r="E102" s="19">
        <f>+'2.1 Previsión BAU'!E202+'2.1 Previsión BAU'!E232</f>
        <v>13857.808941477064</v>
      </c>
      <c r="F102" s="19">
        <f>+'2.1 Previsión BAU'!F202+'2.1 Previsión BAU'!F232</f>
        <v>14768.262988798968</v>
      </c>
      <c r="G102" s="19">
        <f>+'2.1 Previsión BAU'!G202+'2.1 Previsión BAU'!G232</f>
        <v>15671.944865622096</v>
      </c>
      <c r="H102" s="19">
        <f>+'2.1 Previsión BAU'!H202+'2.1 Previsión BAU'!H232</f>
        <v>16868.161807101511</v>
      </c>
      <c r="I102" s="19">
        <f>+'2.1 Previsión BAU'!I202+'2.1 Previsión BAU'!I232</f>
        <v>18052.103129343297</v>
      </c>
      <c r="J102" s="19">
        <f>+'2.1 Previsión BAU'!J202+'2.1 Previsión BAU'!J232</f>
        <v>19038.983949325797</v>
      </c>
      <c r="K102" s="19">
        <f>+'2.1 Previsión BAU'!K202+'2.1 Previsión BAU'!K232</f>
        <v>20026.827129609228</v>
      </c>
      <c r="L102" s="19">
        <f>+'2.1 Previsión BAU'!L202+'2.1 Previsión BAU'!L232</f>
        <v>21015.659437392387</v>
      </c>
      <c r="M102" s="19">
        <f>+'2.1 Previsión BAU'!M202+'2.1 Previsión BAU'!M232</f>
        <v>21712.35859572536</v>
      </c>
      <c r="N102" s="19">
        <f>+'2.1 Previsión BAU'!N202+'2.1 Previsión BAU'!N232</f>
        <v>22410.090601791584</v>
      </c>
      <c r="O102" s="19">
        <f>+'2.1 Previsión BAU'!O202+'2.1 Previsión BAU'!O232</f>
        <v>23108.877201039271</v>
      </c>
      <c r="P102" s="19">
        <f>+'2.1 Previsión BAU'!P202+'2.1 Previsión BAU'!P232</f>
        <v>23808.740545830849</v>
      </c>
      <c r="Q102" s="19">
        <f>+'2.1 Previsión BAU'!Q202+'2.1 Previsión BAU'!Q232</f>
        <v>24509.703244484437</v>
      </c>
      <c r="R102" s="19">
        <f>+'2.1 Previsión BAU'!R202+'2.1 Previsión BAU'!R232</f>
        <v>25211.788405268257</v>
      </c>
      <c r="S102" s="19">
        <f>+'2.1 Previsión BAU'!S202+'2.1 Previsión BAU'!S232</f>
        <v>25915.019514916861</v>
      </c>
      <c r="T102" s="19">
        <f>+'2.1 Previsión BAU'!T202+'2.1 Previsión BAU'!T232</f>
        <v>26619.420970399049</v>
      </c>
      <c r="U102" s="19">
        <f>+'2.1 Previsión BAU'!U202+'2.1 Previsión BAU'!U232</f>
        <v>27325.01605266468</v>
      </c>
      <c r="V102" s="19">
        <f>+'2.1 Previsión BAU'!V202+'2.1 Previsión BAU'!V232</f>
        <v>28031.83488974654</v>
      </c>
      <c r="W102" s="19">
        <f>+'2.1 Previsión BAU'!W202+'2.1 Previsión BAU'!W232</f>
        <v>28739.883405092471</v>
      </c>
      <c r="X102" s="182">
        <f>+'2.1 Previsión BAU'!X202+'2.1 Previsión BAU'!X232</f>
        <v>29449.266027828322</v>
      </c>
    </row>
    <row r="103" spans="2:25" x14ac:dyDescent="0.3">
      <c r="B103" s="144">
        <v>34</v>
      </c>
      <c r="C103" s="101" t="s">
        <v>69</v>
      </c>
      <c r="D103" s="189">
        <v>3885.7115687784863</v>
      </c>
      <c r="E103" s="19">
        <f>+'2.1 Previsión BAU'!E203+'2.1 Previsión BAU'!E233</f>
        <v>4081.6394911585603</v>
      </c>
      <c r="F103" s="19">
        <f>+'2.1 Previsión BAU'!F203+'2.1 Previsión BAU'!F233</f>
        <v>4301.6194675332044</v>
      </c>
      <c r="G103" s="19">
        <f>+'2.1 Previsión BAU'!G203+'2.1 Previsión BAU'!G233</f>
        <v>4525.7786964727566</v>
      </c>
      <c r="H103" s="19">
        <f>+'2.1 Previsión BAU'!H203+'2.1 Previsión BAU'!H233</f>
        <v>4753.1280644325989</v>
      </c>
      <c r="I103" s="19">
        <f>+'2.1 Previsión BAU'!I203+'2.1 Previsión BAU'!I233</f>
        <v>4983.6524713807812</v>
      </c>
      <c r="J103" s="19">
        <f>+'2.1 Previsión BAU'!J203+'2.1 Previsión BAU'!J233</f>
        <v>5217.3198733612398</v>
      </c>
      <c r="K103" s="19">
        <f>+'2.1 Previsión BAU'!K203+'2.1 Previsión BAU'!K233</f>
        <v>5454.1210450569088</v>
      </c>
      <c r="L103" s="19">
        <f>+'2.1 Previsión BAU'!L203+'2.1 Previsión BAU'!L233</f>
        <v>5694.0469697531717</v>
      </c>
      <c r="M103" s="19">
        <f>+'2.1 Previsión BAU'!M203+'2.1 Previsión BAU'!M233</f>
        <v>5937.0929629122274</v>
      </c>
      <c r="N103" s="19">
        <f>+'2.1 Previsión BAU'!N203+'2.1 Previsión BAU'!N233</f>
        <v>6183.2571900390349</v>
      </c>
      <c r="O103" s="19">
        <f>+'2.1 Previsión BAU'!O203+'2.1 Previsión BAU'!O233</f>
        <v>6432.5408060664467</v>
      </c>
      <c r="P103" s="19">
        <f>+'2.1 Previsión BAU'!P203+'2.1 Previsión BAU'!P233</f>
        <v>6684.9477239868702</v>
      </c>
      <c r="Q103" s="19">
        <f>+'2.1 Previsión BAU'!Q203+'2.1 Previsión BAU'!Q233</f>
        <v>6940.4844946903058</v>
      </c>
      <c r="R103" s="19">
        <f>+'2.1 Previsión BAU'!R203+'2.1 Previsión BAU'!R233</f>
        <v>7199.1602236451836</v>
      </c>
      <c r="S103" s="19">
        <f>+'2.1 Previsión BAU'!S203+'2.1 Previsión BAU'!S233</f>
        <v>7460.9863250201242</v>
      </c>
      <c r="T103" s="19">
        <f>+'2.1 Previsión BAU'!T203+'2.1 Previsión BAU'!T233</f>
        <v>7725.9770102344364</v>
      </c>
      <c r="U103" s="19">
        <f>+'2.1 Previsión BAU'!U203+'2.1 Previsión BAU'!U233</f>
        <v>7994.1469440525725</v>
      </c>
      <c r="V103" s="19">
        <f>+'2.1 Previsión BAU'!V203+'2.1 Previsión BAU'!V233</f>
        <v>8265.5200933859815</v>
      </c>
      <c r="W103" s="19">
        <f>+'2.1 Previsión BAU'!W203+'2.1 Previsión BAU'!W233</f>
        <v>8540.0946077385161</v>
      </c>
      <c r="X103" s="182">
        <f>+'2.1 Previsión BAU'!X203+'2.1 Previsión BAU'!X233</f>
        <v>8817.9822131709407</v>
      </c>
    </row>
    <row r="104" spans="2:25" x14ac:dyDescent="0.3">
      <c r="B104" s="144">
        <v>35</v>
      </c>
      <c r="C104" s="145" t="s">
        <v>70</v>
      </c>
      <c r="D104" s="189">
        <v>2228.4497355409285</v>
      </c>
      <c r="E104" s="19">
        <f>+'2.1 Previsión BAU'!E204+'2.1 Previsión BAU'!E234</f>
        <v>2308.3568216552039</v>
      </c>
      <c r="F104" s="19">
        <f>+'2.1 Previsión BAU'!F204+'2.1 Previsión BAU'!F234</f>
        <v>2381.2302383855495</v>
      </c>
      <c r="G104" s="19">
        <f>+'2.1 Previsión BAU'!G204+'2.1 Previsión BAU'!G234</f>
        <v>2465.3125545770263</v>
      </c>
      <c r="H104" s="19">
        <f>+'2.1 Previsión BAU'!H204+'2.1 Previsión BAU'!H234</f>
        <v>2552.6391237763869</v>
      </c>
      <c r="I104" s="19">
        <f>+'2.1 Previsión BAU'!I204+'2.1 Previsión BAU'!I234</f>
        <v>2642.0543908876916</v>
      </c>
      <c r="J104" s="19">
        <f>+'2.1 Previsión BAU'!J204+'2.1 Previsión BAU'!J234</f>
        <v>2733.7025664767061</v>
      </c>
      <c r="K104" s="19">
        <f>+'2.1 Previsión BAU'!K204+'2.1 Previsión BAU'!K234</f>
        <v>2827.6107964777193</v>
      </c>
      <c r="L104" s="19">
        <f>+'2.1 Previsión BAU'!L204+'2.1 Previsión BAU'!L234</f>
        <v>2923.8368924829751</v>
      </c>
      <c r="M104" s="19">
        <f>+'2.1 Previsión BAU'!M204+'2.1 Previsión BAU'!M234</f>
        <v>3022.4323855768976</v>
      </c>
      <c r="N104" s="19">
        <f>+'2.1 Previsión BAU'!N204+'2.1 Previsión BAU'!N234</f>
        <v>3123.4520355156251</v>
      </c>
      <c r="O104" s="19">
        <f>+'2.1 Previsión BAU'!O204+'2.1 Previsión BAU'!O234</f>
        <v>3226.951424441967</v>
      </c>
      <c r="P104" s="19">
        <f>+'2.1 Previsión BAU'!P204+'2.1 Previsión BAU'!P234</f>
        <v>3332.9876082968963</v>
      </c>
      <c r="Q104" s="19">
        <f>+'2.1 Previsión BAU'!Q204+'2.1 Previsión BAU'!Q234</f>
        <v>3441.6189899804881</v>
      </c>
      <c r="R104" s="19">
        <f>+'2.1 Previsión BAU'!R204+'2.1 Previsión BAU'!R234</f>
        <v>3552.9053720419174</v>
      </c>
      <c r="S104" s="19">
        <f>+'2.1 Previsión BAU'!S204+'2.1 Previsión BAU'!S234</f>
        <v>3666.9080478933138</v>
      </c>
      <c r="T104" s="19">
        <f>+'2.1 Previsión BAU'!T204+'2.1 Previsión BAU'!T234</f>
        <v>3783.6895572638196</v>
      </c>
      <c r="U104" s="19">
        <f>+'2.1 Previsión BAU'!U204+'2.1 Previsión BAU'!U234</f>
        <v>3903.3148093783375</v>
      </c>
      <c r="V104" s="19">
        <f>+'2.1 Previsión BAU'!V204+'2.1 Previsión BAU'!V234</f>
        <v>4025.8468411248441</v>
      </c>
      <c r="W104" s="19">
        <f>+'2.1 Previsión BAU'!W204+'2.1 Previsión BAU'!W234</f>
        <v>4151.3635993786029</v>
      </c>
      <c r="X104" s="182">
        <f>+'2.1 Previsión BAU'!X204+'2.1 Previsión BAU'!X234</f>
        <v>4279.8923415854788</v>
      </c>
    </row>
    <row r="105" spans="2:25" x14ac:dyDescent="0.3">
      <c r="B105" s="144">
        <v>36</v>
      </c>
      <c r="C105" s="101" t="s">
        <v>71</v>
      </c>
      <c r="D105" s="189">
        <v>372.35420944289945</v>
      </c>
      <c r="E105" s="19">
        <f>+'2.1 Previsión BAU'!E205+'2.1 Previsión BAU'!E235</f>
        <v>396.83793506483681</v>
      </c>
      <c r="F105" s="19">
        <f>+'2.1 Previsión BAU'!F205+'2.1 Previsión BAU'!F235</f>
        <v>420.5555543182337</v>
      </c>
      <c r="G105" s="19">
        <f>+'2.1 Previsión BAU'!G205+'2.1 Previsión BAU'!G235</f>
        <v>443.99012289670509</v>
      </c>
      <c r="H105" s="19">
        <f>+'2.1 Previsión BAU'!H205+'2.1 Previsión BAU'!H235</f>
        <v>467.25366479347241</v>
      </c>
      <c r="I105" s="19">
        <f>+'2.1 Previsión BAU'!I205+'2.1 Previsión BAU'!I235</f>
        <v>490.33317338520806</v>
      </c>
      <c r="J105" s="19">
        <f>+'2.1 Previsión BAU'!J205+'2.1 Previsión BAU'!J235</f>
        <v>513.22709796795243</v>
      </c>
      <c r="K105" s="19">
        <f>+'2.1 Previsión BAU'!K205+'2.1 Previsión BAU'!K235</f>
        <v>535.93095010761499</v>
      </c>
      <c r="L105" s="19">
        <f>+'2.1 Previsión BAU'!L205+'2.1 Previsión BAU'!L235</f>
        <v>558.44088943372799</v>
      </c>
      <c r="M105" s="19">
        <f>+'2.1 Previsión BAU'!M205+'2.1 Previsión BAU'!M235</f>
        <v>580.75280512961922</v>
      </c>
      <c r="N105" s="19">
        <f>+'2.1 Previsión BAU'!N205+'2.1 Previsión BAU'!N235</f>
        <v>602.86254856601863</v>
      </c>
      <c r="O105" s="19">
        <f>+'2.1 Previsión BAU'!O205+'2.1 Previsión BAU'!O235</f>
        <v>624.76587166881939</v>
      </c>
      <c r="P105" s="19">
        <f>+'2.1 Previsión BAU'!P205+'2.1 Previsión BAU'!P235</f>
        <v>646.4584399774817</v>
      </c>
      <c r="Q105" s="19">
        <f>+'2.1 Previsión BAU'!Q205+'2.1 Previsión BAU'!Q235</f>
        <v>667.93582856952639</v>
      </c>
      <c r="R105" s="19">
        <f>+'2.1 Previsión BAU'!R205+'2.1 Previsión BAU'!R235</f>
        <v>689.19351444624522</v>
      </c>
      <c r="S105" s="19">
        <f>+'2.1 Previsión BAU'!S205+'2.1 Previsión BAU'!S235</f>
        <v>710.2269004910296</v>
      </c>
      <c r="T105" s="19">
        <f>+'2.1 Previsión BAU'!T205+'2.1 Previsión BAU'!T235</f>
        <v>731.0312114173679</v>
      </c>
      <c r="U105" s="19">
        <f>+'2.1 Previsión BAU'!U205+'2.1 Previsión BAU'!U235</f>
        <v>751.60189037904138</v>
      </c>
      <c r="V105" s="19">
        <f>+'2.1 Previsión BAU'!V205+'2.1 Previsión BAU'!V235</f>
        <v>771.9330403305438</v>
      </c>
      <c r="W105" s="19">
        <f>+'2.1 Previsión BAU'!W205+'2.1 Previsión BAU'!W235</f>
        <v>792.02350185861133</v>
      </c>
      <c r="X105" s="182">
        <f>+'2.1 Previsión BAU'!X205+'2.1 Previsión BAU'!X235</f>
        <v>811.85283475348592</v>
      </c>
    </row>
    <row r="106" spans="2:25" x14ac:dyDescent="0.3">
      <c r="B106" s="144">
        <v>39</v>
      </c>
      <c r="C106" s="101" t="s">
        <v>72</v>
      </c>
      <c r="D106" s="189">
        <v>4435.5634987983194</v>
      </c>
      <c r="E106" s="19">
        <f>+'2.1 Previsión BAU'!E206+'2.1 Previsión BAU'!E236</f>
        <v>4697.9212644486943</v>
      </c>
      <c r="F106" s="19">
        <f>+'2.1 Previsión BAU'!F206+'2.1 Previsión BAU'!F236</f>
        <v>4951.3555328581988</v>
      </c>
      <c r="G106" s="19">
        <f>+'2.1 Previsión BAU'!G206+'2.1 Previsión BAU'!G236</f>
        <v>5202.7443691789622</v>
      </c>
      <c r="H106" s="19">
        <f>+'2.1 Previsión BAU'!H206+'2.1 Previsión BAU'!H236</f>
        <v>5453.4188702703286</v>
      </c>
      <c r="I106" s="19">
        <f>+'2.1 Previsión BAU'!I206+'2.1 Previsión BAU'!I236</f>
        <v>5703.3247107535526</v>
      </c>
      <c r="J106" s="19">
        <f>+'2.1 Previsión BAU'!J206+'2.1 Previsión BAU'!J236</f>
        <v>5952.455413730082</v>
      </c>
      <c r="K106" s="19">
        <f>+'2.1 Previsión BAU'!K206+'2.1 Previsión BAU'!K236</f>
        <v>6200.7922321449905</v>
      </c>
      <c r="L106" s="19">
        <f>+'2.1 Previsión BAU'!L206+'2.1 Previsión BAU'!L236</f>
        <v>6448.3191257413291</v>
      </c>
      <c r="M106" s="19">
        <f>+'2.1 Previsión BAU'!M206+'2.1 Previsión BAU'!M236</f>
        <v>6695.0189246767077</v>
      </c>
      <c r="N106" s="19">
        <f>+'2.1 Previsión BAU'!N206+'2.1 Previsión BAU'!N236</f>
        <v>6940.8743011750576</v>
      </c>
      <c r="O106" s="19">
        <f>+'2.1 Previsión BAU'!O206+'2.1 Previsión BAU'!O236</f>
        <v>7185.8675121043652</v>
      </c>
      <c r="P106" s="19">
        <f>+'2.1 Previsión BAU'!P206+'2.1 Previsión BAU'!P236</f>
        <v>7429.9804535183157</v>
      </c>
      <c r="Q106" s="19">
        <f>+'2.1 Previsión BAU'!Q206+'2.1 Previsión BAU'!Q236</f>
        <v>7673.1946436339167</v>
      </c>
      <c r="R106" s="19">
        <f>+'2.1 Previsión BAU'!R206+'2.1 Previsión BAU'!R236</f>
        <v>7915.4911910285991</v>
      </c>
      <c r="S106" s="19">
        <f>+'2.1 Previsión BAU'!S206+'2.1 Previsión BAU'!S236</f>
        <v>8156.8508947080063</v>
      </c>
      <c r="T106" s="19">
        <f>+'2.1 Previsión BAU'!T206+'2.1 Previsión BAU'!T236</f>
        <v>8397.2538095071541</v>
      </c>
      <c r="U106" s="19">
        <f>+'2.1 Previsión BAU'!U206+'2.1 Previsión BAU'!U236</f>
        <v>8636.6809026309274</v>
      </c>
      <c r="V106" s="19">
        <f>+'2.1 Previsión BAU'!V206+'2.1 Previsión BAU'!V236</f>
        <v>8875.107543610502</v>
      </c>
      <c r="W106" s="19">
        <f>+'2.1 Previsión BAU'!W206+'2.1 Previsión BAU'!W236</f>
        <v>9112.5288898696617</v>
      </c>
      <c r="X106" s="182">
        <f>+'2.1 Previsión BAU'!X206+'2.1 Previsión BAU'!X236</f>
        <v>9348.8595678176716</v>
      </c>
    </row>
    <row r="107" spans="2:25" x14ac:dyDescent="0.3">
      <c r="B107" s="144">
        <v>40</v>
      </c>
      <c r="C107" s="101" t="s">
        <v>73</v>
      </c>
      <c r="D107" s="189">
        <v>1497.2265868227478</v>
      </c>
      <c r="E107" s="19">
        <f>+'2.1 Previsión BAU'!E207+'2.1 Previsión BAU'!E237</f>
        <v>1594.1316968256285</v>
      </c>
      <c r="F107" s="19">
        <f>+'2.1 Previsión BAU'!F207+'2.1 Previsión BAU'!F237</f>
        <v>1717.4051564747826</v>
      </c>
      <c r="G107" s="19">
        <f>+'2.1 Previsión BAU'!G207+'2.1 Previsión BAU'!G237</f>
        <v>1827.8503877994638</v>
      </c>
      <c r="H107" s="19">
        <f>+'2.1 Previsión BAU'!H207+'2.1 Previsión BAU'!H237</f>
        <v>1921.7307742827995</v>
      </c>
      <c r="I107" s="19">
        <f>+'2.1 Previsión BAU'!I207+'2.1 Previsión BAU'!I237</f>
        <v>2015.6409677642291</v>
      </c>
      <c r="J107" s="19">
        <f>+'2.1 Previsión BAU'!J207+'2.1 Previsión BAU'!J237</f>
        <v>2109.5832350736582</v>
      </c>
      <c r="K107" s="19">
        <f>+'2.1 Previsión BAU'!K207+'2.1 Previsión BAU'!K237</f>
        <v>2203.5578464720143</v>
      </c>
      <c r="L107" s="19">
        <f>+'2.1 Previsión BAU'!L207+'2.1 Previsión BAU'!L237</f>
        <v>2297.5655842158749</v>
      </c>
      <c r="M107" s="19">
        <f>+'2.1 Previsión BAU'!M207+'2.1 Previsión BAU'!M237</f>
        <v>2391.6071176155128</v>
      </c>
      <c r="N107" s="19">
        <f>+'2.1 Previsión BAU'!N207+'2.1 Previsión BAU'!N237</f>
        <v>2485.6831631153095</v>
      </c>
      <c r="O107" s="19">
        <f>+'2.1 Previsión BAU'!O207+'2.1 Previsión BAU'!O237</f>
        <v>2579.7944437497254</v>
      </c>
      <c r="P107" s="19">
        <f>+'2.1 Previsión BAU'!P207+'2.1 Previsión BAU'!P237</f>
        <v>2673.9416998847396</v>
      </c>
      <c r="Q107" s="19">
        <f>+'2.1 Previsión BAU'!Q207+'2.1 Previsión BAU'!Q237</f>
        <v>2768.1256869419958</v>
      </c>
      <c r="R107" s="19">
        <f>+'2.1 Previsión BAU'!R207+'2.1 Previsión BAU'!R237</f>
        <v>2862.3471761090977</v>
      </c>
      <c r="S107" s="19">
        <f>+'2.1 Previsión BAU'!S207+'2.1 Previsión BAU'!S237</f>
        <v>2956.6069556666253</v>
      </c>
      <c r="T107" s="19">
        <f>+'2.1 Previsión BAU'!T207+'2.1 Previsión BAU'!T237</f>
        <v>3050.9058268126519</v>
      </c>
      <c r="U107" s="19">
        <f>+'2.1 Previsión BAU'!U207+'2.1 Previsión BAU'!U237</f>
        <v>3145.2446217971728</v>
      </c>
      <c r="V107" s="19">
        <f>+'2.1 Previsión BAU'!V207+'2.1 Previsión BAU'!V237</f>
        <v>3239.624134799823</v>
      </c>
      <c r="W107" s="19">
        <f>+'2.1 Previsión BAU'!W207+'2.1 Previsión BAU'!W237</f>
        <v>3334.0453935738187</v>
      </c>
      <c r="X107" s="182">
        <f>+'2.1 Previsión BAU'!X207+'2.1 Previsión BAU'!X237</f>
        <v>3428.5086001848858</v>
      </c>
    </row>
    <row r="108" spans="2:25" x14ac:dyDescent="0.3">
      <c r="B108" s="144">
        <v>45</v>
      </c>
      <c r="C108" s="101" t="s">
        <v>74</v>
      </c>
      <c r="D108" s="189">
        <v>0</v>
      </c>
      <c r="E108" s="19">
        <f>+'2.1 Previsión BAU'!E208+'2.1 Previsión BAU'!E238</f>
        <v>0</v>
      </c>
      <c r="F108" s="19">
        <f>+'2.1 Previsión BAU'!F208+'2.1 Previsión BAU'!F238</f>
        <v>0</v>
      </c>
      <c r="G108" s="19">
        <f>+'2.1 Previsión BAU'!G208+'2.1 Previsión BAU'!G238</f>
        <v>0</v>
      </c>
      <c r="H108" s="19">
        <f>+'2.1 Previsión BAU'!H208+'2.1 Previsión BAU'!H238</f>
        <v>0</v>
      </c>
      <c r="I108" s="19">
        <f>+'2.1 Previsión BAU'!I208+'2.1 Previsión BAU'!I238</f>
        <v>0</v>
      </c>
      <c r="J108" s="19">
        <f>+'2.1 Previsión BAU'!J208+'2.1 Previsión BAU'!J238</f>
        <v>0</v>
      </c>
      <c r="K108" s="19">
        <f>+'2.1 Previsión BAU'!K208+'2.1 Previsión BAU'!K238</f>
        <v>0</v>
      </c>
      <c r="L108" s="19">
        <f>+'2.1 Previsión BAU'!L208+'2.1 Previsión BAU'!L238</f>
        <v>0</v>
      </c>
      <c r="M108" s="19">
        <f>+'2.1 Previsión BAU'!M208+'2.1 Previsión BAU'!M238</f>
        <v>0</v>
      </c>
      <c r="N108" s="19">
        <f>+'2.1 Previsión BAU'!N208+'2.1 Previsión BAU'!N238</f>
        <v>0</v>
      </c>
      <c r="O108" s="19">
        <f>+'2.1 Previsión BAU'!O208+'2.1 Previsión BAU'!O238</f>
        <v>0</v>
      </c>
      <c r="P108" s="19">
        <f>+'2.1 Previsión BAU'!P208+'2.1 Previsión BAU'!P238</f>
        <v>0</v>
      </c>
      <c r="Q108" s="19">
        <f>+'2.1 Previsión BAU'!Q208+'2.1 Previsión BAU'!Q238</f>
        <v>0</v>
      </c>
      <c r="R108" s="19">
        <f>+'2.1 Previsión BAU'!R208+'2.1 Previsión BAU'!R238</f>
        <v>0</v>
      </c>
      <c r="S108" s="19">
        <f>+'2.1 Previsión BAU'!S208+'2.1 Previsión BAU'!S238</f>
        <v>0</v>
      </c>
      <c r="T108" s="19">
        <f>+'2.1 Previsión BAU'!T208+'2.1 Previsión BAU'!T238</f>
        <v>0</v>
      </c>
      <c r="U108" s="19">
        <f>+'2.1 Previsión BAU'!U208+'2.1 Previsión BAU'!U238</f>
        <v>0</v>
      </c>
      <c r="V108" s="19">
        <f>+'2.1 Previsión BAU'!V208+'2.1 Previsión BAU'!V238</f>
        <v>0</v>
      </c>
      <c r="W108" s="19">
        <f>+'2.1 Previsión BAU'!W208+'2.1 Previsión BAU'!W238</f>
        <v>0</v>
      </c>
      <c r="X108" s="182">
        <f>+'2.1 Previsión BAU'!X208+'2.1 Previsión BAU'!X238</f>
        <v>0</v>
      </c>
    </row>
    <row r="109" spans="2:25" ht="15" thickBot="1" x14ac:dyDescent="0.35">
      <c r="B109" s="146">
        <v>46</v>
      </c>
      <c r="C109" s="101" t="s">
        <v>75</v>
      </c>
      <c r="D109" s="189">
        <v>0</v>
      </c>
      <c r="E109" s="19">
        <f>+'2.1 Previsión BAU'!E209+'2.1 Previsión BAU'!E239</f>
        <v>0</v>
      </c>
      <c r="F109" s="19">
        <f>+'2.1 Previsión BAU'!F209+'2.1 Previsión BAU'!F239</f>
        <v>0</v>
      </c>
      <c r="G109" s="19">
        <f>+'2.1 Previsión BAU'!G209+'2.1 Previsión BAU'!G239</f>
        <v>0</v>
      </c>
      <c r="H109" s="19">
        <f>+'2.1 Previsión BAU'!H209+'2.1 Previsión BAU'!H239</f>
        <v>0</v>
      </c>
      <c r="I109" s="19">
        <f>+'2.1 Previsión BAU'!I209+'2.1 Previsión BAU'!I239</f>
        <v>0</v>
      </c>
      <c r="J109" s="19">
        <f>+'2.1 Previsión BAU'!J209+'2.1 Previsión BAU'!J239</f>
        <v>0</v>
      </c>
      <c r="K109" s="19">
        <f>+'2.1 Previsión BAU'!K209+'2.1 Previsión BAU'!K239</f>
        <v>0</v>
      </c>
      <c r="L109" s="19">
        <f>+'2.1 Previsión BAU'!L209+'2.1 Previsión BAU'!L239</f>
        <v>0</v>
      </c>
      <c r="M109" s="19">
        <f>+'2.1 Previsión BAU'!M209+'2.1 Previsión BAU'!M239</f>
        <v>0</v>
      </c>
      <c r="N109" s="19">
        <f>+'2.1 Previsión BAU'!N209+'2.1 Previsión BAU'!N239</f>
        <v>0</v>
      </c>
      <c r="O109" s="19">
        <f>+'2.1 Previsión BAU'!O209+'2.1 Previsión BAU'!O239</f>
        <v>0</v>
      </c>
      <c r="P109" s="19">
        <f>+'2.1 Previsión BAU'!P209+'2.1 Previsión BAU'!P239</f>
        <v>0</v>
      </c>
      <c r="Q109" s="19">
        <f>+'2.1 Previsión BAU'!Q209+'2.1 Previsión BAU'!Q239</f>
        <v>0</v>
      </c>
      <c r="R109" s="19">
        <f>+'2.1 Previsión BAU'!R209+'2.1 Previsión BAU'!R239</f>
        <v>0</v>
      </c>
      <c r="S109" s="19">
        <f>+'2.1 Previsión BAU'!S209+'2.1 Previsión BAU'!S239</f>
        <v>0</v>
      </c>
      <c r="T109" s="19">
        <f>+'2.1 Previsión BAU'!T209+'2.1 Previsión BAU'!T239</f>
        <v>0</v>
      </c>
      <c r="U109" s="19">
        <f>+'2.1 Previsión BAU'!U209+'2.1 Previsión BAU'!U239</f>
        <v>0</v>
      </c>
      <c r="V109" s="19">
        <f>+'2.1 Previsión BAU'!V209+'2.1 Previsión BAU'!V239</f>
        <v>0</v>
      </c>
      <c r="W109" s="19">
        <f>+'2.1 Previsión BAU'!W209+'2.1 Previsión BAU'!W239</f>
        <v>0</v>
      </c>
      <c r="X109" s="182">
        <f>+'2.1 Previsión BAU'!X209+'2.1 Previsión BAU'!X239</f>
        <v>0</v>
      </c>
    </row>
    <row r="110" spans="2:25" ht="15" thickBot="1" x14ac:dyDescent="0.35">
      <c r="B110" s="147"/>
      <c r="C110" s="148" t="s">
        <v>76</v>
      </c>
      <c r="D110" s="190">
        <f t="shared" ref="D110:E110" si="74">+SUM(D86:D109)</f>
        <v>1226216.0594115274</v>
      </c>
      <c r="E110" s="24">
        <f t="shared" si="74"/>
        <v>1253782.0427936779</v>
      </c>
      <c r="F110" s="24">
        <f t="shared" ref="F110:X110" si="75">+SUM(F86:F109)</f>
        <v>1283135.8728238503</v>
      </c>
      <c r="G110" s="24">
        <f t="shared" si="75"/>
        <v>1313645.5458549841</v>
      </c>
      <c r="H110" s="24">
        <f t="shared" si="75"/>
        <v>1344189.6386395055</v>
      </c>
      <c r="I110" s="24">
        <f t="shared" si="75"/>
        <v>1375221.2328670791</v>
      </c>
      <c r="J110" s="24">
        <f t="shared" si="75"/>
        <v>1406221.8978013687</v>
      </c>
      <c r="K110" s="24">
        <f t="shared" si="75"/>
        <v>1437526.1560143335</v>
      </c>
      <c r="L110" s="24">
        <f t="shared" si="75"/>
        <v>1469097.0394833111</v>
      </c>
      <c r="M110" s="24">
        <f t="shared" si="75"/>
        <v>1500680.4537096724</v>
      </c>
      <c r="N110" s="24">
        <f t="shared" si="75"/>
        <v>1532567.646515673</v>
      </c>
      <c r="O110" s="24">
        <f t="shared" si="75"/>
        <v>1564760.7475191378</v>
      </c>
      <c r="P110" s="24">
        <f t="shared" si="75"/>
        <v>1597272.0594976251</v>
      </c>
      <c r="Q110" s="24">
        <f t="shared" si="75"/>
        <v>1630101.8444396651</v>
      </c>
      <c r="R110" s="24">
        <f t="shared" si="75"/>
        <v>1663293.7932868151</v>
      </c>
      <c r="S110" s="24">
        <f t="shared" si="75"/>
        <v>1696821.711171014</v>
      </c>
      <c r="T110" s="24">
        <f t="shared" si="75"/>
        <v>1730690.388532673</v>
      </c>
      <c r="U110" s="24">
        <f t="shared" si="75"/>
        <v>1764908.6738619977</v>
      </c>
      <c r="V110" s="24">
        <f t="shared" si="75"/>
        <v>1799394.4976972556</v>
      </c>
      <c r="W110" s="24">
        <f t="shared" si="75"/>
        <v>1834247.0310223666</v>
      </c>
      <c r="X110" s="191">
        <f t="shared" si="75"/>
        <v>1869487.2973286251</v>
      </c>
    </row>
    <row r="111" spans="2:25" x14ac:dyDescent="0.3">
      <c r="B111" s="72"/>
      <c r="C111" s="72"/>
      <c r="D111" s="72"/>
      <c r="E111" s="72"/>
      <c r="F111" s="72"/>
      <c r="G111" s="72"/>
      <c r="H111" s="72"/>
      <c r="I111" s="72"/>
      <c r="J111" s="72"/>
      <c r="K111" s="72"/>
      <c r="L111" s="72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</row>
    <row r="112" spans="2:25" x14ac:dyDescent="0.3">
      <c r="B112" s="72"/>
      <c r="C112" s="72"/>
      <c r="D112" s="71"/>
      <c r="E112" s="71"/>
      <c r="F112" s="71"/>
      <c r="G112" s="71"/>
      <c r="H112" s="71"/>
      <c r="I112" s="71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71"/>
      <c r="W112" s="71"/>
      <c r="X112" s="71"/>
    </row>
    <row r="113" spans="2:24" x14ac:dyDescent="0.3">
      <c r="B113" s="12" t="s">
        <v>169</v>
      </c>
      <c r="C113" s="72"/>
      <c r="D113" s="71"/>
      <c r="E113" s="71"/>
      <c r="F113" s="71"/>
      <c r="G113" s="71"/>
      <c r="H113" s="71"/>
      <c r="I113" s="71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71"/>
      <c r="W113" s="71"/>
      <c r="X113" s="71"/>
    </row>
    <row r="114" spans="2:24" ht="15" thickBot="1" x14ac:dyDescent="0.35"/>
    <row r="115" spans="2:24" ht="15" thickBot="1" x14ac:dyDescent="0.35">
      <c r="B115" s="163" t="s">
        <v>40</v>
      </c>
      <c r="C115" s="164" t="s">
        <v>41</v>
      </c>
      <c r="D115" s="188">
        <v>2025</v>
      </c>
      <c r="E115" s="165">
        <f t="shared" ref="E115:X115" si="76">+D115+1</f>
        <v>2026</v>
      </c>
      <c r="F115" s="105">
        <f t="shared" si="76"/>
        <v>2027</v>
      </c>
      <c r="G115" s="105">
        <f t="shared" si="76"/>
        <v>2028</v>
      </c>
      <c r="H115" s="105">
        <f t="shared" si="76"/>
        <v>2029</v>
      </c>
      <c r="I115" s="105">
        <f t="shared" si="76"/>
        <v>2030</v>
      </c>
      <c r="J115" s="105">
        <f t="shared" si="76"/>
        <v>2031</v>
      </c>
      <c r="K115" s="105">
        <f t="shared" si="76"/>
        <v>2032</v>
      </c>
      <c r="L115" s="105">
        <f t="shared" si="76"/>
        <v>2033</v>
      </c>
      <c r="M115" s="105">
        <f t="shared" si="76"/>
        <v>2034</v>
      </c>
      <c r="N115" s="105">
        <f t="shared" si="76"/>
        <v>2035</v>
      </c>
      <c r="O115" s="105">
        <f t="shared" si="76"/>
        <v>2036</v>
      </c>
      <c r="P115" s="105">
        <f t="shared" si="76"/>
        <v>2037</v>
      </c>
      <c r="Q115" s="105">
        <f t="shared" si="76"/>
        <v>2038</v>
      </c>
      <c r="R115" s="105">
        <f t="shared" si="76"/>
        <v>2039</v>
      </c>
      <c r="S115" s="105">
        <f t="shared" si="76"/>
        <v>2040</v>
      </c>
      <c r="T115" s="105">
        <f t="shared" si="76"/>
        <v>2041</v>
      </c>
      <c r="U115" s="105">
        <f t="shared" si="76"/>
        <v>2042</v>
      </c>
      <c r="V115" s="105">
        <f t="shared" si="76"/>
        <v>2043</v>
      </c>
      <c r="W115" s="105">
        <f t="shared" si="76"/>
        <v>2044</v>
      </c>
      <c r="X115" s="184">
        <f t="shared" si="76"/>
        <v>2045</v>
      </c>
    </row>
    <row r="116" spans="2:24" x14ac:dyDescent="0.3">
      <c r="B116" s="181">
        <v>6</v>
      </c>
      <c r="C116" s="101" t="s">
        <v>49</v>
      </c>
      <c r="D116" s="189">
        <f t="shared" ref="D116:E139" si="77">+D86*D$78</f>
        <v>0</v>
      </c>
      <c r="E116" s="189">
        <f t="shared" si="77"/>
        <v>11702.684821045717</v>
      </c>
      <c r="F116" s="189">
        <f t="shared" ref="F116:X128" si="78">+F86*F$78</f>
        <v>17020.320302312241</v>
      </c>
      <c r="G116" s="19">
        <f t="shared" si="78"/>
        <v>26378.650383070297</v>
      </c>
      <c r="H116" s="19">
        <f t="shared" si="78"/>
        <v>37529.785037128247</v>
      </c>
      <c r="I116" s="19">
        <f t="shared" si="78"/>
        <v>49765.219620223725</v>
      </c>
      <c r="J116" s="19">
        <f t="shared" si="78"/>
        <v>61804.063701811734</v>
      </c>
      <c r="K116" s="19">
        <f t="shared" si="78"/>
        <v>72193.497646693271</v>
      </c>
      <c r="L116" s="19">
        <f t="shared" si="78"/>
        <v>79939.295000724218</v>
      </c>
      <c r="M116" s="19">
        <f t="shared" si="78"/>
        <v>80815.180466068487</v>
      </c>
      <c r="N116" s="19">
        <f t="shared" si="78"/>
        <v>81709.42706844752</v>
      </c>
      <c r="O116" s="19">
        <f t="shared" si="78"/>
        <v>82622.442003553777</v>
      </c>
      <c r="P116" s="19">
        <f t="shared" si="78"/>
        <v>83554.626587923238</v>
      </c>
      <c r="Q116" s="19">
        <f t="shared" si="78"/>
        <v>84506.385733534917</v>
      </c>
      <c r="R116" s="19">
        <f t="shared" si="78"/>
        <v>85478.131711493828</v>
      </c>
      <c r="S116" s="19">
        <f t="shared" si="78"/>
        <v>86470.283008376166</v>
      </c>
      <c r="T116" s="19">
        <f t="shared" si="78"/>
        <v>87483.274141703703</v>
      </c>
      <c r="U116" s="19">
        <f t="shared" si="78"/>
        <v>88517.519696604155</v>
      </c>
      <c r="V116" s="19">
        <f t="shared" si="78"/>
        <v>89573.556161268876</v>
      </c>
      <c r="W116" s="19">
        <f t="shared" si="78"/>
        <v>90651.489015649582</v>
      </c>
      <c r="X116" s="182">
        <f t="shared" si="78"/>
        <v>91753.177788803659</v>
      </c>
    </row>
    <row r="117" spans="2:24" x14ac:dyDescent="0.3">
      <c r="B117" s="144">
        <v>8</v>
      </c>
      <c r="C117" s="145" t="s">
        <v>51</v>
      </c>
      <c r="D117" s="189">
        <f t="shared" si="77"/>
        <v>0</v>
      </c>
      <c r="E117" s="19">
        <f t="shared" si="77"/>
        <v>0</v>
      </c>
      <c r="F117" s="19">
        <f t="shared" si="78"/>
        <v>0</v>
      </c>
      <c r="G117" s="19">
        <f t="shared" si="78"/>
        <v>0</v>
      </c>
      <c r="H117" s="19">
        <f t="shared" si="78"/>
        <v>0</v>
      </c>
      <c r="I117" s="19">
        <f t="shared" si="78"/>
        <v>0</v>
      </c>
      <c r="J117" s="19">
        <f t="shared" si="78"/>
        <v>0</v>
      </c>
      <c r="K117" s="19">
        <f t="shared" si="78"/>
        <v>0</v>
      </c>
      <c r="L117" s="19">
        <f t="shared" si="78"/>
        <v>0</v>
      </c>
      <c r="M117" s="19">
        <f t="shared" si="78"/>
        <v>0</v>
      </c>
      <c r="N117" s="19">
        <f t="shared" si="78"/>
        <v>0</v>
      </c>
      <c r="O117" s="19">
        <f t="shared" si="78"/>
        <v>0</v>
      </c>
      <c r="P117" s="19">
        <f t="shared" si="78"/>
        <v>0</v>
      </c>
      <c r="Q117" s="19">
        <f t="shared" si="78"/>
        <v>0</v>
      </c>
      <c r="R117" s="19">
        <f t="shared" si="78"/>
        <v>0</v>
      </c>
      <c r="S117" s="19">
        <f t="shared" si="78"/>
        <v>0</v>
      </c>
      <c r="T117" s="19">
        <f t="shared" si="78"/>
        <v>0</v>
      </c>
      <c r="U117" s="19">
        <f t="shared" si="78"/>
        <v>0</v>
      </c>
      <c r="V117" s="19">
        <f t="shared" si="78"/>
        <v>0</v>
      </c>
      <c r="W117" s="19">
        <f t="shared" si="78"/>
        <v>0</v>
      </c>
      <c r="X117" s="182">
        <f t="shared" si="78"/>
        <v>0</v>
      </c>
    </row>
    <row r="118" spans="2:24" x14ac:dyDescent="0.3">
      <c r="B118" s="144">
        <v>9</v>
      </c>
      <c r="C118" s="101" t="s">
        <v>52</v>
      </c>
      <c r="D118" s="189">
        <f t="shared" si="77"/>
        <v>0</v>
      </c>
      <c r="E118" s="19">
        <f t="shared" si="77"/>
        <v>150.97495881903166</v>
      </c>
      <c r="F118" s="19">
        <f t="shared" si="78"/>
        <v>222.3071576515963</v>
      </c>
      <c r="G118" s="19">
        <f t="shared" si="78"/>
        <v>349.18243404818577</v>
      </c>
      <c r="H118" s="19">
        <f t="shared" si="78"/>
        <v>503.53727725840781</v>
      </c>
      <c r="I118" s="19">
        <f t="shared" si="78"/>
        <v>676.70636360457593</v>
      </c>
      <c r="J118" s="19">
        <f t="shared" si="78"/>
        <v>851.61785210268033</v>
      </c>
      <c r="K118" s="19">
        <f t="shared" si="78"/>
        <v>1007.8730374322573</v>
      </c>
      <c r="L118" s="19">
        <f t="shared" si="78"/>
        <v>1130.5047257508031</v>
      </c>
      <c r="M118" s="19">
        <f t="shared" si="78"/>
        <v>1157.5332525923932</v>
      </c>
      <c r="N118" s="19">
        <f t="shared" si="78"/>
        <v>1185.1293728603903</v>
      </c>
      <c r="O118" s="19">
        <f t="shared" si="78"/>
        <v>1213.3050129462474</v>
      </c>
      <c r="P118" s="19">
        <f t="shared" si="78"/>
        <v>1242.0723417278662</v>
      </c>
      <c r="Q118" s="19">
        <f t="shared" si="78"/>
        <v>1271.4437820686189</v>
      </c>
      <c r="R118" s="19">
        <f t="shared" si="78"/>
        <v>1301.4320321536698</v>
      </c>
      <c r="S118" s="19">
        <f t="shared" si="78"/>
        <v>1332.0499983390216</v>
      </c>
      <c r="T118" s="19">
        <f t="shared" si="78"/>
        <v>1363.3110868527078</v>
      </c>
      <c r="U118" s="19">
        <f t="shared" si="78"/>
        <v>1395.2280919637126</v>
      </c>
      <c r="V118" s="19">
        <f t="shared" si="78"/>
        <v>1427.8175654233992</v>
      </c>
      <c r="W118" s="19">
        <f t="shared" si="78"/>
        <v>1461.0827780945192</v>
      </c>
      <c r="X118" s="182">
        <f t="shared" si="78"/>
        <v>1495.08104581112</v>
      </c>
    </row>
    <row r="119" spans="2:24" x14ac:dyDescent="0.3">
      <c r="B119" s="144">
        <v>10</v>
      </c>
      <c r="C119" s="101" t="s">
        <v>53</v>
      </c>
      <c r="D119" s="189">
        <f t="shared" si="77"/>
        <v>0</v>
      </c>
      <c r="E119" s="19">
        <f t="shared" si="77"/>
        <v>41900.564398488066</v>
      </c>
      <c r="F119" s="19">
        <f t="shared" si="78"/>
        <v>60907.99559555712</v>
      </c>
      <c r="G119" s="19">
        <f t="shared" si="78"/>
        <v>94443.137452393639</v>
      </c>
      <c r="H119" s="19">
        <f t="shared" si="78"/>
        <v>134471.03377353947</v>
      </c>
      <c r="I119" s="19">
        <f t="shared" si="78"/>
        <v>178465.63098398395</v>
      </c>
      <c r="J119" s="19">
        <f t="shared" si="78"/>
        <v>221837.54808207959</v>
      </c>
      <c r="K119" s="19">
        <f t="shared" si="78"/>
        <v>259363.90995015332</v>
      </c>
      <c r="L119" s="19">
        <f t="shared" si="78"/>
        <v>287452.52060463489</v>
      </c>
      <c r="M119" s="19">
        <f t="shared" si="78"/>
        <v>290865.96099252609</v>
      </c>
      <c r="N119" s="19">
        <f t="shared" si="78"/>
        <v>294351.08291986544</v>
      </c>
      <c r="O119" s="19">
        <f t="shared" si="78"/>
        <v>297909.39257001702</v>
      </c>
      <c r="P119" s="19">
        <f t="shared" si="78"/>
        <v>301542.42675522459</v>
      </c>
      <c r="Q119" s="19">
        <f t="shared" si="78"/>
        <v>305251.75436162011</v>
      </c>
      <c r="R119" s="19">
        <f t="shared" si="78"/>
        <v>309038.97904895729</v>
      </c>
      <c r="S119" s="19">
        <f t="shared" si="78"/>
        <v>312905.7307558537</v>
      </c>
      <c r="T119" s="19">
        <f t="shared" si="78"/>
        <v>316853.70259281644</v>
      </c>
      <c r="U119" s="19">
        <f t="shared" si="78"/>
        <v>320884.51021872385</v>
      </c>
      <c r="V119" s="19">
        <f t="shared" si="78"/>
        <v>325000.24447756459</v>
      </c>
      <c r="W119" s="19">
        <f t="shared" si="78"/>
        <v>329201.31642098731</v>
      </c>
      <c r="X119" s="182">
        <f t="shared" si="78"/>
        <v>333494.97336455336</v>
      </c>
    </row>
    <row r="120" spans="2:24" x14ac:dyDescent="0.3">
      <c r="B120" s="144">
        <v>13</v>
      </c>
      <c r="C120" s="101" t="s">
        <v>55</v>
      </c>
      <c r="D120" s="189">
        <f t="shared" si="77"/>
        <v>0</v>
      </c>
      <c r="E120" s="19">
        <f t="shared" si="77"/>
        <v>88.551071964134863</v>
      </c>
      <c r="F120" s="19">
        <f t="shared" si="78"/>
        <v>129.96509603271622</v>
      </c>
      <c r="G120" s="19">
        <f t="shared" si="78"/>
        <v>203.3123021524251</v>
      </c>
      <c r="H120" s="19">
        <f t="shared" si="78"/>
        <v>291.9106280252592</v>
      </c>
      <c r="I120" s="19">
        <f t="shared" si="78"/>
        <v>390.47398605349412</v>
      </c>
      <c r="J120" s="19">
        <f t="shared" si="78"/>
        <v>488.97305534970832</v>
      </c>
      <c r="K120" s="19">
        <f t="shared" si="78"/>
        <v>575.66975020260816</v>
      </c>
      <c r="L120" s="19">
        <f t="shared" si="78"/>
        <v>642.17195848495498</v>
      </c>
      <c r="M120" s="19">
        <f t="shared" si="78"/>
        <v>653.75069174144357</v>
      </c>
      <c r="N120" s="19">
        <f t="shared" si="78"/>
        <v>665.32942499793262</v>
      </c>
      <c r="O120" s="19">
        <f t="shared" si="78"/>
        <v>676.90815825442087</v>
      </c>
      <c r="P120" s="19">
        <f t="shared" si="78"/>
        <v>688.486891510909</v>
      </c>
      <c r="Q120" s="19">
        <f t="shared" si="78"/>
        <v>700.06562476739771</v>
      </c>
      <c r="R120" s="19">
        <f t="shared" si="78"/>
        <v>711.6443580238855</v>
      </c>
      <c r="S120" s="19">
        <f t="shared" si="78"/>
        <v>723.22309128037443</v>
      </c>
      <c r="T120" s="19">
        <f t="shared" si="78"/>
        <v>734.80182453686314</v>
      </c>
      <c r="U120" s="19">
        <f t="shared" si="78"/>
        <v>746.38055779335093</v>
      </c>
      <c r="V120" s="19">
        <f t="shared" si="78"/>
        <v>757.95929104983986</v>
      </c>
      <c r="W120" s="19">
        <f t="shared" si="78"/>
        <v>769.53802430632823</v>
      </c>
      <c r="X120" s="182">
        <f t="shared" si="78"/>
        <v>781.1167575628167</v>
      </c>
    </row>
    <row r="121" spans="2:24" x14ac:dyDescent="0.3">
      <c r="B121" s="144">
        <v>14</v>
      </c>
      <c r="C121" s="101" t="s">
        <v>56</v>
      </c>
      <c r="D121" s="189">
        <f t="shared" si="77"/>
        <v>0</v>
      </c>
      <c r="E121" s="19">
        <f t="shared" si="77"/>
        <v>471.70836901971768</v>
      </c>
      <c r="F121" s="19">
        <f t="shared" si="78"/>
        <v>684.78967687682155</v>
      </c>
      <c r="G121" s="19">
        <f t="shared" si="78"/>
        <v>1061.4166892092317</v>
      </c>
      <c r="H121" s="19">
        <f t="shared" si="78"/>
        <v>1510.6964797106496</v>
      </c>
      <c r="I121" s="19">
        <f t="shared" si="78"/>
        <v>2004.1777935322641</v>
      </c>
      <c r="J121" s="19">
        <f t="shared" si="78"/>
        <v>2490.2914791941093</v>
      </c>
      <c r="K121" s="19">
        <f t="shared" si="78"/>
        <v>2910.4387157361321</v>
      </c>
      <c r="L121" s="19">
        <f t="shared" si="78"/>
        <v>3224.401965617747</v>
      </c>
      <c r="M121" s="19">
        <f t="shared" si="78"/>
        <v>3261.448201630466</v>
      </c>
      <c r="N121" s="19">
        <f t="shared" si="78"/>
        <v>3299.2724009080166</v>
      </c>
      <c r="O121" s="19">
        <f t="shared" si="78"/>
        <v>3337.8909101322301</v>
      </c>
      <c r="P121" s="19">
        <f t="shared" si="78"/>
        <v>3377.3204084018107</v>
      </c>
      <c r="Q121" s="19">
        <f t="shared" si="78"/>
        <v>3417.5779229149966</v>
      </c>
      <c r="R121" s="19">
        <f t="shared" si="78"/>
        <v>3458.6808582694775</v>
      </c>
      <c r="S121" s="19">
        <f t="shared" si="78"/>
        <v>3500.6469042702515</v>
      </c>
      <c r="T121" s="19">
        <f t="shared" si="78"/>
        <v>3543.4944363239829</v>
      </c>
      <c r="U121" s="19">
        <f t="shared" si="78"/>
        <v>3587.2409892743322</v>
      </c>
      <c r="V121" s="19">
        <f t="shared" si="78"/>
        <v>3631.9092550810442</v>
      </c>
      <c r="W121" s="19">
        <f t="shared" si="78"/>
        <v>3677.5036951916454</v>
      </c>
      <c r="X121" s="182">
        <f t="shared" si="78"/>
        <v>3724.1029639791982</v>
      </c>
    </row>
    <row r="122" spans="2:24" x14ac:dyDescent="0.3">
      <c r="B122" s="144">
        <v>18</v>
      </c>
      <c r="C122" s="101" t="s">
        <v>58</v>
      </c>
      <c r="D122" s="189">
        <f t="shared" si="77"/>
        <v>0</v>
      </c>
      <c r="E122" s="19">
        <f t="shared" si="77"/>
        <v>55398.459322480485</v>
      </c>
      <c r="F122" s="19">
        <f t="shared" si="78"/>
        <v>81966.393122982889</v>
      </c>
      <c r="G122" s="19">
        <f t="shared" si="78"/>
        <v>129435.30731584191</v>
      </c>
      <c r="H122" s="19">
        <f t="shared" si="78"/>
        <v>187406.1707432534</v>
      </c>
      <c r="I122" s="19">
        <f t="shared" si="78"/>
        <v>252798.03860361423</v>
      </c>
      <c r="J122" s="19">
        <f t="shared" si="78"/>
        <v>319161.20805001364</v>
      </c>
      <c r="K122" s="19">
        <f t="shared" si="78"/>
        <v>378746.01997473143</v>
      </c>
      <c r="L122" s="19">
        <f t="shared" si="78"/>
        <v>425801.45364659157</v>
      </c>
      <c r="M122" s="19">
        <f t="shared" si="78"/>
        <v>436788.61922928126</v>
      </c>
      <c r="N122" s="19">
        <f t="shared" si="78"/>
        <v>447851.80523517204</v>
      </c>
      <c r="O122" s="19">
        <f t="shared" si="78"/>
        <v>458989.86643869191</v>
      </c>
      <c r="P122" s="19">
        <f t="shared" si="78"/>
        <v>470204.9464762698</v>
      </c>
      <c r="Q122" s="19">
        <f t="shared" si="78"/>
        <v>481498.78446758084</v>
      </c>
      <c r="R122" s="19">
        <f t="shared" si="78"/>
        <v>492872.82542803953</v>
      </c>
      <c r="S122" s="19">
        <f t="shared" si="78"/>
        <v>504328.88405644952</v>
      </c>
      <c r="T122" s="19">
        <f t="shared" si="78"/>
        <v>515868.6447409204</v>
      </c>
      <c r="U122" s="19">
        <f t="shared" si="78"/>
        <v>527493.79196037771</v>
      </c>
      <c r="V122" s="19">
        <f t="shared" si="78"/>
        <v>539206.47860434919</v>
      </c>
      <c r="W122" s="19">
        <f t="shared" si="78"/>
        <v>551007.12621140282</v>
      </c>
      <c r="X122" s="182">
        <f t="shared" si="78"/>
        <v>562903.20701873768</v>
      </c>
    </row>
    <row r="123" spans="2:24" x14ac:dyDescent="0.3">
      <c r="B123" s="144">
        <v>20</v>
      </c>
      <c r="C123" s="101" t="s">
        <v>59</v>
      </c>
      <c r="D123" s="189">
        <f t="shared" si="77"/>
        <v>0</v>
      </c>
      <c r="E123" s="19">
        <f t="shared" si="77"/>
        <v>0</v>
      </c>
      <c r="F123" s="19">
        <f t="shared" si="78"/>
        <v>0</v>
      </c>
      <c r="G123" s="19">
        <f t="shared" si="78"/>
        <v>0</v>
      </c>
      <c r="H123" s="19">
        <f t="shared" si="78"/>
        <v>0</v>
      </c>
      <c r="I123" s="19">
        <f t="shared" si="78"/>
        <v>0</v>
      </c>
      <c r="J123" s="19">
        <f t="shared" si="78"/>
        <v>0</v>
      </c>
      <c r="K123" s="19">
        <f t="shared" si="78"/>
        <v>0</v>
      </c>
      <c r="L123" s="19">
        <f t="shared" si="78"/>
        <v>0</v>
      </c>
      <c r="M123" s="19">
        <f t="shared" si="78"/>
        <v>0</v>
      </c>
      <c r="N123" s="19">
        <f t="shared" si="78"/>
        <v>0</v>
      </c>
      <c r="O123" s="19">
        <f t="shared" si="78"/>
        <v>0</v>
      </c>
      <c r="P123" s="19">
        <f t="shared" si="78"/>
        <v>0</v>
      </c>
      <c r="Q123" s="19">
        <f t="shared" si="78"/>
        <v>0</v>
      </c>
      <c r="R123" s="19">
        <f t="shared" si="78"/>
        <v>0</v>
      </c>
      <c r="S123" s="19">
        <f t="shared" si="78"/>
        <v>0</v>
      </c>
      <c r="T123" s="19">
        <f t="shared" si="78"/>
        <v>0</v>
      </c>
      <c r="U123" s="19">
        <f t="shared" si="78"/>
        <v>0</v>
      </c>
      <c r="V123" s="19">
        <f t="shared" si="78"/>
        <v>0</v>
      </c>
      <c r="W123" s="19">
        <f t="shared" si="78"/>
        <v>0</v>
      </c>
      <c r="X123" s="182">
        <f t="shared" si="78"/>
        <v>0</v>
      </c>
    </row>
    <row r="124" spans="2:24" x14ac:dyDescent="0.3">
      <c r="B124" s="144">
        <v>21</v>
      </c>
      <c r="C124" s="101" t="s">
        <v>60</v>
      </c>
      <c r="D124" s="189">
        <f t="shared" si="77"/>
        <v>0</v>
      </c>
      <c r="E124" s="19">
        <f t="shared" si="77"/>
        <v>107.77035810356809</v>
      </c>
      <c r="F124" s="19">
        <f t="shared" si="78"/>
        <v>161.68804260030461</v>
      </c>
      <c r="G124" s="19">
        <f t="shared" si="78"/>
        <v>258.23020539554386</v>
      </c>
      <c r="H124" s="19">
        <f t="shared" si="78"/>
        <v>378.06668962293026</v>
      </c>
      <c r="I124" s="19">
        <f t="shared" si="78"/>
        <v>515.12183332435404</v>
      </c>
      <c r="J124" s="19">
        <f t="shared" si="78"/>
        <v>656.427424723542</v>
      </c>
      <c r="K124" s="19">
        <f t="shared" si="78"/>
        <v>785.7569529086262</v>
      </c>
      <c r="L124" s="19">
        <f t="shared" si="78"/>
        <v>890.45909637533271</v>
      </c>
      <c r="M124" s="19">
        <f t="shared" si="78"/>
        <v>920.193773922069</v>
      </c>
      <c r="N124" s="19">
        <f t="shared" si="78"/>
        <v>949.9284514688037</v>
      </c>
      <c r="O124" s="19">
        <f t="shared" si="78"/>
        <v>979.66312901553795</v>
      </c>
      <c r="P124" s="19">
        <f t="shared" si="78"/>
        <v>1009.3978065622738</v>
      </c>
      <c r="Q124" s="19">
        <f t="shared" si="78"/>
        <v>1039.1324841090102</v>
      </c>
      <c r="R124" s="19">
        <f t="shared" si="78"/>
        <v>1068.8671616557469</v>
      </c>
      <c r="S124" s="19">
        <f t="shared" si="78"/>
        <v>1098.6018392024828</v>
      </c>
      <c r="T124" s="19">
        <f t="shared" si="78"/>
        <v>1128.3365167492168</v>
      </c>
      <c r="U124" s="19">
        <f t="shared" si="78"/>
        <v>1158.0711942959522</v>
      </c>
      <c r="V124" s="19">
        <f t="shared" si="78"/>
        <v>1187.8058718426871</v>
      </c>
      <c r="W124" s="19">
        <f t="shared" si="78"/>
        <v>1217.5405493894236</v>
      </c>
      <c r="X124" s="182">
        <f t="shared" si="78"/>
        <v>1247.2752269361604</v>
      </c>
    </row>
    <row r="125" spans="2:24" x14ac:dyDescent="0.3">
      <c r="B125" s="144">
        <v>22</v>
      </c>
      <c r="C125" s="101" t="s">
        <v>61</v>
      </c>
      <c r="D125" s="189">
        <f t="shared" si="77"/>
        <v>0</v>
      </c>
      <c r="E125" s="19">
        <f t="shared" si="77"/>
        <v>2885.4563455100019</v>
      </c>
      <c r="F125" s="19">
        <f t="shared" si="78"/>
        <v>4287.1932661209394</v>
      </c>
      <c r="G125" s="19">
        <f t="shared" si="78"/>
        <v>6787.3819529478569</v>
      </c>
      <c r="H125" s="19">
        <f t="shared" si="78"/>
        <v>9858.4009765773626</v>
      </c>
      <c r="I125" s="19">
        <f t="shared" si="78"/>
        <v>13335.527599244626</v>
      </c>
      <c r="J125" s="19">
        <f t="shared" si="78"/>
        <v>16881.807045758134</v>
      </c>
      <c r="K125" s="19">
        <f t="shared" si="78"/>
        <v>20085.78793500119</v>
      </c>
      <c r="L125" s="19">
        <f t="shared" si="78"/>
        <v>22637.251151295321</v>
      </c>
      <c r="M125" s="19">
        <f t="shared" si="78"/>
        <v>23276.943501250942</v>
      </c>
      <c r="N125" s="19">
        <f t="shared" si="78"/>
        <v>23921.304793234809</v>
      </c>
      <c r="O125" s="19">
        <f t="shared" si="78"/>
        <v>24570.433131763264</v>
      </c>
      <c r="P125" s="19">
        <f t="shared" si="78"/>
        <v>25224.428616350608</v>
      </c>
      <c r="Q125" s="19">
        <f t="shared" si="78"/>
        <v>25883.393435628528</v>
      </c>
      <c r="R125" s="19">
        <f t="shared" si="78"/>
        <v>26547.43204318911</v>
      </c>
      <c r="S125" s="19">
        <f t="shared" si="78"/>
        <v>27216.650604294729</v>
      </c>
      <c r="T125" s="19">
        <f t="shared" si="78"/>
        <v>27891.159398841955</v>
      </c>
      <c r="U125" s="19">
        <f t="shared" si="78"/>
        <v>28571.063662093497</v>
      </c>
      <c r="V125" s="19">
        <f t="shared" si="78"/>
        <v>29256.499579714407</v>
      </c>
      <c r="W125" s="19">
        <f t="shared" si="78"/>
        <v>29947.493927056152</v>
      </c>
      <c r="X125" s="182">
        <f t="shared" si="78"/>
        <v>30644.518747883001</v>
      </c>
    </row>
    <row r="126" spans="2:24" x14ac:dyDescent="0.3">
      <c r="B126" s="144">
        <v>23</v>
      </c>
      <c r="C126" s="101" t="s">
        <v>62</v>
      </c>
      <c r="D126" s="189">
        <f t="shared" si="77"/>
        <v>0</v>
      </c>
      <c r="E126" s="19">
        <f t="shared" si="77"/>
        <v>9175.3989071645792</v>
      </c>
      <c r="F126" s="19">
        <f t="shared" si="78"/>
        <v>13862.946514103487</v>
      </c>
      <c r="G126" s="19">
        <f t="shared" si="78"/>
        <v>22284.174056557211</v>
      </c>
      <c r="H126" s="19">
        <f t="shared" si="78"/>
        <v>32822.675798701544</v>
      </c>
      <c r="I126" s="19">
        <f t="shared" si="78"/>
        <v>44975.821427278235</v>
      </c>
      <c r="J126" s="19">
        <f t="shared" si="78"/>
        <v>57619.421664393973</v>
      </c>
      <c r="K126" s="19">
        <f t="shared" si="78"/>
        <v>69317.228201796912</v>
      </c>
      <c r="L126" s="19">
        <f t="shared" si="78"/>
        <v>78928.720325214075</v>
      </c>
      <c r="M126" s="19">
        <f t="shared" si="78"/>
        <v>81937.697454768277</v>
      </c>
      <c r="N126" s="19">
        <f t="shared" si="78"/>
        <v>84957.82098153542</v>
      </c>
      <c r="O126" s="19">
        <f t="shared" si="78"/>
        <v>87989.332059318214</v>
      </c>
      <c r="P126" s="19">
        <f t="shared" si="78"/>
        <v>91032.472504077843</v>
      </c>
      <c r="Q126" s="19">
        <f t="shared" si="78"/>
        <v>94087.487529285718</v>
      </c>
      <c r="R126" s="19">
        <f t="shared" si="78"/>
        <v>97154.627141410878</v>
      </c>
      <c r="S126" s="19">
        <f t="shared" si="78"/>
        <v>100234.14519660186</v>
      </c>
      <c r="T126" s="19">
        <f t="shared" si="78"/>
        <v>103326.30529024402</v>
      </c>
      <c r="U126" s="19">
        <f t="shared" si="78"/>
        <v>106431.35892622902</v>
      </c>
      <c r="V126" s="19">
        <f t="shared" si="78"/>
        <v>109549.63155654336</v>
      </c>
      <c r="W126" s="19">
        <f t="shared" si="78"/>
        <v>112681.18716975473</v>
      </c>
      <c r="X126" s="182">
        <f t="shared" si="78"/>
        <v>115827.1538106759</v>
      </c>
    </row>
    <row r="127" spans="2:24" x14ac:dyDescent="0.3">
      <c r="B127" s="144">
        <v>26</v>
      </c>
      <c r="C127" s="101" t="s">
        <v>63</v>
      </c>
      <c r="D127" s="189">
        <f t="shared" si="77"/>
        <v>0</v>
      </c>
      <c r="E127" s="19">
        <f t="shared" si="77"/>
        <v>467.54738010409596</v>
      </c>
      <c r="F127" s="19">
        <f t="shared" si="78"/>
        <v>684.74303823829348</v>
      </c>
      <c r="G127" s="19">
        <f t="shared" si="78"/>
        <v>1068.9636245302311</v>
      </c>
      <c r="H127" s="19">
        <f t="shared" si="78"/>
        <v>1517.9428343542177</v>
      </c>
      <c r="I127" s="19">
        <f t="shared" si="78"/>
        <v>2055.306235049502</v>
      </c>
      <c r="J127" s="19">
        <f t="shared" si="78"/>
        <v>2557.9298670600956</v>
      </c>
      <c r="K127" s="19">
        <f t="shared" si="78"/>
        <v>3015.4943795244312</v>
      </c>
      <c r="L127" s="19">
        <f t="shared" si="78"/>
        <v>3344.948201098246</v>
      </c>
      <c r="M127" s="19">
        <f t="shared" si="78"/>
        <v>3399.4998716401446</v>
      </c>
      <c r="N127" s="19">
        <f t="shared" si="78"/>
        <v>3454.0857668033946</v>
      </c>
      <c r="O127" s="19">
        <f t="shared" si="78"/>
        <v>3508.7058865879953</v>
      </c>
      <c r="P127" s="19">
        <f t="shared" si="78"/>
        <v>3566.6457946436349</v>
      </c>
      <c r="Q127" s="19">
        <f t="shared" si="78"/>
        <v>3623.6958625441484</v>
      </c>
      <c r="R127" s="19">
        <f t="shared" si="78"/>
        <v>3704.2445088085542</v>
      </c>
      <c r="S127" s="19">
        <f t="shared" si="78"/>
        <v>3786.618591587649</v>
      </c>
      <c r="T127" s="19">
        <f t="shared" si="78"/>
        <v>3869.406755350652</v>
      </c>
      <c r="U127" s="19">
        <f t="shared" si="78"/>
        <v>3953.975140535455</v>
      </c>
      <c r="V127" s="19">
        <f t="shared" si="78"/>
        <v>3981.0423744846357</v>
      </c>
      <c r="W127" s="19">
        <f t="shared" si="78"/>
        <v>4014.2332873601208</v>
      </c>
      <c r="X127" s="182">
        <f t="shared" si="78"/>
        <v>4047.7105882685323</v>
      </c>
    </row>
    <row r="128" spans="2:24" x14ac:dyDescent="0.3">
      <c r="B128" s="144">
        <v>28</v>
      </c>
      <c r="C128" s="101" t="s">
        <v>64</v>
      </c>
      <c r="D128" s="189">
        <f t="shared" si="77"/>
        <v>0</v>
      </c>
      <c r="E128" s="19">
        <f t="shared" si="77"/>
        <v>535.2987518250435</v>
      </c>
      <c r="F128" s="19">
        <f t="shared" si="78"/>
        <v>769.94638369696941</v>
      </c>
      <c r="G128" s="19">
        <f t="shared" si="78"/>
        <v>1180.6077438839732</v>
      </c>
      <c r="H128" s="19">
        <f t="shared" si="78"/>
        <v>1662.1475629469353</v>
      </c>
      <c r="I128" s="19">
        <f t="shared" si="78"/>
        <v>2180.9890525189103</v>
      </c>
      <c r="J128" s="19">
        <f t="shared" si="78"/>
        <v>2680.0682013087053</v>
      </c>
      <c r="K128" s="19">
        <f t="shared" si="78"/>
        <v>3097.3183309764668</v>
      </c>
      <c r="L128" s="19">
        <f t="shared" si="78"/>
        <v>3392.8271464711979</v>
      </c>
      <c r="M128" s="19">
        <f t="shared" si="78"/>
        <v>3392.8271464711979</v>
      </c>
      <c r="N128" s="19">
        <f t="shared" si="78"/>
        <v>3392.8271464711979</v>
      </c>
      <c r="O128" s="19">
        <f t="shared" si="78"/>
        <v>3392.8271464711979</v>
      </c>
      <c r="P128" s="19">
        <f t="shared" si="78"/>
        <v>3392.8271464711979</v>
      </c>
      <c r="Q128" s="19">
        <f t="shared" si="78"/>
        <v>3392.8271464711979</v>
      </c>
      <c r="R128" s="19">
        <f t="shared" si="78"/>
        <v>3392.8271464711979</v>
      </c>
      <c r="S128" s="19">
        <f t="shared" si="78"/>
        <v>3392.8271464711979</v>
      </c>
      <c r="T128" s="19">
        <f t="shared" ref="T128:X128" si="79">+T98*T$78</f>
        <v>3392.8271464711979</v>
      </c>
      <c r="U128" s="19">
        <f t="shared" si="79"/>
        <v>3392.8271464711979</v>
      </c>
      <c r="V128" s="19">
        <f t="shared" si="79"/>
        <v>3392.8271464711979</v>
      </c>
      <c r="W128" s="19">
        <f t="shared" si="79"/>
        <v>3392.8271464711979</v>
      </c>
      <c r="X128" s="182">
        <f t="shared" si="79"/>
        <v>3392.8271464711979</v>
      </c>
    </row>
    <row r="129" spans="2:24" x14ac:dyDescent="0.3">
      <c r="B129" s="144">
        <v>29</v>
      </c>
      <c r="C129" s="101" t="s">
        <v>65</v>
      </c>
      <c r="D129" s="189">
        <f t="shared" si="77"/>
        <v>0</v>
      </c>
      <c r="E129" s="19">
        <f t="shared" si="77"/>
        <v>616.59412069035659</v>
      </c>
      <c r="F129" s="19">
        <f t="shared" ref="F129:X139" si="80">+F99*F$78</f>
        <v>907.11247577270365</v>
      </c>
      <c r="G129" s="19">
        <f t="shared" si="80"/>
        <v>1417.9243307550773</v>
      </c>
      <c r="H129" s="19">
        <f t="shared" si="80"/>
        <v>2036.665749111454</v>
      </c>
      <c r="I129" s="19">
        <f t="shared" si="80"/>
        <v>2724.1879821811553</v>
      </c>
      <c r="J129" s="19">
        <f t="shared" si="80"/>
        <v>3411.7944901399019</v>
      </c>
      <c r="K129" s="19">
        <f t="shared" si="80"/>
        <v>4016.914013398477</v>
      </c>
      <c r="L129" s="19">
        <f t="shared" si="80"/>
        <v>4481.2839125100945</v>
      </c>
      <c r="M129" s="19">
        <f t="shared" si="80"/>
        <v>4562.3610857606463</v>
      </c>
      <c r="N129" s="19">
        <f t="shared" si="80"/>
        <v>4643.4568916764247</v>
      </c>
      <c r="O129" s="19">
        <f t="shared" si="80"/>
        <v>4724.5453366490656</v>
      </c>
      <c r="P129" s="19">
        <f t="shared" si="80"/>
        <v>4805.6366896052477</v>
      </c>
      <c r="Q129" s="19">
        <f t="shared" si="80"/>
        <v>4886.7268937455692</v>
      </c>
      <c r="R129" s="19">
        <f t="shared" si="80"/>
        <v>4967.8175517322898</v>
      </c>
      <c r="S129" s="19">
        <f t="shared" si="80"/>
        <v>5048.9080304243535</v>
      </c>
      <c r="T129" s="19">
        <f t="shared" si="80"/>
        <v>5129.9985799478072</v>
      </c>
      <c r="U129" s="19">
        <f t="shared" si="80"/>
        <v>5211.0891014889121</v>
      </c>
      <c r="V129" s="19">
        <f t="shared" si="80"/>
        <v>5292.1796340846122</v>
      </c>
      <c r="W129" s="19">
        <f t="shared" si="80"/>
        <v>5373.2701623131297</v>
      </c>
      <c r="X129" s="182">
        <f t="shared" si="80"/>
        <v>5454.3606922669169</v>
      </c>
    </row>
    <row r="130" spans="2:24" x14ac:dyDescent="0.3">
      <c r="B130" s="144">
        <v>31</v>
      </c>
      <c r="C130" s="101" t="s">
        <v>66</v>
      </c>
      <c r="D130" s="189">
        <f t="shared" si="77"/>
        <v>0</v>
      </c>
      <c r="E130" s="19">
        <f t="shared" si="77"/>
        <v>503.68970069943157</v>
      </c>
      <c r="F130" s="19">
        <f t="shared" si="80"/>
        <v>741.4072459465558</v>
      </c>
      <c r="G130" s="19">
        <f t="shared" si="80"/>
        <v>1161.6343679007766</v>
      </c>
      <c r="H130" s="19">
        <f t="shared" si="80"/>
        <v>1669.9776823014836</v>
      </c>
      <c r="I130" s="19">
        <f t="shared" si="80"/>
        <v>2237.0827538571657</v>
      </c>
      <c r="J130" s="19">
        <f t="shared" si="80"/>
        <v>2806.2897721926133</v>
      </c>
      <c r="K130" s="19">
        <f t="shared" si="80"/>
        <v>3310.7194182497387</v>
      </c>
      <c r="L130" s="19">
        <f t="shared" si="80"/>
        <v>3702.0856418685653</v>
      </c>
      <c r="M130" s="19">
        <f t="shared" si="80"/>
        <v>3779.1592911467869</v>
      </c>
      <c r="N130" s="19">
        <f t="shared" si="80"/>
        <v>3857.8484251996392</v>
      </c>
      <c r="O130" s="19">
        <f t="shared" si="80"/>
        <v>3938.1890154946641</v>
      </c>
      <c r="P130" s="19">
        <f t="shared" si="80"/>
        <v>4020.2164178490284</v>
      </c>
      <c r="Q130" s="19">
        <f t="shared" si="80"/>
        <v>4103.966274822199</v>
      </c>
      <c r="R130" s="19">
        <f t="shared" si="80"/>
        <v>4189.4748677195994</v>
      </c>
      <c r="S130" s="19">
        <f t="shared" si="80"/>
        <v>4276.7790222003678</v>
      </c>
      <c r="T130" s="19">
        <f t="shared" si="80"/>
        <v>4365.9169738089649</v>
      </c>
      <c r="U130" s="19">
        <f t="shared" si="80"/>
        <v>4456.9252040025785</v>
      </c>
      <c r="V130" s="19">
        <f t="shared" si="80"/>
        <v>4549.8509207676825</v>
      </c>
      <c r="W130" s="19">
        <f t="shared" si="80"/>
        <v>4644.7034065784937</v>
      </c>
      <c r="X130" s="182">
        <f t="shared" si="80"/>
        <v>4741.6462872750762</v>
      </c>
    </row>
    <row r="131" spans="2:24" x14ac:dyDescent="0.3">
      <c r="B131" s="144">
        <v>32</v>
      </c>
      <c r="C131" s="101" t="s">
        <v>67</v>
      </c>
      <c r="D131" s="189">
        <f t="shared" si="77"/>
        <v>0</v>
      </c>
      <c r="E131" s="19">
        <f t="shared" si="77"/>
        <v>2456.5850465922244</v>
      </c>
      <c r="F131" s="19">
        <f t="shared" si="80"/>
        <v>3624.0490299878297</v>
      </c>
      <c r="G131" s="19">
        <f t="shared" si="80"/>
        <v>5701.8836792951888</v>
      </c>
      <c r="H131" s="19">
        <f t="shared" si="80"/>
        <v>8235.6585897984587</v>
      </c>
      <c r="I131" s="19">
        <f t="shared" si="80"/>
        <v>11085.310468869715</v>
      </c>
      <c r="J131" s="19">
        <f t="shared" si="80"/>
        <v>13971.855072864724</v>
      </c>
      <c r="K131" s="19">
        <f t="shared" si="80"/>
        <v>16559.925812187081</v>
      </c>
      <c r="L131" s="19">
        <f t="shared" si="80"/>
        <v>18601.601518795098</v>
      </c>
      <c r="M131" s="19">
        <f t="shared" si="80"/>
        <v>19073.025180813987</v>
      </c>
      <c r="N131" s="19">
        <f t="shared" si="80"/>
        <v>19554.348641859575</v>
      </c>
      <c r="O131" s="19">
        <f t="shared" si="80"/>
        <v>20045.779918006945</v>
      </c>
      <c r="P131" s="19">
        <f t="shared" si="80"/>
        <v>20547.531255428388</v>
      </c>
      <c r="Q131" s="19">
        <f t="shared" si="80"/>
        <v>21059.819329959559</v>
      </c>
      <c r="R131" s="19">
        <f t="shared" si="80"/>
        <v>21582.865619949196</v>
      </c>
      <c r="S131" s="19">
        <f t="shared" si="80"/>
        <v>22116.895233088453</v>
      </c>
      <c r="T131" s="19">
        <f t="shared" si="80"/>
        <v>22662.142001540335</v>
      </c>
      <c r="U131" s="19">
        <f t="shared" si="80"/>
        <v>23218.829061069799</v>
      </c>
      <c r="V131" s="19">
        <f t="shared" si="80"/>
        <v>23787.245173179035</v>
      </c>
      <c r="W131" s="19">
        <f t="shared" si="80"/>
        <v>24367.447111029338</v>
      </c>
      <c r="X131" s="182">
        <f t="shared" si="80"/>
        <v>24960.435773404777</v>
      </c>
    </row>
    <row r="132" spans="2:24" x14ac:dyDescent="0.3">
      <c r="B132" s="144">
        <v>33</v>
      </c>
      <c r="C132" s="101" t="s">
        <v>68</v>
      </c>
      <c r="D132" s="189">
        <f t="shared" si="77"/>
        <v>0</v>
      </c>
      <c r="E132" s="19">
        <f t="shared" si="77"/>
        <v>1428.4410914218311</v>
      </c>
      <c r="F132" s="19">
        <f t="shared" si="80"/>
        <v>2189.125217251551</v>
      </c>
      <c r="G132" s="19">
        <f t="shared" si="80"/>
        <v>3562.1165238351314</v>
      </c>
      <c r="H132" s="19">
        <f t="shared" si="80"/>
        <v>5397.8016457950062</v>
      </c>
      <c r="I132" s="19">
        <f t="shared" si="80"/>
        <v>7579.8546424228944</v>
      </c>
      <c r="J132" s="19">
        <f t="shared" si="80"/>
        <v>9823.5667259639431</v>
      </c>
      <c r="K132" s="19">
        <f t="shared" si="80"/>
        <v>11942.014045106769</v>
      </c>
      <c r="L132" s="19">
        <f t="shared" si="80"/>
        <v>13727.275254244823</v>
      </c>
      <c r="M132" s="19">
        <f t="shared" si="80"/>
        <v>14182.354056046348</v>
      </c>
      <c r="N132" s="19">
        <f t="shared" si="80"/>
        <v>14638.10750644371</v>
      </c>
      <c r="O132" s="19">
        <f t="shared" si="80"/>
        <v>15094.549809404863</v>
      </c>
      <c r="P132" s="19">
        <f t="shared" si="80"/>
        <v>15551.695434691152</v>
      </c>
      <c r="Q132" s="19">
        <f t="shared" si="80"/>
        <v>16009.559149890851</v>
      </c>
      <c r="R132" s="19">
        <f t="shared" si="80"/>
        <v>16468.156049155987</v>
      </c>
      <c r="S132" s="19">
        <f t="shared" si="80"/>
        <v>16927.501473850029</v>
      </c>
      <c r="T132" s="19">
        <f t="shared" si="80"/>
        <v>17387.611359894818</v>
      </c>
      <c r="U132" s="19">
        <f t="shared" si="80"/>
        <v>17848.50091423676</v>
      </c>
      <c r="V132" s="19">
        <f t="shared" si="80"/>
        <v>18310.189816286835</v>
      </c>
      <c r="W132" s="19">
        <f t="shared" si="80"/>
        <v>18772.681935197899</v>
      </c>
      <c r="X132" s="182">
        <f t="shared" si="80"/>
        <v>19236.04548331226</v>
      </c>
    </row>
    <row r="133" spans="2:24" x14ac:dyDescent="0.3">
      <c r="B133" s="144">
        <v>34</v>
      </c>
      <c r="C133" s="101" t="s">
        <v>69</v>
      </c>
      <c r="D133" s="189">
        <f t="shared" si="77"/>
        <v>0</v>
      </c>
      <c r="E133" s="19">
        <f t="shared" si="77"/>
        <v>420.72896185560614</v>
      </c>
      <c r="F133" s="19">
        <f t="shared" si="80"/>
        <v>637.63650867670185</v>
      </c>
      <c r="G133" s="19">
        <f t="shared" si="80"/>
        <v>1028.6758418408137</v>
      </c>
      <c r="H133" s="19">
        <f t="shared" si="80"/>
        <v>1520.9981254784577</v>
      </c>
      <c r="I133" s="19">
        <f t="shared" si="80"/>
        <v>2092.5739815886009</v>
      </c>
      <c r="J133" s="19">
        <f t="shared" si="80"/>
        <v>2691.9866124723972</v>
      </c>
      <c r="K133" s="19">
        <f t="shared" si="80"/>
        <v>3252.2970165096199</v>
      </c>
      <c r="L133" s="19">
        <f t="shared" si="80"/>
        <v>3719.3098935228541</v>
      </c>
      <c r="M133" s="19">
        <f t="shared" si="80"/>
        <v>3878.0657611402839</v>
      </c>
      <c r="N133" s="19">
        <f t="shared" si="80"/>
        <v>4038.8584364110729</v>
      </c>
      <c r="O133" s="19">
        <f t="shared" si="80"/>
        <v>4201.6886737289251</v>
      </c>
      <c r="P133" s="19">
        <f t="shared" si="80"/>
        <v>4366.5590290319014</v>
      </c>
      <c r="Q133" s="19">
        <f t="shared" si="80"/>
        <v>4533.4737813135052</v>
      </c>
      <c r="R133" s="19">
        <f t="shared" si="80"/>
        <v>4702.4388781992129</v>
      </c>
      <c r="S133" s="19">
        <f t="shared" si="80"/>
        <v>4873.4617753406019</v>
      </c>
      <c r="T133" s="19">
        <f t="shared" si="80"/>
        <v>5046.5517555329707</v>
      </c>
      <c r="U133" s="19">
        <f t="shared" si="80"/>
        <v>5221.7183976933529</v>
      </c>
      <c r="V133" s="19">
        <f t="shared" si="80"/>
        <v>5398.9773568332621</v>
      </c>
      <c r="W133" s="19">
        <f t="shared" si="80"/>
        <v>5578.3274242221305</v>
      </c>
      <c r="X133" s="182">
        <f t="shared" si="80"/>
        <v>5759.8415785068455</v>
      </c>
    </row>
    <row r="134" spans="2:24" x14ac:dyDescent="0.3">
      <c r="B134" s="144">
        <v>35</v>
      </c>
      <c r="C134" s="145" t="s">
        <v>70</v>
      </c>
      <c r="D134" s="189">
        <f t="shared" si="77"/>
        <v>0</v>
      </c>
      <c r="E134" s="19">
        <f t="shared" si="77"/>
        <v>237.94178081406955</v>
      </c>
      <c r="F134" s="19">
        <f t="shared" si="80"/>
        <v>352.97388507269955</v>
      </c>
      <c r="G134" s="19">
        <f t="shared" si="80"/>
        <v>560.34721040530121</v>
      </c>
      <c r="H134" s="19">
        <f t="shared" si="80"/>
        <v>816.84298627252224</v>
      </c>
      <c r="I134" s="19">
        <f t="shared" si="80"/>
        <v>1109.3659335322213</v>
      </c>
      <c r="J134" s="19">
        <f t="shared" si="80"/>
        <v>1410.5116975884512</v>
      </c>
      <c r="K134" s="19">
        <f t="shared" si="80"/>
        <v>1686.1067221031803</v>
      </c>
      <c r="L134" s="19">
        <f t="shared" si="80"/>
        <v>1909.8289035944581</v>
      </c>
      <c r="M134" s="19">
        <f t="shared" si="80"/>
        <v>1974.2307595800062</v>
      </c>
      <c r="N134" s="19">
        <f t="shared" si="80"/>
        <v>2040.2160571114755</v>
      </c>
      <c r="O134" s="19">
        <f t="shared" si="80"/>
        <v>2107.8211020385988</v>
      </c>
      <c r="P134" s="19">
        <f t="shared" si="80"/>
        <v>2177.0831628853048</v>
      </c>
      <c r="Q134" s="19">
        <f t="shared" si="80"/>
        <v>2248.0403879993705</v>
      </c>
      <c r="R134" s="19">
        <f t="shared" si="80"/>
        <v>2320.7318399691426</v>
      </c>
      <c r="S134" s="19">
        <f t="shared" si="80"/>
        <v>2395.1975552037602</v>
      </c>
      <c r="T134" s="19">
        <f t="shared" si="80"/>
        <v>2471.4783841975336</v>
      </c>
      <c r="U134" s="19">
        <f t="shared" si="80"/>
        <v>2549.6167251820966</v>
      </c>
      <c r="V134" s="19">
        <f t="shared" si="80"/>
        <v>2629.6537533922792</v>
      </c>
      <c r="W134" s="19">
        <f t="shared" si="80"/>
        <v>2711.640383157709</v>
      </c>
      <c r="X134" s="182">
        <f t="shared" si="80"/>
        <v>2795.5944188429476</v>
      </c>
    </row>
    <row r="135" spans="2:24" x14ac:dyDescent="0.3">
      <c r="B135" s="144">
        <v>36</v>
      </c>
      <c r="C135" s="101" t="s">
        <v>71</v>
      </c>
      <c r="D135" s="189">
        <f t="shared" si="77"/>
        <v>0</v>
      </c>
      <c r="E135" s="19">
        <f t="shared" si="77"/>
        <v>40.905428518715112</v>
      </c>
      <c r="F135" s="19">
        <f t="shared" si="80"/>
        <v>62.33967866847432</v>
      </c>
      <c r="G135" s="19">
        <f t="shared" si="80"/>
        <v>100.91565321029252</v>
      </c>
      <c r="H135" s="19">
        <f t="shared" si="80"/>
        <v>149.52089206093157</v>
      </c>
      <c r="I135" s="19">
        <f t="shared" si="80"/>
        <v>205.88482981666991</v>
      </c>
      <c r="J135" s="19">
        <f t="shared" si="80"/>
        <v>264.81038357299263</v>
      </c>
      <c r="K135" s="19">
        <f t="shared" si="80"/>
        <v>319.57608122207995</v>
      </c>
      <c r="L135" s="19">
        <f t="shared" si="80"/>
        <v>364.76951034153518</v>
      </c>
      <c r="M135" s="19">
        <f t="shared" si="80"/>
        <v>379.34349071647637</v>
      </c>
      <c r="N135" s="19">
        <f t="shared" si="80"/>
        <v>393.78541364810565</v>
      </c>
      <c r="O135" s="19">
        <f t="shared" si="80"/>
        <v>408.09250432544263</v>
      </c>
      <c r="P135" s="19">
        <f t="shared" si="80"/>
        <v>422.26193151052001</v>
      </c>
      <c r="Q135" s="19">
        <f t="shared" si="80"/>
        <v>436.29080487629227</v>
      </c>
      <c r="R135" s="19">
        <f t="shared" si="80"/>
        <v>450.17617003303752</v>
      </c>
      <c r="S135" s="19">
        <f t="shared" si="80"/>
        <v>463.91502417776246</v>
      </c>
      <c r="T135" s="19">
        <f t="shared" si="80"/>
        <v>477.50424812819466</v>
      </c>
      <c r="U135" s="19">
        <f t="shared" si="80"/>
        <v>490.94086538566546</v>
      </c>
      <c r="V135" s="19">
        <f t="shared" si="80"/>
        <v>504.22102404311988</v>
      </c>
      <c r="W135" s="19">
        <f t="shared" si="80"/>
        <v>517.3439667802819</v>
      </c>
      <c r="X135" s="182">
        <f t="shared" si="80"/>
        <v>530.29634220142498</v>
      </c>
    </row>
    <row r="136" spans="2:24" x14ac:dyDescent="0.3">
      <c r="B136" s="144">
        <v>39</v>
      </c>
      <c r="C136" s="101" t="s">
        <v>72</v>
      </c>
      <c r="D136" s="189">
        <f t="shared" si="77"/>
        <v>0</v>
      </c>
      <c r="E136" s="19">
        <f t="shared" si="77"/>
        <v>484.25431514771964</v>
      </c>
      <c r="F136" s="19">
        <f t="shared" si="80"/>
        <v>733.94801167739558</v>
      </c>
      <c r="G136" s="19">
        <f t="shared" si="80"/>
        <v>1182.5451050045481</v>
      </c>
      <c r="H136" s="19">
        <f t="shared" si="80"/>
        <v>1745.0907626912815</v>
      </c>
      <c r="I136" s="19">
        <f t="shared" si="80"/>
        <v>2394.7554462937064</v>
      </c>
      <c r="J136" s="19">
        <f t="shared" si="80"/>
        <v>3071.2953535618399</v>
      </c>
      <c r="K136" s="19">
        <f t="shared" si="80"/>
        <v>3697.5376802241026</v>
      </c>
      <c r="L136" s="19">
        <f t="shared" si="80"/>
        <v>4211.9949569018054</v>
      </c>
      <c r="M136" s="19">
        <f t="shared" si="80"/>
        <v>4373.137463766343</v>
      </c>
      <c r="N136" s="19">
        <f t="shared" si="80"/>
        <v>4533.7284000623495</v>
      </c>
      <c r="O136" s="19">
        <f t="shared" si="80"/>
        <v>4693.7561761055813</v>
      </c>
      <c r="P136" s="19">
        <f t="shared" si="80"/>
        <v>4853.2089665305311</v>
      </c>
      <c r="Q136" s="19">
        <f t="shared" si="80"/>
        <v>5012.0746991715314</v>
      </c>
      <c r="R136" s="19">
        <f t="shared" si="80"/>
        <v>5170.3410342893349</v>
      </c>
      <c r="S136" s="19">
        <f t="shared" si="80"/>
        <v>5327.9954299346655</v>
      </c>
      <c r="T136" s="19">
        <f t="shared" si="80"/>
        <v>5485.0248580714278</v>
      </c>
      <c r="U136" s="19">
        <f t="shared" si="80"/>
        <v>5641.4168866168593</v>
      </c>
      <c r="V136" s="19">
        <f t="shared" si="80"/>
        <v>5797.1554271286168</v>
      </c>
      <c r="W136" s="19">
        <f t="shared" si="80"/>
        <v>5952.2373164712835</v>
      </c>
      <c r="X136" s="182">
        <f t="shared" si="80"/>
        <v>6106.6067892389274</v>
      </c>
    </row>
    <row r="137" spans="2:24" x14ac:dyDescent="0.3">
      <c r="B137" s="144">
        <v>40</v>
      </c>
      <c r="C137" s="101" t="s">
        <v>73</v>
      </c>
      <c r="D137" s="189">
        <f t="shared" si="77"/>
        <v>0</v>
      </c>
      <c r="E137" s="19">
        <f t="shared" si="77"/>
        <v>164.32058130547614</v>
      </c>
      <c r="F137" s="19">
        <f t="shared" si="80"/>
        <v>254.57394272625586</v>
      </c>
      <c r="G137" s="19">
        <f t="shared" si="80"/>
        <v>415.45680037207484</v>
      </c>
      <c r="H137" s="19">
        <f t="shared" si="80"/>
        <v>614.95269341271751</v>
      </c>
      <c r="I137" s="19">
        <f t="shared" si="80"/>
        <v>846.3426913471917</v>
      </c>
      <c r="J137" s="19">
        <f t="shared" si="80"/>
        <v>1088.4841191567273</v>
      </c>
      <c r="K137" s="19">
        <f t="shared" si="80"/>
        <v>1313.9834174165305</v>
      </c>
      <c r="L137" s="19">
        <f t="shared" si="80"/>
        <v>1500.753059078146</v>
      </c>
      <c r="M137" s="19">
        <f t="shared" si="80"/>
        <v>1562.1803018517501</v>
      </c>
      <c r="N137" s="19">
        <f t="shared" si="80"/>
        <v>1623.6300876771149</v>
      </c>
      <c r="O137" s="19">
        <f t="shared" si="80"/>
        <v>1685.1028888350691</v>
      </c>
      <c r="P137" s="19">
        <f t="shared" si="80"/>
        <v>1746.5991889272632</v>
      </c>
      <c r="Q137" s="19">
        <f t="shared" si="80"/>
        <v>1808.119481389597</v>
      </c>
      <c r="R137" s="19">
        <f t="shared" si="80"/>
        <v>1869.6642699561812</v>
      </c>
      <c r="S137" s="19">
        <f t="shared" si="80"/>
        <v>1931.2340695261332</v>
      </c>
      <c r="T137" s="19">
        <f t="shared" si="80"/>
        <v>1992.8294034361829</v>
      </c>
      <c r="U137" s="19">
        <f t="shared" si="80"/>
        <v>2054.4508153059492</v>
      </c>
      <c r="V137" s="19">
        <f t="shared" si="80"/>
        <v>2116.098823887768</v>
      </c>
      <c r="W137" s="19">
        <f t="shared" si="80"/>
        <v>2177.7741005025355</v>
      </c>
      <c r="X137" s="182">
        <f t="shared" si="80"/>
        <v>2239.4767771381071</v>
      </c>
    </row>
    <row r="138" spans="2:24" x14ac:dyDescent="0.3">
      <c r="B138" s="144">
        <v>45</v>
      </c>
      <c r="C138" s="101" t="s">
        <v>74</v>
      </c>
      <c r="D138" s="189">
        <f t="shared" si="77"/>
        <v>0</v>
      </c>
      <c r="E138" s="19">
        <f t="shared" si="77"/>
        <v>0</v>
      </c>
      <c r="F138" s="19">
        <f t="shared" si="80"/>
        <v>0</v>
      </c>
      <c r="G138" s="19">
        <f t="shared" si="80"/>
        <v>0</v>
      </c>
      <c r="H138" s="19">
        <f t="shared" si="80"/>
        <v>0</v>
      </c>
      <c r="I138" s="19">
        <f t="shared" si="80"/>
        <v>0</v>
      </c>
      <c r="J138" s="19">
        <f t="shared" si="80"/>
        <v>0</v>
      </c>
      <c r="K138" s="19">
        <f t="shared" si="80"/>
        <v>0</v>
      </c>
      <c r="L138" s="19">
        <f t="shared" si="80"/>
        <v>0</v>
      </c>
      <c r="M138" s="19">
        <f t="shared" si="80"/>
        <v>0</v>
      </c>
      <c r="N138" s="19">
        <f t="shared" si="80"/>
        <v>0</v>
      </c>
      <c r="O138" s="19">
        <f t="shared" si="80"/>
        <v>0</v>
      </c>
      <c r="P138" s="19">
        <f t="shared" si="80"/>
        <v>0</v>
      </c>
      <c r="Q138" s="19">
        <f t="shared" si="80"/>
        <v>0</v>
      </c>
      <c r="R138" s="19">
        <f t="shared" si="80"/>
        <v>0</v>
      </c>
      <c r="S138" s="19">
        <f t="shared" si="80"/>
        <v>0</v>
      </c>
      <c r="T138" s="19">
        <f t="shared" si="80"/>
        <v>0</v>
      </c>
      <c r="U138" s="19">
        <f t="shared" si="80"/>
        <v>0</v>
      </c>
      <c r="V138" s="19">
        <f t="shared" si="80"/>
        <v>0</v>
      </c>
      <c r="W138" s="19">
        <f t="shared" si="80"/>
        <v>0</v>
      </c>
      <c r="X138" s="182">
        <f t="shared" si="80"/>
        <v>0</v>
      </c>
    </row>
    <row r="139" spans="2:24" ht="15" thickBot="1" x14ac:dyDescent="0.35">
      <c r="B139" s="146">
        <v>46</v>
      </c>
      <c r="C139" s="101" t="s">
        <v>75</v>
      </c>
      <c r="D139" s="189">
        <f t="shared" si="77"/>
        <v>0</v>
      </c>
      <c r="E139" s="19">
        <f t="shared" si="77"/>
        <v>0</v>
      </c>
      <c r="F139" s="19">
        <f t="shared" si="80"/>
        <v>0</v>
      </c>
      <c r="G139" s="19">
        <f t="shared" si="80"/>
        <v>0</v>
      </c>
      <c r="H139" s="19">
        <f t="shared" si="80"/>
        <v>0</v>
      </c>
      <c r="I139" s="19">
        <f t="shared" si="80"/>
        <v>0</v>
      </c>
      <c r="J139" s="19">
        <f t="shared" si="80"/>
        <v>0</v>
      </c>
      <c r="K139" s="19">
        <f t="shared" si="80"/>
        <v>0</v>
      </c>
      <c r="L139" s="19">
        <f t="shared" si="80"/>
        <v>0</v>
      </c>
      <c r="M139" s="19">
        <f t="shared" si="80"/>
        <v>0</v>
      </c>
      <c r="N139" s="19">
        <f t="shared" si="80"/>
        <v>0</v>
      </c>
      <c r="O139" s="19">
        <f t="shared" si="80"/>
        <v>0</v>
      </c>
      <c r="P139" s="19">
        <f t="shared" si="80"/>
        <v>0</v>
      </c>
      <c r="Q139" s="19">
        <f t="shared" si="80"/>
        <v>0</v>
      </c>
      <c r="R139" s="19">
        <f t="shared" si="80"/>
        <v>0</v>
      </c>
      <c r="S139" s="19">
        <f t="shared" si="80"/>
        <v>0</v>
      </c>
      <c r="T139" s="19">
        <f t="shared" si="80"/>
        <v>0</v>
      </c>
      <c r="U139" s="19">
        <f t="shared" si="80"/>
        <v>0</v>
      </c>
      <c r="V139" s="19">
        <f t="shared" si="80"/>
        <v>0</v>
      </c>
      <c r="W139" s="19">
        <f t="shared" si="80"/>
        <v>0</v>
      </c>
      <c r="X139" s="182">
        <f t="shared" si="80"/>
        <v>0</v>
      </c>
    </row>
    <row r="140" spans="2:24" ht="15" thickBot="1" x14ac:dyDescent="0.35">
      <c r="B140" s="147"/>
      <c r="C140" s="148" t="s">
        <v>76</v>
      </c>
      <c r="D140" s="190"/>
      <c r="E140" s="24">
        <f t="shared" ref="E140:X140" si="81">+SUM(E116:E139)</f>
        <v>129237.87571156987</v>
      </c>
      <c r="F140" s="24">
        <f t="shared" si="81"/>
        <v>190201.4541919535</v>
      </c>
      <c r="G140" s="24">
        <f t="shared" si="81"/>
        <v>298581.86367264966</v>
      </c>
      <c r="H140" s="24">
        <f t="shared" si="81"/>
        <v>430139.87692804076</v>
      </c>
      <c r="I140" s="24">
        <f t="shared" si="81"/>
        <v>577438.37222833722</v>
      </c>
      <c r="J140" s="24">
        <f t="shared" si="81"/>
        <v>725569.95065130945</v>
      </c>
      <c r="K140" s="24">
        <f t="shared" si="81"/>
        <v>857198.06908157398</v>
      </c>
      <c r="L140" s="24">
        <f t="shared" si="81"/>
        <v>959603.45647311583</v>
      </c>
      <c r="M140" s="24">
        <f t="shared" si="81"/>
        <v>980233.51197271538</v>
      </c>
      <c r="N140" s="24">
        <f t="shared" si="81"/>
        <v>1001061.9934218545</v>
      </c>
      <c r="O140" s="24">
        <f t="shared" si="81"/>
        <v>1022090.2918713409</v>
      </c>
      <c r="P140" s="24">
        <f t="shared" si="81"/>
        <v>1043326.443405623</v>
      </c>
      <c r="Q140" s="24">
        <f t="shared" si="81"/>
        <v>1064770.619153694</v>
      </c>
      <c r="R140" s="24">
        <f t="shared" si="81"/>
        <v>1086451.3577194775</v>
      </c>
      <c r="S140" s="24">
        <f t="shared" si="81"/>
        <v>1108351.5488064731</v>
      </c>
      <c r="T140" s="24">
        <f t="shared" si="81"/>
        <v>1130474.3214953695</v>
      </c>
      <c r="U140" s="24">
        <f t="shared" si="81"/>
        <v>1152825.4555553445</v>
      </c>
      <c r="V140" s="24">
        <f t="shared" si="81"/>
        <v>1175351.3438133963</v>
      </c>
      <c r="W140" s="24">
        <f t="shared" si="81"/>
        <v>1198116.7640319166</v>
      </c>
      <c r="X140" s="191">
        <f t="shared" si="81"/>
        <v>1221135.4486018701</v>
      </c>
    </row>
    <row r="141" spans="2:24" ht="15" thickBot="1" x14ac:dyDescent="0.35">
      <c r="B141" s="72"/>
      <c r="C141" s="22" t="s">
        <v>153</v>
      </c>
      <c r="D141" s="166"/>
      <c r="E141" s="166">
        <f t="shared" ref="E141:X141" si="82">+E79-E140</f>
        <v>0</v>
      </c>
      <c r="F141" s="166">
        <f t="shared" si="82"/>
        <v>0</v>
      </c>
      <c r="G141" s="166">
        <f t="shared" si="82"/>
        <v>0</v>
      </c>
      <c r="H141" s="166">
        <f t="shared" si="82"/>
        <v>0</v>
      </c>
      <c r="I141" s="166">
        <f t="shared" si="82"/>
        <v>0</v>
      </c>
      <c r="J141" s="166">
        <f t="shared" si="82"/>
        <v>0</v>
      </c>
      <c r="K141" s="166">
        <f t="shared" si="82"/>
        <v>0</v>
      </c>
      <c r="L141" s="166">
        <f t="shared" si="82"/>
        <v>0</v>
      </c>
      <c r="M141" s="166">
        <f t="shared" si="82"/>
        <v>0</v>
      </c>
      <c r="N141" s="166">
        <f t="shared" si="82"/>
        <v>0</v>
      </c>
      <c r="O141" s="166">
        <f t="shared" si="82"/>
        <v>0</v>
      </c>
      <c r="P141" s="166">
        <f t="shared" si="82"/>
        <v>0</v>
      </c>
      <c r="Q141" s="166">
        <f t="shared" si="82"/>
        <v>0</v>
      </c>
      <c r="R141" s="166">
        <f t="shared" si="82"/>
        <v>0</v>
      </c>
      <c r="S141" s="166">
        <f t="shared" si="82"/>
        <v>0</v>
      </c>
      <c r="T141" s="166">
        <f t="shared" si="82"/>
        <v>0</v>
      </c>
      <c r="U141" s="166">
        <f t="shared" si="82"/>
        <v>0</v>
      </c>
      <c r="V141" s="166">
        <f t="shared" si="82"/>
        <v>0</v>
      </c>
      <c r="W141" s="166">
        <f t="shared" si="82"/>
        <v>0</v>
      </c>
      <c r="X141" s="192">
        <f t="shared" si="82"/>
        <v>0</v>
      </c>
    </row>
    <row r="143" spans="2:24" x14ac:dyDescent="0.3">
      <c r="B143" s="12" t="s">
        <v>170</v>
      </c>
      <c r="C143" s="72"/>
      <c r="D143" s="71"/>
      <c r="E143" s="71"/>
      <c r="F143" s="71"/>
      <c r="G143" s="71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71"/>
      <c r="W143" s="71"/>
      <c r="X143" s="71"/>
    </row>
    <row r="144" spans="2:24" ht="15" thickBot="1" x14ac:dyDescent="0.35"/>
    <row r="145" spans="2:24" ht="15" thickBot="1" x14ac:dyDescent="0.35">
      <c r="B145" s="163" t="s">
        <v>40</v>
      </c>
      <c r="C145" s="164" t="s">
        <v>41</v>
      </c>
      <c r="D145" s="188">
        <v>2025</v>
      </c>
      <c r="E145" s="165">
        <f t="shared" ref="E145" si="83">+D145+1</f>
        <v>2026</v>
      </c>
      <c r="F145" s="105">
        <f t="shared" ref="F145" si="84">+E145+1</f>
        <v>2027</v>
      </c>
      <c r="G145" s="105">
        <f t="shared" ref="G145" si="85">+F145+1</f>
        <v>2028</v>
      </c>
      <c r="H145" s="105">
        <f t="shared" ref="H145" si="86">+G145+1</f>
        <v>2029</v>
      </c>
      <c r="I145" s="105">
        <f t="shared" ref="I145" si="87">+H145+1</f>
        <v>2030</v>
      </c>
      <c r="J145" s="105">
        <f t="shared" ref="J145" si="88">+I145+1</f>
        <v>2031</v>
      </c>
      <c r="K145" s="105">
        <f t="shared" ref="K145" si="89">+J145+1</f>
        <v>2032</v>
      </c>
      <c r="L145" s="105">
        <f t="shared" ref="L145" si="90">+K145+1</f>
        <v>2033</v>
      </c>
      <c r="M145" s="105">
        <f t="shared" ref="M145" si="91">+L145+1</f>
        <v>2034</v>
      </c>
      <c r="N145" s="105">
        <f t="shared" ref="N145" si="92">+M145+1</f>
        <v>2035</v>
      </c>
      <c r="O145" s="105">
        <f t="shared" ref="O145" si="93">+N145+1</f>
        <v>2036</v>
      </c>
      <c r="P145" s="105">
        <f t="shared" ref="P145" si="94">+O145+1</f>
        <v>2037</v>
      </c>
      <c r="Q145" s="105">
        <f t="shared" ref="Q145" si="95">+P145+1</f>
        <v>2038</v>
      </c>
      <c r="R145" s="105">
        <f t="shared" ref="R145" si="96">+Q145+1</f>
        <v>2039</v>
      </c>
      <c r="S145" s="105">
        <f t="shared" ref="S145" si="97">+R145+1</f>
        <v>2040</v>
      </c>
      <c r="T145" s="105">
        <f t="shared" ref="T145" si="98">+S145+1</f>
        <v>2041</v>
      </c>
      <c r="U145" s="105">
        <f t="shared" ref="U145" si="99">+T145+1</f>
        <v>2042</v>
      </c>
      <c r="V145" s="105">
        <f t="shared" ref="V145" si="100">+U145+1</f>
        <v>2043</v>
      </c>
      <c r="W145" s="105">
        <f t="shared" ref="W145" si="101">+V145+1</f>
        <v>2044</v>
      </c>
      <c r="X145" s="184">
        <f t="shared" ref="X145" si="102">+W145+1</f>
        <v>2045</v>
      </c>
    </row>
    <row r="146" spans="2:24" x14ac:dyDescent="0.3">
      <c r="B146" s="181">
        <v>6</v>
      </c>
      <c r="C146" s="101" t="s">
        <v>49</v>
      </c>
      <c r="D146" s="189">
        <f t="shared" ref="D146:X146" si="103">+D116+D45</f>
        <v>4961.3766800000012</v>
      </c>
      <c r="E146" s="189">
        <f t="shared" si="103"/>
        <v>51036.147099093621</v>
      </c>
      <c r="F146" s="189">
        <f t="shared" si="103"/>
        <v>76691.171721920779</v>
      </c>
      <c r="G146" s="19">
        <f t="shared" si="103"/>
        <v>90711.347710495698</v>
      </c>
      <c r="H146" s="19">
        <f t="shared" si="103"/>
        <v>102541.45613779238</v>
      </c>
      <c r="I146" s="19">
        <f t="shared" si="103"/>
        <v>115463.99423826615</v>
      </c>
      <c r="J146" s="19">
        <f t="shared" si="103"/>
        <v>128202.21927540607</v>
      </c>
      <c r="K146" s="19">
        <f t="shared" si="103"/>
        <v>139305.01688869356</v>
      </c>
      <c r="L146" s="19">
        <f t="shared" si="103"/>
        <v>147778.91546097491</v>
      </c>
      <c r="M146" s="19">
        <f t="shared" si="103"/>
        <v>149398.11167899802</v>
      </c>
      <c r="N146" s="19">
        <f t="shared" si="103"/>
        <v>151051.25101495336</v>
      </c>
      <c r="O146" s="19">
        <f t="shared" si="103"/>
        <v>152739.08622676568</v>
      </c>
      <c r="P146" s="19">
        <f t="shared" si="103"/>
        <v>154462.35920392053</v>
      </c>
      <c r="Q146" s="19">
        <f t="shared" si="103"/>
        <v>156221.81848258048</v>
      </c>
      <c r="R146" s="19">
        <f t="shared" si="103"/>
        <v>158018.22620327692</v>
      </c>
      <c r="S146" s="19">
        <f t="shared" si="103"/>
        <v>159852.35599670507</v>
      </c>
      <c r="T146" s="19">
        <f t="shared" si="103"/>
        <v>161725.01112899481</v>
      </c>
      <c r="U146" s="19">
        <f t="shared" si="103"/>
        <v>163636.95801847061</v>
      </c>
      <c r="V146" s="19">
        <f t="shared" si="103"/>
        <v>165589.18843824076</v>
      </c>
      <c r="W146" s="19">
        <f t="shared" si="103"/>
        <v>167581.8973826803</v>
      </c>
      <c r="X146" s="182">
        <f t="shared" si="103"/>
        <v>169618.52245012386</v>
      </c>
    </row>
    <row r="147" spans="2:24" x14ac:dyDescent="0.3">
      <c r="B147" s="144">
        <v>8</v>
      </c>
      <c r="C147" s="145" t="s">
        <v>51</v>
      </c>
      <c r="D147" s="189">
        <f t="shared" ref="D147:X147" si="104">+D117+D46</f>
        <v>0</v>
      </c>
      <c r="E147" s="19">
        <f t="shared" si="104"/>
        <v>0</v>
      </c>
      <c r="F147" s="19">
        <f t="shared" si="104"/>
        <v>0</v>
      </c>
      <c r="G147" s="19">
        <f t="shared" si="104"/>
        <v>0</v>
      </c>
      <c r="H147" s="19">
        <f t="shared" si="104"/>
        <v>0</v>
      </c>
      <c r="I147" s="19">
        <f t="shared" si="104"/>
        <v>0</v>
      </c>
      <c r="J147" s="19">
        <f t="shared" si="104"/>
        <v>0</v>
      </c>
      <c r="K147" s="19">
        <f t="shared" si="104"/>
        <v>0</v>
      </c>
      <c r="L147" s="19">
        <f t="shared" si="104"/>
        <v>0</v>
      </c>
      <c r="M147" s="19">
        <f t="shared" si="104"/>
        <v>0</v>
      </c>
      <c r="N147" s="19">
        <f t="shared" si="104"/>
        <v>0</v>
      </c>
      <c r="O147" s="19">
        <f t="shared" si="104"/>
        <v>0</v>
      </c>
      <c r="P147" s="19">
        <f t="shared" si="104"/>
        <v>0</v>
      </c>
      <c r="Q147" s="19">
        <f t="shared" si="104"/>
        <v>0</v>
      </c>
      <c r="R147" s="19">
        <f t="shared" si="104"/>
        <v>0</v>
      </c>
      <c r="S147" s="19">
        <f t="shared" si="104"/>
        <v>0</v>
      </c>
      <c r="T147" s="19">
        <f t="shared" si="104"/>
        <v>0</v>
      </c>
      <c r="U147" s="19">
        <f t="shared" si="104"/>
        <v>0</v>
      </c>
      <c r="V147" s="19">
        <f t="shared" si="104"/>
        <v>0</v>
      </c>
      <c r="W147" s="19">
        <f t="shared" si="104"/>
        <v>0</v>
      </c>
      <c r="X147" s="182">
        <f t="shared" si="104"/>
        <v>0</v>
      </c>
    </row>
    <row r="148" spans="2:24" x14ac:dyDescent="0.3">
      <c r="B148" s="144">
        <v>9</v>
      </c>
      <c r="C148" s="101" t="s">
        <v>52</v>
      </c>
      <c r="D148" s="189">
        <f t="shared" ref="D148:X148" si="105">+D118+D47</f>
        <v>0</v>
      </c>
      <c r="E148" s="19">
        <f t="shared" si="105"/>
        <v>150.97495881903166</v>
      </c>
      <c r="F148" s="19">
        <f t="shared" si="105"/>
        <v>222.3071576515963</v>
      </c>
      <c r="G148" s="19">
        <f t="shared" si="105"/>
        <v>349.18243404818577</v>
      </c>
      <c r="H148" s="19">
        <f t="shared" si="105"/>
        <v>503.53727725840781</v>
      </c>
      <c r="I148" s="19">
        <f t="shared" si="105"/>
        <v>676.70636360457593</v>
      </c>
      <c r="J148" s="19">
        <f t="shared" si="105"/>
        <v>851.61785210268033</v>
      </c>
      <c r="K148" s="19">
        <f t="shared" si="105"/>
        <v>1007.8730374322573</v>
      </c>
      <c r="L148" s="19">
        <f t="shared" si="105"/>
        <v>1130.5047257508031</v>
      </c>
      <c r="M148" s="19">
        <f t="shared" si="105"/>
        <v>1157.5332525923932</v>
      </c>
      <c r="N148" s="19">
        <f t="shared" si="105"/>
        <v>1185.1293728603903</v>
      </c>
      <c r="O148" s="19">
        <f t="shared" si="105"/>
        <v>1213.3050129462474</v>
      </c>
      <c r="P148" s="19">
        <f t="shared" si="105"/>
        <v>1242.0723417278662</v>
      </c>
      <c r="Q148" s="19">
        <f t="shared" si="105"/>
        <v>1271.4437820686189</v>
      </c>
      <c r="R148" s="19">
        <f t="shared" si="105"/>
        <v>1301.4320321536698</v>
      </c>
      <c r="S148" s="19">
        <f t="shared" si="105"/>
        <v>1332.0499983390216</v>
      </c>
      <c r="T148" s="19">
        <f t="shared" si="105"/>
        <v>1363.3110868527078</v>
      </c>
      <c r="U148" s="19">
        <f t="shared" si="105"/>
        <v>1395.2280919637126</v>
      </c>
      <c r="V148" s="19">
        <f t="shared" si="105"/>
        <v>1427.8175654233992</v>
      </c>
      <c r="W148" s="19">
        <f t="shared" si="105"/>
        <v>1461.0827780945192</v>
      </c>
      <c r="X148" s="182">
        <f t="shared" si="105"/>
        <v>1495.08104581112</v>
      </c>
    </row>
    <row r="149" spans="2:24" x14ac:dyDescent="0.3">
      <c r="B149" s="144">
        <v>10</v>
      </c>
      <c r="C149" s="101" t="s">
        <v>53</v>
      </c>
      <c r="D149" s="189">
        <f t="shared" ref="D149:X149" si="106">+D119+D48</f>
        <v>62591.576203333352</v>
      </c>
      <c r="E149" s="19">
        <f t="shared" si="106"/>
        <v>276719.31231882732</v>
      </c>
      <c r="F149" s="19">
        <f t="shared" si="106"/>
        <v>416953.11838014331</v>
      </c>
      <c r="G149" s="19">
        <f t="shared" si="106"/>
        <v>478491.4157745181</v>
      </c>
      <c r="H149" s="19">
        <f t="shared" si="106"/>
        <v>522871.93036013853</v>
      </c>
      <c r="I149" s="19">
        <f t="shared" si="106"/>
        <v>571311.47556244524</v>
      </c>
      <c r="J149" s="19">
        <f t="shared" si="106"/>
        <v>619221.44835757965</v>
      </c>
      <c r="K149" s="19">
        <f t="shared" si="106"/>
        <v>661381.22548344499</v>
      </c>
      <c r="L149" s="19">
        <f t="shared" si="106"/>
        <v>694200.53767389571</v>
      </c>
      <c r="M149" s="19">
        <f t="shared" si="106"/>
        <v>702444.02827751823</v>
      </c>
      <c r="N149" s="19">
        <f t="shared" si="106"/>
        <v>710860.63047230523</v>
      </c>
      <c r="O149" s="19">
        <f t="shared" si="106"/>
        <v>719453.98170523101</v>
      </c>
      <c r="P149" s="19">
        <f t="shared" si="106"/>
        <v>728227.7933923013</v>
      </c>
      <c r="Q149" s="19">
        <f t="shared" si="106"/>
        <v>737185.85440826323</v>
      </c>
      <c r="R149" s="19">
        <f t="shared" si="106"/>
        <v>746332.03760648752</v>
      </c>
      <c r="S149" s="19">
        <f t="shared" si="106"/>
        <v>755670.27930404746</v>
      </c>
      <c r="T149" s="19">
        <f t="shared" si="106"/>
        <v>765204.66837872355</v>
      </c>
      <c r="U149" s="19">
        <f t="shared" si="106"/>
        <v>774939.10666188481</v>
      </c>
      <c r="V149" s="19">
        <f t="shared" si="106"/>
        <v>784878.64356140606</v>
      </c>
      <c r="W149" s="19">
        <f t="shared" si="106"/>
        <v>795024.27177087986</v>
      </c>
      <c r="X149" s="182">
        <f t="shared" si="106"/>
        <v>805393.49362547067</v>
      </c>
    </row>
    <row r="150" spans="2:24" x14ac:dyDescent="0.3">
      <c r="B150" s="144">
        <v>13</v>
      </c>
      <c r="C150" s="101" t="s">
        <v>55</v>
      </c>
      <c r="D150" s="189">
        <f t="shared" ref="D150:X150" si="107">+D120+D49</f>
        <v>0</v>
      </c>
      <c r="E150" s="19">
        <f t="shared" si="107"/>
        <v>88.551071964134863</v>
      </c>
      <c r="F150" s="19">
        <f t="shared" si="107"/>
        <v>129.96509603271622</v>
      </c>
      <c r="G150" s="19">
        <f t="shared" si="107"/>
        <v>203.3123021524251</v>
      </c>
      <c r="H150" s="19">
        <f t="shared" si="107"/>
        <v>291.9106280252592</v>
      </c>
      <c r="I150" s="19">
        <f t="shared" si="107"/>
        <v>390.47398605349412</v>
      </c>
      <c r="J150" s="19">
        <f t="shared" si="107"/>
        <v>488.97305534970832</v>
      </c>
      <c r="K150" s="19">
        <f t="shared" si="107"/>
        <v>575.66975020260816</v>
      </c>
      <c r="L150" s="19">
        <f t="shared" si="107"/>
        <v>642.17195848495498</v>
      </c>
      <c r="M150" s="19">
        <f t="shared" si="107"/>
        <v>653.75069174144357</v>
      </c>
      <c r="N150" s="19">
        <f t="shared" si="107"/>
        <v>665.32942499793262</v>
      </c>
      <c r="O150" s="19">
        <f t="shared" si="107"/>
        <v>676.90815825442087</v>
      </c>
      <c r="P150" s="19">
        <f t="shared" si="107"/>
        <v>688.486891510909</v>
      </c>
      <c r="Q150" s="19">
        <f t="shared" si="107"/>
        <v>700.06562476739771</v>
      </c>
      <c r="R150" s="19">
        <f t="shared" si="107"/>
        <v>711.6443580238855</v>
      </c>
      <c r="S150" s="19">
        <f t="shared" si="107"/>
        <v>723.22309128037443</v>
      </c>
      <c r="T150" s="19">
        <f t="shared" si="107"/>
        <v>734.80182453686314</v>
      </c>
      <c r="U150" s="19">
        <f t="shared" si="107"/>
        <v>746.38055779335093</v>
      </c>
      <c r="V150" s="19">
        <f t="shared" si="107"/>
        <v>757.95929104983986</v>
      </c>
      <c r="W150" s="19">
        <f t="shared" si="107"/>
        <v>769.53802430632823</v>
      </c>
      <c r="X150" s="182">
        <f t="shared" si="107"/>
        <v>781.1167575628167</v>
      </c>
    </row>
    <row r="151" spans="2:24" x14ac:dyDescent="0.3">
      <c r="B151" s="144">
        <v>14</v>
      </c>
      <c r="C151" s="101" t="s">
        <v>56</v>
      </c>
      <c r="D151" s="189">
        <f t="shared" ref="D151:X151" si="108">+D121+D50</f>
        <v>532.18899999999996</v>
      </c>
      <c r="E151" s="19">
        <f t="shared" si="108"/>
        <v>2203.1494892641817</v>
      </c>
      <c r="F151" s="19">
        <f t="shared" si="108"/>
        <v>3306.647812089428</v>
      </c>
      <c r="G151" s="19">
        <f t="shared" si="108"/>
        <v>3888.3956682886374</v>
      </c>
      <c r="H151" s="19">
        <f t="shared" si="108"/>
        <v>4368.615693087625</v>
      </c>
      <c r="I151" s="19">
        <f t="shared" si="108"/>
        <v>4893.6935595237774</v>
      </c>
      <c r="J151" s="19">
        <f t="shared" si="108"/>
        <v>5412.0656463955329</v>
      </c>
      <c r="K151" s="19">
        <f t="shared" si="108"/>
        <v>5865.1491398536582</v>
      </c>
      <c r="L151" s="19">
        <f t="shared" si="108"/>
        <v>6212.7401982778883</v>
      </c>
      <c r="M151" s="19">
        <f t="shared" si="108"/>
        <v>6284.1204548728547</v>
      </c>
      <c r="N151" s="19">
        <f t="shared" si="108"/>
        <v>6356.9996820365468</v>
      </c>
      <c r="O151" s="19">
        <f t="shared" si="108"/>
        <v>6431.40937636536</v>
      </c>
      <c r="P151" s="19">
        <f t="shared" si="108"/>
        <v>6507.3816749526477</v>
      </c>
      <c r="Q151" s="19">
        <f t="shared" si="108"/>
        <v>6584.9493856059034</v>
      </c>
      <c r="R151" s="19">
        <f t="shared" si="108"/>
        <v>6664.146043301489</v>
      </c>
      <c r="S151" s="19">
        <f t="shared" si="108"/>
        <v>6745.005732549891</v>
      </c>
      <c r="T151" s="19">
        <f t="shared" si="108"/>
        <v>6827.5638588709107</v>
      </c>
      <c r="U151" s="19">
        <f t="shared" si="108"/>
        <v>6911.8542081973337</v>
      </c>
      <c r="V151" s="19">
        <f t="shared" si="108"/>
        <v>6997.9205031332249</v>
      </c>
      <c r="W151" s="19">
        <f t="shared" si="108"/>
        <v>7085.7713399437762</v>
      </c>
      <c r="X151" s="182">
        <f t="shared" si="108"/>
        <v>7175.5582689600287</v>
      </c>
    </row>
    <row r="152" spans="2:24" x14ac:dyDescent="0.3">
      <c r="B152" s="144">
        <v>18</v>
      </c>
      <c r="C152" s="101" t="s">
        <v>58</v>
      </c>
      <c r="D152" s="189">
        <f t="shared" ref="D152:X152" si="109">+D122+D51</f>
        <v>5399.2077619999991</v>
      </c>
      <c r="E152" s="19">
        <f t="shared" si="109"/>
        <v>362244.15458617598</v>
      </c>
      <c r="F152" s="19">
        <f t="shared" si="109"/>
        <v>555527.4826907987</v>
      </c>
      <c r="G152" s="19">
        <f t="shared" si="109"/>
        <v>649644.0283168673</v>
      </c>
      <c r="H152" s="19">
        <f t="shared" si="109"/>
        <v>722395.13076514145</v>
      </c>
      <c r="I152" s="19">
        <f t="shared" si="109"/>
        <v>802782.88663745532</v>
      </c>
      <c r="J152" s="19">
        <f t="shared" si="109"/>
        <v>884221.46790708532</v>
      </c>
      <c r="K152" s="19">
        <f t="shared" si="109"/>
        <v>958966.08779706154</v>
      </c>
      <c r="L152" s="19">
        <f t="shared" si="109"/>
        <v>1021293.4324512207</v>
      </c>
      <c r="M152" s="19">
        <f t="shared" si="109"/>
        <v>1047646.3721952182</v>
      </c>
      <c r="N152" s="19">
        <f t="shared" si="109"/>
        <v>1074181.6484678546</v>
      </c>
      <c r="O152" s="19">
        <f t="shared" si="109"/>
        <v>1100896.5144223419</v>
      </c>
      <c r="P152" s="19">
        <f t="shared" si="109"/>
        <v>1127796.1116141817</v>
      </c>
      <c r="Q152" s="19">
        <f t="shared" si="109"/>
        <v>1154884.611357227</v>
      </c>
      <c r="R152" s="19">
        <f t="shared" si="109"/>
        <v>1182165.4795502906</v>
      </c>
      <c r="S152" s="19">
        <f t="shared" si="109"/>
        <v>1209643.0687853009</v>
      </c>
      <c r="T152" s="19">
        <f t="shared" si="109"/>
        <v>1237321.4191013398</v>
      </c>
      <c r="U152" s="19">
        <f t="shared" si="109"/>
        <v>1265204.5707553132</v>
      </c>
      <c r="V152" s="19">
        <f t="shared" si="109"/>
        <v>1293297.6874964682</v>
      </c>
      <c r="W152" s="19">
        <f t="shared" si="109"/>
        <v>1321601.7803936191</v>
      </c>
      <c r="X152" s="182">
        <f t="shared" si="109"/>
        <v>1350134.7717594118</v>
      </c>
    </row>
    <row r="153" spans="2:24" x14ac:dyDescent="0.3">
      <c r="B153" s="144">
        <v>20</v>
      </c>
      <c r="C153" s="101" t="s">
        <v>59</v>
      </c>
      <c r="D153" s="189">
        <f t="shared" ref="D153:X153" si="110">+D123+D52</f>
        <v>0</v>
      </c>
      <c r="E153" s="19">
        <f t="shared" si="110"/>
        <v>0</v>
      </c>
      <c r="F153" s="19">
        <f t="shared" si="110"/>
        <v>0</v>
      </c>
      <c r="G153" s="19">
        <f t="shared" si="110"/>
        <v>0</v>
      </c>
      <c r="H153" s="19">
        <f t="shared" si="110"/>
        <v>0</v>
      </c>
      <c r="I153" s="19">
        <f t="shared" si="110"/>
        <v>0</v>
      </c>
      <c r="J153" s="19">
        <f t="shared" si="110"/>
        <v>0</v>
      </c>
      <c r="K153" s="19">
        <f t="shared" si="110"/>
        <v>0</v>
      </c>
      <c r="L153" s="19">
        <f t="shared" si="110"/>
        <v>0</v>
      </c>
      <c r="M153" s="19">
        <f t="shared" si="110"/>
        <v>0</v>
      </c>
      <c r="N153" s="19">
        <f t="shared" si="110"/>
        <v>0</v>
      </c>
      <c r="O153" s="19">
        <f t="shared" si="110"/>
        <v>0</v>
      </c>
      <c r="P153" s="19">
        <f t="shared" si="110"/>
        <v>0</v>
      </c>
      <c r="Q153" s="19">
        <f t="shared" si="110"/>
        <v>0</v>
      </c>
      <c r="R153" s="19">
        <f t="shared" si="110"/>
        <v>0</v>
      </c>
      <c r="S153" s="19">
        <f t="shared" si="110"/>
        <v>0</v>
      </c>
      <c r="T153" s="19">
        <f t="shared" si="110"/>
        <v>0</v>
      </c>
      <c r="U153" s="19">
        <f t="shared" si="110"/>
        <v>0</v>
      </c>
      <c r="V153" s="19">
        <f t="shared" si="110"/>
        <v>0</v>
      </c>
      <c r="W153" s="19">
        <f t="shared" si="110"/>
        <v>0</v>
      </c>
      <c r="X153" s="182">
        <f t="shared" si="110"/>
        <v>0</v>
      </c>
    </row>
    <row r="154" spans="2:24" x14ac:dyDescent="0.3">
      <c r="B154" s="144">
        <v>21</v>
      </c>
      <c r="C154" s="101" t="s">
        <v>60</v>
      </c>
      <c r="D154" s="189">
        <f t="shared" ref="D154:X154" si="111">+D124+D53</f>
        <v>0</v>
      </c>
      <c r="E154" s="19">
        <f t="shared" si="111"/>
        <v>2261.2158561309502</v>
      </c>
      <c r="F154" s="19">
        <f t="shared" si="111"/>
        <v>3531.6911431051885</v>
      </c>
      <c r="G154" s="19">
        <f t="shared" si="111"/>
        <v>4002.3015916583017</v>
      </c>
      <c r="H154" s="19">
        <f t="shared" si="111"/>
        <v>4271.5790550059764</v>
      </c>
      <c r="I154" s="19">
        <f t="shared" si="111"/>
        <v>4558.0794928193536</v>
      </c>
      <c r="J154" s="19">
        <f t="shared" si="111"/>
        <v>4849.0289902229151</v>
      </c>
      <c r="K154" s="19">
        <f t="shared" si="111"/>
        <v>5128.3097850035529</v>
      </c>
      <c r="L154" s="19">
        <f t="shared" si="111"/>
        <v>5383.0302216281798</v>
      </c>
      <c r="M154" s="19">
        <f t="shared" si="111"/>
        <v>5562.7831923328358</v>
      </c>
      <c r="N154" s="19">
        <f t="shared" si="111"/>
        <v>5742.5361630374828</v>
      </c>
      <c r="O154" s="19">
        <f t="shared" si="111"/>
        <v>5922.2891337421279</v>
      </c>
      <c r="P154" s="19">
        <f t="shared" si="111"/>
        <v>6102.0421044467812</v>
      </c>
      <c r="Q154" s="19">
        <f t="shared" si="111"/>
        <v>6281.7950751514391</v>
      </c>
      <c r="R154" s="19">
        <f t="shared" si="111"/>
        <v>6461.5480458560987</v>
      </c>
      <c r="S154" s="19">
        <f t="shared" si="111"/>
        <v>6641.301016560752</v>
      </c>
      <c r="T154" s="19">
        <f t="shared" si="111"/>
        <v>6821.0539872653944</v>
      </c>
      <c r="U154" s="19">
        <f t="shared" si="111"/>
        <v>7000.8069579700468</v>
      </c>
      <c r="V154" s="19">
        <f t="shared" si="111"/>
        <v>7180.5599286746956</v>
      </c>
      <c r="W154" s="19">
        <f t="shared" si="111"/>
        <v>7360.3128993793543</v>
      </c>
      <c r="X154" s="182">
        <f t="shared" si="111"/>
        <v>7540.065870084014</v>
      </c>
    </row>
    <row r="155" spans="2:24" x14ac:dyDescent="0.3">
      <c r="B155" s="144">
        <v>22</v>
      </c>
      <c r="C155" s="101" t="s">
        <v>61</v>
      </c>
      <c r="D155" s="189">
        <f t="shared" ref="D155:X155" si="112">+D125+D54</f>
        <v>3591.5730000000008</v>
      </c>
      <c r="E155" s="19">
        <f t="shared" si="112"/>
        <v>23292.191147331268</v>
      </c>
      <c r="F155" s="19">
        <f t="shared" si="112"/>
        <v>35913.604419078503</v>
      </c>
      <c r="G155" s="19">
        <f t="shared" si="112"/>
        <v>41618.211909699749</v>
      </c>
      <c r="H155" s="19">
        <f t="shared" si="112"/>
        <v>45792.277898666463</v>
      </c>
      <c r="I155" s="19">
        <f t="shared" si="112"/>
        <v>50380.04076373572</v>
      </c>
      <c r="J155" s="19">
        <f t="shared" si="112"/>
        <v>55044.609650245613</v>
      </c>
      <c r="K155" s="19">
        <f t="shared" si="112"/>
        <v>59374.718272858459</v>
      </c>
      <c r="L155" s="19">
        <f t="shared" si="112"/>
        <v>63060.305886826682</v>
      </c>
      <c r="M155" s="19">
        <f t="shared" si="112"/>
        <v>64842.288822478135</v>
      </c>
      <c r="N155" s="19">
        <f t="shared" si="112"/>
        <v>66637.277971229458</v>
      </c>
      <c r="O155" s="19">
        <f t="shared" si="112"/>
        <v>68445.546621598245</v>
      </c>
      <c r="P155" s="19">
        <f t="shared" si="112"/>
        <v>70267.373619542806</v>
      </c>
      <c r="Q155" s="19">
        <f t="shared" si="112"/>
        <v>72103.043630649481</v>
      </c>
      <c r="R155" s="19">
        <f t="shared" si="112"/>
        <v>73952.847629976357</v>
      </c>
      <c r="S155" s="19">
        <f t="shared" si="112"/>
        <v>75817.081360759854</v>
      </c>
      <c r="T155" s="19">
        <f t="shared" si="112"/>
        <v>77696.052028321166</v>
      </c>
      <c r="U155" s="19">
        <f t="shared" si="112"/>
        <v>79590.052785208405</v>
      </c>
      <c r="V155" s="19">
        <f t="shared" si="112"/>
        <v>81499.463002116245</v>
      </c>
      <c r="W155" s="19">
        <f t="shared" si="112"/>
        <v>83424.35726680464</v>
      </c>
      <c r="X155" s="182">
        <f t="shared" si="112"/>
        <v>85366.050545652062</v>
      </c>
    </row>
    <row r="156" spans="2:24" x14ac:dyDescent="0.3">
      <c r="B156" s="144">
        <v>23</v>
      </c>
      <c r="C156" s="101" t="s">
        <v>62</v>
      </c>
      <c r="D156" s="189">
        <f t="shared" ref="D156:X156" si="113">+D126+D55</f>
        <v>11232.935200000002</v>
      </c>
      <c r="E156" s="19">
        <f t="shared" si="113"/>
        <v>71742.135553948334</v>
      </c>
      <c r="F156" s="19">
        <f t="shared" si="113"/>
        <v>112466.35665147104</v>
      </c>
      <c r="G156" s="19">
        <f t="shared" si="113"/>
        <v>132544.07864055136</v>
      </c>
      <c r="H156" s="19">
        <f t="shared" si="113"/>
        <v>148176.26637131933</v>
      </c>
      <c r="I156" s="19">
        <f t="shared" si="113"/>
        <v>165438.44839505659</v>
      </c>
      <c r="J156" s="19">
        <f t="shared" si="113"/>
        <v>183207.88900112192</v>
      </c>
      <c r="K156" s="19">
        <f t="shared" si="113"/>
        <v>200049.27381432569</v>
      </c>
      <c r="L156" s="19">
        <f t="shared" si="113"/>
        <v>214822.64416301914</v>
      </c>
      <c r="M156" s="19">
        <f t="shared" si="113"/>
        <v>223012.26665447105</v>
      </c>
      <c r="N156" s="19">
        <f t="shared" si="113"/>
        <v>231232.22662652956</v>
      </c>
      <c r="O156" s="19">
        <f t="shared" si="113"/>
        <v>239483.18043466756</v>
      </c>
      <c r="P156" s="19">
        <f t="shared" si="113"/>
        <v>247765.78623657423</v>
      </c>
      <c r="Q156" s="19">
        <f t="shared" si="113"/>
        <v>256080.71143704344</v>
      </c>
      <c r="R156" s="19">
        <f t="shared" si="113"/>
        <v>264428.63648611301</v>
      </c>
      <c r="S156" s="19">
        <f t="shared" si="113"/>
        <v>272810.25231160806</v>
      </c>
      <c r="T156" s="19">
        <f t="shared" si="113"/>
        <v>281226.27634892392</v>
      </c>
      <c r="U156" s="19">
        <f t="shared" si="113"/>
        <v>289677.39312367799</v>
      </c>
      <c r="V156" s="19">
        <f t="shared" si="113"/>
        <v>298164.48842821579</v>
      </c>
      <c r="W156" s="19">
        <f t="shared" si="113"/>
        <v>306687.73642212385</v>
      </c>
      <c r="X156" s="182">
        <f t="shared" si="113"/>
        <v>315250.20733849879</v>
      </c>
    </row>
    <row r="157" spans="2:24" x14ac:dyDescent="0.3">
      <c r="B157" s="144">
        <v>26</v>
      </c>
      <c r="C157" s="101" t="s">
        <v>63</v>
      </c>
      <c r="D157" s="189">
        <f t="shared" ref="D157:X157" si="114">+D127+D56</f>
        <v>0</v>
      </c>
      <c r="E157" s="19">
        <f t="shared" si="114"/>
        <v>16822.764687206276</v>
      </c>
      <c r="F157" s="19">
        <f t="shared" si="114"/>
        <v>25669.559005030769</v>
      </c>
      <c r="G157" s="19">
        <f t="shared" si="114"/>
        <v>28201.858946749075</v>
      </c>
      <c r="H157" s="19">
        <f t="shared" si="114"/>
        <v>28884.785316818892</v>
      </c>
      <c r="I157" s="19">
        <f t="shared" si="114"/>
        <v>30295.125152324159</v>
      </c>
      <c r="J157" s="19">
        <f t="shared" si="114"/>
        <v>31158.957687528313</v>
      </c>
      <c r="K157" s="19">
        <f t="shared" si="114"/>
        <v>32190.53933842422</v>
      </c>
      <c r="L157" s="19">
        <f t="shared" si="114"/>
        <v>32888.759173817947</v>
      </c>
      <c r="M157" s="19">
        <f t="shared" si="114"/>
        <v>33425.13123314995</v>
      </c>
      <c r="N157" s="19">
        <f t="shared" si="114"/>
        <v>33961.839801528367</v>
      </c>
      <c r="O157" s="19">
        <f t="shared" si="114"/>
        <v>34498.884878953191</v>
      </c>
      <c r="P157" s="19">
        <f t="shared" si="114"/>
        <v>35068.571333879285</v>
      </c>
      <c r="Q157" s="19">
        <f t="shared" si="114"/>
        <v>35629.508553598833</v>
      </c>
      <c r="R157" s="19">
        <f t="shared" si="114"/>
        <v>36421.492425844532</v>
      </c>
      <c r="S157" s="19">
        <f t="shared" si="114"/>
        <v>37231.424660309713</v>
      </c>
      <c r="T157" s="19">
        <f t="shared" si="114"/>
        <v>38045.428291083437</v>
      </c>
      <c r="U157" s="19">
        <f t="shared" si="114"/>
        <v>38876.935712677725</v>
      </c>
      <c r="V157" s="19">
        <f t="shared" si="114"/>
        <v>39143.0706975375</v>
      </c>
      <c r="W157" s="19">
        <f t="shared" si="114"/>
        <v>39469.41594257376</v>
      </c>
      <c r="X157" s="182">
        <f t="shared" si="114"/>
        <v>39798.57705992819</v>
      </c>
    </row>
    <row r="158" spans="2:24" x14ac:dyDescent="0.3">
      <c r="B158" s="144">
        <v>28</v>
      </c>
      <c r="C158" s="101" t="s">
        <v>64</v>
      </c>
      <c r="D158" s="189">
        <f t="shared" ref="D158:X158" si="115">+D128+D57</f>
        <v>137.80000000000001</v>
      </c>
      <c r="E158" s="19">
        <f t="shared" si="115"/>
        <v>593.56717828529452</v>
      </c>
      <c r="F158" s="19">
        <f t="shared" si="115"/>
        <v>857.36730542997918</v>
      </c>
      <c r="G158" s="19">
        <f t="shared" si="115"/>
        <v>1273.8569639824054</v>
      </c>
      <c r="H158" s="19">
        <f t="shared" si="115"/>
        <v>1755.3967859236761</v>
      </c>
      <c r="I158" s="19">
        <f t="shared" si="115"/>
        <v>2274.2382755306198</v>
      </c>
      <c r="J158" s="19">
        <f t="shared" si="115"/>
        <v>2773.3174243208396</v>
      </c>
      <c r="K158" s="19">
        <f t="shared" si="115"/>
        <v>3190.5675539886065</v>
      </c>
      <c r="L158" s="19">
        <f t="shared" si="115"/>
        <v>3486.0763694833377</v>
      </c>
      <c r="M158" s="19">
        <f t="shared" si="115"/>
        <v>3486.0763694833377</v>
      </c>
      <c r="N158" s="19">
        <f t="shared" si="115"/>
        <v>3486.0763694833377</v>
      </c>
      <c r="O158" s="19">
        <f t="shared" si="115"/>
        <v>3486.0763694833377</v>
      </c>
      <c r="P158" s="19">
        <f t="shared" si="115"/>
        <v>3486.0763694833377</v>
      </c>
      <c r="Q158" s="19">
        <f t="shared" si="115"/>
        <v>3486.0763694833377</v>
      </c>
      <c r="R158" s="19">
        <f t="shared" si="115"/>
        <v>3486.0763694833377</v>
      </c>
      <c r="S158" s="19">
        <f t="shared" si="115"/>
        <v>3486.0763694833377</v>
      </c>
      <c r="T158" s="19">
        <f t="shared" si="115"/>
        <v>3486.0763694833377</v>
      </c>
      <c r="U158" s="19">
        <f t="shared" si="115"/>
        <v>3486.0763694833377</v>
      </c>
      <c r="V158" s="19">
        <f t="shared" si="115"/>
        <v>3486.0763694833377</v>
      </c>
      <c r="W158" s="19">
        <f t="shared" si="115"/>
        <v>3486.0763694833377</v>
      </c>
      <c r="X158" s="182">
        <f t="shared" si="115"/>
        <v>3486.0763694833377</v>
      </c>
    </row>
    <row r="159" spans="2:24" x14ac:dyDescent="0.3">
      <c r="B159" s="144">
        <v>29</v>
      </c>
      <c r="C159" s="101" t="s">
        <v>65</v>
      </c>
      <c r="D159" s="189">
        <f t="shared" ref="D159:X159" si="116">+D129+D58</f>
        <v>0</v>
      </c>
      <c r="E159" s="19">
        <f t="shared" si="116"/>
        <v>4625.4376686468959</v>
      </c>
      <c r="F159" s="19">
        <f t="shared" si="116"/>
        <v>7058.8628790640396</v>
      </c>
      <c r="G159" s="19">
        <f t="shared" si="116"/>
        <v>8107.1416300522615</v>
      </c>
      <c r="H159" s="19">
        <f t="shared" si="116"/>
        <v>8861.2794402112977</v>
      </c>
      <c r="I159" s="19">
        <f t="shared" si="116"/>
        <v>9681.0193710269305</v>
      </c>
      <c r="J159" s="19">
        <f t="shared" si="116"/>
        <v>10502.099338368493</v>
      </c>
      <c r="K159" s="19">
        <f t="shared" si="116"/>
        <v>11240.196225047046</v>
      </c>
      <c r="L159" s="19">
        <f t="shared" si="116"/>
        <v>11837.739473183803</v>
      </c>
      <c r="M159" s="19">
        <f t="shared" si="116"/>
        <v>12051.912570202468</v>
      </c>
      <c r="N159" s="19">
        <f t="shared" si="116"/>
        <v>12266.134887185985</v>
      </c>
      <c r="O159" s="19">
        <f t="shared" si="116"/>
        <v>12480.337759535139</v>
      </c>
      <c r="P159" s="19">
        <f t="shared" si="116"/>
        <v>12694.548313600568</v>
      </c>
      <c r="Q159" s="19">
        <f t="shared" si="116"/>
        <v>12908.755832959174</v>
      </c>
      <c r="R159" s="19">
        <f t="shared" si="116"/>
        <v>13122.96455119639</v>
      </c>
      <c r="S159" s="19">
        <f t="shared" si="116"/>
        <v>13337.172795809645</v>
      </c>
      <c r="T159" s="19">
        <f t="shared" si="116"/>
        <v>13551.381227530785</v>
      </c>
      <c r="U159" s="19">
        <f t="shared" si="116"/>
        <v>13765.589585333873</v>
      </c>
      <c r="V159" s="19">
        <f t="shared" si="116"/>
        <v>13979.797972338736</v>
      </c>
      <c r="W159" s="19">
        <f t="shared" si="116"/>
        <v>14194.006347807266</v>
      </c>
      <c r="X159" s="182">
        <f t="shared" si="116"/>
        <v>14408.214727833263</v>
      </c>
    </row>
    <row r="160" spans="2:24" x14ac:dyDescent="0.3">
      <c r="B160" s="144">
        <v>31</v>
      </c>
      <c r="C160" s="101" t="s">
        <v>66</v>
      </c>
      <c r="D160" s="189">
        <f t="shared" ref="D160:X160" si="117">+D130+D59</f>
        <v>0</v>
      </c>
      <c r="E160" s="19">
        <f t="shared" si="117"/>
        <v>4350.2454842651268</v>
      </c>
      <c r="F160" s="19">
        <f t="shared" si="117"/>
        <v>6647.2737899951999</v>
      </c>
      <c r="G160" s="19">
        <f t="shared" si="117"/>
        <v>7598.5962627012777</v>
      </c>
      <c r="H160" s="19">
        <f t="shared" si="117"/>
        <v>8242.8957191420704</v>
      </c>
      <c r="I160" s="19">
        <f t="shared" si="117"/>
        <v>8947.4407597669451</v>
      </c>
      <c r="J160" s="19">
        <f t="shared" si="117"/>
        <v>9656.4983354593987</v>
      </c>
      <c r="K160" s="19">
        <f t="shared" si="117"/>
        <v>10303.560522918087</v>
      </c>
      <c r="L160" s="19">
        <f t="shared" si="117"/>
        <v>10840.501647637582</v>
      </c>
      <c r="M160" s="19">
        <f t="shared" si="117"/>
        <v>11066.189841487221</v>
      </c>
      <c r="N160" s="19">
        <f t="shared" si="117"/>
        <v>11296.608521623579</v>
      </c>
      <c r="O160" s="19">
        <f t="shared" si="117"/>
        <v>11531.863020227183</v>
      </c>
      <c r="P160" s="19">
        <f t="shared" si="117"/>
        <v>11772.056866722076</v>
      </c>
      <c r="Q160" s="19">
        <f t="shared" si="117"/>
        <v>12017.294430175312</v>
      </c>
      <c r="R160" s="19">
        <f t="shared" si="117"/>
        <v>12267.68195003927</v>
      </c>
      <c r="S160" s="19">
        <f t="shared" si="117"/>
        <v>12523.327259750875</v>
      </c>
      <c r="T160" s="19">
        <f t="shared" si="117"/>
        <v>12784.342321193999</v>
      </c>
      <c r="U160" s="19">
        <f t="shared" si="117"/>
        <v>13050.833959908359</v>
      </c>
      <c r="V160" s="19">
        <f t="shared" si="117"/>
        <v>13322.940411014544</v>
      </c>
      <c r="W160" s="19">
        <f t="shared" si="117"/>
        <v>13600.688855590133</v>
      </c>
      <c r="X160" s="182">
        <f t="shared" si="117"/>
        <v>13884.558425227533</v>
      </c>
    </row>
    <row r="161" spans="2:24" x14ac:dyDescent="0.3">
      <c r="B161" s="144">
        <v>32</v>
      </c>
      <c r="C161" s="101" t="s">
        <v>67</v>
      </c>
      <c r="D161" s="189">
        <f t="shared" ref="D161:X161" si="118">+D131+D60</f>
        <v>802.13599999999985</v>
      </c>
      <c r="E161" s="19">
        <f t="shared" si="118"/>
        <v>5716.6260453457671</v>
      </c>
      <c r="F161" s="19">
        <f t="shared" si="118"/>
        <v>8640.576108618443</v>
      </c>
      <c r="G161" s="19">
        <f t="shared" si="118"/>
        <v>11192.38667057454</v>
      </c>
      <c r="H161" s="19">
        <f t="shared" si="118"/>
        <v>13868.508475989667</v>
      </c>
      <c r="I161" s="19">
        <f t="shared" si="118"/>
        <v>16863.526777025985</v>
      </c>
      <c r="J161" s="19">
        <f t="shared" si="118"/>
        <v>19898.482773219544</v>
      </c>
      <c r="K161" s="19">
        <f t="shared" si="118"/>
        <v>22638.083518970929</v>
      </c>
      <c r="L161" s="19">
        <f t="shared" si="118"/>
        <v>24834.470857129432</v>
      </c>
      <c r="M161" s="19">
        <f t="shared" si="118"/>
        <v>25463.855224058269</v>
      </c>
      <c r="N161" s="19">
        <f t="shared" si="118"/>
        <v>26106.456532021541</v>
      </c>
      <c r="O161" s="19">
        <f t="shared" si="118"/>
        <v>26762.552497384117</v>
      </c>
      <c r="P161" s="19">
        <f t="shared" si="118"/>
        <v>27432.42648399372</v>
      </c>
      <c r="Q161" s="19">
        <f t="shared" si="118"/>
        <v>28116.367769616067</v>
      </c>
      <c r="R161" s="19">
        <f t="shared" si="118"/>
        <v>28814.672043715938</v>
      </c>
      <c r="S161" s="19">
        <f t="shared" si="118"/>
        <v>29527.639841190296</v>
      </c>
      <c r="T161" s="19">
        <f t="shared" si="118"/>
        <v>30255.583344731131</v>
      </c>
      <c r="U161" s="19">
        <f t="shared" si="118"/>
        <v>30998.800456572644</v>
      </c>
      <c r="V161" s="19">
        <f t="shared" si="118"/>
        <v>31757.676694010399</v>
      </c>
      <c r="W161" s="19">
        <f t="shared" si="118"/>
        <v>32532.287853282596</v>
      </c>
      <c r="X161" s="182">
        <f t="shared" si="118"/>
        <v>33323.970205981706</v>
      </c>
    </row>
    <row r="162" spans="2:24" x14ac:dyDescent="0.3">
      <c r="B162" s="144">
        <v>33</v>
      </c>
      <c r="C162" s="101" t="s">
        <v>68</v>
      </c>
      <c r="D162" s="189">
        <f t="shared" ref="D162:X162" si="119">+D132+D61</f>
        <v>836.32999999999993</v>
      </c>
      <c r="E162" s="19">
        <f t="shared" si="119"/>
        <v>6945.8900634092624</v>
      </c>
      <c r="F162" s="19">
        <f t="shared" si="119"/>
        <v>11009.04088245885</v>
      </c>
      <c r="G162" s="19">
        <f t="shared" si="119"/>
        <v>13545.704140381253</v>
      </c>
      <c r="H162" s="19">
        <f t="shared" si="119"/>
        <v>16143.422101663684</v>
      </c>
      <c r="I162" s="19">
        <f t="shared" si="119"/>
        <v>19079.687930508622</v>
      </c>
      <c r="J162" s="19">
        <f t="shared" si="119"/>
        <v>21952.078280714381</v>
      </c>
      <c r="K162" s="19">
        <f t="shared" si="119"/>
        <v>24699.816924343737</v>
      </c>
      <c r="L162" s="19">
        <f t="shared" si="119"/>
        <v>27114.999567450082</v>
      </c>
      <c r="M162" s="19">
        <f t="shared" si="119"/>
        <v>28013.900571871069</v>
      </c>
      <c r="N162" s="19">
        <f t="shared" si="119"/>
        <v>28914.134185717121</v>
      </c>
      <c r="O162" s="19">
        <f t="shared" si="119"/>
        <v>29815.728465581982</v>
      </c>
      <c r="P162" s="19">
        <f t="shared" si="119"/>
        <v>30718.711993071636</v>
      </c>
      <c r="Q162" s="19">
        <f t="shared" si="119"/>
        <v>31623.11393807903</v>
      </c>
      <c r="R162" s="19">
        <f t="shared" si="119"/>
        <v>32528.964115546911</v>
      </c>
      <c r="S162" s="19">
        <f t="shared" si="119"/>
        <v>33436.292828726</v>
      </c>
      <c r="T162" s="19">
        <f t="shared" si="119"/>
        <v>34345.131555277083</v>
      </c>
      <c r="U162" s="19">
        <f t="shared" si="119"/>
        <v>35255.510332941616</v>
      </c>
      <c r="V162" s="19">
        <f t="shared" si="119"/>
        <v>36167.468033761601</v>
      </c>
      <c r="W162" s="19">
        <f t="shared" si="119"/>
        <v>37081.012300337359</v>
      </c>
      <c r="X162" s="182">
        <f t="shared" si="119"/>
        <v>37996.27787008747</v>
      </c>
    </row>
    <row r="163" spans="2:24" x14ac:dyDescent="0.3">
      <c r="B163" s="144">
        <v>34</v>
      </c>
      <c r="C163" s="101" t="s">
        <v>69</v>
      </c>
      <c r="D163" s="189">
        <f t="shared" ref="D163:X163" si="120">+D133+D62</f>
        <v>0</v>
      </c>
      <c r="E163" s="19">
        <f t="shared" si="120"/>
        <v>951.13863202036509</v>
      </c>
      <c r="F163" s="19">
        <f t="shared" si="120"/>
        <v>1476.1306608026759</v>
      </c>
      <c r="G163" s="19">
        <f t="shared" si="120"/>
        <v>1969.676845318827</v>
      </c>
      <c r="H163" s="19">
        <f t="shared" si="120"/>
        <v>2509.2696646450668</v>
      </c>
      <c r="I163" s="19">
        <f t="shared" si="120"/>
        <v>3128.7762113197923</v>
      </c>
      <c r="J163" s="19">
        <f t="shared" si="120"/>
        <v>3776.7730250570453</v>
      </c>
      <c r="K163" s="19">
        <f t="shared" si="120"/>
        <v>4386.3191861064388</v>
      </c>
      <c r="L163" s="19">
        <f t="shared" si="120"/>
        <v>4903.217519533071</v>
      </c>
      <c r="M163" s="19">
        <f t="shared" si="120"/>
        <v>5112.5075689548894</v>
      </c>
      <c r="N163" s="19">
        <f t="shared" si="120"/>
        <v>5324.4827699924044</v>
      </c>
      <c r="O163" s="19">
        <f t="shared" si="120"/>
        <v>5539.1441171732386</v>
      </c>
      <c r="P163" s="19">
        <f t="shared" si="120"/>
        <v>5756.4949800257818</v>
      </c>
      <c r="Q163" s="19">
        <f t="shared" si="120"/>
        <v>5976.5409996061762</v>
      </c>
      <c r="R163" s="19">
        <f t="shared" si="120"/>
        <v>6199.2900167510988</v>
      </c>
      <c r="S163" s="19">
        <f t="shared" si="120"/>
        <v>6424.7518603488343</v>
      </c>
      <c r="T163" s="19">
        <f t="shared" si="120"/>
        <v>6652.9387680364289</v>
      </c>
      <c r="U163" s="19">
        <f t="shared" si="120"/>
        <v>6883.8633678322931</v>
      </c>
      <c r="V163" s="19">
        <f t="shared" si="120"/>
        <v>7117.5462979539807</v>
      </c>
      <c r="W163" s="19">
        <f t="shared" si="120"/>
        <v>7353.9859649153132</v>
      </c>
      <c r="X163" s="182">
        <f t="shared" si="120"/>
        <v>7593.2785774728145</v>
      </c>
    </row>
    <row r="164" spans="2:24" x14ac:dyDescent="0.3">
      <c r="B164" s="144">
        <v>35</v>
      </c>
      <c r="C164" s="145" t="s">
        <v>70</v>
      </c>
      <c r="D164" s="189">
        <f t="shared" ref="D164:X164" si="121">+D134+D63</f>
        <v>0</v>
      </c>
      <c r="E164" s="19">
        <f t="shared" si="121"/>
        <v>237.94178081406955</v>
      </c>
      <c r="F164" s="19">
        <f t="shared" si="121"/>
        <v>352.97388507269955</v>
      </c>
      <c r="G164" s="19">
        <f t="shared" si="121"/>
        <v>560.34721040530121</v>
      </c>
      <c r="H164" s="19">
        <f t="shared" si="121"/>
        <v>816.84298627252224</v>
      </c>
      <c r="I164" s="19">
        <f t="shared" si="121"/>
        <v>1109.3659335322213</v>
      </c>
      <c r="J164" s="19">
        <f t="shared" si="121"/>
        <v>1410.5116975884512</v>
      </c>
      <c r="K164" s="19">
        <f t="shared" si="121"/>
        <v>1686.1067221031803</v>
      </c>
      <c r="L164" s="19">
        <f t="shared" si="121"/>
        <v>1909.8289035944581</v>
      </c>
      <c r="M164" s="19">
        <f t="shared" si="121"/>
        <v>1974.2307595800062</v>
      </c>
      <c r="N164" s="19">
        <f t="shared" si="121"/>
        <v>2040.2160571114755</v>
      </c>
      <c r="O164" s="19">
        <f t="shared" si="121"/>
        <v>2107.8211020385988</v>
      </c>
      <c r="P164" s="19">
        <f t="shared" si="121"/>
        <v>2177.0831628853048</v>
      </c>
      <c r="Q164" s="19">
        <f t="shared" si="121"/>
        <v>2248.0403879993705</v>
      </c>
      <c r="R164" s="19">
        <f t="shared" si="121"/>
        <v>2320.7318399691426</v>
      </c>
      <c r="S164" s="19">
        <f t="shared" si="121"/>
        <v>2395.1975552037602</v>
      </c>
      <c r="T164" s="19">
        <f t="shared" si="121"/>
        <v>2471.4783841975336</v>
      </c>
      <c r="U164" s="19">
        <f t="shared" si="121"/>
        <v>2549.6167251820966</v>
      </c>
      <c r="V164" s="19">
        <f t="shared" si="121"/>
        <v>2629.6537533922792</v>
      </c>
      <c r="W164" s="19">
        <f t="shared" si="121"/>
        <v>2711.640383157709</v>
      </c>
      <c r="X164" s="182">
        <f t="shared" si="121"/>
        <v>2795.5944188429476</v>
      </c>
    </row>
    <row r="165" spans="2:24" x14ac:dyDescent="0.3">
      <c r="B165" s="144">
        <v>36</v>
      </c>
      <c r="C165" s="101" t="s">
        <v>71</v>
      </c>
      <c r="D165" s="189">
        <f t="shared" ref="D165:X165" si="122">+D135+D64</f>
        <v>0</v>
      </c>
      <c r="E165" s="19">
        <f t="shared" si="122"/>
        <v>1542.2946798914279</v>
      </c>
      <c r="F165" s="19">
        <f t="shared" si="122"/>
        <v>2449.0227540478199</v>
      </c>
      <c r="G165" s="19">
        <f t="shared" si="122"/>
        <v>2788.5699899817046</v>
      </c>
      <c r="H165" s="19">
        <f t="shared" si="122"/>
        <v>2977.9989905403409</v>
      </c>
      <c r="I165" s="19">
        <f t="shared" si="122"/>
        <v>3174.0726609190333</v>
      </c>
      <c r="J165" s="19">
        <f t="shared" si="122"/>
        <v>3371.5845311661078</v>
      </c>
      <c r="K165" s="19">
        <f t="shared" si="122"/>
        <v>3563.7859588410579</v>
      </c>
      <c r="L165" s="19">
        <f t="shared" si="122"/>
        <v>3745.2412841837404</v>
      </c>
      <c r="M165" s="19">
        <f t="shared" si="122"/>
        <v>3894.8784425197182</v>
      </c>
      <c r="N165" s="19">
        <f t="shared" si="122"/>
        <v>4043.1597117954716</v>
      </c>
      <c r="O165" s="19">
        <f t="shared" si="122"/>
        <v>4190.0566018649088</v>
      </c>
      <c r="P165" s="19">
        <f t="shared" si="122"/>
        <v>4335.5400432224378</v>
      </c>
      <c r="Q165" s="19">
        <f t="shared" si="122"/>
        <v>4479.5803596701608</v>
      </c>
      <c r="R165" s="19">
        <f t="shared" si="122"/>
        <v>4622.1472172518625</v>
      </c>
      <c r="S165" s="19">
        <f t="shared" si="122"/>
        <v>4763.2097849319989</v>
      </c>
      <c r="T165" s="19">
        <f t="shared" si="122"/>
        <v>4902.7360367602387</v>
      </c>
      <c r="U165" s="19">
        <f t="shared" si="122"/>
        <v>5040.6954117785554</v>
      </c>
      <c r="V165" s="19">
        <f t="shared" si="122"/>
        <v>5177.0483608444983</v>
      </c>
      <c r="W165" s="19">
        <f t="shared" si="122"/>
        <v>5311.7871082337215</v>
      </c>
      <c r="X165" s="182">
        <f t="shared" si="122"/>
        <v>5444.7745695763424</v>
      </c>
    </row>
    <row r="166" spans="2:24" x14ac:dyDescent="0.3">
      <c r="B166" s="144">
        <v>39</v>
      </c>
      <c r="C166" s="101" t="s">
        <v>72</v>
      </c>
      <c r="D166" s="189">
        <f t="shared" ref="D166:X166" si="123">+D136+D65</f>
        <v>0</v>
      </c>
      <c r="E166" s="19">
        <f t="shared" si="123"/>
        <v>533.54733754287292</v>
      </c>
      <c r="F166" s="19">
        <f t="shared" si="123"/>
        <v>811.87629062105736</v>
      </c>
      <c r="G166" s="19">
        <f t="shared" si="123"/>
        <v>1269.888925480021</v>
      </c>
      <c r="H166" s="19">
        <f t="shared" si="123"/>
        <v>1836.6429138221695</v>
      </c>
      <c r="I166" s="19">
        <f t="shared" si="123"/>
        <v>2490.5030237838532</v>
      </c>
      <c r="J166" s="19">
        <f t="shared" si="123"/>
        <v>3171.2253443807322</v>
      </c>
      <c r="K166" s="19">
        <f t="shared" si="123"/>
        <v>3801.6367566151362</v>
      </c>
      <c r="L166" s="19">
        <f t="shared" si="123"/>
        <v>4320.2495218240856</v>
      </c>
      <c r="M166" s="19">
        <f t="shared" si="123"/>
        <v>4485.5336319311718</v>
      </c>
      <c r="N166" s="19">
        <f t="shared" si="123"/>
        <v>4650.2519952818329</v>
      </c>
      <c r="O166" s="19">
        <f t="shared" si="123"/>
        <v>4814.3927243196204</v>
      </c>
      <c r="P166" s="19">
        <f t="shared" si="123"/>
        <v>4977.9436897494597</v>
      </c>
      <c r="Q166" s="19">
        <f t="shared" si="123"/>
        <v>5140.8925091329857</v>
      </c>
      <c r="R166" s="19">
        <f t="shared" si="123"/>
        <v>5303.2265255812108</v>
      </c>
      <c r="S166" s="19">
        <f t="shared" si="123"/>
        <v>5464.9328747980207</v>
      </c>
      <c r="T166" s="19">
        <f t="shared" si="123"/>
        <v>5625.9981939073223</v>
      </c>
      <c r="U166" s="19">
        <f t="shared" si="123"/>
        <v>5786.4097313032471</v>
      </c>
      <c r="V166" s="19">
        <f t="shared" si="123"/>
        <v>5946.1509850464399</v>
      </c>
      <c r="W166" s="19">
        <f t="shared" si="123"/>
        <v>6105.2187107041773</v>
      </c>
      <c r="X166" s="182">
        <f t="shared" si="123"/>
        <v>6263.5557096162584</v>
      </c>
    </row>
    <row r="167" spans="2:24" x14ac:dyDescent="0.3">
      <c r="B167" s="144">
        <v>40</v>
      </c>
      <c r="C167" s="101" t="s">
        <v>73</v>
      </c>
      <c r="D167" s="189">
        <f t="shared" ref="D167:X167" si="124">+D137+D66</f>
        <v>1022.417</v>
      </c>
      <c r="E167" s="19">
        <f t="shared" si="124"/>
        <v>164.32058130547614</v>
      </c>
      <c r="F167" s="19">
        <f t="shared" si="124"/>
        <v>254.57394272625586</v>
      </c>
      <c r="G167" s="19">
        <f t="shared" si="124"/>
        <v>415.45680037207484</v>
      </c>
      <c r="H167" s="19">
        <f t="shared" si="124"/>
        <v>614.95269341271751</v>
      </c>
      <c r="I167" s="19">
        <f t="shared" si="124"/>
        <v>846.3426913471917</v>
      </c>
      <c r="J167" s="19">
        <f t="shared" si="124"/>
        <v>1088.4841191567273</v>
      </c>
      <c r="K167" s="19">
        <f t="shared" si="124"/>
        <v>1313.9834174165305</v>
      </c>
      <c r="L167" s="19">
        <f t="shared" si="124"/>
        <v>1500.753059078146</v>
      </c>
      <c r="M167" s="19">
        <f t="shared" si="124"/>
        <v>1562.1803018517501</v>
      </c>
      <c r="N167" s="19">
        <f t="shared" si="124"/>
        <v>1623.6300876771149</v>
      </c>
      <c r="O167" s="19">
        <f t="shared" si="124"/>
        <v>1685.1028888350691</v>
      </c>
      <c r="P167" s="19">
        <f t="shared" si="124"/>
        <v>1746.5991889272632</v>
      </c>
      <c r="Q167" s="19">
        <f t="shared" si="124"/>
        <v>1808.119481389597</v>
      </c>
      <c r="R167" s="19">
        <f t="shared" si="124"/>
        <v>1869.6642699561812</v>
      </c>
      <c r="S167" s="19">
        <f t="shared" si="124"/>
        <v>1931.2340695261332</v>
      </c>
      <c r="T167" s="19">
        <f t="shared" si="124"/>
        <v>1992.8294034361829</v>
      </c>
      <c r="U167" s="19">
        <f t="shared" si="124"/>
        <v>2054.4508153059492</v>
      </c>
      <c r="V167" s="19">
        <f t="shared" si="124"/>
        <v>2116.098823887768</v>
      </c>
      <c r="W167" s="19">
        <f t="shared" si="124"/>
        <v>2177.7741005025355</v>
      </c>
      <c r="X167" s="182">
        <f t="shared" si="124"/>
        <v>2239.4767771381071</v>
      </c>
    </row>
    <row r="168" spans="2:24" x14ac:dyDescent="0.3">
      <c r="B168" s="144">
        <v>45</v>
      </c>
      <c r="C168" s="101" t="s">
        <v>74</v>
      </c>
      <c r="D168" s="189">
        <f t="shared" ref="D168:X168" si="125">+D138+D67</f>
        <v>0</v>
      </c>
      <c r="E168" s="19">
        <f t="shared" si="125"/>
        <v>0</v>
      </c>
      <c r="F168" s="19">
        <f t="shared" si="125"/>
        <v>0</v>
      </c>
      <c r="G168" s="19">
        <f t="shared" si="125"/>
        <v>0</v>
      </c>
      <c r="H168" s="19">
        <f t="shared" si="125"/>
        <v>0</v>
      </c>
      <c r="I168" s="19">
        <f t="shared" si="125"/>
        <v>0</v>
      </c>
      <c r="J168" s="19">
        <f t="shared" si="125"/>
        <v>0</v>
      </c>
      <c r="K168" s="19">
        <f t="shared" si="125"/>
        <v>0</v>
      </c>
      <c r="L168" s="19">
        <f t="shared" si="125"/>
        <v>0</v>
      </c>
      <c r="M168" s="19">
        <f t="shared" si="125"/>
        <v>0</v>
      </c>
      <c r="N168" s="19">
        <f t="shared" si="125"/>
        <v>0</v>
      </c>
      <c r="O168" s="19">
        <f t="shared" si="125"/>
        <v>0</v>
      </c>
      <c r="P168" s="19">
        <f t="shared" si="125"/>
        <v>0</v>
      </c>
      <c r="Q168" s="19">
        <f t="shared" si="125"/>
        <v>0</v>
      </c>
      <c r="R168" s="19">
        <f t="shared" si="125"/>
        <v>0</v>
      </c>
      <c r="S168" s="19">
        <f t="shared" si="125"/>
        <v>0</v>
      </c>
      <c r="T168" s="19">
        <f t="shared" si="125"/>
        <v>0</v>
      </c>
      <c r="U168" s="19">
        <f t="shared" si="125"/>
        <v>0</v>
      </c>
      <c r="V168" s="19">
        <f t="shared" si="125"/>
        <v>0</v>
      </c>
      <c r="W168" s="19">
        <f t="shared" si="125"/>
        <v>0</v>
      </c>
      <c r="X168" s="182">
        <f t="shared" si="125"/>
        <v>0</v>
      </c>
    </row>
    <row r="169" spans="2:24" ht="15" thickBot="1" x14ac:dyDescent="0.35">
      <c r="B169" s="146">
        <v>46</v>
      </c>
      <c r="C169" s="101" t="s">
        <v>75</v>
      </c>
      <c r="D169" s="189">
        <f t="shared" ref="D169:X169" si="126">+D139+D68</f>
        <v>0</v>
      </c>
      <c r="E169" s="19">
        <f t="shared" si="126"/>
        <v>0</v>
      </c>
      <c r="F169" s="19">
        <f t="shared" si="126"/>
        <v>0</v>
      </c>
      <c r="G169" s="19">
        <f t="shared" si="126"/>
        <v>0</v>
      </c>
      <c r="H169" s="19">
        <f t="shared" si="126"/>
        <v>0</v>
      </c>
      <c r="I169" s="19">
        <f t="shared" si="126"/>
        <v>0</v>
      </c>
      <c r="J169" s="19">
        <f t="shared" si="126"/>
        <v>0</v>
      </c>
      <c r="K169" s="19">
        <f t="shared" si="126"/>
        <v>0</v>
      </c>
      <c r="L169" s="19">
        <f t="shared" si="126"/>
        <v>0</v>
      </c>
      <c r="M169" s="19">
        <f t="shared" si="126"/>
        <v>0</v>
      </c>
      <c r="N169" s="19">
        <f t="shared" si="126"/>
        <v>0</v>
      </c>
      <c r="O169" s="19">
        <f t="shared" si="126"/>
        <v>0</v>
      </c>
      <c r="P169" s="19">
        <f t="shared" si="126"/>
        <v>0</v>
      </c>
      <c r="Q169" s="19">
        <f t="shared" si="126"/>
        <v>0</v>
      </c>
      <c r="R169" s="19">
        <f t="shared" si="126"/>
        <v>0</v>
      </c>
      <c r="S169" s="19">
        <f t="shared" si="126"/>
        <v>0</v>
      </c>
      <c r="T169" s="19">
        <f t="shared" si="126"/>
        <v>0</v>
      </c>
      <c r="U169" s="19">
        <f t="shared" si="126"/>
        <v>0</v>
      </c>
      <c r="V169" s="19">
        <f t="shared" si="126"/>
        <v>0</v>
      </c>
      <c r="W169" s="19">
        <f t="shared" si="126"/>
        <v>0</v>
      </c>
      <c r="X169" s="182">
        <f t="shared" si="126"/>
        <v>0</v>
      </c>
    </row>
    <row r="170" spans="2:24" ht="15" thickBot="1" x14ac:dyDescent="0.35">
      <c r="B170" s="147"/>
      <c r="C170" s="148" t="s">
        <v>76</v>
      </c>
      <c r="D170" s="24">
        <f t="shared" ref="D170:X170" si="127">+SUM(D146:D169)</f>
        <v>91107.540845333366</v>
      </c>
      <c r="E170" s="24">
        <f t="shared" si="127"/>
        <v>832221.60622028762</v>
      </c>
      <c r="F170" s="24">
        <f t="shared" si="127"/>
        <v>1269969.6025761582</v>
      </c>
      <c r="G170" s="24">
        <f t="shared" si="127"/>
        <v>1478375.7587342784</v>
      </c>
      <c r="H170" s="24">
        <f t="shared" si="127"/>
        <v>1637724.6992748773</v>
      </c>
      <c r="I170" s="24">
        <f t="shared" si="127"/>
        <v>1813785.8977860452</v>
      </c>
      <c r="J170" s="24">
        <f t="shared" si="127"/>
        <v>1990259.3322924697</v>
      </c>
      <c r="K170" s="24">
        <f t="shared" si="127"/>
        <v>2150667.9200936509</v>
      </c>
      <c r="L170" s="24">
        <f t="shared" si="127"/>
        <v>2281906.1201169943</v>
      </c>
      <c r="M170" s="24">
        <f t="shared" si="127"/>
        <v>2331537.6517353137</v>
      </c>
      <c r="N170" s="24">
        <f t="shared" si="127"/>
        <v>2381626.0201152223</v>
      </c>
      <c r="O170" s="24">
        <f t="shared" si="127"/>
        <v>2432174.1815173095</v>
      </c>
      <c r="P170" s="24">
        <f t="shared" si="127"/>
        <v>2483225.4595047194</v>
      </c>
      <c r="Q170" s="24">
        <f t="shared" si="127"/>
        <v>2534748.5838150675</v>
      </c>
      <c r="R170" s="24">
        <f t="shared" si="127"/>
        <v>2586992.9092808166</v>
      </c>
      <c r="S170" s="24">
        <f t="shared" si="127"/>
        <v>2639755.8774972307</v>
      </c>
      <c r="T170" s="24">
        <f t="shared" si="127"/>
        <v>2693034.0816394668</v>
      </c>
      <c r="U170" s="24">
        <f t="shared" si="127"/>
        <v>2746851.1336287996</v>
      </c>
      <c r="V170" s="24">
        <f t="shared" si="127"/>
        <v>2800637.2566140001</v>
      </c>
      <c r="W170" s="24">
        <f t="shared" si="127"/>
        <v>2855020.6422144198</v>
      </c>
      <c r="X170" s="191">
        <f t="shared" si="127"/>
        <v>2909989.2223727633</v>
      </c>
    </row>
  </sheetData>
  <hyperlinks>
    <hyperlink ref="A1" location="Indice!A1" display="Índice" xr:uid="{9DE3C818-704B-4437-8DB8-40C92E87EE40}"/>
  </hyperlinks>
  <pageMargins left="0.7" right="0.7" top="0.75" bottom="0.75" header="0.3" footer="0.3"/>
  <pageSetup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X38"/>
  <sheetViews>
    <sheetView showGridLines="0" zoomScale="85" zoomScaleNormal="85" workbookViewId="0"/>
  </sheetViews>
  <sheetFormatPr baseColWidth="10" defaultColWidth="11.44140625" defaultRowHeight="14.4" x14ac:dyDescent="0.3"/>
  <cols>
    <col min="3" max="3" width="16.33203125" bestFit="1" customWidth="1"/>
    <col min="4" max="4" width="16.33203125" customWidth="1"/>
  </cols>
  <sheetData>
    <row r="1" spans="1:24" ht="15" thickBot="1" x14ac:dyDescent="0.35">
      <c r="A1" s="68" t="s">
        <v>37</v>
      </c>
    </row>
    <row r="3" spans="1:24" x14ac:dyDescent="0.3">
      <c r="B3" s="12" t="s">
        <v>171</v>
      </c>
    </row>
    <row r="4" spans="1:24" ht="15" thickBot="1" x14ac:dyDescent="0.35"/>
    <row r="5" spans="1:24" ht="15" thickBot="1" x14ac:dyDescent="0.35">
      <c r="B5" s="107" t="s">
        <v>40</v>
      </c>
      <c r="C5" s="108" t="s">
        <v>41</v>
      </c>
      <c r="D5" s="109">
        <v>2025</v>
      </c>
      <c r="E5" s="110">
        <f t="shared" ref="E5:X5" si="0">+D5+1</f>
        <v>2026</v>
      </c>
      <c r="F5" s="110">
        <f t="shared" si="0"/>
        <v>2027</v>
      </c>
      <c r="G5" s="110">
        <f t="shared" si="0"/>
        <v>2028</v>
      </c>
      <c r="H5" s="110">
        <f t="shared" si="0"/>
        <v>2029</v>
      </c>
      <c r="I5" s="110">
        <f t="shared" si="0"/>
        <v>2030</v>
      </c>
      <c r="J5" s="110">
        <f t="shared" si="0"/>
        <v>2031</v>
      </c>
      <c r="K5" s="110">
        <f t="shared" si="0"/>
        <v>2032</v>
      </c>
      <c r="L5" s="110">
        <f t="shared" si="0"/>
        <v>2033</v>
      </c>
      <c r="M5" s="110">
        <f t="shared" si="0"/>
        <v>2034</v>
      </c>
      <c r="N5" s="110">
        <f t="shared" si="0"/>
        <v>2035</v>
      </c>
      <c r="O5" s="110">
        <f t="shared" si="0"/>
        <v>2036</v>
      </c>
      <c r="P5" s="110">
        <f t="shared" si="0"/>
        <v>2037</v>
      </c>
      <c r="Q5" s="110">
        <f t="shared" si="0"/>
        <v>2038</v>
      </c>
      <c r="R5" s="110">
        <f t="shared" si="0"/>
        <v>2039</v>
      </c>
      <c r="S5" s="110">
        <f t="shared" si="0"/>
        <v>2040</v>
      </c>
      <c r="T5" s="110">
        <f t="shared" si="0"/>
        <v>2041</v>
      </c>
      <c r="U5" s="110">
        <f t="shared" si="0"/>
        <v>2042</v>
      </c>
      <c r="V5" s="110">
        <f t="shared" si="0"/>
        <v>2043</v>
      </c>
      <c r="W5" s="110">
        <f t="shared" si="0"/>
        <v>2044</v>
      </c>
      <c r="X5" s="110">
        <f t="shared" si="0"/>
        <v>2045</v>
      </c>
    </row>
    <row r="6" spans="1:24" x14ac:dyDescent="0.3">
      <c r="B6" s="96">
        <v>6</v>
      </c>
      <c r="C6" s="174" t="s">
        <v>49</v>
      </c>
      <c r="D6" s="19">
        <f>+[8]Resultado!Z3</f>
        <v>107197.41088035874</v>
      </c>
      <c r="E6" s="14">
        <f>+[8]Resultado!AA3</f>
        <v>124420.61082946377</v>
      </c>
      <c r="F6" s="14">
        <f>+[8]Resultado!AB3</f>
        <v>145031.58552954262</v>
      </c>
      <c r="G6" s="14">
        <f>+[8]Resultado!AC3</f>
        <v>164319.05755932635</v>
      </c>
      <c r="H6" s="14">
        <f>+[8]Resultado!AD3</f>
        <v>184530.7442419641</v>
      </c>
      <c r="I6" s="14">
        <f>+[8]Resultado!AE3</f>
        <v>205392.23599584217</v>
      </c>
      <c r="J6" s="14">
        <f>+[8]Resultado!AF3</f>
        <v>213575.16224382716</v>
      </c>
      <c r="K6" s="14">
        <f>+[8]Resultado!AG3</f>
        <v>222620.53936640464</v>
      </c>
      <c r="L6" s="14">
        <f>+[8]Resultado!AH3</f>
        <v>228434.33413098325</v>
      </c>
      <c r="M6" s="14">
        <f>+[8]Resultado!AI3</f>
        <v>233926.07309580068</v>
      </c>
      <c r="N6" s="14">
        <f>+[8]Resultado!AJ3</f>
        <v>240935.562385467</v>
      </c>
      <c r="O6" s="14">
        <f>+[8]Resultado!AK3</f>
        <v>249997.13451211381</v>
      </c>
      <c r="P6" s="14">
        <f>+[8]Resultado!AL3</f>
        <v>258515.77097941344</v>
      </c>
      <c r="Q6" s="14">
        <f>+[8]Resultado!AM3</f>
        <v>268086.42046899511</v>
      </c>
      <c r="R6" s="14">
        <f>+[8]Resultado!AN3</f>
        <v>275446.50629703159</v>
      </c>
      <c r="S6" s="14">
        <f>+[8]Resultado!AO3</f>
        <v>282431.23826901201</v>
      </c>
      <c r="T6" s="14">
        <f>+[8]Resultado!AP3</f>
        <v>287314.35478935926</v>
      </c>
      <c r="U6" s="14">
        <f>+[8]Resultado!AQ3</f>
        <v>292015.76376966346</v>
      </c>
      <c r="V6" s="14">
        <f>+[8]Resultado!AR3</f>
        <v>296461.96137518727</v>
      </c>
      <c r="W6" s="14">
        <f>+[8]Resultado!AS3</f>
        <v>302797.56317125115</v>
      </c>
      <c r="X6" s="14">
        <f>+[8]Resultado!AT3</f>
        <v>309385.35190299753</v>
      </c>
    </row>
    <row r="7" spans="1:24" x14ac:dyDescent="0.3">
      <c r="B7" s="96">
        <v>8</v>
      </c>
      <c r="C7" s="3" t="s">
        <v>51</v>
      </c>
      <c r="D7" s="19">
        <f>+[8]Resultado!Z4</f>
        <v>930.95234682941259</v>
      </c>
      <c r="E7" s="14">
        <f>+[8]Resultado!AA4</f>
        <v>1080.5266535300364</v>
      </c>
      <c r="F7" s="14">
        <f>+[8]Resultado!AB4</f>
        <v>1259.5219772967198</v>
      </c>
      <c r="G7" s="14">
        <f>+[8]Resultado!AC4</f>
        <v>1427.023386174719</v>
      </c>
      <c r="H7" s="14">
        <f>+[8]Resultado!AD4</f>
        <v>1602.5511064438472</v>
      </c>
      <c r="I7" s="14">
        <f>+[8]Resultado!AE4</f>
        <v>1783.7220372260351</v>
      </c>
      <c r="J7" s="14">
        <f>+[8]Resultado!AF4</f>
        <v>1854.7863878659571</v>
      </c>
      <c r="K7" s="14">
        <f>+[8]Resultado!AG4</f>
        <v>1933.3406644204435</v>
      </c>
      <c r="L7" s="14">
        <f>+[8]Resultado!AH4</f>
        <v>1983.830371546949</v>
      </c>
      <c r="M7" s="14">
        <f>+[8]Resultado!AI4</f>
        <v>2031.5231957997412</v>
      </c>
      <c r="N7" s="14">
        <f>+[8]Resultado!AJ4</f>
        <v>2092.3968722318473</v>
      </c>
      <c r="O7" s="14">
        <f>+[8]Resultado!AK4</f>
        <v>2171.0917937601389</v>
      </c>
      <c r="P7" s="14">
        <f>+[8]Resultado!AL4</f>
        <v>2245.0716086259122</v>
      </c>
      <c r="Q7" s="14">
        <f>+[8]Resultado!AM4</f>
        <v>2328.1875955684695</v>
      </c>
      <c r="R7" s="14">
        <f>+[8]Resultado!AN4</f>
        <v>2392.1060159687881</v>
      </c>
      <c r="S7" s="14">
        <f>+[8]Resultado!AO4</f>
        <v>2452.7646882994741</v>
      </c>
      <c r="T7" s="14">
        <f>+[8]Resultado!AP4</f>
        <v>2495.1719511906676</v>
      </c>
      <c r="U7" s="14">
        <f>+[8]Resultado!AQ4</f>
        <v>2536.0011809983166</v>
      </c>
      <c r="V7" s="14">
        <f>+[8]Resultado!AR4</f>
        <v>2574.6140361161451</v>
      </c>
      <c r="W7" s="14">
        <f>+[8]Resultado!AS4</f>
        <v>2629.6353590397484</v>
      </c>
      <c r="X7" s="14">
        <f>+[8]Resultado!AT4</f>
        <v>2686.8467910124896</v>
      </c>
    </row>
    <row r="8" spans="1:24" x14ac:dyDescent="0.3">
      <c r="B8" s="96">
        <v>9</v>
      </c>
      <c r="C8" s="13" t="s">
        <v>52</v>
      </c>
      <c r="D8" s="19">
        <f>+[8]Resultado!Z5</f>
        <v>5826.5978610597294</v>
      </c>
      <c r="E8" s="14">
        <f>+[8]Resultado!AA5</f>
        <v>6762.7460306835401</v>
      </c>
      <c r="F8" s="14">
        <f>+[8]Resultado!AB5</f>
        <v>7883.0329864558962</v>
      </c>
      <c r="G8" s="14">
        <f>+[8]Resultado!AC5</f>
        <v>8931.3824041429834</v>
      </c>
      <c r="H8" s="14">
        <f>+[8]Resultado!AD5</f>
        <v>10029.966497045212</v>
      </c>
      <c r="I8" s="14">
        <f>+[8]Resultado!AE5</f>
        <v>11163.870032899475</v>
      </c>
      <c r="J8" s="14">
        <f>+[8]Resultado!AF5</f>
        <v>11608.644026806214</v>
      </c>
      <c r="K8" s="14">
        <f>+[8]Resultado!AG5</f>
        <v>12100.295593407112</v>
      </c>
      <c r="L8" s="14">
        <f>+[8]Resultado!AH5</f>
        <v>12416.298040310807</v>
      </c>
      <c r="M8" s="14">
        <f>+[8]Resultado!AI5</f>
        <v>12714.795496948227</v>
      </c>
      <c r="N8" s="14">
        <f>+[8]Resultado!AJ5</f>
        <v>13095.788610185573</v>
      </c>
      <c r="O8" s="14">
        <f>+[8]Resultado!AK5</f>
        <v>13588.320438495175</v>
      </c>
      <c r="P8" s="14">
        <f>+[8]Resultado!AL5</f>
        <v>14051.34159368809</v>
      </c>
      <c r="Q8" s="14">
        <f>+[8]Resultado!AM5</f>
        <v>14571.543764495993</v>
      </c>
      <c r="R8" s="14">
        <f>+[8]Resultado!AN5</f>
        <v>14971.593168587626</v>
      </c>
      <c r="S8" s="14">
        <f>+[8]Resultado!AO5</f>
        <v>15351.24062493746</v>
      </c>
      <c r="T8" s="14">
        <f>+[8]Resultado!AP5</f>
        <v>15616.657075195904</v>
      </c>
      <c r="U8" s="14">
        <f>+[8]Resultado!AQ5</f>
        <v>15872.197011129438</v>
      </c>
      <c r="V8" s="14">
        <f>+[8]Resultado!AR5</f>
        <v>16113.865212305558</v>
      </c>
      <c r="W8" s="14">
        <f>+[8]Resultado!AS5</f>
        <v>16458.229908899513</v>
      </c>
      <c r="X8" s="14">
        <f>+[8]Resultado!AT5</f>
        <v>16816.30195017621</v>
      </c>
    </row>
    <row r="9" spans="1:24" x14ac:dyDescent="0.3">
      <c r="B9" s="96">
        <v>10</v>
      </c>
      <c r="C9" s="13" t="s">
        <v>53</v>
      </c>
      <c r="D9" s="19">
        <f>+[8]Resultado!Z6</f>
        <v>207369.78737132004</v>
      </c>
      <c r="E9" s="14">
        <f>+[8]Resultado!AA6</f>
        <v>322222.24682132201</v>
      </c>
      <c r="F9" s="14">
        <f>+[8]Resultado!AB6</f>
        <v>487296.92617460544</v>
      </c>
      <c r="G9" s="14">
        <f>+[8]Resultado!AC6</f>
        <v>732668.56533834268</v>
      </c>
      <c r="H9" s="14">
        <f>+[8]Resultado!AD6</f>
        <v>989717.4403341799</v>
      </c>
      <c r="I9" s="14">
        <f>+[8]Resultado!AE6</f>
        <v>1359665.4565996465</v>
      </c>
      <c r="J9" s="14">
        <f>+[8]Resultado!AF6</f>
        <v>1570917.6985091146</v>
      </c>
      <c r="K9" s="14">
        <f>+[8]Resultado!AG6</f>
        <v>1820074.78258208</v>
      </c>
      <c r="L9" s="14">
        <f>+[8]Resultado!AH6</f>
        <v>1964587.6988005571</v>
      </c>
      <c r="M9" s="14">
        <f>+[8]Resultado!AI6</f>
        <v>2067192.5753762657</v>
      </c>
      <c r="N9" s="14">
        <f>+[8]Resultado!AJ6</f>
        <v>2237650.9253252628</v>
      </c>
      <c r="O9" s="14">
        <f>+[8]Resultado!AK6</f>
        <v>2394326.9144856581</v>
      </c>
      <c r="P9" s="14">
        <f>+[8]Resultado!AL6</f>
        <v>2487821.9588900437</v>
      </c>
      <c r="Q9" s="14">
        <f>+[8]Resultado!AM6</f>
        <v>2559141.587521988</v>
      </c>
      <c r="R9" s="14">
        <f>+[8]Resultado!AN6</f>
        <v>2637486.2913880078</v>
      </c>
      <c r="S9" s="14">
        <f>+[8]Resultado!AO6</f>
        <v>2716020.8465313441</v>
      </c>
      <c r="T9" s="14">
        <f>+[8]Resultado!AP6</f>
        <v>2794664.3310622997</v>
      </c>
      <c r="U9" s="14">
        <f>+[8]Resultado!AQ6</f>
        <v>2883289.6125049638</v>
      </c>
      <c r="V9" s="14">
        <f>+[8]Resultado!AR6</f>
        <v>2968731.615941335</v>
      </c>
      <c r="W9" s="14">
        <f>+[8]Resultado!AS6</f>
        <v>3060636.2894744794</v>
      </c>
      <c r="X9" s="14">
        <f>+[8]Resultado!AT6</f>
        <v>3145255.6317667458</v>
      </c>
    </row>
    <row r="10" spans="1:24" x14ac:dyDescent="0.3">
      <c r="B10" s="96">
        <v>13</v>
      </c>
      <c r="C10" s="13" t="s">
        <v>55</v>
      </c>
      <c r="D10" s="19">
        <f>+[8]Resultado!Z7</f>
        <v>394.88121997016805</v>
      </c>
      <c r="E10" s="14">
        <f>+[8]Resultado!AA7</f>
        <v>596.67037309732746</v>
      </c>
      <c r="F10" s="14">
        <f>+[8]Resultado!AB7</f>
        <v>885.03398687154015</v>
      </c>
      <c r="G10" s="14">
        <f>+[8]Resultado!AC7</f>
        <v>1309.1105012613746</v>
      </c>
      <c r="H10" s="14">
        <f>+[8]Resultado!AD7</f>
        <v>1753.3713543749795</v>
      </c>
      <c r="I10" s="14">
        <f>+[8]Resultado!AE7</f>
        <v>2389.4549883716622</v>
      </c>
      <c r="J10" s="14">
        <f>+[8]Resultado!AF7</f>
        <v>2751.1822713320876</v>
      </c>
      <c r="K10" s="14">
        <f>+[8]Resultado!AG7</f>
        <v>3177.5708752670162</v>
      </c>
      <c r="L10" s="14">
        <f>+[8]Resultado!AH7</f>
        <v>3425.1071005561016</v>
      </c>
      <c r="M10" s="14">
        <f>+[8]Resultado!AI7</f>
        <v>3601.4064658266852</v>
      </c>
      <c r="N10" s="14">
        <f>+[8]Resultado!AJ7</f>
        <v>3893.4456029329231</v>
      </c>
      <c r="O10" s="14">
        <f>+[8]Resultado!AK7</f>
        <v>4162.9231223440747</v>
      </c>
      <c r="P10" s="14">
        <f>+[8]Resultado!AL7</f>
        <v>4324.9802593017548</v>
      </c>
      <c r="Q10" s="14">
        <f>+[8]Resultado!AM7</f>
        <v>4449.8334378519312</v>
      </c>
      <c r="R10" s="14">
        <f>+[8]Resultado!AN7</f>
        <v>4585.7191793228258</v>
      </c>
      <c r="S10" s="14">
        <f>+[8]Resultado!AO7</f>
        <v>4721.7763955325108</v>
      </c>
      <c r="T10" s="14">
        <f>+[8]Resultado!AP7</f>
        <v>4857.1749113492197</v>
      </c>
      <c r="U10" s="14">
        <f>+[8]Resultado!AQ7</f>
        <v>5009.4371399795054</v>
      </c>
      <c r="V10" s="14">
        <f>+[8]Resultado!AR7</f>
        <v>5156.1956974318646</v>
      </c>
      <c r="W10" s="14">
        <f>+[8]Resultado!AS7</f>
        <v>5314.6781617285524</v>
      </c>
      <c r="X10" s="14">
        <f>+[8]Resultado!AT7</f>
        <v>5460.9004380624356</v>
      </c>
    </row>
    <row r="11" spans="1:24" x14ac:dyDescent="0.3">
      <c r="B11" s="96">
        <v>14</v>
      </c>
      <c r="C11" s="13" t="s">
        <v>56</v>
      </c>
      <c r="D11" s="19">
        <f>+[8]Resultado!Z8</f>
        <v>5221.8417429110314</v>
      </c>
      <c r="E11" s="14">
        <f>+[8]Resultado!AA8</f>
        <v>8113.976487487439</v>
      </c>
      <c r="F11" s="14">
        <f>+[8]Resultado!AB8</f>
        <v>12270.77224000045</v>
      </c>
      <c r="G11" s="14">
        <f>+[8]Resultado!AC8</f>
        <v>18449.550181347335</v>
      </c>
      <c r="H11" s="14">
        <f>+[8]Resultado!AD8</f>
        <v>24922.376152944118</v>
      </c>
      <c r="I11" s="14">
        <f>+[8]Resultado!AE8</f>
        <v>34238.149769391952</v>
      </c>
      <c r="J11" s="14">
        <f>+[8]Resultado!AF8</f>
        <v>39557.75678191748</v>
      </c>
      <c r="K11" s="14">
        <f>+[8]Resultado!AG8</f>
        <v>45831.857163881534</v>
      </c>
      <c r="L11" s="14">
        <f>+[8]Resultado!AH8</f>
        <v>49470.880899524396</v>
      </c>
      <c r="M11" s="14">
        <f>+[8]Resultado!AI8</f>
        <v>52054.605531357491</v>
      </c>
      <c r="N11" s="14">
        <f>+[8]Resultado!AJ8</f>
        <v>56346.969132027865</v>
      </c>
      <c r="O11" s="14">
        <f>+[8]Resultado!AK8</f>
        <v>60292.274910080567</v>
      </c>
      <c r="P11" s="14">
        <f>+[8]Resultado!AL8</f>
        <v>62646.602084809892</v>
      </c>
      <c r="Q11" s="14">
        <f>+[8]Resultado!AM8</f>
        <v>64442.523364375738</v>
      </c>
      <c r="R11" s="14">
        <f>+[8]Resultado!AN8</f>
        <v>66415.345201970806</v>
      </c>
      <c r="S11" s="14">
        <f>+[8]Resultado!AO8</f>
        <v>68392.947742374148</v>
      </c>
      <c r="T11" s="14">
        <f>+[8]Resultado!AP8</f>
        <v>70373.293266847191</v>
      </c>
      <c r="U11" s="14">
        <f>+[8]Resultado!AQ8</f>
        <v>72604.993457993478</v>
      </c>
      <c r="V11" s="14">
        <f>+[8]Resultado!AR8</f>
        <v>74756.534556615923</v>
      </c>
      <c r="W11" s="14">
        <f>+[8]Resultado!AS8</f>
        <v>77070.814118298862</v>
      </c>
      <c r="X11" s="14">
        <f>+[8]Resultado!AT8</f>
        <v>79201.639536218674</v>
      </c>
    </row>
    <row r="12" spans="1:24" x14ac:dyDescent="0.3">
      <c r="B12" s="96">
        <v>18</v>
      </c>
      <c r="C12" s="13" t="s">
        <v>58</v>
      </c>
      <c r="D12" s="19">
        <f>+[8]Resultado!Z9</f>
        <v>492252.8486630398</v>
      </c>
      <c r="E12" s="14">
        <f>+[8]Resultado!AA9</f>
        <v>674416.92544598016</v>
      </c>
      <c r="F12" s="14">
        <f>+[8]Resultado!AB9</f>
        <v>912611.82293089095</v>
      </c>
      <c r="G12" s="14">
        <f>+[8]Resultado!AC9</f>
        <v>1224387.2944826011</v>
      </c>
      <c r="H12" s="14">
        <f>+[8]Resultado!AD9</f>
        <v>1502632.5450857531</v>
      </c>
      <c r="I12" s="14">
        <f>+[8]Resultado!AE9</f>
        <v>1851915.1660892994</v>
      </c>
      <c r="J12" s="14">
        <f>+[8]Resultado!AF9</f>
        <v>2060861.1427161733</v>
      </c>
      <c r="K12" s="14">
        <f>+[8]Resultado!AG9</f>
        <v>2233854.5715600336</v>
      </c>
      <c r="L12" s="14">
        <f>+[8]Resultado!AH9</f>
        <v>2348764.9823203869</v>
      </c>
      <c r="M12" s="14">
        <f>+[8]Resultado!AI9</f>
        <v>2446154.8108946132</v>
      </c>
      <c r="N12" s="14">
        <f>+[8]Resultado!AJ9</f>
        <v>2544843.0312506757</v>
      </c>
      <c r="O12" s="14">
        <f>+[8]Resultado!AK9</f>
        <v>2649715.1309695547</v>
      </c>
      <c r="P12" s="14">
        <f>+[8]Resultado!AL9</f>
        <v>2726163.4310549088</v>
      </c>
      <c r="Q12" s="14">
        <f>+[8]Resultado!AM9</f>
        <v>2797213.1560267243</v>
      </c>
      <c r="R12" s="14">
        <f>+[8]Resultado!AN9</f>
        <v>2873813.4812598424</v>
      </c>
      <c r="S12" s="14">
        <f>+[8]Resultado!AO9</f>
        <v>2955232.3468906782</v>
      </c>
      <c r="T12" s="14">
        <f>+[8]Resultado!AP9</f>
        <v>3034691.901197759</v>
      </c>
      <c r="U12" s="14">
        <f>+[8]Resultado!AQ9</f>
        <v>3137313.2098876205</v>
      </c>
      <c r="V12" s="14">
        <f>+[8]Resultado!AR9</f>
        <v>3218078.2573011755</v>
      </c>
      <c r="W12" s="14">
        <f>+[8]Resultado!AS9</f>
        <v>3300297.5473903054</v>
      </c>
      <c r="X12" s="14">
        <f>+[8]Resultado!AT9</f>
        <v>3391058.9935892392</v>
      </c>
    </row>
    <row r="13" spans="1:24" x14ac:dyDescent="0.3">
      <c r="B13" s="96">
        <v>20</v>
      </c>
      <c r="C13" s="13" t="s">
        <v>59</v>
      </c>
      <c r="D13" s="19">
        <f>+[8]Resultado!Z10</f>
        <v>91.372459777126394</v>
      </c>
      <c r="E13" s="14">
        <f>+[8]Resultado!AA10</f>
        <v>108.86076116992409</v>
      </c>
      <c r="F13" s="14">
        <f>+[8]Resultado!AB10</f>
        <v>130.75972760316799</v>
      </c>
      <c r="G13" s="14">
        <f>+[8]Resultado!AC10</f>
        <v>161.59989045884029</v>
      </c>
      <c r="H13" s="14">
        <f>+[8]Resultado!AD10</f>
        <v>182.19326531771392</v>
      </c>
      <c r="I13" s="14">
        <f>+[8]Resultado!AE10</f>
        <v>203.98560853739733</v>
      </c>
      <c r="J13" s="14">
        <f>+[8]Resultado!AF10</f>
        <v>208.61009329351643</v>
      </c>
      <c r="K13" s="14">
        <f>+[8]Resultado!AG10</f>
        <v>213.76731015615428</v>
      </c>
      <c r="L13" s="14">
        <f>+[8]Resultado!AH10</f>
        <v>221.59058726488698</v>
      </c>
      <c r="M13" s="14">
        <f>+[8]Resultado!AI10</f>
        <v>230.71011643531301</v>
      </c>
      <c r="N13" s="14">
        <f>+[8]Resultado!AJ10</f>
        <v>236.51690272498539</v>
      </c>
      <c r="O13" s="14">
        <f>+[8]Resultado!AK10</f>
        <v>245.5403804721978</v>
      </c>
      <c r="P13" s="14">
        <f>+[8]Resultado!AL10</f>
        <v>259.53545276313218</v>
      </c>
      <c r="Q13" s="14">
        <f>+[8]Resultado!AM10</f>
        <v>272.09250256246764</v>
      </c>
      <c r="R13" s="14">
        <f>+[8]Resultado!AN10</f>
        <v>279.02360493190031</v>
      </c>
      <c r="S13" s="14">
        <f>+[8]Resultado!AO10</f>
        <v>286.17636667857778</v>
      </c>
      <c r="T13" s="14">
        <f>+[8]Resultado!AP10</f>
        <v>293.19588948582026</v>
      </c>
      <c r="U13" s="14">
        <f>+[8]Resultado!AQ10</f>
        <v>300.46200389091183</v>
      </c>
      <c r="V13" s="14">
        <f>+[8]Resultado!AR10</f>
        <v>310.7891771352032</v>
      </c>
      <c r="W13" s="14">
        <f>+[8]Resultado!AS10</f>
        <v>322.93045723843562</v>
      </c>
      <c r="X13" s="14">
        <f>+[8]Resultado!AT10</f>
        <v>331.66401328976195</v>
      </c>
    </row>
    <row r="14" spans="1:24" x14ac:dyDescent="0.3">
      <c r="B14" s="96">
        <v>21</v>
      </c>
      <c r="C14" s="13" t="s">
        <v>60</v>
      </c>
      <c r="D14" s="19">
        <f>+[8]Resultado!Z11</f>
        <v>2710.4389120268193</v>
      </c>
      <c r="E14" s="14">
        <f>+[8]Resultado!AA11</f>
        <v>3522.964218091673</v>
      </c>
      <c r="F14" s="14">
        <f>+[8]Resultado!AB11</f>
        <v>4502.191131253282</v>
      </c>
      <c r="G14" s="14">
        <f>+[8]Resultado!AC11</f>
        <v>5726.7157486012575</v>
      </c>
      <c r="H14" s="14">
        <f>+[8]Resultado!AD11</f>
        <v>6881.3406231723529</v>
      </c>
      <c r="I14" s="14">
        <f>+[8]Resultado!AE11</f>
        <v>9237.4348557993235</v>
      </c>
      <c r="J14" s="14">
        <f>+[8]Resultado!AF11</f>
        <v>10070.541620610235</v>
      </c>
      <c r="K14" s="14">
        <f>+[8]Resultado!AG11</f>
        <v>10625.104252724017</v>
      </c>
      <c r="L14" s="14">
        <f>+[8]Resultado!AH11</f>
        <v>11192.941958776284</v>
      </c>
      <c r="M14" s="14">
        <f>+[8]Resultado!AI11</f>
        <v>11540.389522839892</v>
      </c>
      <c r="N14" s="14">
        <f>+[8]Resultado!AJ11</f>
        <v>11923.125373923243</v>
      </c>
      <c r="O14" s="14">
        <f>+[8]Resultado!AK11</f>
        <v>12414.296824956169</v>
      </c>
      <c r="P14" s="14">
        <f>+[8]Resultado!AL11</f>
        <v>12709.664268664315</v>
      </c>
      <c r="Q14" s="14">
        <f>+[8]Resultado!AM11</f>
        <v>13016.219021721665</v>
      </c>
      <c r="R14" s="14">
        <f>+[8]Resultado!AN11</f>
        <v>13356.356420984968</v>
      </c>
      <c r="S14" s="14">
        <f>+[8]Resultado!AO11</f>
        <v>13924.431800156915</v>
      </c>
      <c r="T14" s="14">
        <f>+[8]Resultado!AP11</f>
        <v>14274.887943169319</v>
      </c>
      <c r="U14" s="14">
        <f>+[8]Resultado!AQ11</f>
        <v>14538.869258268856</v>
      </c>
      <c r="V14" s="14">
        <f>+[8]Resultado!AR11</f>
        <v>14847.331292042343</v>
      </c>
      <c r="W14" s="14">
        <f>+[8]Resultado!AS11</f>
        <v>15196.10367162944</v>
      </c>
      <c r="X14" s="14">
        <f>+[8]Resultado!AT11</f>
        <v>15475.354509739886</v>
      </c>
    </row>
    <row r="15" spans="1:24" x14ac:dyDescent="0.3">
      <c r="B15" s="96">
        <v>22</v>
      </c>
      <c r="C15" s="13" t="s">
        <v>61</v>
      </c>
      <c r="D15" s="19">
        <f>+[8]Resultado!Z12</f>
        <v>18028.763105946706</v>
      </c>
      <c r="E15" s="14">
        <f>+[8]Resultado!AA12</f>
        <v>27159.338145928767</v>
      </c>
      <c r="F15" s="14">
        <f>+[8]Resultado!AB12</f>
        <v>45017.619134717133</v>
      </c>
      <c r="G15" s="14">
        <f>+[8]Resultado!AC12</f>
        <v>80508.41973237475</v>
      </c>
      <c r="H15" s="14">
        <f>+[8]Resultado!AD12</f>
        <v>108778.17892637625</v>
      </c>
      <c r="I15" s="14">
        <f>+[8]Resultado!AE12</f>
        <v>146759.83233525284</v>
      </c>
      <c r="J15" s="14">
        <f>+[8]Resultado!AF12</f>
        <v>175723.00695504219</v>
      </c>
      <c r="K15" s="14">
        <f>+[8]Resultado!AG12</f>
        <v>189138.12804444763</v>
      </c>
      <c r="L15" s="14">
        <f>+[8]Resultado!AH12</f>
        <v>196173.53215290699</v>
      </c>
      <c r="M15" s="14">
        <f>+[8]Resultado!AI12</f>
        <v>200014.43423397842</v>
      </c>
      <c r="N15" s="14">
        <f>+[8]Resultado!AJ12</f>
        <v>202970.65879610577</v>
      </c>
      <c r="O15" s="14">
        <f>+[8]Resultado!AK12</f>
        <v>207072.20755389807</v>
      </c>
      <c r="P15" s="14">
        <f>+[8]Resultado!AL12</f>
        <v>210084.92220760442</v>
      </c>
      <c r="Q15" s="14">
        <f>+[8]Resultado!AM12</f>
        <v>212723.10089027771</v>
      </c>
      <c r="R15" s="14">
        <f>+[8]Resultado!AN12</f>
        <v>215513.29296484168</v>
      </c>
      <c r="S15" s="14">
        <f>+[8]Resultado!AO12</f>
        <v>219441.3520538125</v>
      </c>
      <c r="T15" s="14">
        <f>+[8]Resultado!AP12</f>
        <v>222183.86725899886</v>
      </c>
      <c r="U15" s="14">
        <f>+[8]Resultado!AQ12</f>
        <v>224541.46021428378</v>
      </c>
      <c r="V15" s="14">
        <f>+[8]Resultado!AR12</f>
        <v>227422.69657027518</v>
      </c>
      <c r="W15" s="14">
        <f>+[8]Resultado!AS12</f>
        <v>231446.22018553843</v>
      </c>
      <c r="X15" s="14">
        <f>+[8]Resultado!AT12</f>
        <v>234012.67573142413</v>
      </c>
    </row>
    <row r="16" spans="1:24" x14ac:dyDescent="0.3">
      <c r="B16" s="96">
        <v>23</v>
      </c>
      <c r="C16" s="13" t="s">
        <v>62</v>
      </c>
      <c r="D16" s="19">
        <f>+[8]Resultado!Z13</f>
        <v>47022.441708643542</v>
      </c>
      <c r="E16" s="14">
        <f>+[8]Resultado!AA13</f>
        <v>96569.329156845066</v>
      </c>
      <c r="F16" s="14">
        <f>+[8]Resultado!AB13</f>
        <v>145349.48787275355</v>
      </c>
      <c r="G16" s="14">
        <f>+[8]Resultado!AC13</f>
        <v>175948.42278770838</v>
      </c>
      <c r="H16" s="14">
        <f>+[8]Resultado!AD13</f>
        <v>198587.8755618768</v>
      </c>
      <c r="I16" s="14">
        <f>+[8]Resultado!AE13</f>
        <v>228693.84289007369</v>
      </c>
      <c r="J16" s="14">
        <f>+[8]Resultado!AF13</f>
        <v>244818.79490386549</v>
      </c>
      <c r="K16" s="14">
        <f>+[8]Resultado!AG13</f>
        <v>261102.95344059917</v>
      </c>
      <c r="L16" s="14">
        <f>+[8]Resultado!AH13</f>
        <v>273808.95681336097</v>
      </c>
      <c r="M16" s="14">
        <f>+[8]Resultado!AI13</f>
        <v>283970.84779032896</v>
      </c>
      <c r="N16" s="14">
        <f>+[8]Resultado!AJ13</f>
        <v>299300.28350942268</v>
      </c>
      <c r="O16" s="14">
        <f>+[8]Resultado!AK13</f>
        <v>318273.43103641213</v>
      </c>
      <c r="P16" s="14">
        <f>+[8]Resultado!AL13</f>
        <v>331228.42843654478</v>
      </c>
      <c r="Q16" s="14">
        <f>+[8]Resultado!AM13</f>
        <v>348100.87109655922</v>
      </c>
      <c r="R16" s="14">
        <f>+[8]Resultado!AN13</f>
        <v>357823.32212409988</v>
      </c>
      <c r="S16" s="14">
        <f>+[8]Resultado!AO13</f>
        <v>368271.74803376308</v>
      </c>
      <c r="T16" s="14">
        <f>+[8]Resultado!AP13</f>
        <v>382175.48080931103</v>
      </c>
      <c r="U16" s="14">
        <f>+[8]Resultado!AQ13</f>
        <v>409993.38558470295</v>
      </c>
      <c r="V16" s="14">
        <f>+[8]Resultado!AR13</f>
        <v>440581.57827441982</v>
      </c>
      <c r="W16" s="14">
        <f>+[8]Resultado!AS13</f>
        <v>449881.78807887941</v>
      </c>
      <c r="X16" s="14">
        <f>+[8]Resultado!AT13</f>
        <v>459297.23559029988</v>
      </c>
    </row>
    <row r="17" spans="2:24" x14ac:dyDescent="0.3">
      <c r="B17" s="96">
        <v>26</v>
      </c>
      <c r="C17" s="13" t="s">
        <v>63</v>
      </c>
      <c r="D17" s="19">
        <f>+[8]Resultado!Z14</f>
        <v>1346.2801210063508</v>
      </c>
      <c r="E17" s="14">
        <f>+[8]Resultado!AA14</f>
        <v>2535.9886141650422</v>
      </c>
      <c r="F17" s="14">
        <f>+[8]Resultado!AB14</f>
        <v>5415.965782701348</v>
      </c>
      <c r="G17" s="14">
        <f>+[8]Resultado!AC14</f>
        <v>11793.731425720885</v>
      </c>
      <c r="H17" s="14">
        <f>+[8]Resultado!AD14</f>
        <v>16711.343035916554</v>
      </c>
      <c r="I17" s="14">
        <f>+[8]Resultado!AE14</f>
        <v>22588.662499888062</v>
      </c>
      <c r="J17" s="14">
        <f>+[8]Resultado!AF14</f>
        <v>27944.09040692561</v>
      </c>
      <c r="K17" s="14">
        <f>+[8]Resultado!AG14</f>
        <v>30271.664924837962</v>
      </c>
      <c r="L17" s="14">
        <f>+[8]Resultado!AH14</f>
        <v>31241.178747062258</v>
      </c>
      <c r="M17" s="14">
        <f>+[8]Resultado!AI14</f>
        <v>31736.52539242975</v>
      </c>
      <c r="N17" s="14">
        <f>+[8]Resultado!AJ14</f>
        <v>32013.222975287797</v>
      </c>
      <c r="O17" s="14">
        <f>+[8]Resultado!AK14</f>
        <v>32433.249670706879</v>
      </c>
      <c r="P17" s="14">
        <f>+[8]Resultado!AL14</f>
        <v>32801.081552088988</v>
      </c>
      <c r="Q17" s="14">
        <f>+[8]Resultado!AM14</f>
        <v>33079.748594314558</v>
      </c>
      <c r="R17" s="14">
        <f>+[8]Resultado!AN14</f>
        <v>33360.039251388385</v>
      </c>
      <c r="S17" s="14">
        <f>+[8]Resultado!AO14</f>
        <v>33673.734496517216</v>
      </c>
      <c r="T17" s="14">
        <f>+[8]Resultado!AP14</f>
        <v>33934.610187297629</v>
      </c>
      <c r="U17" s="14">
        <f>+[8]Resultado!AQ14</f>
        <v>34192.678612645548</v>
      </c>
      <c r="V17" s="14">
        <f>+[8]Resultado!AR14</f>
        <v>34520.897864415965</v>
      </c>
      <c r="W17" s="14">
        <f>+[8]Resultado!AS14</f>
        <v>35053.573715805578</v>
      </c>
      <c r="X17" s="14">
        <f>+[8]Resultado!AT14</f>
        <v>35341.864340248118</v>
      </c>
    </row>
    <row r="18" spans="2:24" x14ac:dyDescent="0.3">
      <c r="B18" s="96">
        <v>28</v>
      </c>
      <c r="C18" s="13" t="s">
        <v>64</v>
      </c>
      <c r="D18" s="19">
        <f>+[8]Resultado!Z15</f>
        <v>2500.8930818328558</v>
      </c>
      <c r="E18" s="14">
        <f>+[8]Resultado!AA15</f>
        <v>2902.7067193638422</v>
      </c>
      <c r="F18" s="14">
        <f>+[8]Resultado!AB15</f>
        <v>3383.5564303217739</v>
      </c>
      <c r="G18" s="14">
        <f>+[8]Resultado!AC15</f>
        <v>3833.5291019487618</v>
      </c>
      <c r="H18" s="14">
        <f>+[8]Resultado!AD15</f>
        <v>4305.0635073197736</v>
      </c>
      <c r="I18" s="14">
        <f>+[8]Resultado!AE15</f>
        <v>4791.7577285283023</v>
      </c>
      <c r="J18" s="14">
        <f>+[8]Resultado!AF15</f>
        <v>4982.663679284653</v>
      </c>
      <c r="K18" s="14">
        <f>+[8]Resultado!AG15</f>
        <v>5193.690427810051</v>
      </c>
      <c r="L18" s="14">
        <f>+[8]Resultado!AH15</f>
        <v>5329.3250386324908</v>
      </c>
      <c r="M18" s="14">
        <f>+[8]Resultado!AI15</f>
        <v>5457.4461552858811</v>
      </c>
      <c r="N18" s="14">
        <f>+[8]Resultado!AJ15</f>
        <v>5620.9760682543292</v>
      </c>
      <c r="O18" s="14">
        <f>+[8]Resultado!AK15</f>
        <v>5832.3806428233293</v>
      </c>
      <c r="P18" s="14">
        <f>+[8]Resultado!AL15</f>
        <v>6031.1186424891594</v>
      </c>
      <c r="Q18" s="14">
        <f>+[8]Resultado!AM15</f>
        <v>6254.3998850170756</v>
      </c>
      <c r="R18" s="14">
        <f>+[8]Resultado!AN15</f>
        <v>6426.1091415920873</v>
      </c>
      <c r="S18" s="14">
        <f>+[8]Resultado!AO15</f>
        <v>6589.0614715385473</v>
      </c>
      <c r="T18" s="14">
        <f>+[8]Resultado!AP15</f>
        <v>6702.983554387637</v>
      </c>
      <c r="U18" s="14">
        <f>+[8]Resultado!AQ15</f>
        <v>6812.6664384904288</v>
      </c>
      <c r="V18" s="14">
        <f>+[8]Resultado!AR15</f>
        <v>6916.3952948200504</v>
      </c>
      <c r="W18" s="14">
        <f>+[8]Resultado!AS15</f>
        <v>7064.2035540951556</v>
      </c>
      <c r="X18" s="14">
        <f>+[8]Resultado!AT15</f>
        <v>7217.8952816144792</v>
      </c>
    </row>
    <row r="19" spans="2:24" x14ac:dyDescent="0.3">
      <c r="B19" s="96">
        <v>29</v>
      </c>
      <c r="C19" s="13" t="s">
        <v>65</v>
      </c>
      <c r="D19" s="19">
        <f>+[8]Resultado!Z16</f>
        <v>2499.2063954121568</v>
      </c>
      <c r="E19" s="14">
        <f>+[8]Resultado!AA16</f>
        <v>3020.9874149861384</v>
      </c>
      <c r="F19" s="14">
        <f>+[8]Resultado!AB16</f>
        <v>3504.0566719683993</v>
      </c>
      <c r="G19" s="14">
        <f>+[8]Resultado!AC16</f>
        <v>4034.4441706826392</v>
      </c>
      <c r="H19" s="14">
        <f>+[8]Resultado!AD16</f>
        <v>4386.4626837360138</v>
      </c>
      <c r="I19" s="14">
        <f>+[8]Resultado!AE16</f>
        <v>4910.420548124689</v>
      </c>
      <c r="J19" s="14">
        <f>+[8]Resultado!AF16</f>
        <v>5147.5410671669124</v>
      </c>
      <c r="K19" s="14">
        <f>+[8]Resultado!AG16</f>
        <v>5339.9343928876988</v>
      </c>
      <c r="L19" s="14">
        <f>+[8]Resultado!AH16</f>
        <v>5544.8647621576411</v>
      </c>
      <c r="M19" s="14">
        <f>+[8]Resultado!AI16</f>
        <v>5691.5389452494119</v>
      </c>
      <c r="N19" s="14">
        <f>+[8]Resultado!AJ16</f>
        <v>5888.9146095702718</v>
      </c>
      <c r="O19" s="14">
        <f>+[8]Resultado!AK16</f>
        <v>6122.8864726442998</v>
      </c>
      <c r="P19" s="14">
        <f>+[8]Resultado!AL16</f>
        <v>6383.1119062276493</v>
      </c>
      <c r="Q19" s="14">
        <f>+[8]Resultado!AM16</f>
        <v>6555.8094796178357</v>
      </c>
      <c r="R19" s="14">
        <f>+[8]Resultado!AN16</f>
        <v>6741.9103751191287</v>
      </c>
      <c r="S19" s="14">
        <f>+[8]Resultado!AO16</f>
        <v>6903.1393914132768</v>
      </c>
      <c r="T19" s="14">
        <f>+[8]Resultado!AP16</f>
        <v>7100.0162596681175</v>
      </c>
      <c r="U19" s="14">
        <f>+[8]Resultado!AQ16</f>
        <v>7340.9788003962658</v>
      </c>
      <c r="V19" s="14">
        <f>+[8]Resultado!AR16</f>
        <v>7586.7236661468523</v>
      </c>
      <c r="W19" s="14">
        <f>+[8]Resultado!AS16</f>
        <v>7862.6111647139387</v>
      </c>
      <c r="X19" s="14">
        <f>+[8]Resultado!AT16</f>
        <v>8197.8384809120416</v>
      </c>
    </row>
    <row r="20" spans="2:24" x14ac:dyDescent="0.3">
      <c r="B20" s="96">
        <v>31</v>
      </c>
      <c r="C20" s="13" t="s">
        <v>66</v>
      </c>
      <c r="D20" s="19">
        <f>+[8]Resultado!Z17</f>
        <v>6411.8526733656845</v>
      </c>
      <c r="E20" s="14">
        <f>+[8]Resultado!AA17</f>
        <v>7750.5108295741757</v>
      </c>
      <c r="F20" s="14">
        <f>+[8]Resultado!AB17</f>
        <v>8989.8518109706656</v>
      </c>
      <c r="G20" s="14">
        <f>+[8]Resultado!AC17</f>
        <v>10350.590366935268</v>
      </c>
      <c r="H20" s="14">
        <f>+[8]Resultado!AD17</f>
        <v>11253.713393564392</v>
      </c>
      <c r="I20" s="14">
        <f>+[8]Resultado!AE17</f>
        <v>12597.956365925009</v>
      </c>
      <c r="J20" s="14">
        <f>+[8]Resultado!AF17</f>
        <v>13206.302213919691</v>
      </c>
      <c r="K20" s="14">
        <f>+[8]Resultado!AG17</f>
        <v>13699.897965805199</v>
      </c>
      <c r="L20" s="14">
        <f>+[8]Resultado!AH17</f>
        <v>14225.658198521236</v>
      </c>
      <c r="M20" s="14">
        <f>+[8]Resultado!AI17</f>
        <v>14601.958953311681</v>
      </c>
      <c r="N20" s="14">
        <f>+[8]Resultado!AJ17</f>
        <v>15108.337171315692</v>
      </c>
      <c r="O20" s="14">
        <f>+[8]Resultado!AK17</f>
        <v>15708.604967723977</v>
      </c>
      <c r="P20" s="14">
        <f>+[8]Resultado!AL17</f>
        <v>16376.227755926699</v>
      </c>
      <c r="Q20" s="14">
        <f>+[8]Resultado!AM17</f>
        <v>16819.292962409185</v>
      </c>
      <c r="R20" s="14">
        <f>+[8]Resultado!AN17</f>
        <v>17296.745135437468</v>
      </c>
      <c r="S20" s="14">
        <f>+[8]Resultado!AO17</f>
        <v>17710.387122368789</v>
      </c>
      <c r="T20" s="14">
        <f>+[8]Resultado!AP17</f>
        <v>18215.485651390234</v>
      </c>
      <c r="U20" s="14">
        <f>+[8]Resultado!AQ17</f>
        <v>18833.688419190839</v>
      </c>
      <c r="V20" s="14">
        <f>+[8]Resultado!AR17</f>
        <v>19464.160507178967</v>
      </c>
      <c r="W20" s="14">
        <f>+[8]Resultado!AS17</f>
        <v>20171.96519209128</v>
      </c>
      <c r="X20" s="14">
        <f>+[8]Resultado!AT17</f>
        <v>21032.009471545654</v>
      </c>
    </row>
    <row r="21" spans="2:24" x14ac:dyDescent="0.3">
      <c r="B21" s="96">
        <v>32</v>
      </c>
      <c r="C21" s="13" t="s">
        <v>67</v>
      </c>
      <c r="D21" s="19">
        <f>+[8]Resultado!Z18</f>
        <v>5821.4364873516233</v>
      </c>
      <c r="E21" s="14">
        <f>+[8]Resultado!AA18</f>
        <v>7036.8283298707274</v>
      </c>
      <c r="F21" s="14">
        <f>+[8]Resultado!AB18</f>
        <v>8162.048321175449</v>
      </c>
      <c r="G21" s="14">
        <f>+[8]Resultado!AC18</f>
        <v>9397.4873561900185</v>
      </c>
      <c r="H21" s="14">
        <f>+[8]Resultado!AD18</f>
        <v>10217.449012767898</v>
      </c>
      <c r="I21" s="14">
        <f>+[8]Resultado!AE18</f>
        <v>11437.911410425955</v>
      </c>
      <c r="J21" s="14">
        <f>+[8]Resultado!AF18</f>
        <v>11990.239559067919</v>
      </c>
      <c r="K21" s="14">
        <f>+[8]Resultado!AG18</f>
        <v>12438.384029380544</v>
      </c>
      <c r="L21" s="14">
        <f>+[8]Resultado!AH18</f>
        <v>12915.731210959657</v>
      </c>
      <c r="M21" s="14">
        <f>+[8]Resultado!AI18</f>
        <v>13257.381441516991</v>
      </c>
      <c r="N21" s="14">
        <f>+[8]Resultado!AJ18</f>
        <v>13717.131342966502</v>
      </c>
      <c r="O21" s="14">
        <f>+[8]Resultado!AK18</f>
        <v>14262.125283128116</v>
      </c>
      <c r="P21" s="14">
        <f>+[8]Resultado!AL18</f>
        <v>14868.272033064382</v>
      </c>
      <c r="Q21" s="14">
        <f>+[8]Resultado!AM18</f>
        <v>15270.538911404745</v>
      </c>
      <c r="R21" s="14">
        <f>+[8]Resultado!AN18</f>
        <v>15704.026335808272</v>
      </c>
      <c r="S21" s="14">
        <f>+[8]Resultado!AO18</f>
        <v>16079.579343354004</v>
      </c>
      <c r="T21" s="14">
        <f>+[8]Resultado!AP18</f>
        <v>16538.167392135478</v>
      </c>
      <c r="U21" s="14">
        <f>+[8]Resultado!AQ18</f>
        <v>17099.444815742769</v>
      </c>
      <c r="V21" s="14">
        <f>+[8]Resultado!AR18</f>
        <v>17671.861776057031</v>
      </c>
      <c r="W21" s="14">
        <f>+[8]Resultado!AS18</f>
        <v>18314.490393489701</v>
      </c>
      <c r="X21" s="14">
        <f>+[8]Resultado!AT18</f>
        <v>19095.340079876154</v>
      </c>
    </row>
    <row r="22" spans="2:24" x14ac:dyDescent="0.3">
      <c r="B22" s="96">
        <v>33</v>
      </c>
      <c r="C22" s="13" t="s">
        <v>68</v>
      </c>
      <c r="D22" s="19">
        <f>+[8]Resultado!Z19</f>
        <v>6901.4061497619186</v>
      </c>
      <c r="E22" s="14">
        <f>+[8]Resultado!AA19</f>
        <v>8970.2840422800455</v>
      </c>
      <c r="F22" s="14">
        <f>+[8]Resultado!AB19</f>
        <v>11463.622892500569</v>
      </c>
      <c r="G22" s="14">
        <f>+[8]Resultado!AC19</f>
        <v>14581.546593788011</v>
      </c>
      <c r="H22" s="14">
        <f>+[8]Resultado!AD19</f>
        <v>17521.489336889466</v>
      </c>
      <c r="I22" s="14">
        <f>+[8]Resultado!AE19</f>
        <v>23520.651743509115</v>
      </c>
      <c r="J22" s="14">
        <f>+[8]Resultado!AF19</f>
        <v>25641.93480381422</v>
      </c>
      <c r="K22" s="14">
        <f>+[8]Resultado!AG19</f>
        <v>27053.979894635413</v>
      </c>
      <c r="L22" s="14">
        <f>+[8]Resultado!AH19</f>
        <v>28499.826402825245</v>
      </c>
      <c r="M22" s="14">
        <f>+[8]Resultado!AI19</f>
        <v>29384.508490552242</v>
      </c>
      <c r="N22" s="14">
        <f>+[8]Resultado!AJ19</f>
        <v>30359.042742064226</v>
      </c>
      <c r="O22" s="14">
        <f>+[8]Resultado!AK19</f>
        <v>31609.67918242262</v>
      </c>
      <c r="P22" s="14">
        <f>+[8]Resultado!AL19</f>
        <v>32361.753203866821</v>
      </c>
      <c r="Q22" s="14">
        <f>+[8]Resultado!AM19</f>
        <v>33142.312709783408</v>
      </c>
      <c r="R22" s="14">
        <f>+[8]Resultado!AN19</f>
        <v>34008.381422353814</v>
      </c>
      <c r="S22" s="14">
        <f>+[8]Resultado!AO19</f>
        <v>35454.833101434051</v>
      </c>
      <c r="T22" s="14">
        <f>+[8]Resultado!AP19</f>
        <v>36347.175728997288</v>
      </c>
      <c r="U22" s="14">
        <f>+[8]Resultado!AQ19</f>
        <v>37019.333387067447</v>
      </c>
      <c r="V22" s="14">
        <f>+[8]Resultado!AR19</f>
        <v>37804.749272076457</v>
      </c>
      <c r="W22" s="14">
        <f>+[8]Resultado!AS19</f>
        <v>38692.804647414021</v>
      </c>
      <c r="X22" s="14">
        <f>+[8]Resultado!AT19</f>
        <v>39403.842052798842</v>
      </c>
    </row>
    <row r="23" spans="2:24" x14ac:dyDescent="0.3">
      <c r="B23" s="96">
        <v>34</v>
      </c>
      <c r="C23" s="13" t="s">
        <v>69</v>
      </c>
      <c r="D23" s="19">
        <f>+[8]Resultado!Z20</f>
        <v>1225.9915011011888</v>
      </c>
      <c r="E23" s="14">
        <f>+[8]Resultado!AA20</f>
        <v>1593.5146779730301</v>
      </c>
      <c r="F23" s="14">
        <f>+[8]Resultado!AB20</f>
        <v>2036.4406807907633</v>
      </c>
      <c r="G23" s="14">
        <f>+[8]Resultado!AC20</f>
        <v>2590.3202635758221</v>
      </c>
      <c r="H23" s="14">
        <f>+[8]Resultado!AD20</f>
        <v>3112.5826458427805</v>
      </c>
      <c r="I23" s="14">
        <f>+[8]Resultado!AE20</f>
        <v>4178.2962069110818</v>
      </c>
      <c r="J23" s="14">
        <f>+[8]Resultado!AF20</f>
        <v>4555.1288330352081</v>
      </c>
      <c r="K23" s="14">
        <f>+[8]Resultado!AG20</f>
        <v>4805.9697838432057</v>
      </c>
      <c r="L23" s="14">
        <f>+[8]Resultado!AH20</f>
        <v>5062.8153443669416</v>
      </c>
      <c r="M23" s="14">
        <f>+[8]Resultado!AI20</f>
        <v>5219.9735665021753</v>
      </c>
      <c r="N23" s="14">
        <f>+[8]Resultado!AJ20</f>
        <v>5393.0934617755347</v>
      </c>
      <c r="O23" s="14">
        <f>+[8]Resultado!AK20</f>
        <v>5615.2611785530398</v>
      </c>
      <c r="P23" s="14">
        <f>+[8]Resultado!AL20</f>
        <v>5748.8624097342245</v>
      </c>
      <c r="Q23" s="14">
        <f>+[8]Resultado!AM20</f>
        <v>5887.5239085058165</v>
      </c>
      <c r="R23" s="14">
        <f>+[8]Resultado!AN20</f>
        <v>6041.3755813301432</v>
      </c>
      <c r="S23" s="14">
        <f>+[8]Resultado!AO20</f>
        <v>6298.3286466655454</v>
      </c>
      <c r="T23" s="14">
        <f>+[8]Resultado!AP20</f>
        <v>6456.8477156382596</v>
      </c>
      <c r="U23" s="14">
        <f>+[8]Resultado!AQ20</f>
        <v>6576.2523062842583</v>
      </c>
      <c r="V23" s="14">
        <f>+[8]Resultado!AR20</f>
        <v>6715.7765103313041</v>
      </c>
      <c r="W23" s="14">
        <f>+[8]Resultado!AS20</f>
        <v>6873.5339758455793</v>
      </c>
      <c r="X23" s="14">
        <f>+[8]Resultado!AT20</f>
        <v>6999.8453096593266</v>
      </c>
    </row>
    <row r="24" spans="2:24" x14ac:dyDescent="0.3">
      <c r="B24" s="96">
        <v>35</v>
      </c>
      <c r="C24" s="3" t="s">
        <v>70</v>
      </c>
      <c r="D24" s="19">
        <f>+[8]Resultado!Z21</f>
        <v>2209.1510798341419</v>
      </c>
      <c r="E24" s="14">
        <f>+[8]Resultado!AA21</f>
        <v>2959.2317751461383</v>
      </c>
      <c r="F24" s="14">
        <f>+[8]Resultado!AB21</f>
        <v>3553.5376788455096</v>
      </c>
      <c r="G24" s="14">
        <f>+[8]Resultado!AC21</f>
        <v>4284.5102497099806</v>
      </c>
      <c r="H24" s="14">
        <f>+[8]Resultado!AD21</f>
        <v>5153.3657533684955</v>
      </c>
      <c r="I24" s="14">
        <f>+[8]Resultado!AE21</f>
        <v>6398.1492904932911</v>
      </c>
      <c r="J24" s="14">
        <f>+[8]Resultado!AF21</f>
        <v>7233.9666738567294</v>
      </c>
      <c r="K24" s="14">
        <f>+[8]Resultado!AG21</f>
        <v>8226.2342730542387</v>
      </c>
      <c r="L24" s="14">
        <f>+[8]Resultado!AH21</f>
        <v>8772.9963081958886</v>
      </c>
      <c r="M24" s="14">
        <f>+[8]Resultado!AI21</f>
        <v>9172.5405889892281</v>
      </c>
      <c r="N24" s="14">
        <f>+[8]Resultado!AJ21</f>
        <v>10083.567141536019</v>
      </c>
      <c r="O24" s="14">
        <f>+[8]Resultado!AK21</f>
        <v>11642.109537324572</v>
      </c>
      <c r="P24" s="14">
        <f>+[8]Resultado!AL21</f>
        <v>12454.167158751152</v>
      </c>
      <c r="Q24" s="14">
        <f>+[8]Resultado!AM21</f>
        <v>13626.053858019837</v>
      </c>
      <c r="R24" s="14">
        <f>+[8]Resultado!AN21</f>
        <v>13939.634010414722</v>
      </c>
      <c r="S24" s="14">
        <f>+[8]Resultado!AO21</f>
        <v>14390.220799559684</v>
      </c>
      <c r="T24" s="14">
        <f>+[8]Resultado!AP21</f>
        <v>14934.950414559733</v>
      </c>
      <c r="U24" s="14">
        <f>+[8]Resultado!AQ21</f>
        <v>15480.340914172779</v>
      </c>
      <c r="V24" s="14">
        <f>+[8]Resultado!AR21</f>
        <v>15984.102797417614</v>
      </c>
      <c r="W24" s="14">
        <f>+[8]Resultado!AS21</f>
        <v>16278.805028418323</v>
      </c>
      <c r="X24" s="14">
        <f>+[8]Resultado!AT21</f>
        <v>16490.887950674831</v>
      </c>
    </row>
    <row r="25" spans="2:24" x14ac:dyDescent="0.3">
      <c r="B25" s="96">
        <v>36</v>
      </c>
      <c r="C25" s="13" t="s">
        <v>71</v>
      </c>
      <c r="D25" s="19">
        <f>+[8]Resultado!Z22</f>
        <v>2380.6445733465098</v>
      </c>
      <c r="E25" s="14">
        <f>+[8]Resultado!AA22</f>
        <v>3188.9530467536547</v>
      </c>
      <c r="F25" s="14">
        <f>+[8]Resultado!AB22</f>
        <v>3829.3941363037293</v>
      </c>
      <c r="G25" s="14">
        <f>+[8]Resultado!AC22</f>
        <v>4617.111146687781</v>
      </c>
      <c r="H25" s="14">
        <f>+[8]Resultado!AD22</f>
        <v>5553.4147606362594</v>
      </c>
      <c r="I25" s="14">
        <f>+[8]Resultado!AE22</f>
        <v>6894.8292069808267</v>
      </c>
      <c r="J25" s="14">
        <f>+[8]Resultado!AF22</f>
        <v>7795.5299947975827</v>
      </c>
      <c r="K25" s="14">
        <f>+[8]Resultado!AG22</f>
        <v>8864.8260229870521</v>
      </c>
      <c r="L25" s="14">
        <f>+[8]Resultado!AH22</f>
        <v>9454.0324759787527</v>
      </c>
      <c r="M25" s="14">
        <f>+[8]Resultado!AI22</f>
        <v>9884.5928539288689</v>
      </c>
      <c r="N25" s="14">
        <f>+[8]Resultado!AJ22</f>
        <v>10866.341199840064</v>
      </c>
      <c r="O25" s="14">
        <f>+[8]Resultado!AK22</f>
        <v>12545.871192484588</v>
      </c>
      <c r="P25" s="14">
        <f>+[8]Resultado!AL22</f>
        <v>13420.967779287066</v>
      </c>
      <c r="Q25" s="14">
        <f>+[8]Resultado!AM22</f>
        <v>14683.826502104885</v>
      </c>
      <c r="R25" s="14">
        <f>+[8]Resultado!AN22</f>
        <v>15021.749469403301</v>
      </c>
      <c r="S25" s="14">
        <f>+[8]Resultado!AO22</f>
        <v>15507.314718512527</v>
      </c>
      <c r="T25" s="14">
        <f>+[8]Resultado!AP22</f>
        <v>16094.330977259466</v>
      </c>
      <c r="U25" s="14">
        <f>+[8]Resultado!AQ22</f>
        <v>16682.059424222913</v>
      </c>
      <c r="V25" s="14">
        <f>+[8]Resultado!AR22</f>
        <v>17224.927680066998</v>
      </c>
      <c r="W25" s="14">
        <f>+[8]Resultado!AS22</f>
        <v>17542.507257756006</v>
      </c>
      <c r="X25" s="14">
        <f>+[8]Resultado!AT22</f>
        <v>17771.053898399223</v>
      </c>
    </row>
    <row r="26" spans="2:24" x14ac:dyDescent="0.3">
      <c r="B26" s="96">
        <v>39</v>
      </c>
      <c r="C26" s="13" t="s">
        <v>72</v>
      </c>
      <c r="D26" s="19">
        <f>+[8]Resultado!Z23</f>
        <v>5124.8176557972301</v>
      </c>
      <c r="E26" s="14">
        <f>+[8]Resultado!AA23</f>
        <v>12818.528569587917</v>
      </c>
      <c r="F26" s="14">
        <f>+[8]Resultado!AB23</f>
        <v>20521.558863130478</v>
      </c>
      <c r="G26" s="14">
        <f>+[8]Resultado!AC23</f>
        <v>24620.551805281582</v>
      </c>
      <c r="H26" s="14">
        <f>+[8]Resultado!AD23</f>
        <v>27169.285486447221</v>
      </c>
      <c r="I26" s="14">
        <f>+[8]Resultado!AE23</f>
        <v>30460.351165241489</v>
      </c>
      <c r="J26" s="14">
        <f>+[8]Resultado!AF23</f>
        <v>31874.69221922685</v>
      </c>
      <c r="K26" s="14">
        <f>+[8]Resultado!AG23</f>
        <v>33233.221656989772</v>
      </c>
      <c r="L26" s="14">
        <f>+[8]Resultado!AH23</f>
        <v>34662.16808760917</v>
      </c>
      <c r="M26" s="14">
        <f>+[8]Resultado!AI23</f>
        <v>35872.762078486332</v>
      </c>
      <c r="N26" s="14">
        <f>+[8]Resultado!AJ23</f>
        <v>37274.925362665454</v>
      </c>
      <c r="O26" s="14">
        <f>+[8]Resultado!AK23</f>
        <v>38383.083204071234</v>
      </c>
      <c r="P26" s="14">
        <f>+[8]Resultado!AL23</f>
        <v>39500.781884520089</v>
      </c>
      <c r="Q26" s="14">
        <f>+[8]Resultado!AM23</f>
        <v>40800.510312196042</v>
      </c>
      <c r="R26" s="14">
        <f>+[8]Resultado!AN23</f>
        <v>42067.241547486687</v>
      </c>
      <c r="S26" s="14">
        <f>+[8]Resultado!AO23</f>
        <v>43263.597549121412</v>
      </c>
      <c r="T26" s="14">
        <f>+[8]Resultado!AP23</f>
        <v>44942.338850068591</v>
      </c>
      <c r="U26" s="14">
        <f>+[8]Resultado!AQ23</f>
        <v>49101.376842464379</v>
      </c>
      <c r="V26" s="14">
        <f>+[8]Resultado!AR23</f>
        <v>53811.347305194329</v>
      </c>
      <c r="W26" s="14">
        <f>+[8]Resultado!AS23</f>
        <v>55018.25136706519</v>
      </c>
      <c r="X26" s="14">
        <f>+[8]Resultado!AT23</f>
        <v>56376.737793395398</v>
      </c>
    </row>
    <row r="27" spans="2:24" x14ac:dyDescent="0.3">
      <c r="B27" s="96">
        <v>40</v>
      </c>
      <c r="C27" s="13" t="s">
        <v>73</v>
      </c>
      <c r="D27" s="19">
        <f>+[8]Resultado!Z24</f>
        <v>4143.2905905875368</v>
      </c>
      <c r="E27" s="14">
        <f>+[8]Resultado!AA24</f>
        <v>10586.657539258098</v>
      </c>
      <c r="F27" s="14">
        <f>+[8]Resultado!AB24</f>
        <v>17051.455174781506</v>
      </c>
      <c r="G27" s="14">
        <f>+[8]Resultado!AC24</f>
        <v>20455.484341309057</v>
      </c>
      <c r="H27" s="14">
        <f>+[8]Resultado!AD24</f>
        <v>22536.060173762344</v>
      </c>
      <c r="I27" s="14">
        <f>+[8]Resultado!AE24</f>
        <v>25211.929349402275</v>
      </c>
      <c r="J27" s="14">
        <f>+[8]Resultado!AF24</f>
        <v>26335.723777227366</v>
      </c>
      <c r="K27" s="14">
        <f>+[8]Resultado!AG24</f>
        <v>27398.698054313631</v>
      </c>
      <c r="L27" s="14">
        <f>+[8]Resultado!AH24</f>
        <v>28559.985568288321</v>
      </c>
      <c r="M27" s="14">
        <f>+[8]Resultado!AI24</f>
        <v>29549.357607553677</v>
      </c>
      <c r="N27" s="14">
        <f>+[8]Resultado!AJ24</f>
        <v>30656.309582081551</v>
      </c>
      <c r="O27" s="14">
        <f>+[8]Resultado!AK24</f>
        <v>31458.233028349154</v>
      </c>
      <c r="P27" s="14">
        <f>+[8]Resultado!AL24</f>
        <v>32333.145141879162</v>
      </c>
      <c r="Q27" s="14">
        <f>+[8]Resultado!AM24</f>
        <v>33330.755486716866</v>
      </c>
      <c r="R27" s="14">
        <f>+[8]Resultado!AN24</f>
        <v>34375.093378479149</v>
      </c>
      <c r="S27" s="14">
        <f>+[8]Resultado!AO24</f>
        <v>35347.98172925198</v>
      </c>
      <c r="T27" s="14">
        <f>+[8]Resultado!AP24</f>
        <v>36720.763285796347</v>
      </c>
      <c r="U27" s="14">
        <f>+[8]Resultado!AQ24</f>
        <v>40191.727362047583</v>
      </c>
      <c r="V27" s="14">
        <f>+[8]Resultado!AR24</f>
        <v>44132.380293416405</v>
      </c>
      <c r="W27" s="14">
        <f>+[8]Resultado!AS24</f>
        <v>45127.748295409569</v>
      </c>
      <c r="X27" s="14">
        <f>+[8]Resultado!AT24</f>
        <v>46258.534339713238</v>
      </c>
    </row>
    <row r="28" spans="2:24" x14ac:dyDescent="0.3">
      <c r="B28" s="96">
        <v>45</v>
      </c>
      <c r="C28" s="13" t="s">
        <v>74</v>
      </c>
      <c r="D28" s="19">
        <f>+[8]Resultado!Z25</f>
        <v>0.29254122295811386</v>
      </c>
      <c r="E28" s="14">
        <f>+[8]Resultado!AA25</f>
        <v>0.44983836622174789</v>
      </c>
      <c r="F28" s="14">
        <f>+[8]Resultado!AB25</f>
        <v>0.6613613259304989</v>
      </c>
      <c r="G28" s="14">
        <f>+[8]Resultado!AC25</f>
        <v>0.92190198935748857</v>
      </c>
      <c r="H28" s="14">
        <f>+[8]Resultado!AD25</f>
        <v>1.1631527713948806</v>
      </c>
      <c r="I28" s="14">
        <f>+[8]Resultado!AE25</f>
        <v>1.3598853735486305</v>
      </c>
      <c r="J28" s="14">
        <f>+[8]Resultado!AF25</f>
        <v>1.4841855580937302</v>
      </c>
      <c r="K28" s="14">
        <f>+[8]Resultado!AG25</f>
        <v>1.6215645829602745</v>
      </c>
      <c r="L28" s="14">
        <f>+[8]Resultado!AH25</f>
        <v>1.6588322468878607</v>
      </c>
      <c r="M28" s="14">
        <f>+[8]Resultado!AI25</f>
        <v>1.6953065689235245</v>
      </c>
      <c r="N28" s="14">
        <f>+[8]Resultado!AJ25</f>
        <v>1.7166899238122049</v>
      </c>
      <c r="O28" s="14">
        <f>+[8]Resultado!AK25</f>
        <v>1.7376322171745529</v>
      </c>
      <c r="P28" s="14">
        <f>+[8]Resultado!AL25</f>
        <v>1.7462715488185414</v>
      </c>
      <c r="Q28" s="14">
        <f>+[8]Resultado!AM25</f>
        <v>1.7839618206035075</v>
      </c>
      <c r="R28" s="14">
        <f>+[8]Resultado!AN25</f>
        <v>1.8207895115904431</v>
      </c>
      <c r="S28" s="14">
        <f>+[8]Resultado!AO25</f>
        <v>1.8501146948532095</v>
      </c>
      <c r="T28" s="14">
        <f>+[8]Resultado!AP25</f>
        <v>1.8658149064957297</v>
      </c>
      <c r="U28" s="14">
        <f>+[8]Resultado!AQ25</f>
        <v>1.8963787683522151</v>
      </c>
      <c r="V28" s="14">
        <f>+[8]Resultado!AR25</f>
        <v>1.9034661855059198</v>
      </c>
      <c r="W28" s="14">
        <f>+[8]Resultado!AS25</f>
        <v>1.9507705603206347</v>
      </c>
      <c r="X28" s="14">
        <f>+[8]Resultado!AT25</f>
        <v>1.9678453518019863</v>
      </c>
    </row>
    <row r="29" spans="2:24" ht="15" thickBot="1" x14ac:dyDescent="0.35">
      <c r="B29" s="96">
        <v>46</v>
      </c>
      <c r="C29" s="21" t="s">
        <v>75</v>
      </c>
      <c r="D29" s="19">
        <f>+[8]Resultado!Z26</f>
        <v>5.5476957018367985</v>
      </c>
      <c r="E29" s="14">
        <f>+[8]Resultado!AA26</f>
        <v>6.609501137587336</v>
      </c>
      <c r="F29" s="14">
        <f>+[8]Resultado!AB26</f>
        <v>7.9391009125382155</v>
      </c>
      <c r="G29" s="14">
        <f>+[8]Resultado!AC26</f>
        <v>9.8115670728635855</v>
      </c>
      <c r="H29" s="14">
        <f>+[8]Resultado!AD26</f>
        <v>11.06189761523437</v>
      </c>
      <c r="I29" s="14">
        <f>+[8]Resultado!AE26</f>
        <v>12.385023742162328</v>
      </c>
      <c r="J29" s="14">
        <f>+[8]Resultado!AF26</f>
        <v>12.665800184728385</v>
      </c>
      <c r="K29" s="14">
        <f>+[8]Resultado!AG26</f>
        <v>12.978921555129082</v>
      </c>
      <c r="L29" s="14">
        <f>+[8]Resultado!AH26</f>
        <v>13.453913263749575</v>
      </c>
      <c r="M29" s="14">
        <f>+[8]Resultado!AI26</f>
        <v>14.007607154720132</v>
      </c>
      <c r="N29" s="14">
        <f>+[8]Resultado!AJ26</f>
        <v>14.360167252360894</v>
      </c>
      <c r="O29" s="14">
        <f>+[8]Resultado!AK26</f>
        <v>14.908029363503948</v>
      </c>
      <c r="P29" s="14">
        <f>+[8]Resultado!AL26</f>
        <v>15.757742751812531</v>
      </c>
      <c r="Q29" s="14">
        <f>+[8]Resultado!AM26</f>
        <v>16.520146340042981</v>
      </c>
      <c r="R29" s="14">
        <f>+[8]Resultado!AN26</f>
        <v>16.940969495265939</v>
      </c>
      <c r="S29" s="14">
        <f>+[8]Resultado!AO26</f>
        <v>17.375250740348921</v>
      </c>
      <c r="T29" s="14">
        <f>+[8]Resultado!AP26</f>
        <v>17.80144235871699</v>
      </c>
      <c r="U29" s="14">
        <f>+[8]Resultado!AQ26</f>
        <v>18.242605831304946</v>
      </c>
      <c r="V29" s="14">
        <f>+[8]Resultado!AR26</f>
        <v>18.8696220543466</v>
      </c>
      <c r="W29" s="14">
        <f>+[8]Resultado!AS26</f>
        <v>19.606782109004126</v>
      </c>
      <c r="X29" s="14">
        <f>+[8]Resultado!AT26</f>
        <v>20.137041571055107</v>
      </c>
    </row>
    <row r="30" spans="2:24" ht="15" thickBot="1" x14ac:dyDescent="0.35">
      <c r="B30" s="22"/>
      <c r="C30" s="23" t="s">
        <v>76</v>
      </c>
      <c r="D30" s="24">
        <f t="shared" ref="D30:X30" si="1">+SUM(D6:D29)</f>
        <v>927618.14681820525</v>
      </c>
      <c r="E30" s="24">
        <f t="shared" si="1"/>
        <v>1328345.4458220622</v>
      </c>
      <c r="F30" s="24">
        <f t="shared" si="1"/>
        <v>1850158.8425977193</v>
      </c>
      <c r="G30" s="24">
        <f t="shared" si="1"/>
        <v>2524407.1823032317</v>
      </c>
      <c r="H30" s="24">
        <f t="shared" si="1"/>
        <v>3157551.0379900862</v>
      </c>
      <c r="I30" s="24">
        <f t="shared" si="1"/>
        <v>4004447.8116268851</v>
      </c>
      <c r="J30" s="24">
        <f t="shared" si="1"/>
        <v>4498669.2897239141</v>
      </c>
      <c r="K30" s="24">
        <f t="shared" si="1"/>
        <v>4977214.0127661051</v>
      </c>
      <c r="L30" s="24">
        <f t="shared" si="1"/>
        <v>5274763.8480662843</v>
      </c>
      <c r="M30" s="24">
        <f t="shared" si="1"/>
        <v>5503276.460707725</v>
      </c>
      <c r="N30" s="24">
        <f t="shared" si="1"/>
        <v>5810286.6422754936</v>
      </c>
      <c r="O30" s="24">
        <f t="shared" si="1"/>
        <v>6117889.3960495554</v>
      </c>
      <c r="P30" s="24">
        <f t="shared" si="1"/>
        <v>6322348.7003185041</v>
      </c>
      <c r="Q30" s="24">
        <f t="shared" si="1"/>
        <v>6503814.6124093719</v>
      </c>
      <c r="R30" s="24">
        <f t="shared" si="1"/>
        <v>6687084.1050334107</v>
      </c>
      <c r="S30" s="24">
        <f t="shared" si="1"/>
        <v>6877764.2731317608</v>
      </c>
      <c r="T30" s="24">
        <f t="shared" si="1"/>
        <v>7066947.6534294309</v>
      </c>
      <c r="U30" s="24">
        <f t="shared" si="1"/>
        <v>7307366.0783208227</v>
      </c>
      <c r="V30" s="24">
        <f t="shared" si="1"/>
        <v>7526889.5354894018</v>
      </c>
      <c r="W30" s="24">
        <f t="shared" si="1"/>
        <v>7730073.852122061</v>
      </c>
      <c r="X30" s="24">
        <f t="shared" si="1"/>
        <v>7933190.5497049652</v>
      </c>
    </row>
    <row r="33" spans="3:24" x14ac:dyDescent="0.3">
      <c r="C33" s="114"/>
      <c r="D33" s="114"/>
      <c r="E33" s="114"/>
      <c r="F33" s="114"/>
      <c r="G33" s="114"/>
      <c r="H33" s="114"/>
      <c r="I33" s="114"/>
      <c r="J33" s="11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</row>
    <row r="34" spans="3:24" x14ac:dyDescent="0.3"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</row>
    <row r="35" spans="3:24" x14ac:dyDescent="0.3">
      <c r="C35" s="114"/>
      <c r="D35" s="114"/>
      <c r="E35" s="114"/>
      <c r="F35" s="114"/>
      <c r="G35" s="114"/>
      <c r="H35" s="114"/>
      <c r="I35" s="114"/>
      <c r="J35" s="114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</row>
    <row r="36" spans="3:24" x14ac:dyDescent="0.3">
      <c r="C36" s="114"/>
      <c r="D36" s="114"/>
      <c r="E36" s="114"/>
      <c r="F36" s="114"/>
      <c r="G36" s="114"/>
      <c r="H36" s="114"/>
      <c r="I36" s="114"/>
      <c r="J36" s="114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</row>
    <row r="37" spans="3:24" x14ac:dyDescent="0.3">
      <c r="C37" s="114"/>
      <c r="D37" s="114"/>
      <c r="E37" s="114"/>
      <c r="F37" s="114"/>
      <c r="G37" s="114"/>
      <c r="H37" s="114"/>
      <c r="I37" s="114"/>
      <c r="J37" s="114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</row>
    <row r="38" spans="3:24" x14ac:dyDescent="0.3">
      <c r="C38" s="114"/>
      <c r="D38" s="114"/>
      <c r="E38" s="114"/>
      <c r="F38" s="114"/>
      <c r="G38" s="114"/>
      <c r="H38" s="114"/>
      <c r="I38" s="114"/>
      <c r="J38" s="114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</row>
  </sheetData>
  <hyperlinks>
    <hyperlink ref="A1" location="Indice!A1" display="Índice" xr:uid="{00000000-0004-0000-0D00-000000000000}"/>
  </hyperlinks>
  <pageMargins left="0.7" right="0.7" top="0.75" bottom="0.75" header="0.3" footer="0.3"/>
  <pageSetup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X30"/>
  <sheetViews>
    <sheetView showGridLines="0" zoomScale="85" zoomScaleNormal="85" workbookViewId="0"/>
  </sheetViews>
  <sheetFormatPr baseColWidth="10" defaultColWidth="11.44140625" defaultRowHeight="13.8" x14ac:dyDescent="0.3"/>
  <cols>
    <col min="1" max="2" width="11.44140625" style="10"/>
    <col min="3" max="3" width="29.88671875" style="10" bestFit="1" customWidth="1"/>
    <col min="4" max="16384" width="11.44140625" style="10"/>
  </cols>
  <sheetData>
    <row r="1" spans="1:24" ht="15" thickBot="1" x14ac:dyDescent="0.35">
      <c r="A1" s="68" t="s">
        <v>37</v>
      </c>
    </row>
    <row r="3" spans="1:24" ht="13.5" customHeight="1" x14ac:dyDescent="0.3">
      <c r="B3" s="12" t="s">
        <v>172</v>
      </c>
    </row>
    <row r="4" spans="1:24" ht="14.4" thickBot="1" x14ac:dyDescent="0.35"/>
    <row r="5" spans="1:24" ht="14.4" thickBot="1" x14ac:dyDescent="0.35">
      <c r="B5" s="107" t="s">
        <v>40</v>
      </c>
      <c r="C5" s="108" t="s">
        <v>41</v>
      </c>
      <c r="D5" s="110">
        <v>2025</v>
      </c>
      <c r="E5" s="110">
        <f t="shared" ref="E5" si="0">+D5+1</f>
        <v>2026</v>
      </c>
      <c r="F5" s="110">
        <f t="shared" ref="F5" si="1">+E5+1</f>
        <v>2027</v>
      </c>
      <c r="G5" s="110">
        <f t="shared" ref="G5" si="2">+F5+1</f>
        <v>2028</v>
      </c>
      <c r="H5" s="110">
        <f t="shared" ref="H5" si="3">+G5+1</f>
        <v>2029</v>
      </c>
      <c r="I5" s="110">
        <f t="shared" ref="I5" si="4">+H5+1</f>
        <v>2030</v>
      </c>
      <c r="J5" s="110">
        <f t="shared" ref="J5" si="5">+I5+1</f>
        <v>2031</v>
      </c>
      <c r="K5" s="110">
        <f t="shared" ref="K5" si="6">+J5+1</f>
        <v>2032</v>
      </c>
      <c r="L5" s="110">
        <f t="shared" ref="L5" si="7">+K5+1</f>
        <v>2033</v>
      </c>
      <c r="M5" s="110">
        <f t="shared" ref="M5" si="8">+L5+1</f>
        <v>2034</v>
      </c>
      <c r="N5" s="110">
        <f t="shared" ref="N5" si="9">+M5+1</f>
        <v>2035</v>
      </c>
      <c r="O5" s="110">
        <f t="shared" ref="O5" si="10">+N5+1</f>
        <v>2036</v>
      </c>
      <c r="P5" s="110">
        <f t="shared" ref="P5" si="11">+O5+1</f>
        <v>2037</v>
      </c>
      <c r="Q5" s="110">
        <f t="shared" ref="Q5" si="12">+P5+1</f>
        <v>2038</v>
      </c>
      <c r="R5" s="110">
        <f t="shared" ref="R5" si="13">+Q5+1</f>
        <v>2039</v>
      </c>
      <c r="S5" s="110">
        <f t="shared" ref="S5" si="14">+R5+1</f>
        <v>2040</v>
      </c>
      <c r="T5" s="110">
        <f t="shared" ref="T5" si="15">+S5+1</f>
        <v>2041</v>
      </c>
      <c r="U5" s="110">
        <f t="shared" ref="U5" si="16">+T5+1</f>
        <v>2042</v>
      </c>
      <c r="V5" s="110">
        <f t="shared" ref="V5" si="17">+U5+1</f>
        <v>2043</v>
      </c>
      <c r="W5" s="110">
        <f t="shared" ref="W5" si="18">+V5+1</f>
        <v>2044</v>
      </c>
      <c r="X5" s="110">
        <f t="shared" ref="X5" si="19">+W5+1</f>
        <v>2045</v>
      </c>
    </row>
    <row r="6" spans="1:24" x14ac:dyDescent="0.3">
      <c r="B6" s="96">
        <v>6</v>
      </c>
      <c r="C6" s="174" t="s">
        <v>49</v>
      </c>
      <c r="D6" s="203">
        <f>+[9]Resultados!Z5</f>
        <v>5969.8741042565516</v>
      </c>
      <c r="E6" s="203">
        <f>+[9]Resultados!AA5</f>
        <v>11930.94684833357</v>
      </c>
      <c r="F6" s="203">
        <f>+[9]Resultados!AB5</f>
        <v>21675.918628576736</v>
      </c>
      <c r="G6" s="203">
        <f>+[9]Resultados!AC5</f>
        <v>35660.953470110115</v>
      </c>
      <c r="H6" s="203">
        <f>+[9]Resultados!AD5</f>
        <v>53999.6752540624</v>
      </c>
      <c r="I6" s="203">
        <f>+[9]Resultados!AE5</f>
        <v>76120.648105316664</v>
      </c>
      <c r="J6" s="203">
        <f>+[9]Resultados!AF5</f>
        <v>102951.49535669855</v>
      </c>
      <c r="K6" s="203">
        <f>+[9]Resultados!AG5</f>
        <v>133961.4078257459</v>
      </c>
      <c r="L6" s="203">
        <f>+[9]Resultados!AH5</f>
        <v>170263.67246926401</v>
      </c>
      <c r="M6" s="203">
        <f>+[9]Resultados!AI5</f>
        <v>209473.10375212532</v>
      </c>
      <c r="N6" s="203">
        <f>+[9]Resultados!AJ5</f>
        <v>253163.11092986944</v>
      </c>
      <c r="O6" s="203">
        <f>+[9]Resultados!AK5</f>
        <v>291212.76091548137</v>
      </c>
      <c r="P6" s="203">
        <f>+[9]Resultados!AL5</f>
        <v>334256.18823255226</v>
      </c>
      <c r="Q6" s="203">
        <f>+[9]Resultados!AM5</f>
        <v>375980.20986830612</v>
      </c>
      <c r="R6" s="203">
        <f>+[9]Resultados!AN5</f>
        <v>411962.61766366888</v>
      </c>
      <c r="S6" s="203">
        <f>+[9]Resultados!AO5</f>
        <v>450120.10049766023</v>
      </c>
      <c r="T6" s="203">
        <f>+[9]Resultados!AP5</f>
        <v>495299.22926598118</v>
      </c>
      <c r="U6" s="203">
        <f>+[9]Resultados!AQ5</f>
        <v>542860.48369418317</v>
      </c>
      <c r="V6" s="203">
        <f>+[9]Resultados!AR5</f>
        <v>590998.89064121118</v>
      </c>
      <c r="W6" s="203">
        <f>+[9]Resultados!AS5</f>
        <v>640451.95639986242</v>
      </c>
      <c r="X6" s="203">
        <f>+[9]Resultados!AT5</f>
        <v>690654.24047913123</v>
      </c>
    </row>
    <row r="7" spans="1:24" x14ac:dyDescent="0.3">
      <c r="B7" s="96">
        <v>8</v>
      </c>
      <c r="C7" s="3" t="s">
        <v>51</v>
      </c>
      <c r="D7" s="203">
        <f>+[9]Resultados!Z6</f>
        <v>51.845172956990503</v>
      </c>
      <c r="E7" s="203">
        <f>+[9]Resultados!AA6</f>
        <v>103.61391079444653</v>
      </c>
      <c r="F7" s="203">
        <f>+[9]Resultados!AB6</f>
        <v>188.24379386810583</v>
      </c>
      <c r="G7" s="203">
        <f>+[9]Resultados!AC6</f>
        <v>309.69636347118461</v>
      </c>
      <c r="H7" s="203">
        <f>+[9]Resultados!AD6</f>
        <v>468.9583824174851</v>
      </c>
      <c r="I7" s="203">
        <f>+[9]Resultados!AE6</f>
        <v>661.06723486923897</v>
      </c>
      <c r="J7" s="203">
        <f>+[9]Resultados!AF6</f>
        <v>894.07883478533461</v>
      </c>
      <c r="K7" s="203">
        <f>+[9]Resultados!AG6</f>
        <v>1163.3833874881439</v>
      </c>
      <c r="L7" s="203">
        <f>+[9]Resultados!AH6</f>
        <v>1478.6491964993747</v>
      </c>
      <c r="M7" s="203">
        <f>+[9]Resultados!AI6</f>
        <v>1819.1621974277807</v>
      </c>
      <c r="N7" s="203">
        <f>+[9]Resultados!AJ6</f>
        <v>2198.5866105837063</v>
      </c>
      <c r="O7" s="203">
        <f>+[9]Resultados!AK6</f>
        <v>2529.0275294383378</v>
      </c>
      <c r="P7" s="203">
        <f>+[9]Resultados!AL6</f>
        <v>2902.8367413150254</v>
      </c>
      <c r="Q7" s="203">
        <f>+[9]Resultados!AM6</f>
        <v>3265.1876184674438</v>
      </c>
      <c r="R7" s="203">
        <f>+[9]Resultados!AN6</f>
        <v>3577.6756413269923</v>
      </c>
      <c r="S7" s="203">
        <f>+[9]Resultados!AO6</f>
        <v>3909.0530309642631</v>
      </c>
      <c r="T7" s="203">
        <f>+[9]Resultados!AP6</f>
        <v>4301.4096710095955</v>
      </c>
      <c r="U7" s="203">
        <f>+[9]Resultados!AQ6</f>
        <v>4714.4538020614427</v>
      </c>
      <c r="V7" s="203">
        <f>+[9]Resultados!AR6</f>
        <v>5132.5101949530745</v>
      </c>
      <c r="W7" s="203">
        <f>+[9]Resultados!AS6</f>
        <v>5561.9836985371148</v>
      </c>
      <c r="X7" s="203">
        <f>+[9]Resultados!AT6</f>
        <v>5997.9637636895595</v>
      </c>
    </row>
    <row r="8" spans="1:24" x14ac:dyDescent="0.3">
      <c r="B8" s="96">
        <v>9</v>
      </c>
      <c r="C8" s="13" t="s">
        <v>52</v>
      </c>
      <c r="D8" s="203">
        <f>+[9]Resultados!Z7</f>
        <v>324.48596846689702</v>
      </c>
      <c r="E8" s="203">
        <f>+[9]Resultados!AA7</f>
        <v>648.49354864087422</v>
      </c>
      <c r="F8" s="203">
        <f>+[9]Resultados!AB7</f>
        <v>1178.1708166322021</v>
      </c>
      <c r="G8" s="203">
        <f>+[9]Resultados!AC7</f>
        <v>1938.3120684154981</v>
      </c>
      <c r="H8" s="203">
        <f>+[9]Resultados!AD7</f>
        <v>2935.0932056036149</v>
      </c>
      <c r="I8" s="203">
        <f>+[9]Resultados!AE7</f>
        <v>4137.4544570663993</v>
      </c>
      <c r="J8" s="203">
        <f>+[9]Resultados!AF7</f>
        <v>5595.8157730855164</v>
      </c>
      <c r="K8" s="203">
        <f>+[9]Resultados!AG7</f>
        <v>7281.3256019139126</v>
      </c>
      <c r="L8" s="203">
        <f>+[9]Resultados!AH7</f>
        <v>9254.4954367676619</v>
      </c>
      <c r="M8" s="203">
        <f>+[9]Resultados!AI7</f>
        <v>11385.681130245519</v>
      </c>
      <c r="N8" s="203">
        <f>+[9]Resultados!AJ7</f>
        <v>13760.403619164983</v>
      </c>
      <c r="O8" s="203">
        <f>+[9]Resultados!AK7</f>
        <v>15828.550670474591</v>
      </c>
      <c r="P8" s="203">
        <f>+[9]Resultados!AL7</f>
        <v>18168.12901923</v>
      </c>
      <c r="Q8" s="203">
        <f>+[9]Resultados!AM7</f>
        <v>20435.992517248837</v>
      </c>
      <c r="R8" s="203">
        <f>+[9]Resultados!AN7</f>
        <v>22391.776883442457</v>
      </c>
      <c r="S8" s="203">
        <f>+[9]Resultados!AO7</f>
        <v>24465.785071122424</v>
      </c>
      <c r="T8" s="203">
        <f>+[9]Resultados!AP7</f>
        <v>26921.447133145914</v>
      </c>
      <c r="U8" s="203">
        <f>+[9]Resultados!AQ7</f>
        <v>29506.587026402929</v>
      </c>
      <c r="V8" s="203">
        <f>+[9]Resultados!AR7</f>
        <v>32123.097412697796</v>
      </c>
      <c r="W8" s="203">
        <f>+[9]Resultados!AS7</f>
        <v>34811.064638825999</v>
      </c>
      <c r="X8" s="203">
        <f>+[9]Resultados!AT7</f>
        <v>37539.754806194345</v>
      </c>
    </row>
    <row r="9" spans="1:24" x14ac:dyDescent="0.3">
      <c r="B9" s="96">
        <v>10</v>
      </c>
      <c r="C9" s="13" t="s">
        <v>53</v>
      </c>
      <c r="D9" s="203">
        <f>+[9]Resultados!Z8</f>
        <v>66108.434070372488</v>
      </c>
      <c r="E9" s="203">
        <f>+[9]Resultados!AA8</f>
        <v>120063.15188197857</v>
      </c>
      <c r="F9" s="203">
        <f>+[9]Resultados!AB8</f>
        <v>192013.68122857282</v>
      </c>
      <c r="G9" s="203">
        <f>+[9]Resultados!AC8</f>
        <v>284128.61117941892</v>
      </c>
      <c r="H9" s="203">
        <f>+[9]Resultados!AD8</f>
        <v>394877.32000321883</v>
      </c>
      <c r="I9" s="203">
        <f>+[9]Resultados!AE8</f>
        <v>519407.14793585503</v>
      </c>
      <c r="J9" s="203">
        <f>+[9]Resultados!AF8</f>
        <v>661241.75587334938</v>
      </c>
      <c r="K9" s="203">
        <f>+[9]Resultados!AG8</f>
        <v>817364.55476267624</v>
      </c>
      <c r="L9" s="203">
        <f>+[9]Resultados!AH8</f>
        <v>991047.461776154</v>
      </c>
      <c r="M9" s="203">
        <f>+[9]Resultados!AI8</f>
        <v>1173903.2635122659</v>
      </c>
      <c r="N9" s="203">
        <f>+[9]Resultados!AJ8</f>
        <v>1370978.4244456247</v>
      </c>
      <c r="O9" s="203">
        <f>+[9]Resultados!AK8</f>
        <v>1533406.6415493402</v>
      </c>
      <c r="P9" s="203">
        <f>+[9]Resultados!AL8</f>
        <v>1711038.6201275303</v>
      </c>
      <c r="Q9" s="203">
        <f>+[9]Resultados!AM8</f>
        <v>1883396.9655831412</v>
      </c>
      <c r="R9" s="203">
        <f>+[9]Resultados!AN8</f>
        <v>2035995.7848795089</v>
      </c>
      <c r="S9" s="203">
        <f>+[9]Resultados!AO8</f>
        <v>2196415.4716965845</v>
      </c>
      <c r="T9" s="203">
        <f>+[9]Resultados!AP8</f>
        <v>2391995.91270877</v>
      </c>
      <c r="U9" s="203">
        <f>+[9]Resultados!AQ8</f>
        <v>2597137.8694557254</v>
      </c>
      <c r="V9" s="203">
        <f>+[9]Resultados!AR8</f>
        <v>2807141.6723979772</v>
      </c>
      <c r="W9" s="203">
        <f>+[9]Resultados!AS8</f>
        <v>3024135.6194437644</v>
      </c>
      <c r="X9" s="203">
        <f>+[9]Resultados!AT8</f>
        <v>3246731.719266722</v>
      </c>
    </row>
    <row r="10" spans="1:24" x14ac:dyDescent="0.3">
      <c r="B10" s="96">
        <v>13</v>
      </c>
      <c r="C10" s="13" t="s">
        <v>55</v>
      </c>
      <c r="D10" s="203">
        <f>+[9]Resultados!Z9</f>
        <v>114.56582260783948</v>
      </c>
      <c r="E10" s="203">
        <f>+[9]Resultados!AA9</f>
        <v>208.50625683852971</v>
      </c>
      <c r="F10" s="203">
        <f>+[9]Resultados!AB9</f>
        <v>334.49988597731061</v>
      </c>
      <c r="G10" s="203">
        <f>+[9]Resultados!AC9</f>
        <v>496.40936108729369</v>
      </c>
      <c r="H10" s="203">
        <f>+[9]Resultados!AD9</f>
        <v>691.68320028316248</v>
      </c>
      <c r="I10" s="203">
        <f>+[9]Resultados!AE9</f>
        <v>911.85828049038832</v>
      </c>
      <c r="J10" s="203">
        <f>+[9]Resultados!AF9</f>
        <v>1163.2857050068264</v>
      </c>
      <c r="K10" s="203">
        <f>+[9]Resultados!AG9</f>
        <v>1440.6340157938284</v>
      </c>
      <c r="L10" s="203">
        <f>+[9]Resultados!AH9</f>
        <v>1749.901689126445</v>
      </c>
      <c r="M10" s="203">
        <f>+[9]Resultados!AI9</f>
        <v>2075.9003512777954</v>
      </c>
      <c r="N10" s="203">
        <f>+[9]Resultados!AJ9</f>
        <v>2427.8241267300755</v>
      </c>
      <c r="O10" s="203">
        <f>+[9]Resultados!AK9</f>
        <v>2718.6967191551071</v>
      </c>
      <c r="P10" s="203">
        <f>+[9]Resultados!AL9</f>
        <v>3037.3706964712169</v>
      </c>
      <c r="Q10" s="203">
        <f>+[9]Resultados!AM9</f>
        <v>3346.5670497656383</v>
      </c>
      <c r="R10" s="203">
        <f>+[9]Resultados!AN9</f>
        <v>3619.9318507120165</v>
      </c>
      <c r="S10" s="203">
        <f>+[9]Resultados!AO9</f>
        <v>3907.4397440773805</v>
      </c>
      <c r="T10" s="203">
        <f>+[9]Resultados!AP9</f>
        <v>4257.4250385025489</v>
      </c>
      <c r="U10" s="203">
        <f>+[9]Resultados!AQ9</f>
        <v>4624.5899796379226</v>
      </c>
      <c r="V10" s="203">
        <f>+[9]Resultados!AR9</f>
        <v>5000.2359254461853</v>
      </c>
      <c r="W10" s="203">
        <f>+[9]Resultados!AS9</f>
        <v>5388.2700853547067</v>
      </c>
      <c r="X10" s="203">
        <f>+[9]Resultados!AT9</f>
        <v>5786.1104295810665</v>
      </c>
    </row>
    <row r="11" spans="1:24" x14ac:dyDescent="0.3">
      <c r="B11" s="96">
        <v>14</v>
      </c>
      <c r="C11" s="13" t="s">
        <v>56</v>
      </c>
      <c r="D11" s="203">
        <f>+[9]Resultados!Z10</f>
        <v>1664.6966029290352</v>
      </c>
      <c r="E11" s="203">
        <f>+[9]Resultados!AA10</f>
        <v>3023.3467769350295</v>
      </c>
      <c r="F11" s="203">
        <f>+[9]Resultados!AB10</f>
        <v>4835.1549594540684</v>
      </c>
      <c r="G11" s="203">
        <f>+[9]Resultados!AC10</f>
        <v>7154.7290519970175</v>
      </c>
      <c r="H11" s="203">
        <f>+[9]Resultados!AD10</f>
        <v>9943.5260027991171</v>
      </c>
      <c r="I11" s="203">
        <f>+[9]Resultados!AE10</f>
        <v>13079.349509102733</v>
      </c>
      <c r="J11" s="203">
        <f>+[9]Resultados!AF10</f>
        <v>16650.929948596695</v>
      </c>
      <c r="K11" s="203">
        <f>+[9]Resultados!AG10</f>
        <v>20582.305674032494</v>
      </c>
      <c r="L11" s="203">
        <f>+[9]Resultados!AH10</f>
        <v>24955.867827757047</v>
      </c>
      <c r="M11" s="203">
        <f>+[9]Resultados!AI10</f>
        <v>29560.415435887306</v>
      </c>
      <c r="N11" s="203">
        <f>+[9]Resultados!AJ10</f>
        <v>34523.025056593564</v>
      </c>
      <c r="O11" s="203">
        <f>+[9]Resultados!AK10</f>
        <v>38613.179437569226</v>
      </c>
      <c r="P11" s="203">
        <f>+[9]Resultados!AL10</f>
        <v>43086.184364533612</v>
      </c>
      <c r="Q11" s="203">
        <f>+[9]Resultados!AM10</f>
        <v>47426.392330449024</v>
      </c>
      <c r="R11" s="203">
        <f>+[9]Resultados!AN10</f>
        <v>51269.02965299139</v>
      </c>
      <c r="S11" s="203">
        <f>+[9]Resultados!AO10</f>
        <v>55308.606621386243</v>
      </c>
      <c r="T11" s="203">
        <f>+[9]Resultados!AP10</f>
        <v>60233.577244737637</v>
      </c>
      <c r="U11" s="203">
        <f>+[9]Resultados!AQ10</f>
        <v>65399.319306504614</v>
      </c>
      <c r="V11" s="203">
        <f>+[9]Resultados!AR10</f>
        <v>70687.488997349254</v>
      </c>
      <c r="W11" s="203">
        <f>+[9]Resultados!AS10</f>
        <v>76151.679634791319</v>
      </c>
      <c r="X11" s="203">
        <f>+[9]Resultados!AT10</f>
        <v>81756.939786711926</v>
      </c>
    </row>
    <row r="12" spans="1:24" x14ac:dyDescent="0.3">
      <c r="B12" s="96">
        <v>18</v>
      </c>
      <c r="C12" s="13" t="s">
        <v>58</v>
      </c>
      <c r="D12" s="203">
        <f>+[9]Resultados!Z11</f>
        <v>38967.747066752796</v>
      </c>
      <c r="E12" s="203">
        <f>+[9]Resultados!AA11</f>
        <v>78465.058736540668</v>
      </c>
      <c r="F12" s="203">
        <f>+[9]Resultados!AB11</f>
        <v>143326.85153131478</v>
      </c>
      <c r="G12" s="203">
        <f>+[9]Resultados!AC11</f>
        <v>240713.41133671836</v>
      </c>
      <c r="H12" s="203">
        <f>+[9]Resultados!AD11</f>
        <v>374864.50537123741</v>
      </c>
      <c r="I12" s="203">
        <f>+[9]Resultados!AE11</f>
        <v>548249.2512448387</v>
      </c>
      <c r="J12" s="203">
        <f>+[9]Resultados!AF11</f>
        <v>772225.7518773569</v>
      </c>
      <c r="K12" s="203">
        <f>+[9]Resultados!AG11</f>
        <v>1048522.3448265975</v>
      </c>
      <c r="L12" s="203">
        <f>+[9]Resultados!AH11</f>
        <v>1393393.2194514433</v>
      </c>
      <c r="M12" s="203">
        <f>+[9]Resultados!AI11</f>
        <v>1789345.9189996924</v>
      </c>
      <c r="N12" s="203">
        <f>+[9]Resultados!AJ11</f>
        <v>2258855.0830139257</v>
      </c>
      <c r="O12" s="203">
        <f>+[9]Resultados!AK11</f>
        <v>2697004.1236053207</v>
      </c>
      <c r="P12" s="203">
        <f>+[9]Resultados!AL11</f>
        <v>3220323.4062929852</v>
      </c>
      <c r="Q12" s="203">
        <f>+[9]Resultados!AM11</f>
        <v>3759034.958611737</v>
      </c>
      <c r="R12" s="203">
        <f>+[9]Resultados!AN11</f>
        <v>4282157.6361888759</v>
      </c>
      <c r="S12" s="203">
        <f>+[9]Resultados!AO11</f>
        <v>4860422.4224736476</v>
      </c>
      <c r="T12" s="203">
        <f>+[9]Resultados!AP11</f>
        <v>5559416.0177702624</v>
      </c>
      <c r="U12" s="203">
        <f>+[9]Resultados!AQ11</f>
        <v>6330484.5257302755</v>
      </c>
      <c r="V12" s="203">
        <f>+[9]Resultados!AR11</f>
        <v>7146253.296580065</v>
      </c>
      <c r="W12" s="203">
        <f>+[9]Resultados!AS11</f>
        <v>8458109.8495263215</v>
      </c>
      <c r="X12" s="203">
        <f>+[9]Resultados!AT11</f>
        <v>9442272.8824587725</v>
      </c>
    </row>
    <row r="13" spans="1:24" x14ac:dyDescent="0.3">
      <c r="B13" s="96">
        <v>20</v>
      </c>
      <c r="C13" s="13" t="s">
        <v>59</v>
      </c>
      <c r="D13" s="203">
        <f>+[9]Resultados!Z12</f>
        <v>2.5133518438779081</v>
      </c>
      <c r="E13" s="203">
        <f>+[9]Resultados!AA12</f>
        <v>5.8160401452754877</v>
      </c>
      <c r="F13" s="203">
        <f>+[9]Resultados!AB12</f>
        <v>12.217197913816189</v>
      </c>
      <c r="G13" s="203">
        <f>+[9]Resultados!AC12</f>
        <v>23.370288124804055</v>
      </c>
      <c r="H13" s="203">
        <f>+[9]Resultados!AD12</f>
        <v>40.736873035570497</v>
      </c>
      <c r="I13" s="203">
        <f>+[9]Resultados!AE12</f>
        <v>64.783656049257516</v>
      </c>
      <c r="J13" s="203">
        <f>+[9]Resultados!AF12</f>
        <v>98.325307778641246</v>
      </c>
      <c r="K13" s="203">
        <f>+[9]Resultados!AG12</f>
        <v>142.03015109784837</v>
      </c>
      <c r="L13" s="203">
        <f>+[9]Resultados!AH12</f>
        <v>205.68144442331814</v>
      </c>
      <c r="M13" s="203">
        <f>+[9]Resultados!AI12</f>
        <v>281.38096998460907</v>
      </c>
      <c r="N13" s="203">
        <f>+[9]Resultados!AJ12</f>
        <v>381.45633859075792</v>
      </c>
      <c r="O13" s="203">
        <f>+[9]Resultados!AK12</f>
        <v>466.73628544269928</v>
      </c>
      <c r="P13" s="203">
        <f>+[9]Resultados!AL12</f>
        <v>585.43976463397053</v>
      </c>
      <c r="Q13" s="203">
        <f>+[9]Resultados!AM12</f>
        <v>712.05171126981747</v>
      </c>
      <c r="R13" s="203">
        <f>+[9]Resultados!AN12</f>
        <v>833.93430985833118</v>
      </c>
      <c r="S13" s="203">
        <f>+[9]Resultados!AO12</f>
        <v>981.00162506631511</v>
      </c>
      <c r="T13" s="203">
        <f>+[9]Resultados!AP12</f>
        <v>1178.4110893780355</v>
      </c>
      <c r="U13" s="203">
        <f>+[9]Resultados!AQ12</f>
        <v>1414.1313430249622</v>
      </c>
      <c r="V13" s="203">
        <f>+[9]Resultados!AR12</f>
        <v>1672.8550592426921</v>
      </c>
      <c r="W13" s="203">
        <f>+[9]Resultados!AS12</f>
        <v>1965.3543330494408</v>
      </c>
      <c r="X13" s="203">
        <f>+[9]Resultados!AT12</f>
        <v>2288.448556058021</v>
      </c>
    </row>
    <row r="14" spans="1:24" x14ac:dyDescent="0.3">
      <c r="B14" s="96">
        <v>21</v>
      </c>
      <c r="C14" s="13" t="s">
        <v>60</v>
      </c>
      <c r="D14" s="203">
        <f>+[9]Resultados!Z13</f>
        <v>213.60838052563804</v>
      </c>
      <c r="E14" s="203">
        <f>+[9]Resultados!AA13</f>
        <v>462.27989961692907</v>
      </c>
      <c r="F14" s="203">
        <f>+[9]Resultados!AB13</f>
        <v>871.14553046098717</v>
      </c>
      <c r="G14" s="203">
        <f>+[9]Resultados!AC13</f>
        <v>1489.0155576688912</v>
      </c>
      <c r="H14" s="203">
        <f>+[9]Resultados!AD13</f>
        <v>2341.490126772771</v>
      </c>
      <c r="I14" s="203">
        <f>+[9]Resultados!AE13</f>
        <v>3474.0156695876913</v>
      </c>
      <c r="J14" s="203">
        <f>+[9]Resultados!AF13</f>
        <v>4945.0903141513809</v>
      </c>
      <c r="K14" s="203">
        <f>+[9]Resultados!AG13</f>
        <v>6766.5539655131261</v>
      </c>
      <c r="L14" s="203">
        <f>+[9]Resultados!AH13</f>
        <v>8997.40726681462</v>
      </c>
      <c r="M14" s="203">
        <f>+[9]Resultados!AI13</f>
        <v>11553.383505320613</v>
      </c>
      <c r="N14" s="203">
        <f>+[9]Resultados!AJ13</f>
        <v>14512.664857534653</v>
      </c>
      <c r="O14" s="203">
        <f>+[9]Resultados!AK13</f>
        <v>17122.616617013293</v>
      </c>
      <c r="P14" s="203">
        <f>+[9]Resultados!AL13</f>
        <v>20108.269025759153</v>
      </c>
      <c r="Q14" s="203">
        <f>+[9]Resultados!AM13</f>
        <v>22770.947267155865</v>
      </c>
      <c r="R14" s="203">
        <f>+[9]Resultados!AN13</f>
        <v>25407.718865572202</v>
      </c>
      <c r="S14" s="203">
        <f>+[9]Resultados!AO13</f>
        <v>28170.237592462519</v>
      </c>
      <c r="T14" s="203">
        <f>+[9]Resultados!AP13</f>
        <v>31541.949862179721</v>
      </c>
      <c r="U14" s="203">
        <f>+[9]Resultados!AQ13</f>
        <v>35064.491535982736</v>
      </c>
      <c r="V14" s="203">
        <f>+[9]Resultados!AR13</f>
        <v>38626.961912950508</v>
      </c>
      <c r="W14" s="203">
        <f>+[9]Resultados!AS13</f>
        <v>42254.649403796218</v>
      </c>
      <c r="X14" s="203">
        <f>+[9]Resultados!AT13</f>
        <v>45898.45840423162</v>
      </c>
    </row>
    <row r="15" spans="1:24" x14ac:dyDescent="0.3">
      <c r="B15" s="96">
        <v>22</v>
      </c>
      <c r="C15" s="13" t="s">
        <v>61</v>
      </c>
      <c r="D15" s="203">
        <f>+[9]Resultados!Z14</f>
        <v>1660.9073537034658</v>
      </c>
      <c r="E15" s="203">
        <f>+[9]Resultados!AA14</f>
        <v>3482.5876684177988</v>
      </c>
      <c r="F15" s="203">
        <f>+[9]Resultados!AB14</f>
        <v>6807.3358876753437</v>
      </c>
      <c r="G15" s="203">
        <f>+[9]Resultados!AC14</f>
        <v>11978.552153843413</v>
      </c>
      <c r="H15" s="203">
        <f>+[9]Resultados!AD14</f>
        <v>19262.861282906062</v>
      </c>
      <c r="I15" s="203">
        <f>+[9]Resultados!AE14</f>
        <v>29071.464562632817</v>
      </c>
      <c r="J15" s="203">
        <f>+[9]Resultados!AF14</f>
        <v>41991.102011290335</v>
      </c>
      <c r="K15" s="203">
        <f>+[9]Resultados!AG14</f>
        <v>58170.403929105938</v>
      </c>
      <c r="L15" s="203">
        <f>+[9]Resultados!AH14</f>
        <v>78085.057133832437</v>
      </c>
      <c r="M15" s="203">
        <f>+[9]Resultados!AI14</f>
        <v>101102.48300746171</v>
      </c>
      <c r="N15" s="203">
        <f>+[9]Resultados!AJ14</f>
        <v>127868.46937972045</v>
      </c>
      <c r="O15" s="203">
        <f>+[9]Resultados!AK14</f>
        <v>152889.76636812798</v>
      </c>
      <c r="P15" s="203">
        <f>+[9]Resultados!AL14</f>
        <v>181612.9568849408</v>
      </c>
      <c r="Q15" s="203">
        <f>+[9]Resultados!AM14</f>
        <v>209934.1105737488</v>
      </c>
      <c r="R15" s="203">
        <f>+[9]Resultados!AN14</f>
        <v>238359.64070941004</v>
      </c>
      <c r="S15" s="203">
        <f>+[9]Resultados!AO14</f>
        <v>268916.33176829951</v>
      </c>
      <c r="T15" s="203">
        <f>+[9]Resultados!AP14</f>
        <v>305280.83727167</v>
      </c>
      <c r="U15" s="203">
        <f>+[9]Resultados!AQ14</f>
        <v>344189.06372197159</v>
      </c>
      <c r="V15" s="203">
        <f>+[9]Resultados!AR14</f>
        <v>384696.50975282211</v>
      </c>
      <c r="W15" s="203">
        <f>+[9]Resultados!AS14</f>
        <v>427163.00521127222</v>
      </c>
      <c r="X15" s="203">
        <f>+[9]Resultados!AT14</f>
        <v>471231.32556239399</v>
      </c>
    </row>
    <row r="16" spans="1:24" x14ac:dyDescent="0.3">
      <c r="B16" s="96">
        <v>23</v>
      </c>
      <c r="C16" s="13" t="s">
        <v>62</v>
      </c>
      <c r="D16" s="203">
        <f>+[9]Resultados!Z15</f>
        <v>2293.8080955609475</v>
      </c>
      <c r="E16" s="203">
        <f>+[9]Resultados!AA15</f>
        <v>5122.3469461123104</v>
      </c>
      <c r="F16" s="203">
        <f>+[9]Resultados!AB15</f>
        <v>9982.2188629359262</v>
      </c>
      <c r="G16" s="203">
        <f>+[9]Resultados!AC15</f>
        <v>17613.808753537629</v>
      </c>
      <c r="H16" s="203">
        <f>+[9]Resultados!AD15</f>
        <v>28375.290011817222</v>
      </c>
      <c r="I16" s="203">
        <f>+[9]Resultados!AE15</f>
        <v>42799.513587867303</v>
      </c>
      <c r="J16" s="203">
        <f>+[9]Resultados!AF15</f>
        <v>61935.475432690844</v>
      </c>
      <c r="K16" s="203">
        <f>+[9]Resultados!AG15</f>
        <v>85936.522730438475</v>
      </c>
      <c r="L16" s="203">
        <f>+[9]Resultados!AH15</f>
        <v>116996.9351600168</v>
      </c>
      <c r="M16" s="203">
        <f>+[9]Resultados!AI15</f>
        <v>152681.47493909067</v>
      </c>
      <c r="N16" s="203">
        <f>+[9]Resultados!AJ15</f>
        <v>195713.2458747481</v>
      </c>
      <c r="O16" s="203">
        <f>+[9]Resultados!AK15</f>
        <v>235686.96972024013</v>
      </c>
      <c r="P16" s="203">
        <f>+[9]Resultados!AL15</f>
        <v>284790.34763109998</v>
      </c>
      <c r="Q16" s="203">
        <f>+[9]Resultados!AM15</f>
        <v>337488.01876842271</v>
      </c>
      <c r="R16" s="203">
        <f>+[9]Resultados!AN15</f>
        <v>392078.17309509189</v>
      </c>
      <c r="S16" s="203">
        <f>+[9]Resultados!AO15</f>
        <v>453854.12148871657</v>
      </c>
      <c r="T16" s="203">
        <f>+[9]Resultados!AP15</f>
        <v>528562.74179357348</v>
      </c>
      <c r="U16" s="203">
        <f>+[9]Resultados!AQ15</f>
        <v>612387.76400125935</v>
      </c>
      <c r="V16" s="203">
        <f>+[9]Resultados!AR15</f>
        <v>701968.62039081415</v>
      </c>
      <c r="W16" s="203">
        <f>+[9]Resultados!AS15</f>
        <v>799277.18025714718</v>
      </c>
      <c r="X16" s="203">
        <f>+[9]Resultados!AT15</f>
        <v>890740.15440072573</v>
      </c>
    </row>
    <row r="17" spans="2:24" x14ac:dyDescent="0.3">
      <c r="B17" s="96">
        <v>26</v>
      </c>
      <c r="C17" s="13" t="s">
        <v>63</v>
      </c>
      <c r="D17" s="203">
        <f>+[9]Resultados!Z16</f>
        <v>132.96182876912783</v>
      </c>
      <c r="E17" s="203">
        <f>+[9]Resultados!AA16</f>
        <v>315.6307852633833</v>
      </c>
      <c r="F17" s="203">
        <f>+[9]Resultados!AB16</f>
        <v>646.38980578153098</v>
      </c>
      <c r="G17" s="203">
        <f>+[9]Resultados!AC16</f>
        <v>1177.2243997544717</v>
      </c>
      <c r="H17" s="203">
        <f>+[9]Resultados!AD16</f>
        <v>1941.177093447433</v>
      </c>
      <c r="I17" s="203">
        <f>+[9]Resultados!AE16</f>
        <v>2983.7995190697088</v>
      </c>
      <c r="J17" s="203">
        <f>+[9]Resultados!AF16</f>
        <v>4375.8455476233376</v>
      </c>
      <c r="K17" s="203">
        <f>+[9]Resultados!AG16</f>
        <v>6137.9388581274143</v>
      </c>
      <c r="L17" s="203">
        <f>+[9]Resultados!AH16</f>
        <v>8316.9471423275954</v>
      </c>
      <c r="M17" s="203">
        <f>+[9]Resultados!AI16</f>
        <v>10855.809296686361</v>
      </c>
      <c r="N17" s="203">
        <f>+[9]Resultados!AJ16</f>
        <v>13819.890135497806</v>
      </c>
      <c r="O17" s="203">
        <f>+[9]Resultados!AK16</f>
        <v>16732.600102437926</v>
      </c>
      <c r="P17" s="203">
        <f>+[9]Resultados!AL16</f>
        <v>20085.711314599088</v>
      </c>
      <c r="Q17" s="203">
        <f>+[9]Resultados!AM16</f>
        <v>23646.835054963849</v>
      </c>
      <c r="R17" s="203">
        <f>+[9]Resultados!AN16</f>
        <v>27253.469854790201</v>
      </c>
      <c r="S17" s="203">
        <f>+[9]Resultados!AO16</f>
        <v>31195.734369418777</v>
      </c>
      <c r="T17" s="203">
        <f>+[9]Resultados!AP16</f>
        <v>35811.012972358323</v>
      </c>
      <c r="U17" s="203">
        <f>+[9]Resultados!AQ16</f>
        <v>40826.2234967146</v>
      </c>
      <c r="V17" s="203">
        <f>+[9]Resultados!AR16</f>
        <v>46142.642500952556</v>
      </c>
      <c r="W17" s="203">
        <f>+[9]Resultados!AS16</f>
        <v>51813.260017304652</v>
      </c>
      <c r="X17" s="203">
        <f>+[9]Resultados!AT16</f>
        <v>57807.221351612236</v>
      </c>
    </row>
    <row r="18" spans="2:24" x14ac:dyDescent="0.3">
      <c r="B18" s="96">
        <v>28</v>
      </c>
      <c r="C18" s="13" t="s">
        <v>64</v>
      </c>
      <c r="D18" s="203">
        <f>+[9]Resultados!Z17</f>
        <v>139.2759090367534</v>
      </c>
      <c r="E18" s="203">
        <f>+[9]Resultados!AA17</f>
        <v>278.34648418901327</v>
      </c>
      <c r="F18" s="203">
        <f>+[9]Resultados!AB17</f>
        <v>505.69462914623392</v>
      </c>
      <c r="G18" s="203">
        <f>+[9]Resultados!AC17</f>
        <v>831.96255480926493</v>
      </c>
      <c r="H18" s="203">
        <f>+[9]Resultados!AD17</f>
        <v>1259.8010824611213</v>
      </c>
      <c r="I18" s="203">
        <f>+[9]Resultados!AE17</f>
        <v>1775.8787331504495</v>
      </c>
      <c r="J18" s="203">
        <f>+[9]Resultados!AF17</f>
        <v>2401.8367644091099</v>
      </c>
      <c r="K18" s="203">
        <f>+[9]Resultados!AG17</f>
        <v>3125.2915094928126</v>
      </c>
      <c r="L18" s="203">
        <f>+[9]Resultados!AH17</f>
        <v>3972.2157192870868</v>
      </c>
      <c r="M18" s="203">
        <f>+[9]Resultados!AI17</f>
        <v>4886.9635162030972</v>
      </c>
      <c r="N18" s="203">
        <f>+[9]Resultados!AJ17</f>
        <v>5906.2422077192177</v>
      </c>
      <c r="O18" s="203">
        <f>+[9]Resultados!AK17</f>
        <v>6793.9325505520601</v>
      </c>
      <c r="P18" s="203">
        <f>+[9]Resultados!AL17</f>
        <v>7798.1266697158235</v>
      </c>
      <c r="Q18" s="203">
        <f>+[9]Resultados!AM17</f>
        <v>8771.5393314410358</v>
      </c>
      <c r="R18" s="203">
        <f>+[9]Resultados!AN17</f>
        <v>9611.001348145388</v>
      </c>
      <c r="S18" s="203">
        <f>+[9]Resultados!AO17</f>
        <v>10501.20740868346</v>
      </c>
      <c r="T18" s="203">
        <f>+[9]Resultados!AP17</f>
        <v>11555.226994156787</v>
      </c>
      <c r="U18" s="203">
        <f>+[9]Resultados!AQ17</f>
        <v>12664.821070972092</v>
      </c>
      <c r="V18" s="203">
        <f>+[9]Resultados!AR17</f>
        <v>13787.879994835852</v>
      </c>
      <c r="W18" s="203">
        <f>+[9]Resultados!AS17</f>
        <v>14941.60963266516</v>
      </c>
      <c r="X18" s="203">
        <f>+[9]Resultados!AT17</f>
        <v>16112.818376560812</v>
      </c>
    </row>
    <row r="19" spans="2:24" x14ac:dyDescent="0.3">
      <c r="B19" s="96">
        <v>29</v>
      </c>
      <c r="C19" s="13" t="s">
        <v>65</v>
      </c>
      <c r="D19" s="203">
        <f>+[9]Resultados!Z18</f>
        <v>78.930731257667077</v>
      </c>
      <c r="E19" s="203">
        <f>+[9]Resultados!AA18</f>
        <v>183.09158752266222</v>
      </c>
      <c r="F19" s="203">
        <f>+[9]Resultados!AB18</f>
        <v>367.80323171194397</v>
      </c>
      <c r="G19" s="203">
        <f>+[9]Resultados!AC18</f>
        <v>664.51628392411305</v>
      </c>
      <c r="H19" s="203">
        <f>+[9]Resultados!AD18</f>
        <v>1090.2602376976165</v>
      </c>
      <c r="I19" s="203">
        <f>+[9]Resultados!AE18</f>
        <v>1670.2452900514274</v>
      </c>
      <c r="J19" s="203">
        <f>+[9]Resultados!AF18</f>
        <v>2449.9126502925228</v>
      </c>
      <c r="K19" s="203">
        <f>+[9]Resultados!AG18</f>
        <v>3439.3285241480735</v>
      </c>
      <c r="L19" s="203">
        <f>+[9]Resultados!AH18</f>
        <v>4720.1080517520932</v>
      </c>
      <c r="M19" s="203">
        <f>+[9]Resultados!AI18</f>
        <v>6204.9632456368336</v>
      </c>
      <c r="N19" s="203">
        <f>+[9]Resultados!AJ18</f>
        <v>7995.311823583299</v>
      </c>
      <c r="O19" s="203">
        <f>+[9]Resultados!AK18</f>
        <v>9726.3179935043809</v>
      </c>
      <c r="P19" s="203">
        <f>+[9]Resultados!AL18</f>
        <v>11838.777175791753</v>
      </c>
      <c r="Q19" s="203">
        <f>+[9]Resultados!AM18</f>
        <v>14112.358559359142</v>
      </c>
      <c r="R19" s="203">
        <f>+[9]Resultados!AN18</f>
        <v>16462.666849120436</v>
      </c>
      <c r="S19" s="203">
        <f>+[9]Resultados!AO18</f>
        <v>19112.61632800796</v>
      </c>
      <c r="T19" s="203">
        <f>+[9]Resultados!AP18</f>
        <v>22248.129623984751</v>
      </c>
      <c r="U19" s="203">
        <f>+[9]Resultados!AQ18</f>
        <v>25743.192632155333</v>
      </c>
      <c r="V19" s="203">
        <f>+[9]Resultados!AR18</f>
        <v>29461.747867380949</v>
      </c>
      <c r="W19" s="203">
        <f>+[9]Resultados!AS18</f>
        <v>33476.401635815979</v>
      </c>
      <c r="X19" s="203">
        <f>+[9]Resultados!AT18</f>
        <v>37748.263294565688</v>
      </c>
    </row>
    <row r="20" spans="2:24" x14ac:dyDescent="0.3">
      <c r="B20" s="96">
        <v>31</v>
      </c>
      <c r="C20" s="13" t="s">
        <v>66</v>
      </c>
      <c r="D20" s="203">
        <f>+[9]Resultados!Z19</f>
        <v>202.5011704332322</v>
      </c>
      <c r="E20" s="203">
        <f>+[9]Resultados!AA19</f>
        <v>469.7316264406989</v>
      </c>
      <c r="F20" s="203">
        <f>+[9]Resultados!AB19</f>
        <v>943.61959814681381</v>
      </c>
      <c r="G20" s="203">
        <f>+[9]Resultados!AC19</f>
        <v>1704.8533964203416</v>
      </c>
      <c r="H20" s="203">
        <f>+[9]Resultados!AD19</f>
        <v>2797.1231317983707</v>
      </c>
      <c r="I20" s="203">
        <f>+[9]Resultados!AE19</f>
        <v>4285.1069634953274</v>
      </c>
      <c r="J20" s="203">
        <f>+[9]Resultados!AF19</f>
        <v>6285.3868352477384</v>
      </c>
      <c r="K20" s="203">
        <f>+[9]Resultados!AG19</f>
        <v>8823.7881563618903</v>
      </c>
      <c r="L20" s="203">
        <f>+[9]Resultados!AH19</f>
        <v>12109.699097184992</v>
      </c>
      <c r="M20" s="203">
        <f>+[9]Resultados!AI19</f>
        <v>15919.177482782949</v>
      </c>
      <c r="N20" s="203">
        <f>+[9]Resultados!AJ19</f>
        <v>20512.416095182289</v>
      </c>
      <c r="O20" s="203">
        <f>+[9]Resultados!AK19</f>
        <v>24953.408467239104</v>
      </c>
      <c r="P20" s="203">
        <f>+[9]Resultados!AL19</f>
        <v>30373.039707055701</v>
      </c>
      <c r="Q20" s="203">
        <f>+[9]Resultados!AM19</f>
        <v>36206.03889395835</v>
      </c>
      <c r="R20" s="203">
        <f>+[9]Resultados!AN19</f>
        <v>42235.885215816161</v>
      </c>
      <c r="S20" s="203">
        <f>+[9]Resultados!AO19</f>
        <v>49034.477633665228</v>
      </c>
      <c r="T20" s="203">
        <f>+[9]Resultados!AP19</f>
        <v>57078.810965273442</v>
      </c>
      <c r="U20" s="203">
        <f>+[9]Resultados!AQ19</f>
        <v>66045.589032766467</v>
      </c>
      <c r="V20" s="203">
        <f>+[9]Resultados!AR19</f>
        <v>75585.748809009077</v>
      </c>
      <c r="W20" s="203">
        <f>+[9]Resultados!AS19</f>
        <v>85885.565800927681</v>
      </c>
      <c r="X20" s="203">
        <f>+[9]Resultados!AT19</f>
        <v>96845.263906367909</v>
      </c>
    </row>
    <row r="21" spans="2:24" x14ac:dyDescent="0.3">
      <c r="B21" s="96">
        <v>32</v>
      </c>
      <c r="C21" s="13" t="s">
        <v>67</v>
      </c>
      <c r="D21" s="203">
        <f>+[9]Resultados!Z20</f>
        <v>219.84965981385679</v>
      </c>
      <c r="E21" s="203">
        <f>+[9]Resultados!AA20</f>
        <v>426.47780114846546</v>
      </c>
      <c r="F21" s="203">
        <f>+[9]Resultados!AB20</f>
        <v>856.7292229982661</v>
      </c>
      <c r="G21" s="203">
        <f>+[9]Resultados!AC20</f>
        <v>1547.8670944410651</v>
      </c>
      <c r="H21" s="203">
        <f>+[9]Resultados!AD20</f>
        <v>2539.5584534725322</v>
      </c>
      <c r="I21" s="203">
        <f>+[9]Resultados!AE20</f>
        <v>3890.5257653716394</v>
      </c>
      <c r="J21" s="203">
        <f>+[9]Resultados!AF20</f>
        <v>5706.6158759109576</v>
      </c>
      <c r="K21" s="203">
        <f>+[9]Resultados!AG20</f>
        <v>8011.2761391853373</v>
      </c>
      <c r="L21" s="203">
        <f>+[9]Resultados!AH20</f>
        <v>10994.613845080336</v>
      </c>
      <c r="M21" s="203">
        <f>+[9]Resultados!AI20</f>
        <v>14453.307860901576</v>
      </c>
      <c r="N21" s="203">
        <f>+[9]Resultados!AJ20</f>
        <v>18623.591898213683</v>
      </c>
      <c r="O21" s="203">
        <f>+[9]Resultados!AK20</f>
        <v>22655.648832730105</v>
      </c>
      <c r="P21" s="203">
        <f>+[9]Resultados!AL20</f>
        <v>27576.229615647244</v>
      </c>
      <c r="Q21" s="203">
        <f>+[9]Resultados!AM20</f>
        <v>32872.114600400513</v>
      </c>
      <c r="R21" s="203">
        <f>+[9]Resultados!AN20</f>
        <v>38346.720643205947</v>
      </c>
      <c r="S21" s="203">
        <f>+[9]Resultados!AO20</f>
        <v>44519.285107810807</v>
      </c>
      <c r="T21" s="203">
        <f>+[9]Resultados!AP20</f>
        <v>51822.880177543026</v>
      </c>
      <c r="U21" s="203">
        <f>+[9]Resultados!AQ20</f>
        <v>59963.979431573112</v>
      </c>
      <c r="V21" s="203">
        <f>+[9]Resultados!AR20</f>
        <v>68625.662262696322</v>
      </c>
      <c r="W21" s="203">
        <f>+[9]Resultados!AS20</f>
        <v>77977.051557535728</v>
      </c>
      <c r="X21" s="203">
        <f>+[9]Resultados!AT20</f>
        <v>87927.558796479789</v>
      </c>
    </row>
    <row r="22" spans="2:24" x14ac:dyDescent="0.3">
      <c r="B22" s="96">
        <v>33</v>
      </c>
      <c r="C22" s="13" t="s">
        <v>68</v>
      </c>
      <c r="D22" s="203">
        <f>+[9]Resultados!Z21</f>
        <v>939.02063326314067</v>
      </c>
      <c r="E22" s="203">
        <f>+[9]Resultados!AA21</f>
        <v>1177.071849127891</v>
      </c>
      <c r="F22" s="203">
        <f>+[9]Resultados!AB21</f>
        <v>2218.1385806497669</v>
      </c>
      <c r="G22" s="203">
        <f>+[9]Resultados!AC21</f>
        <v>3791.3789833775741</v>
      </c>
      <c r="H22" s="203">
        <f>+[9]Resultados!AD21</f>
        <v>5961.9769657278757</v>
      </c>
      <c r="I22" s="203">
        <f>+[9]Resultados!AE21</f>
        <v>8845.649684291624</v>
      </c>
      <c r="J22" s="203">
        <f>+[9]Resultados!AF21</f>
        <v>12591.346941552007</v>
      </c>
      <c r="K22" s="203">
        <f>+[9]Resultados!AG21</f>
        <v>17229.215882001816</v>
      </c>
      <c r="L22" s="203">
        <f>+[9]Resultados!AH21</f>
        <v>22909.485828136087</v>
      </c>
      <c r="M22" s="203">
        <f>+[9]Resultados!AI21</f>
        <v>29417.59418387093</v>
      </c>
      <c r="N22" s="203">
        <f>+[9]Resultados!AJ21</f>
        <v>36952.61090475088</v>
      </c>
      <c r="O22" s="203">
        <f>+[9]Resultados!AK21</f>
        <v>43598.15345637346</v>
      </c>
      <c r="P22" s="203">
        <f>+[9]Resultados!AL21</f>
        <v>51200.317003886121</v>
      </c>
      <c r="Q22" s="203">
        <f>+[9]Resultados!AM21</f>
        <v>57980.113408251891</v>
      </c>
      <c r="R22" s="203">
        <f>+[9]Resultados!AN21</f>
        <v>64693.945490606544</v>
      </c>
      <c r="S22" s="203">
        <f>+[9]Resultados!AO21</f>
        <v>71727.95892879786</v>
      </c>
      <c r="T22" s="203">
        <f>+[9]Resultados!AP21</f>
        <v>80313.120427993359</v>
      </c>
      <c r="U22" s="203">
        <f>+[9]Resultados!AQ21</f>
        <v>89282.328574506348</v>
      </c>
      <c r="V22" s="203">
        <f>+[9]Resultados!AR21</f>
        <v>98353.204460642839</v>
      </c>
      <c r="W22" s="203">
        <f>+[9]Resultados!AS21</f>
        <v>107590.13824566417</v>
      </c>
      <c r="X22" s="203">
        <f>+[9]Resultados!AT21</f>
        <v>116868.12113344595</v>
      </c>
    </row>
    <row r="23" spans="2:24" x14ac:dyDescent="0.3">
      <c r="B23" s="96">
        <v>34</v>
      </c>
      <c r="C23" s="13" t="s">
        <v>69</v>
      </c>
      <c r="D23" s="203">
        <f>+[9]Resultados!Z22</f>
        <v>118.68031755725556</v>
      </c>
      <c r="E23" s="203">
        <f>+[9]Resultados!AA22</f>
        <v>209.09942871077627</v>
      </c>
      <c r="F23" s="203">
        <f>+[9]Resultados!AB22</f>
        <v>394.03840161400751</v>
      </c>
      <c r="G23" s="203">
        <f>+[9]Resultados!AC22</f>
        <v>673.51468819653849</v>
      </c>
      <c r="H23" s="203">
        <f>+[9]Resultados!AD22</f>
        <v>1059.1078008060117</v>
      </c>
      <c r="I23" s="203">
        <f>+[9]Resultados!AE22</f>
        <v>1571.3741662681393</v>
      </c>
      <c r="J23" s="203">
        <f>+[9]Resultados!AF22</f>
        <v>2236.773782440227</v>
      </c>
      <c r="K23" s="203">
        <f>+[9]Resultados!AG22</f>
        <v>3060.6621003895762</v>
      </c>
      <c r="L23" s="203">
        <f>+[9]Resultados!AH22</f>
        <v>4069.7264166755199</v>
      </c>
      <c r="M23" s="203">
        <f>+[9]Resultados!AI22</f>
        <v>5225.8510323311002</v>
      </c>
      <c r="N23" s="203">
        <f>+[9]Resultados!AJ22</f>
        <v>6564.3994759367333</v>
      </c>
      <c r="O23" s="203">
        <f>+[9]Resultados!AK22</f>
        <v>7744.9384141901583</v>
      </c>
      <c r="P23" s="203">
        <f>+[9]Resultados!AL22</f>
        <v>9095.4150702486222</v>
      </c>
      <c r="Q23" s="203">
        <f>+[9]Resultados!AM22</f>
        <v>10299.80336309465</v>
      </c>
      <c r="R23" s="203">
        <f>+[9]Resultados!AN22</f>
        <v>11492.473508014502</v>
      </c>
      <c r="S23" s="203">
        <f>+[9]Resultados!AO22</f>
        <v>12742.021861888965</v>
      </c>
      <c r="T23" s="203">
        <f>+[9]Resultados!AP22</f>
        <v>14267.121936452453</v>
      </c>
      <c r="U23" s="203">
        <f>+[9]Resultados!AQ22</f>
        <v>15860.445488292949</v>
      </c>
      <c r="V23" s="203">
        <f>+[9]Resultados!AR22</f>
        <v>17471.82967618496</v>
      </c>
      <c r="W23" s="203">
        <f>+[9]Resultados!AS22</f>
        <v>19112.713007918919</v>
      </c>
      <c r="X23" s="203">
        <f>+[9]Resultados!AT22</f>
        <v>20760.888455204418</v>
      </c>
    </row>
    <row r="24" spans="2:24" x14ac:dyDescent="0.3">
      <c r="B24" s="96">
        <v>35</v>
      </c>
      <c r="C24" s="3" t="s">
        <v>70</v>
      </c>
      <c r="D24" s="203">
        <f>+[9]Resultados!Z23</f>
        <v>52.687192873978056</v>
      </c>
      <c r="E24" s="203">
        <f>+[9]Resultados!AA23</f>
        <v>119.43999323431163</v>
      </c>
      <c r="F24" s="203">
        <f>+[9]Resultados!AB23</f>
        <v>237.12347078795699</v>
      </c>
      <c r="G24" s="203">
        <f>+[9]Resultados!AC23</f>
        <v>426.82294536306551</v>
      </c>
      <c r="H24" s="203">
        <f>+[9]Resultados!AD23</f>
        <v>702.09450958024229</v>
      </c>
      <c r="I24" s="203">
        <f>+[9]Resultados!AE23</f>
        <v>1079.2052185917444</v>
      </c>
      <c r="J24" s="203">
        <f>+[9]Resultados!AF23</f>
        <v>1589.7293639880486</v>
      </c>
      <c r="K24" s="203">
        <f>+[9]Resultados!AG23</f>
        <v>2243.1593067632825</v>
      </c>
      <c r="L24" s="203">
        <f>+[9]Resultados!AH23</f>
        <v>3108.6163781227369</v>
      </c>
      <c r="M24" s="203">
        <f>+[9]Resultados!AI23</f>
        <v>4124.0194734161505</v>
      </c>
      <c r="N24" s="203">
        <f>+[9]Resultados!AJ23</f>
        <v>5374.3504054483374</v>
      </c>
      <c r="O24" s="203">
        <f>+[9]Resultados!AK23</f>
        <v>6526.8957770792031</v>
      </c>
      <c r="P24" s="203">
        <f>+[9]Resultados!AL23</f>
        <v>7966.5442993362203</v>
      </c>
      <c r="Q24" s="203">
        <f>+[9]Resultados!AM23</f>
        <v>9531.9763241758228</v>
      </c>
      <c r="R24" s="203">
        <f>+[9]Resultados!AN23</f>
        <v>11171.459590982304</v>
      </c>
      <c r="S24" s="203">
        <f>+[9]Resultados!AO23</f>
        <v>13051.67213731341</v>
      </c>
      <c r="T24" s="203">
        <f>+[9]Resultados!AP23</f>
        <v>15392.597335992934</v>
      </c>
      <c r="U24" s="203">
        <f>+[9]Resultados!AQ23</f>
        <v>18059.110257950597</v>
      </c>
      <c r="V24" s="203">
        <f>+[9]Resultados!AR23</f>
        <v>20951.853776753414</v>
      </c>
      <c r="W24" s="203">
        <f>+[9]Resultados!AS23</f>
        <v>24138.297209789915</v>
      </c>
      <c r="X24" s="203">
        <f>+[9]Resultados!AT23</f>
        <v>27596.344174856986</v>
      </c>
    </row>
    <row r="25" spans="2:24" x14ac:dyDescent="0.3">
      <c r="B25" s="96">
        <v>36</v>
      </c>
      <c r="C25" s="13" t="s">
        <v>71</v>
      </c>
      <c r="D25" s="203">
        <f>+[9]Resultados!Z24</f>
        <v>56.777230378337777</v>
      </c>
      <c r="E25" s="203">
        <f>+[9]Resultados!AA24</f>
        <v>128.71196285731426</v>
      </c>
      <c r="F25" s="203">
        <f>+[9]Resultados!AB24</f>
        <v>255.53105403131659</v>
      </c>
      <c r="G25" s="203">
        <f>+[9]Resultados!AC24</f>
        <v>459.95664938164538</v>
      </c>
      <c r="H25" s="203">
        <f>+[9]Resultados!AD24</f>
        <v>756.59718317412251</v>
      </c>
      <c r="I25" s="203">
        <f>+[9]Resultados!AE24</f>
        <v>1162.9825006629062</v>
      </c>
      <c r="J25" s="203">
        <f>+[9]Resultados!AF24</f>
        <v>1713.1379641775716</v>
      </c>
      <c r="K25" s="203">
        <f>+[9]Resultados!AG24</f>
        <v>2417.2928142147043</v>
      </c>
      <c r="L25" s="203">
        <f>+[9]Resultados!AH24</f>
        <v>3349.9341800333495</v>
      </c>
      <c r="M25" s="203">
        <f>+[9]Resultados!AI24</f>
        <v>4444.1616824597568</v>
      </c>
      <c r="N25" s="203">
        <f>+[9]Resultados!AJ24</f>
        <v>5791.5541606841016</v>
      </c>
      <c r="O25" s="203">
        <f>+[9]Resultados!AK24</f>
        <v>7033.5701140315077</v>
      </c>
      <c r="P25" s="203">
        <f>+[9]Resultados!AL24</f>
        <v>8584.9766580759297</v>
      </c>
      <c r="Q25" s="203">
        <f>+[9]Resultados!AM24</f>
        <v>10271.931112615559</v>
      </c>
      <c r="R25" s="203">
        <f>+[9]Resultados!AN24</f>
        <v>12038.685309665898</v>
      </c>
      <c r="S25" s="203">
        <f>+[9]Resultados!AO24</f>
        <v>14064.856283675164</v>
      </c>
      <c r="T25" s="203">
        <f>+[9]Resultados!AP24</f>
        <v>16587.504427443091</v>
      </c>
      <c r="U25" s="203">
        <f>+[9]Resultados!AQ24</f>
        <v>19461.015241331585</v>
      </c>
      <c r="V25" s="203">
        <f>+[9]Resultados!AR24</f>
        <v>22578.318635827472</v>
      </c>
      <c r="W25" s="203">
        <f>+[9]Resultados!AS24</f>
        <v>26012.121482712661</v>
      </c>
      <c r="X25" s="203">
        <f>+[9]Resultados!AT24</f>
        <v>29738.612086688176</v>
      </c>
    </row>
    <row r="26" spans="2:24" x14ac:dyDescent="0.3">
      <c r="B26" s="96">
        <v>39</v>
      </c>
      <c r="C26" s="13" t="s">
        <v>72</v>
      </c>
      <c r="D26" s="203">
        <f>+[9]Resultados!Z25</f>
        <v>326.53620406356606</v>
      </c>
      <c r="E26" s="203">
        <f>+[9]Resultados!AA25</f>
        <v>725.73510544807459</v>
      </c>
      <c r="F26" s="203">
        <f>+[9]Resultados!AB25</f>
        <v>1406.4980412224565</v>
      </c>
      <c r="G26" s="203">
        <f>+[9]Resultados!AC25</f>
        <v>2467.8940795489229</v>
      </c>
      <c r="H26" s="203">
        <f>+[9]Resultados!AD25</f>
        <v>3952.6228114810979</v>
      </c>
      <c r="I26" s="203">
        <f>+[9]Resultados!AE25</f>
        <v>5930.0212168955886</v>
      </c>
      <c r="J26" s="203">
        <f>+[9]Resultados!AF25</f>
        <v>8538.1289054193785</v>
      </c>
      <c r="K26" s="203">
        <f>+[9]Resultados!AG25</f>
        <v>11789.585413981442</v>
      </c>
      <c r="L26" s="203">
        <f>+[9]Resultados!AH25</f>
        <v>15973.441105419628</v>
      </c>
      <c r="M26" s="203">
        <f>+[9]Resultados!AI25</f>
        <v>20747.969841099046</v>
      </c>
      <c r="N26" s="203">
        <f>+[9]Resultados!AJ25</f>
        <v>26472.699804888318</v>
      </c>
      <c r="O26" s="203">
        <f>+[9]Resultados!AK25</f>
        <v>31796.046649462358</v>
      </c>
      <c r="P26" s="203">
        <f>+[9]Resultados!AL25</f>
        <v>38311.21462657029</v>
      </c>
      <c r="Q26" s="203">
        <f>+[9]Resultados!AM25</f>
        <v>45275.515540683671</v>
      </c>
      <c r="R26" s="203">
        <f>+[9]Resultados!AN25</f>
        <v>52467.981375300675</v>
      </c>
      <c r="S26" s="203">
        <f>+[9]Resultados!AO25</f>
        <v>60577.673764107189</v>
      </c>
      <c r="T26" s="203">
        <f>+[9]Resultados!AP25</f>
        <v>70295.175873118831</v>
      </c>
      <c r="U26" s="203">
        <f>+[9]Resultados!AQ25</f>
        <v>81148.346338386298</v>
      </c>
      <c r="V26" s="203">
        <f>+[9]Resultados!AR25</f>
        <v>92686.355705041482</v>
      </c>
      <c r="W26" s="203">
        <f>+[9]Resultados!AS25</f>
        <v>105160.69805421353</v>
      </c>
      <c r="X26" s="203">
        <f>+[9]Resultados!AT25</f>
        <v>116184.46130963307</v>
      </c>
    </row>
    <row r="27" spans="2:24" x14ac:dyDescent="0.3">
      <c r="B27" s="96">
        <v>40</v>
      </c>
      <c r="C27" s="13" t="s">
        <v>73</v>
      </c>
      <c r="D27" s="203">
        <f>+[9]Resultados!Z26</f>
        <v>326.53620406356606</v>
      </c>
      <c r="E27" s="203">
        <f>+[9]Resultados!AA26</f>
        <v>725.73510544807459</v>
      </c>
      <c r="F27" s="203">
        <f>+[9]Resultados!AB26</f>
        <v>1406.4980412224565</v>
      </c>
      <c r="G27" s="203">
        <f>+[9]Resultados!AC26</f>
        <v>2467.8940795489229</v>
      </c>
      <c r="H27" s="203">
        <f>+[9]Resultados!AD26</f>
        <v>3952.6228114810979</v>
      </c>
      <c r="I27" s="203">
        <f>+[9]Resultados!AE26</f>
        <v>5930.0212168955886</v>
      </c>
      <c r="J27" s="203">
        <f>+[9]Resultados!AF26</f>
        <v>8538.1289054193785</v>
      </c>
      <c r="K27" s="203">
        <f>+[9]Resultados!AG26</f>
        <v>11789.585413981442</v>
      </c>
      <c r="L27" s="203">
        <f>+[9]Resultados!AH26</f>
        <v>15973.441105419628</v>
      </c>
      <c r="M27" s="203">
        <f>+[9]Resultados!AI26</f>
        <v>20747.969841099046</v>
      </c>
      <c r="N27" s="203">
        <f>+[9]Resultados!AJ26</f>
        <v>26472.699804888318</v>
      </c>
      <c r="O27" s="203">
        <f>+[9]Resultados!AK26</f>
        <v>31796.046649462358</v>
      </c>
      <c r="P27" s="203">
        <f>+[9]Resultados!AL26</f>
        <v>38311.21462657029</v>
      </c>
      <c r="Q27" s="203">
        <f>+[9]Resultados!AM26</f>
        <v>45275.515540683671</v>
      </c>
      <c r="R27" s="203">
        <f>+[9]Resultados!AN26</f>
        <v>52467.981375300675</v>
      </c>
      <c r="S27" s="203">
        <f>+[9]Resultados!AO26</f>
        <v>60577.673764107189</v>
      </c>
      <c r="T27" s="203">
        <f>+[9]Resultados!AP26</f>
        <v>70295.175873118831</v>
      </c>
      <c r="U27" s="203">
        <f>+[9]Resultados!AQ26</f>
        <v>81148.346338386298</v>
      </c>
      <c r="V27" s="203">
        <f>+[9]Resultados!AR26</f>
        <v>92686.355705041482</v>
      </c>
      <c r="W27" s="203">
        <f>+[9]Resultados!AS26</f>
        <v>105160.69805421353</v>
      </c>
      <c r="X27" s="203">
        <f>+[9]Resultados!AT26</f>
        <v>116184.46130963307</v>
      </c>
    </row>
    <row r="28" spans="2:24" x14ac:dyDescent="0.3">
      <c r="B28" s="96">
        <v>45</v>
      </c>
      <c r="C28" s="13" t="s">
        <v>74</v>
      </c>
      <c r="D28" s="203">
        <f>+[9]Resultados!Z27</f>
        <v>1.7537366022113691E-2</v>
      </c>
      <c r="E28" s="203">
        <f>+[9]Resultados!AA27</f>
        <v>4.4057017910984035E-2</v>
      </c>
      <c r="F28" s="203">
        <f>+[9]Resultados!AB27</f>
        <v>9.6213382194804103E-2</v>
      </c>
      <c r="G28" s="203">
        <f>+[9]Resultados!AC27</f>
        <v>0.18413251951841192</v>
      </c>
      <c r="H28" s="203">
        <f>+[9]Resultados!AD27</f>
        <v>0.31350235341471228</v>
      </c>
      <c r="I28" s="203">
        <f>+[9]Resultados!AE27</f>
        <v>0.48674800301396115</v>
      </c>
      <c r="J28" s="203">
        <f>+[9]Resultados!AF27</f>
        <v>0.71634515842226121</v>
      </c>
      <c r="K28" s="203">
        <f>+[9]Resultados!AG27</f>
        <v>1.0095766957177366</v>
      </c>
      <c r="L28" s="203">
        <f>+[9]Resultados!AH27</f>
        <v>1.3584936940368075</v>
      </c>
      <c r="M28" s="203">
        <f>+[9]Resultados!AI27</f>
        <v>1.7727748232632534</v>
      </c>
      <c r="N28" s="203">
        <f>+[9]Resultados!AJ27</f>
        <v>2.2615301961599359</v>
      </c>
      <c r="O28" s="203">
        <f>+[9]Resultados!AK27</f>
        <v>2.7806887509228937</v>
      </c>
      <c r="P28" s="203">
        <f>+[9]Resultados!AL27</f>
        <v>3.3712306351497183</v>
      </c>
      <c r="Q28" s="203">
        <f>+[9]Resultados!AM27</f>
        <v>3.9929196927088682</v>
      </c>
      <c r="R28" s="203">
        <f>+[9]Resultados!AN27</f>
        <v>4.5623006603484928</v>
      </c>
      <c r="S28" s="203">
        <f>+[9]Resultados!AO27</f>
        <v>5.1481375417314581</v>
      </c>
      <c r="T28" s="203">
        <f>+[9]Resultados!AP27</f>
        <v>5.805241610858535</v>
      </c>
      <c r="U28" s="203">
        <f>+[9]Resultados!AQ27</f>
        <v>6.4943710474171032</v>
      </c>
      <c r="V28" s="203">
        <f>+[9]Resultados!AR27</f>
        <v>7.2088746527097554</v>
      </c>
      <c r="W28" s="203">
        <f>+[9]Resultados!AS27</f>
        <v>7.9472878961563884</v>
      </c>
      <c r="X28" s="203">
        <f>+[9]Resultados!AT27</f>
        <v>8.7020868360839305</v>
      </c>
    </row>
    <row r="29" spans="2:24" ht="14.4" thickBot="1" x14ac:dyDescent="0.35">
      <c r="B29" s="96">
        <v>46</v>
      </c>
      <c r="C29" s="21" t="s">
        <v>75</v>
      </c>
      <c r="D29" s="203">
        <f>+[9]Resultados!Z28</f>
        <v>0.15259861949098522</v>
      </c>
      <c r="E29" s="203">
        <f>+[9]Resultados!AA28</f>
        <v>0.35312194718580031</v>
      </c>
      <c r="F29" s="203">
        <f>+[9]Resultados!AB28</f>
        <v>0.7417694184909589</v>
      </c>
      <c r="G29" s="203">
        <f>+[9]Resultados!AC28</f>
        <v>1.4189313420794991</v>
      </c>
      <c r="H29" s="203">
        <f>+[9]Resultados!AD28</f>
        <v>2.4733467392357555</v>
      </c>
      <c r="I29" s="203">
        <f>+[9]Resultados!AE28</f>
        <v>3.9333515929239473</v>
      </c>
      <c r="J29" s="203">
        <f>+[9]Resultados!AF28</f>
        <v>5.9698391471113714</v>
      </c>
      <c r="K29" s="203">
        <f>+[9]Resultados!AG28</f>
        <v>8.6233867480276842</v>
      </c>
      <c r="L29" s="203">
        <f>+[9]Resultados!AH28</f>
        <v>12.487986729897269</v>
      </c>
      <c r="M29" s="203">
        <f>+[9]Resultados!AI28</f>
        <v>17.084097348039869</v>
      </c>
      <c r="N29" s="203">
        <f>+[9]Resultados!AJ28</f>
        <v>23.160191760188415</v>
      </c>
      <c r="O29" s="203">
        <f>+[9]Resultados!AK28</f>
        <v>28.337979419154561</v>
      </c>
      <c r="P29" s="203">
        <f>+[9]Resultados!AL28</f>
        <v>35.545082991814887</v>
      </c>
      <c r="Q29" s="203">
        <f>+[9]Resultados!AM28</f>
        <v>43.232350620005768</v>
      </c>
      <c r="R29" s="203">
        <f>+[9]Resultados!AN28</f>
        <v>50.632475011616656</v>
      </c>
      <c r="S29" s="203">
        <f>+[9]Resultados!AO28</f>
        <v>59.561694105095114</v>
      </c>
      <c r="T29" s="203">
        <f>+[9]Resultados!AP28</f>
        <v>71.54744604102136</v>
      </c>
      <c r="U29" s="203">
        <f>+[9]Resultados!AQ28</f>
        <v>85.859244598077368</v>
      </c>
      <c r="V29" s="203">
        <f>+[9]Resultados!AR28</f>
        <v>101.56770261623014</v>
      </c>
      <c r="W29" s="203">
        <f>+[9]Resultados!AS28</f>
        <v>119.32684982586125</v>
      </c>
      <c r="X29" s="203">
        <f>+[9]Resultados!AT28</f>
        <v>138.94357500372175</v>
      </c>
    </row>
    <row r="30" spans="2:24" ht="14.4" thickBot="1" x14ac:dyDescent="0.35">
      <c r="B30" s="22"/>
      <c r="C30" s="23" t="s">
        <v>173</v>
      </c>
      <c r="D30" s="24">
        <f t="shared" ref="D30:X30" si="20">+SUM(D6:D29)</f>
        <v>119966.41320747251</v>
      </c>
      <c r="E30" s="24">
        <f t="shared" si="20"/>
        <v>228275.61742270979</v>
      </c>
      <c r="F30" s="24">
        <f t="shared" si="20"/>
        <v>390464.34038349544</v>
      </c>
      <c r="G30" s="24">
        <f t="shared" si="20"/>
        <v>617722.35780302074</v>
      </c>
      <c r="H30" s="24">
        <f t="shared" si="20"/>
        <v>913816.86864437384</v>
      </c>
      <c r="I30" s="24">
        <f t="shared" si="20"/>
        <v>1277105.7846180166</v>
      </c>
      <c r="J30" s="24">
        <f t="shared" si="20"/>
        <v>1726126.6361555764</v>
      </c>
      <c r="K30" s="24">
        <f t="shared" si="20"/>
        <v>2259408.2239524941</v>
      </c>
      <c r="L30" s="24">
        <f t="shared" si="20"/>
        <v>2901940.4242019625</v>
      </c>
      <c r="M30" s="24">
        <f t="shared" si="20"/>
        <v>3620228.8121294375</v>
      </c>
      <c r="N30" s="24">
        <f t="shared" si="20"/>
        <v>4448893.4826918365</v>
      </c>
      <c r="O30" s="24">
        <f t="shared" si="20"/>
        <v>5196867.7470928347</v>
      </c>
      <c r="P30" s="24">
        <f t="shared" si="20"/>
        <v>6071090.2318621753</v>
      </c>
      <c r="Q30" s="24">
        <f t="shared" si="20"/>
        <v>6958082.3688996527</v>
      </c>
      <c r="R30" s="24">
        <f t="shared" si="20"/>
        <v>7805951.3850770798</v>
      </c>
      <c r="S30" s="24">
        <f t="shared" si="20"/>
        <v>8733640.4590291064</v>
      </c>
      <c r="T30" s="24">
        <f t="shared" si="20"/>
        <v>9854733.0681442972</v>
      </c>
      <c r="U30" s="24">
        <f t="shared" si="20"/>
        <v>11078079.031115713</v>
      </c>
      <c r="V30" s="24">
        <f t="shared" si="20"/>
        <v>12362742.51523716</v>
      </c>
      <c r="W30" s="24">
        <f t="shared" si="20"/>
        <v>14166666.441469204</v>
      </c>
      <c r="X30" s="191">
        <f t="shared" si="20"/>
        <v>15644819.657771101</v>
      </c>
    </row>
  </sheetData>
  <hyperlinks>
    <hyperlink ref="A1" location="Indice!A1" display="Índice" xr:uid="{00000000-0004-0000-0E00-000000000000}"/>
  </hyperlinks>
  <pageMargins left="0.7" right="0.7" top="0.75" bottom="0.75" header="0.3" footer="0.3"/>
  <pageSetup orientation="portrait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AO62"/>
  <sheetViews>
    <sheetView showGridLines="0" zoomScale="85" zoomScaleNormal="85" workbookViewId="0"/>
  </sheetViews>
  <sheetFormatPr baseColWidth="10" defaultColWidth="11.44140625" defaultRowHeight="13.8" x14ac:dyDescent="0.3"/>
  <cols>
    <col min="1" max="2" width="11.44140625" style="10"/>
    <col min="3" max="3" width="19.88671875" style="10" customWidth="1"/>
    <col min="4" max="13" width="11.44140625" style="10"/>
    <col min="14" max="15" width="14.109375" style="10" bestFit="1" customWidth="1"/>
    <col min="16" max="21" width="14.33203125" style="10" bestFit="1" customWidth="1"/>
    <col min="22" max="35" width="14.44140625" style="10" bestFit="1" customWidth="1"/>
    <col min="36" max="36" width="14.33203125" style="10" bestFit="1" customWidth="1"/>
    <col min="37" max="41" width="12.33203125" style="10" bestFit="1" customWidth="1"/>
    <col min="42" max="16384" width="11.44140625" style="10"/>
  </cols>
  <sheetData>
    <row r="1" spans="1:41" ht="14.4" thickBot="1" x14ac:dyDescent="0.35">
      <c r="A1" s="120" t="s">
        <v>37</v>
      </c>
    </row>
    <row r="3" spans="1:41" x14ac:dyDescent="0.3">
      <c r="B3" s="12" t="s">
        <v>174</v>
      </c>
    </row>
    <row r="4" spans="1:41" ht="14.4" thickBot="1" x14ac:dyDescent="0.35"/>
    <row r="5" spans="1:41" ht="14.4" thickBot="1" x14ac:dyDescent="0.35">
      <c r="C5" s="63" t="s">
        <v>41</v>
      </c>
      <c r="D5" s="36">
        <v>2008</v>
      </c>
      <c r="E5" s="36">
        <f t="shared" ref="E5" si="0">+D5+1</f>
        <v>2009</v>
      </c>
      <c r="F5" s="36">
        <f t="shared" ref="F5" si="1">+E5+1</f>
        <v>2010</v>
      </c>
      <c r="G5" s="36">
        <f t="shared" ref="G5" si="2">+F5+1</f>
        <v>2011</v>
      </c>
      <c r="H5" s="36">
        <f t="shared" ref="H5" si="3">+G5+1</f>
        <v>2012</v>
      </c>
      <c r="I5" s="36">
        <f t="shared" ref="I5" si="4">+H5+1</f>
        <v>2013</v>
      </c>
      <c r="J5" s="36">
        <f t="shared" ref="J5" si="5">+I5+1</f>
        <v>2014</v>
      </c>
      <c r="K5" s="36">
        <f t="shared" ref="K5" si="6">+J5+1</f>
        <v>2015</v>
      </c>
      <c r="L5" s="36">
        <f t="shared" ref="L5" si="7">+K5+1</f>
        <v>2016</v>
      </c>
      <c r="M5" s="36">
        <f t="shared" ref="M5" si="8">+L5+1</f>
        <v>2017</v>
      </c>
      <c r="N5" s="36">
        <f t="shared" ref="N5" si="9">+M5+1</f>
        <v>2018</v>
      </c>
      <c r="O5" s="36">
        <f t="shared" ref="O5" si="10">+N5+1</f>
        <v>2019</v>
      </c>
      <c r="P5" s="36">
        <f t="shared" ref="P5:AO5" si="11">+O5+1</f>
        <v>2020</v>
      </c>
      <c r="Q5" s="36">
        <f t="shared" si="11"/>
        <v>2021</v>
      </c>
      <c r="R5" s="36">
        <f t="shared" si="11"/>
        <v>2022</v>
      </c>
      <c r="S5" s="36">
        <f t="shared" si="11"/>
        <v>2023</v>
      </c>
      <c r="T5" s="36">
        <f t="shared" si="11"/>
        <v>2024</v>
      </c>
      <c r="U5" s="36">
        <f t="shared" si="11"/>
        <v>2025</v>
      </c>
      <c r="V5" s="36">
        <f t="shared" si="11"/>
        <v>2026</v>
      </c>
      <c r="W5" s="36">
        <f t="shared" si="11"/>
        <v>2027</v>
      </c>
      <c r="X5" s="36">
        <f t="shared" si="11"/>
        <v>2028</v>
      </c>
      <c r="Y5" s="36">
        <f t="shared" si="11"/>
        <v>2029</v>
      </c>
      <c r="Z5" s="36">
        <f t="shared" si="11"/>
        <v>2030</v>
      </c>
      <c r="AA5" s="36">
        <f t="shared" si="11"/>
        <v>2031</v>
      </c>
      <c r="AB5" s="36">
        <f t="shared" si="11"/>
        <v>2032</v>
      </c>
      <c r="AC5" s="36">
        <f t="shared" si="11"/>
        <v>2033</v>
      </c>
      <c r="AD5" s="36">
        <f t="shared" si="11"/>
        <v>2034</v>
      </c>
      <c r="AE5" s="36">
        <f t="shared" si="11"/>
        <v>2035</v>
      </c>
      <c r="AF5" s="36">
        <f t="shared" si="11"/>
        <v>2036</v>
      </c>
      <c r="AG5" s="36">
        <f t="shared" si="11"/>
        <v>2037</v>
      </c>
      <c r="AH5" s="36">
        <f t="shared" si="11"/>
        <v>2038</v>
      </c>
      <c r="AI5" s="36">
        <f t="shared" si="11"/>
        <v>2039</v>
      </c>
      <c r="AJ5" s="36">
        <f t="shared" si="11"/>
        <v>2040</v>
      </c>
      <c r="AK5" s="36">
        <f t="shared" si="11"/>
        <v>2041</v>
      </c>
      <c r="AL5" s="36">
        <f t="shared" si="11"/>
        <v>2042</v>
      </c>
      <c r="AM5" s="36">
        <f t="shared" si="11"/>
        <v>2043</v>
      </c>
      <c r="AN5" s="36">
        <f t="shared" si="11"/>
        <v>2044</v>
      </c>
      <c r="AO5" s="124">
        <f t="shared" si="11"/>
        <v>2045</v>
      </c>
    </row>
    <row r="6" spans="1:41" x14ac:dyDescent="0.3">
      <c r="C6" s="193" t="s">
        <v>49</v>
      </c>
      <c r="D6" s="137">
        <f>+VLOOKUP($C6,'1.1 Demanda Histórica'!$C$5:$N$38,MATCH(D$5,'1.1 Demanda Histórica'!$C$5:$N$5,0),0)</f>
        <v>1861209.3472289841</v>
      </c>
      <c r="E6" s="137">
        <f>+VLOOKUP($C6,'1.1 Demanda Histórica'!$C$5:$N$38,MATCH(E$5,'1.1 Demanda Histórica'!$C$5:$N$5,0),0)</f>
        <v>1951745.8692820349</v>
      </c>
      <c r="F6" s="138">
        <f>+VLOOKUP($C6,'1.1 Demanda Histórica'!$C$5:$N$38,MATCH(F$5,'1.1 Demanda Histórica'!$C$5:$N$5,0),0)</f>
        <v>2043682.7221758729</v>
      </c>
      <c r="G6" s="137">
        <f>+VLOOKUP($C6,'1.1 Demanda Histórica'!$C$5:$N$38,MATCH(G$5,'1.1 Demanda Histórica'!$C$5:$N$5,0),0)</f>
        <v>2160386.9520878685</v>
      </c>
      <c r="H6" s="137">
        <f>+VLOOKUP($C6,'1.1 Demanda Histórica'!$C$5:$N$38,MATCH(H$5,'1.1 Demanda Histórica'!$C$5:$N$5,0),0)</f>
        <v>2287519.5968512688</v>
      </c>
      <c r="I6" s="137">
        <f>+VLOOKUP($C6,'1.1 Demanda Histórica'!$C$5:$N$38,MATCH(I$5,'1.1 Demanda Histórica'!$C$5:$N$5,0),0)</f>
        <v>2418313</v>
      </c>
      <c r="J6" s="137">
        <f>+VLOOKUP($C6,'1.1 Demanda Histórica'!$C$5:$N$38,MATCH(J$5,'1.1 Demanda Histórica'!$C$5:$N$5,0),0)</f>
        <v>2525762</v>
      </c>
      <c r="K6" s="137">
        <f>+VLOOKUP($C6,'1.1 Demanda Histórica'!$C$5:$N$38,MATCH(K$5,'1.1 Demanda Histórica'!$C$5:$N$5,0),0)</f>
        <v>2572861</v>
      </c>
      <c r="L6" s="137">
        <f>+VLOOKUP($C6,'1.1 Demanda Histórica'!$C$5:$V$38,MATCH(L$5,'1.1 Demanda Histórica'!$C$5:$V$5,0),0)</f>
        <v>2598865</v>
      </c>
      <c r="M6" s="137">
        <f>+VLOOKUP($C6,'1.1 Demanda Histórica'!$C$5:$V$38,MATCH(M$5,'1.1 Demanda Histórica'!$C$5:$V$5,0),0)</f>
        <v>2479410.13</v>
      </c>
      <c r="N6" s="137">
        <f>+VLOOKUP($C6,'1.1 Demanda Histórica'!$C$5:$V$38,MATCH(N$5,'1.1 Demanda Histórica'!$C$5:$V$5,0),0)</f>
        <v>2372513.9935601754</v>
      </c>
      <c r="O6" s="137">
        <f>+VLOOKUP($C6,'1.1 Demanda Histórica'!$C$5:$V$38,MATCH(O$5,'1.1 Demanda Histórica'!$C$5:$V$5,0),0)</f>
        <v>2305178.1828611214</v>
      </c>
      <c r="P6" s="137">
        <f>+VLOOKUP($C6,'1.1 Demanda Histórica'!$C$5:$V$38,MATCH(P$5,'1.1 Demanda Histórica'!$C$5:$V$5,0),0)</f>
        <v>2263329.2414471931</v>
      </c>
      <c r="Q6" s="137">
        <f>+VLOOKUP($C6,'1.1 Demanda Histórica'!$C$5:$V$38,MATCH(Q$5,'1.1 Demanda Histórica'!$C$5:$V$5,0),0)</f>
        <v>2355100.5937513215</v>
      </c>
      <c r="R6" s="137">
        <f>+VLOOKUP($C6,'1.1 Demanda Histórica'!$C$5:$V$38,MATCH(R$5,'1.1 Demanda Histórica'!$C$5:$V$5,0),0)</f>
        <v>2434811.9912218847</v>
      </c>
      <c r="S6" s="137">
        <f>+VLOOKUP($C6,'1.1 Demanda Histórica'!$C$5:$V$38,MATCH(S$5,'1.1 Demanda Histórica'!$C$5:$V$5,0),0)</f>
        <v>2396615.3359902422</v>
      </c>
      <c r="T6" s="137">
        <f>+VLOOKUP($C6,'1.1 Demanda Histórica'!$C$5:$V$38,MATCH(T$5,'1.1 Demanda Histórica'!$C$5:$V$5,0),0)</f>
        <v>2437563.7823356125</v>
      </c>
      <c r="U6" s="139">
        <v>2432214.9241915327</v>
      </c>
      <c r="V6" s="139">
        <f>'2.1 Previsión BAU'!V7-'2.2 Previsión Ef. Energética'!E39+'2.3Previsión Traspasos CL-&gt;CR'!E6-'2.4 Previsión Traspasos CR-&gt; CL'!E146-'2.5Previsión Gen. Distribuida'!E6+'2.6 Previsión Electromovilidad'!E6</f>
        <v>2471498.5738787721</v>
      </c>
      <c r="W6" s="139">
        <f>'2.1 Previsión BAU'!W7-'2.2 Previsión Ef. Energética'!F39+'2.3Previsión Traspasos CL-&gt;CR'!F6-'2.4 Previsión Traspasos CR-&gt; CL'!F146-'2.5Previsión Gen. Distribuida'!F6+'2.6 Previsión Electromovilidad'!F6</f>
        <v>2479758.9550607773</v>
      </c>
      <c r="X6" s="139">
        <f>'2.1 Previsión BAU'!X7-'2.2 Previsión Ef. Energética'!G39+'2.3Previsión Traspasos CL-&gt;CR'!G6-'2.4 Previsión Traspasos CR-&gt; CL'!G146-'2.5Previsión Gen. Distribuida'!G6+'2.6 Previsión Electromovilidad'!G6</f>
        <v>2492152.8491478292</v>
      </c>
      <c r="Y6" s="139">
        <f>'2.1 Previsión BAU'!Y7-'2.2 Previsión Ef. Energética'!H39+'2.3Previsión Traspasos CL-&gt;CR'!H6-'2.4 Previsión Traspasos CR-&gt; CL'!H146-'2.5Previsión Gen. Distribuida'!H6+'2.6 Previsión Electromovilidad'!H6</f>
        <v>2508711.5290211951</v>
      </c>
      <c r="Z6" s="139">
        <f>'2.1 Previsión BAU'!Z7-'2.2 Previsión Ef. Energética'!I39+'2.3Previsión Traspasos CL-&gt;CR'!I6-'2.4 Previsión Traspasos CR-&gt; CL'!I146-'2.5Previsión Gen. Distribuida'!I6+'2.6 Previsión Electromovilidad'!I6</f>
        <v>2521135.8097461415</v>
      </c>
      <c r="AA6" s="139">
        <f>'2.1 Previsión BAU'!AA7-'2.2 Previsión Ef. Energética'!J39+'2.3Previsión Traspasos CL-&gt;CR'!J6-'2.4 Previsión Traspasos CR-&gt; CL'!J146-'2.5Previsión Gen. Distribuida'!J6+'2.6 Previsión Electromovilidad'!J6</f>
        <v>2469122.4722440536</v>
      </c>
      <c r="AB6" s="139">
        <f>'2.1 Previsión BAU'!AB7-'2.2 Previsión Ef. Energética'!K39+'2.3Previsión Traspasos CL-&gt;CR'!K6-'2.4 Previsión Traspasos CR-&gt; CL'!K146-'2.5Previsión Gen. Distribuida'!K6+'2.6 Previsión Electromovilidad'!K6</f>
        <v>2514073.6780595221</v>
      </c>
      <c r="AC6" s="139">
        <f>'2.1 Previsión BAU'!AC7-'2.2 Previsión Ef. Energética'!L39+'2.3Previsión Traspasos CL-&gt;CR'!L6-'2.4 Previsión Traspasos CR-&gt; CL'!L146-'2.5Previsión Gen. Distribuida'!L6+'2.6 Previsión Electromovilidad'!L6</f>
        <v>2569542.9242675905</v>
      </c>
      <c r="AD6" s="139">
        <f>'2.1 Previsión BAU'!AD7-'2.2 Previsión Ef. Energética'!M39+'2.3Previsión Traspasos CL-&gt;CR'!M6-'2.4 Previsión Traspasos CR-&gt; CL'!M146-'2.5Previsión Gen. Distribuida'!M6+'2.6 Previsión Electromovilidad'!M6</f>
        <v>2634651.7683277461</v>
      </c>
      <c r="AE6" s="139">
        <f>'2.1 Previsión BAU'!AE7-'2.2 Previsión Ef. Energética'!N39+'2.3Previsión Traspasos CL-&gt;CR'!N6-'2.4 Previsión Traspasos CR-&gt; CL'!N146-'2.5Previsión Gen. Distribuida'!N6+'2.6 Previsión Electromovilidad'!N6</f>
        <v>2704452.3417946305</v>
      </c>
      <c r="AF6" s="139">
        <f>'2.1 Previsión BAU'!AF7-'2.2 Previsión Ef. Energética'!O39+'2.3Previsión Traspasos CL-&gt;CR'!O6-'2.4 Previsión Traspasos CR-&gt; CL'!O146-'2.5Previsión Gen. Distribuida'!O6+'2.6 Previsión Electromovilidad'!O6</f>
        <v>2766877.270035421</v>
      </c>
      <c r="AG6" s="139">
        <f>'2.1 Previsión BAU'!AG7-'2.2 Previsión Ef. Energética'!P39+'2.3Previsión Traspasos CL-&gt;CR'!P6-'2.4 Previsión Traspasos CR-&gt; CL'!P146-'2.5Previsión Gen. Distribuida'!P6+'2.6 Previsión Electromovilidad'!P6</f>
        <v>2834010.8087192723</v>
      </c>
      <c r="AH6" s="139">
        <f>'2.1 Previsión BAU'!AH7-'2.2 Previsión Ef. Energética'!Q39+'2.3Previsión Traspasos CL-&gt;CR'!Q6-'2.4 Previsión Traspasos CR-&gt; CL'!Q146-'2.5Previsión Gen. Distribuida'!Q6+'2.6 Previsión Electromovilidad'!Q6</f>
        <v>2900739.5906829154</v>
      </c>
      <c r="AI6" s="139">
        <f>'2.1 Previsión BAU'!AI7-'2.2 Previsión Ef. Energética'!R39+'2.3Previsión Traspasos CL-&gt;CR'!R6-'2.4 Previsión Traspasos CR-&gt; CL'!R146-'2.5Previsión Gen. Distribuida'!R6+'2.6 Previsión Electromovilidad'!R6</f>
        <v>2962886.0661089774</v>
      </c>
      <c r="AJ6" s="139">
        <f>'2.1 Previsión BAU'!AJ7-'2.2 Previsión Ef. Energética'!S39+'2.3Previsión Traspasos CL-&gt;CR'!S6-'2.4 Previsión Traspasos CR-&gt; CL'!S146-'2.5Previsión Gen. Distribuida'!S6+'2.6 Previsión Electromovilidad'!S6</f>
        <v>3029690.1126302788</v>
      </c>
      <c r="AK6" s="139">
        <f>'2.1 Previsión BAU'!AK7-'2.2 Previsión Ef. Energética'!T39+'2.3Previsión Traspasos CL-&gt;CR'!T6-'2.4 Previsión Traspasos CR-&gt; CL'!T146-'2.5Previsión Gen. Distribuida'!T6+'2.6 Previsión Electromovilidad'!T6</f>
        <v>3103979.3817333989</v>
      </c>
      <c r="AL6" s="139">
        <f>'2.1 Previsión BAU'!AL7-'2.2 Previsión Ef. Energética'!U39+'2.3Previsión Traspasos CL-&gt;CR'!U6-'2.4 Previsión Traspasos CR-&gt; CL'!U146-'2.5Previsión Gen. Distribuida'!U6+'2.6 Previsión Electromovilidad'!U6</f>
        <v>3181409.0908628372</v>
      </c>
      <c r="AM6" s="139">
        <f>'2.1 Previsión BAU'!AM7-'2.2 Previsión Ef. Energética'!V39+'2.3Previsión Traspasos CL-&gt;CR'!V6-'2.4 Previsión Traspasos CR-&gt; CL'!V146-'2.5Previsión Gen. Distribuida'!V6+'2.6 Previsión Electromovilidad'!V6</f>
        <v>3256943.6056750296</v>
      </c>
      <c r="AN6" s="139">
        <f>'2.1 Previsión BAU'!AN7-'2.2 Previsión Ef. Energética'!W39+'2.3Previsión Traspasos CL-&gt;CR'!W6-'2.4 Previsión Traspasos CR-&gt; CL'!W146-'2.5Previsión Gen. Distribuida'!W6+'2.6 Previsión Electromovilidad'!W6</f>
        <v>3335681.5737179015</v>
      </c>
      <c r="AO6" s="140">
        <f>'2.1 Previsión BAU'!AO7-'2.2 Previsión Ef. Energética'!X39+'2.3Previsión Traspasos CL-&gt;CR'!X6-'2.4 Previsión Traspasos CR-&gt; CL'!X146-'2.5Previsión Gen. Distribuida'!X6+'2.6 Previsión Electromovilidad'!X6</f>
        <v>3416283.9243417429</v>
      </c>
    </row>
    <row r="7" spans="1:41" x14ac:dyDescent="0.3">
      <c r="C7" s="3" t="s">
        <v>51</v>
      </c>
      <c r="D7" s="37">
        <f>+VLOOKUP($C7,'1.1 Demanda Histórica'!$C$5:$N$38,MATCH(D$5,'1.1 Demanda Histórica'!$C$5:$N$5,0),0)</f>
        <v>12936.895218999998</v>
      </c>
      <c r="E7" s="37">
        <f>+VLOOKUP($C7,'1.1 Demanda Histórica'!$C$5:$N$38,MATCH(E$5,'1.1 Demanda Histórica'!$C$5:$N$5,0),0)</f>
        <v>11810.949000000001</v>
      </c>
      <c r="F7" s="40">
        <f>+VLOOKUP($C7,'1.1 Demanda Histórica'!$C$5:$N$38,MATCH(F$5,'1.1 Demanda Histórica'!$C$5:$N$5,0),0)</f>
        <v>14343.705206189072</v>
      </c>
      <c r="G7" s="37">
        <f>+VLOOKUP($C7,'1.1 Demanda Histórica'!$C$5:$N$38,MATCH(G$5,'1.1 Demanda Histórica'!$C$5:$N$5,0),0)</f>
        <v>14685.896567471291</v>
      </c>
      <c r="H7" s="37">
        <f>+VLOOKUP($C7,'1.1 Demanda Histórica'!$C$5:$N$38,MATCH(H$5,'1.1 Demanda Histórica'!$C$5:$N$5,0),0)</f>
        <v>14752.92426177521</v>
      </c>
      <c r="I7" s="37">
        <f>+VLOOKUP($C7,'1.1 Demanda Histórica'!$C$5:$N$38,MATCH(I$5,'1.1 Demanda Histórica'!$C$5:$N$5,0),0)</f>
        <v>15114.010229964239</v>
      </c>
      <c r="J7" s="37">
        <f>+VLOOKUP($C7,'1.1 Demanda Histórica'!$C$5:$N$38,MATCH(J$5,'1.1 Demanda Histórica'!$C$5:$N$5,0),0)</f>
        <v>15460.543490311777</v>
      </c>
      <c r="K7" s="37">
        <f>+VLOOKUP($C7,'1.1 Demanda Histórica'!$C$5:$N$38,MATCH(K$5,'1.1 Demanda Histórica'!$C$5:$N$5,0),0)</f>
        <v>16020.807736287934</v>
      </c>
      <c r="L7" s="37">
        <f>+VLOOKUP($C7,'1.1 Demanda Histórica'!$C$5:$V$38,MATCH(L$5,'1.1 Demanda Histórica'!$C$5:$V$5,0),0)</f>
        <v>16681.270419556447</v>
      </c>
      <c r="M7" s="37">
        <f>+VLOOKUP($C7,'1.1 Demanda Histórica'!$C$5:$V$38,MATCH(M$5,'1.1 Demanda Histórica'!$C$5:$V$5,0),0)</f>
        <v>17128.280076828651</v>
      </c>
      <c r="N7" s="37">
        <f>+VLOOKUP($C7,'1.1 Demanda Histórica'!$C$5:$V$38,MATCH(N$5,'1.1 Demanda Histórica'!$C$5:$V$5,0),0)</f>
        <v>18191.930369152524</v>
      </c>
      <c r="O7" s="37">
        <f>+VLOOKUP($C7,'1.1 Demanda Histórica'!$C$5:$V$38,MATCH(O$5,'1.1 Demanda Histórica'!$C$5:$V$5,0),0)</f>
        <v>17107.740000000002</v>
      </c>
      <c r="P7" s="37">
        <f>+VLOOKUP($C7,'1.1 Demanda Histórica'!$C$5:$V$38,MATCH(P$5,'1.1 Demanda Histórica'!$C$5:$V$5,0),0)</f>
        <v>15338.906999999999</v>
      </c>
      <c r="Q7" s="37">
        <f>+VLOOKUP($C7,'1.1 Demanda Histórica'!$C$5:$V$38,MATCH(Q$5,'1.1 Demanda Histórica'!$C$5:$V$5,0),0)</f>
        <v>16689</v>
      </c>
      <c r="R7" s="37">
        <f>+VLOOKUP($C7,'1.1 Demanda Histórica'!$C$5:$V$38,MATCH(R$5,'1.1 Demanda Histórica'!$C$5:$V$5,0),0)</f>
        <v>18300</v>
      </c>
      <c r="S7" s="37">
        <f>+VLOOKUP($C7,'1.1 Demanda Histórica'!$C$5:$V$38,MATCH(S$5,'1.1 Demanda Histórica'!$C$5:$V$5,0),0)</f>
        <v>23716</v>
      </c>
      <c r="T7" s="37">
        <f>+VLOOKUP($C7,'1.1 Demanda Histórica'!$C$5:$V$38,MATCH(T$5,'1.1 Demanda Histórica'!$C$5:$V$5,0),0)</f>
        <v>23267.757984329008</v>
      </c>
      <c r="U7" s="38">
        <v>23782.195789925441</v>
      </c>
      <c r="V7" s="38">
        <f>'2.1 Previsión BAU'!V8-'2.2 Previsión Ef. Energética'!E40+'2.3Previsión Traspasos CL-&gt;CR'!E7-'2.4 Previsión Traspasos CR-&gt; CL'!E147-'2.5Previsión Gen. Distribuida'!E7+'2.6 Previsión Electromovilidad'!E7</f>
        <v>24822.884019160203</v>
      </c>
      <c r="W7" s="38">
        <f>'2.1 Previsión BAU'!W8-'2.2 Previsión Ef. Energética'!F40+'2.3Previsión Traspasos CL-&gt;CR'!F7-'2.4 Previsión Traspasos CR-&gt; CL'!F147-'2.5Previsión Gen. Distribuida'!F7+'2.6 Previsión Electromovilidad'!F7</f>
        <v>25846.671917158077</v>
      </c>
      <c r="X7" s="38">
        <f>'2.1 Previsión BAU'!X8-'2.2 Previsión Ef. Energética'!G40+'2.3Previsión Traspasos CL-&gt;CR'!G7-'2.4 Previsión Traspasos CR-&gt; CL'!G147-'2.5Previsión Gen. Distribuida'!G7+'2.6 Previsión Electromovilidad'!G7</f>
        <v>26868.273463113073</v>
      </c>
      <c r="Y7" s="38">
        <f>'2.1 Previsión BAU'!Y8-'2.2 Previsión Ef. Energética'!H40+'2.3Previsión Traspasos CL-&gt;CR'!H7-'2.4 Previsión Traspasos CR-&gt; CL'!H147-'2.5Previsión Gen. Distribuida'!H7+'2.6 Previsión Electromovilidad'!H7</f>
        <v>27912.435730438636</v>
      </c>
      <c r="Z7" s="38">
        <f>'2.1 Previsión BAU'!Z8-'2.2 Previsión Ef. Energética'!I40+'2.3Previsión Traspasos CL-&gt;CR'!I7-'2.4 Previsión Traspasos CR-&gt; CL'!I147-'2.5Previsión Gen. Distribuida'!I7+'2.6 Previsión Electromovilidad'!I7</f>
        <v>28973.818910217436</v>
      </c>
      <c r="AA7" s="38">
        <f>'2.1 Previsión BAU'!AA8-'2.2 Previsión Ef. Energética'!J40+'2.3Previsión Traspasos CL-&gt;CR'!J7-'2.4 Previsión Traspasos CR-&gt; CL'!J147-'2.5Previsión Gen. Distribuida'!J7+'2.6 Previsión Electromovilidad'!J7</f>
        <v>30178.206899746536</v>
      </c>
      <c r="AB7" s="38">
        <f>'2.1 Previsión BAU'!AB8-'2.2 Previsión Ef. Energética'!K40+'2.3Previsión Traspasos CL-&gt;CR'!K7-'2.4 Previsión Traspasos CR-&gt; CL'!K147-'2.5Previsión Gen. Distribuida'!K7+'2.6 Previsión Electromovilidad'!K7</f>
        <v>31403.304769488503</v>
      </c>
      <c r="AC7" s="38">
        <f>'2.1 Previsión BAU'!AC8-'2.2 Previsión Ef. Energética'!L40+'2.3Previsión Traspasos CL-&gt;CR'!L7-'2.4 Previsión Traspasos CR-&gt; CL'!L147-'2.5Previsión Gen. Distribuida'!L7+'2.6 Previsión Electromovilidad'!L7</f>
        <v>32697.810471744313</v>
      </c>
      <c r="AD7" s="38">
        <f>'2.1 Previsión BAU'!AD8-'2.2 Previsión Ef. Energética'!M40+'2.3Previsión Traspasos CL-&gt;CR'!M7-'2.4 Previsión Traspasos CR-&gt; CL'!M147-'2.5Previsión Gen. Distribuida'!M7+'2.6 Previsión Electromovilidad'!M7</f>
        <v>33943.652484986793</v>
      </c>
      <c r="AE7" s="38">
        <f>'2.1 Previsión BAU'!AE8-'2.2 Previsión Ef. Energética'!N40+'2.3Previsión Traspasos CL-&gt;CR'!N7-'2.4 Previsión Traspasos CR-&gt; CL'!N147-'2.5Previsión Gen. Distribuida'!N7+'2.6 Previsión Electromovilidad'!N7</f>
        <v>35209.326923298417</v>
      </c>
      <c r="AF7" s="38">
        <f>'2.1 Previsión BAU'!AF8-'2.2 Previsión Ef. Energética'!O40+'2.3Previsión Traspasos CL-&gt;CR'!O7-'2.4 Previsión Traspasos CR-&gt; CL'!O147-'2.5Previsión Gen. Distribuida'!O7+'2.6 Previsión Electromovilidad'!O7</f>
        <v>36401.295042515041</v>
      </c>
      <c r="AG7" s="38">
        <f>'2.1 Previsión BAU'!AG8-'2.2 Previsión Ef. Energética'!P40+'2.3Previsión Traspasos CL-&gt;CR'!P7-'2.4 Previsión Traspasos CR-&gt; CL'!P147-'2.5Previsión Gen. Distribuida'!P7+'2.6 Previsión Electromovilidad'!P7</f>
        <v>37633.58036364062</v>
      </c>
      <c r="AH7" s="38">
        <f>'2.1 Previsión BAU'!AH8-'2.2 Previsión Ef. Energética'!Q40+'2.3Previsión Traspasos CL-&gt;CR'!Q7-'2.4 Previsión Traspasos CR-&gt; CL'!Q147-'2.5Previsión Gen. Distribuida'!Q7+'2.6 Previsión Electromovilidad'!Q7</f>
        <v>38834.697051718656</v>
      </c>
      <c r="AI7" s="38">
        <f>'2.1 Previsión BAU'!AI8-'2.2 Previsión Ef. Energética'!R40+'2.3Previsión Traspasos CL-&gt;CR'!R7-'2.4 Previsión Traspasos CR-&gt; CL'!R147-'2.5Previsión Gen. Distribuida'!R7+'2.6 Previsión Electromovilidad'!R7</f>
        <v>39993.231426750448</v>
      </c>
      <c r="AJ7" s="38">
        <f>'2.1 Previsión BAU'!AJ8-'2.2 Previsión Ef. Energética'!S40+'2.3Previsión Traspasos CL-&gt;CR'!S7-'2.4 Previsión Traspasos CR-&gt; CL'!S147-'2.5Previsión Gen. Distribuida'!S7+'2.6 Previsión Electromovilidad'!S7</f>
        <v>41161.592450140153</v>
      </c>
      <c r="AK7" s="38">
        <f>'2.1 Previsión BAU'!AK8-'2.2 Previsión Ef. Energética'!T40+'2.3Previsión Traspasos CL-&gt;CR'!T7-'2.4 Previsión Traspasos CR-&gt; CL'!T147-'2.5Previsión Gen. Distribuida'!T7+'2.6 Previsión Electromovilidad'!T7</f>
        <v>42395.124940249727</v>
      </c>
      <c r="AL7" s="38">
        <f>'2.1 Previsión BAU'!AL8-'2.2 Previsión Ef. Energética'!U40+'2.3Previsión Traspasos CL-&gt;CR'!U7-'2.4 Previsión Traspasos CR-&gt; CL'!U147-'2.5Previsión Gen. Distribuida'!U7+'2.6 Previsión Electromovilidad'!U7</f>
        <v>43638.52491580481</v>
      </c>
      <c r="AM7" s="38">
        <f>'2.1 Previsión BAU'!AM8-'2.2 Previsión Ef. Energética'!V40+'2.3Previsión Traspasos CL-&gt;CR'!V7-'2.4 Previsión Traspasos CR-&gt; CL'!V147-'2.5Previsión Gen. Distribuida'!V7+'2.6 Previsión Electromovilidad'!V7</f>
        <v>44877.302018120528</v>
      </c>
      <c r="AN7" s="38">
        <f>'2.1 Previsión BAU'!AN8-'2.2 Previsión Ef. Energética'!W40+'2.3Previsión Traspasos CL-&gt;CR'!W7-'2.4 Previsión Traspasos CR-&gt; CL'!W147-'2.5Previsión Gen. Distribuida'!W7+'2.6 Previsión Electromovilidad'!W7</f>
        <v>46100.601207211061</v>
      </c>
      <c r="AO7" s="125">
        <f>'2.1 Previsión BAU'!AO8-'2.2 Previsión Ef. Energética'!X40+'2.3Previsión Traspasos CL-&gt;CR'!X7-'2.4 Previsión Traspasos CR-&gt; CL'!X147-'2.5Previsión Gen. Distribuida'!X7+'2.6 Previsión Electromovilidad'!X7</f>
        <v>47318.880449092358</v>
      </c>
    </row>
    <row r="8" spans="1:41" x14ac:dyDescent="0.3">
      <c r="C8" s="3" t="s">
        <v>52</v>
      </c>
      <c r="D8" s="37">
        <f>+VLOOKUP($C8,'1.1 Demanda Histórica'!$C$5:$N$38,MATCH(D$5,'1.1 Demanda Histórica'!$C$5:$N$5,0),0)</f>
        <v>69922.180000000008</v>
      </c>
      <c r="E8" s="37">
        <f>+VLOOKUP($C8,'1.1 Demanda Histórica'!$C$5:$N$38,MATCH(E$5,'1.1 Demanda Histórica'!$C$5:$N$5,0),0)</f>
        <v>68778.963240934987</v>
      </c>
      <c r="F8" s="40">
        <f>+VLOOKUP($C8,'1.1 Demanda Histórica'!$C$5:$N$38,MATCH(F$5,'1.1 Demanda Histórica'!$C$5:$N$5,0),0)</f>
        <v>70584.039999999994</v>
      </c>
      <c r="G8" s="37">
        <f>+VLOOKUP($C8,'1.1 Demanda Histórica'!$C$5:$N$38,MATCH(G$5,'1.1 Demanda Histórica'!$C$5:$N$5,0),0)</f>
        <v>72190.829999999987</v>
      </c>
      <c r="H8" s="37">
        <f>+VLOOKUP($C8,'1.1 Demanda Histórica'!$C$5:$N$38,MATCH(H$5,'1.1 Demanda Histórica'!$C$5:$N$5,0),0)</f>
        <v>79519.87999999999</v>
      </c>
      <c r="I8" s="37">
        <f>+VLOOKUP($C8,'1.1 Demanda Histórica'!$C$5:$N$38,MATCH(I$5,'1.1 Demanda Histórica'!$C$5:$N$5,0),0)</f>
        <v>84966.311648192073</v>
      </c>
      <c r="J8" s="37">
        <f>+VLOOKUP($C8,'1.1 Demanda Histórica'!$C$5:$N$38,MATCH(J$5,'1.1 Demanda Histórica'!$C$5:$N$5,0),0)</f>
        <v>90882.105571454944</v>
      </c>
      <c r="K8" s="37">
        <f>+VLOOKUP($C8,'1.1 Demanda Histórica'!$C$5:$N$38,MATCH(K$5,'1.1 Demanda Histórica'!$C$5:$N$5,0),0)</f>
        <v>95498</v>
      </c>
      <c r="L8" s="37">
        <f>+VLOOKUP($C8,'1.1 Demanda Histórica'!$C$5:$V$38,MATCH(L$5,'1.1 Demanda Histórica'!$C$5:$V$5,0),0)</f>
        <v>102126</v>
      </c>
      <c r="M8" s="37">
        <f>+VLOOKUP($C8,'1.1 Demanda Histórica'!$C$5:$V$38,MATCH(M$5,'1.1 Demanda Histórica'!$C$5:$V$5,0),0)</f>
        <v>107810.95129760004</v>
      </c>
      <c r="N8" s="37">
        <f>+VLOOKUP($C8,'1.1 Demanda Histórica'!$C$5:$V$38,MATCH(N$5,'1.1 Demanda Histórica'!$C$5:$V$5,0),0)</f>
        <v>114797.33448789622</v>
      </c>
      <c r="O8" s="37">
        <f>+VLOOKUP($C8,'1.1 Demanda Histórica'!$C$5:$V$38,MATCH(O$5,'1.1 Demanda Histórica'!$C$5:$V$5,0),0)</f>
        <v>120725.33757698303</v>
      </c>
      <c r="P8" s="37">
        <f>+VLOOKUP($C8,'1.1 Demanda Histórica'!$C$5:$V$38,MATCH(P$5,'1.1 Demanda Histórica'!$C$5:$V$5,0),0)</f>
        <v>123317.81593747438</v>
      </c>
      <c r="Q8" s="37">
        <f>+VLOOKUP($C8,'1.1 Demanda Histórica'!$C$5:$V$38,MATCH(Q$5,'1.1 Demanda Histórica'!$C$5:$V$5,0),0)</f>
        <v>138931.95852362277</v>
      </c>
      <c r="R8" s="37">
        <f>+VLOOKUP($C8,'1.1 Demanda Histórica'!$C$5:$V$38,MATCH(R$5,'1.1 Demanda Histórica'!$C$5:$V$5,0),0)</f>
        <v>149314.27179383786</v>
      </c>
      <c r="S8" s="37">
        <f>+VLOOKUP($C8,'1.1 Demanda Histórica'!$C$5:$V$38,MATCH(S$5,'1.1 Demanda Histórica'!$C$5:$V$5,0),0)</f>
        <v>151002.19414074771</v>
      </c>
      <c r="T8" s="37">
        <f>+VLOOKUP($C8,'1.1 Demanda Histórica'!$C$5:$V$38,MATCH(T$5,'1.1 Demanda Histórica'!$C$5:$V$5,0),0)</f>
        <v>153729.05900398133</v>
      </c>
      <c r="U8" s="38">
        <v>155526.81675465917</v>
      </c>
      <c r="V8" s="38">
        <f>'2.1 Previsión BAU'!V9-'2.2 Previsión Ef. Energética'!E41+'2.3Previsión Traspasos CL-&gt;CR'!E8-'2.4 Previsión Traspasos CR-&gt; CL'!E148-'2.5Previsión Gen. Distribuida'!E8+'2.6 Previsión Electromovilidad'!E8</f>
        <v>158570.8027711515</v>
      </c>
      <c r="W8" s="38">
        <f>'2.1 Previsión BAU'!W9-'2.2 Previsión Ef. Energética'!F41+'2.3Previsión Traspasos CL-&gt;CR'!F8-'2.4 Previsión Traspasos CR-&gt; CL'!F148-'2.5Previsión Gen. Distribuida'!F8+'2.6 Previsión Electromovilidad'!F8</f>
        <v>162270.84391285834</v>
      </c>
      <c r="X8" s="38">
        <f>'2.1 Previsión BAU'!X9-'2.2 Previsión Ef. Energética'!G41+'2.3Previsión Traspasos CL-&gt;CR'!G8-'2.4 Previsión Traspasos CR-&gt; CL'!G148-'2.5Previsión Gen. Distribuida'!G8+'2.6 Previsión Electromovilidad'!G8</f>
        <v>166360.17875462055</v>
      </c>
      <c r="Y8" s="38">
        <f>'2.1 Previsión BAU'!Y9-'2.2 Previsión Ef. Energética'!H41+'2.3Previsión Traspasos CL-&gt;CR'!H8-'2.4 Previsión Traspasos CR-&gt; CL'!H148-'2.5Previsión Gen. Distribuida'!H8+'2.6 Previsión Electromovilidad'!H8</f>
        <v>170638.19193666187</v>
      </c>
      <c r="Z8" s="38">
        <f>'2.1 Previsión BAU'!Z9-'2.2 Previsión Ef. Energética'!I41+'2.3Previsión Traspasos CL-&gt;CR'!I8-'2.4 Previsión Traspasos CR-&gt; CL'!I148-'2.5Previsión Gen. Distribuida'!I8+'2.6 Previsión Electromovilidad'!I8</f>
        <v>175089.25823463136</v>
      </c>
      <c r="AA8" s="38">
        <f>'2.1 Previsión BAU'!AA9-'2.2 Previsión Ef. Energética'!J41+'2.3Previsión Traspasos CL-&gt;CR'!J8-'2.4 Previsión Traspasos CR-&gt; CL'!J148-'2.5Previsión Gen. Distribuida'!J8+'2.6 Previsión Electromovilidad'!J8</f>
        <v>180521.81936231744</v>
      </c>
      <c r="AB8" s="38">
        <f>'2.1 Previsión BAU'!AB9-'2.2 Previsión Ef. Energética'!K41+'2.3Previsión Traspasos CL-&gt;CR'!K8-'2.4 Previsión Traspasos CR-&gt; CL'!K148-'2.5Previsión Gen. Distribuida'!K8+'2.6 Previsión Electromovilidad'!K8</f>
        <v>186195.44036413499</v>
      </c>
      <c r="AC8" s="38">
        <f>'2.1 Previsión BAU'!AC9-'2.2 Previsión Ef. Energética'!L41+'2.3Previsión Traspasos CL-&gt;CR'!L8-'2.4 Previsión Traspasos CR-&gt; CL'!L148-'2.5Previsión Gen. Distribuida'!L8+'2.6 Previsión Electromovilidad'!L8</f>
        <v>192432.84732068187</v>
      </c>
      <c r="AD8" s="38">
        <f>'2.1 Previsión BAU'!AD9-'2.2 Previsión Ef. Energética'!M41+'2.3Previsión Traspasos CL-&gt;CR'!M8-'2.4 Previsión Traspasos CR-&gt; CL'!M148-'2.5Previsión Gen. Distribuida'!M8+'2.6 Previsión Electromovilidad'!M8</f>
        <v>198589.76813179217</v>
      </c>
      <c r="AE8" s="38">
        <f>'2.1 Previsión BAU'!AE9-'2.2 Previsión Ef. Energética'!N41+'2.3Previsión Traspasos CL-&gt;CR'!N8-'2.4 Previsión Traspasos CR-&gt; CL'!N148-'2.5Previsión Gen. Distribuida'!N8+'2.6 Previsión Electromovilidad'!N8</f>
        <v>204975.58230612453</v>
      </c>
      <c r="AF8" s="38">
        <f>'2.1 Previsión BAU'!AF9-'2.2 Previsión Ef. Energética'!O41+'2.3Previsión Traspasos CL-&gt;CR'!O8-'2.4 Previsión Traspasos CR-&gt; CL'!O148-'2.5Previsión Gen. Distribuida'!O8+'2.6 Previsión Electromovilidad'!O8</f>
        <v>211006.31749952456</v>
      </c>
      <c r="AG8" s="38">
        <f>'2.1 Previsión BAU'!AG9-'2.2 Previsión Ef. Energética'!P41+'2.3Previsión Traspasos CL-&gt;CR'!P8-'2.4 Previsión Traspasos CR-&gt; CL'!P148-'2.5Previsión Gen. Distribuida'!P8+'2.6 Previsión Electromovilidad'!P8</f>
        <v>217398.28404956634</v>
      </c>
      <c r="AH8" s="38">
        <f>'2.1 Previsión BAU'!AH9-'2.2 Previsión Ef. Energética'!Q41+'2.3Previsión Traspasos CL-&gt;CR'!Q8-'2.4 Previsión Traspasos CR-&gt; CL'!Q148-'2.5Previsión Gen. Distribuida'!Q8+'2.6 Previsión Electromovilidad'!Q8</f>
        <v>223706.72099900193</v>
      </c>
      <c r="AI8" s="38">
        <f>'2.1 Previsión BAU'!AI9-'2.2 Previsión Ef. Energética'!R41+'2.3Previsión Traspasos CL-&gt;CR'!R8-'2.4 Previsión Traspasos CR-&gt; CL'!R148-'2.5Previsión Gen. Distribuida'!R8+'2.6 Previsión Electromovilidad'!R8</f>
        <v>229862.62118299399</v>
      </c>
      <c r="AJ8" s="38">
        <f>'2.1 Previsión BAU'!AJ9-'2.2 Previsión Ef. Energética'!S41+'2.3Previsión Traspasos CL-&gt;CR'!S8-'2.4 Previsión Traspasos CR-&gt; CL'!S148-'2.5Previsión Gen. Distribuida'!S8+'2.6 Previsión Electromovilidad'!S8</f>
        <v>236196.04230215619</v>
      </c>
      <c r="AK8" s="38">
        <f>'2.1 Previsión BAU'!AK9-'2.2 Previsión Ef. Energética'!T41+'2.3Previsión Traspasos CL-&gt;CR'!T8-'2.4 Previsión Traspasos CR-&gt; CL'!T148-'2.5Previsión Gen. Distribuida'!T8+'2.6 Previsión Electromovilidad'!T8</f>
        <v>243055.78430135196</v>
      </c>
      <c r="AL8" s="38">
        <f>'2.1 Previsión BAU'!AL9-'2.2 Previsión Ef. Energética'!U41+'2.3Previsión Traspasos CL-&gt;CR'!U8-'2.4 Previsión Traspasos CR-&gt; CL'!U148-'2.5Previsión Gen. Distribuida'!U8+'2.6 Previsión Electromovilidad'!U8</f>
        <v>250096.00331089846</v>
      </c>
      <c r="AM8" s="38">
        <f>'2.1 Previsión BAU'!AM9-'2.2 Previsión Ef. Energética'!V41+'2.3Previsión Traspasos CL-&gt;CR'!V8-'2.4 Previsión Traspasos CR-&gt; CL'!V148-'2.5Previsión Gen. Distribuida'!V8+'2.6 Previsión Electromovilidad'!V8</f>
        <v>257227.55284000756</v>
      </c>
      <c r="AN8" s="38">
        <f>'2.1 Previsión BAU'!AN9-'2.2 Previsión Ef. Energética'!W41+'2.3Previsión Traspasos CL-&gt;CR'!W8-'2.4 Previsión Traspasos CR-&gt; CL'!W148-'2.5Previsión Gen. Distribuida'!W8+'2.6 Previsión Electromovilidad'!W8</f>
        <v>264381.35880095349</v>
      </c>
      <c r="AO8" s="125">
        <f>'2.1 Previsión BAU'!AO9-'2.2 Previsión Ef. Energética'!X41+'2.3Previsión Traspasos CL-&gt;CR'!X8-'2.4 Previsión Traspasos CR-&gt; CL'!X148-'2.5Previsión Gen. Distribuida'!X8+'2.6 Previsión Electromovilidad'!X8</f>
        <v>271630.83140210854</v>
      </c>
    </row>
    <row r="9" spans="1:41" x14ac:dyDescent="0.3">
      <c r="C9" s="13" t="s">
        <v>53</v>
      </c>
      <c r="D9" s="37">
        <f>+VLOOKUP($C9,'1.1 Demanda Histórica'!$C$5:$R$38,MATCH(D$5,'1.1 Demanda Histórica'!$C$5:$R$5,0),0)+'1.1 Demanda Histórica'!F16+'1.1 Demanda Histórica'!F19</f>
        <v>8837198.6323000006</v>
      </c>
      <c r="E9" s="37">
        <f>+VLOOKUP($C9,'1.1 Demanda Histórica'!$C$5:$R$38,MATCH(E$5,'1.1 Demanda Histórica'!$C$5:$R$5,0),0)+'1.1 Demanda Histórica'!G16+'1.1 Demanda Histórica'!G19</f>
        <v>9068118.4152951296</v>
      </c>
      <c r="F9" s="37">
        <f>+VLOOKUP($C9,'1.1 Demanda Histórica'!$C$5:$R$38,MATCH(F$5,'1.1 Demanda Histórica'!$C$5:$R$5,0),0)+'1.1 Demanda Histórica'!H16+'1.1 Demanda Histórica'!H19</f>
        <v>9520153.6948921792</v>
      </c>
      <c r="G9" s="37">
        <f>+VLOOKUP($C9,'1.1 Demanda Histórica'!$C$5:$R$38,MATCH(G$5,'1.1 Demanda Histórica'!$C$5:$R$5,0),0)+'1.1 Demanda Histórica'!I16+'1.1 Demanda Histórica'!I19</f>
        <v>10013347.054870075</v>
      </c>
      <c r="H9" s="37">
        <f>+VLOOKUP($C9,'1.1 Demanda Histórica'!$C$5:$R$38,MATCH(H$5,'1.1 Demanda Histórica'!$C$5:$R$5,0),0)+'1.1 Demanda Histórica'!J16+'1.1 Demanda Histórica'!J19</f>
        <v>10676109.971851574</v>
      </c>
      <c r="I9" s="37">
        <f>+VLOOKUP($C9,'1.1 Demanda Histórica'!$C$5:$R$38,MATCH(I$5,'1.1 Demanda Histórica'!$C$5:$R$5,0),0)+'1.1 Demanda Histórica'!K16+'1.1 Demanda Histórica'!K19</f>
        <v>11314217.496966882</v>
      </c>
      <c r="J9" s="37">
        <f>+VLOOKUP($C9,'1.1 Demanda Histórica'!$C$5:$R$38,MATCH(J$5,'1.1 Demanda Histórica'!$C$5:$R$5,0),0)+'1.1 Demanda Histórica'!L16+'1.1 Demanda Histórica'!L19</f>
        <v>11689259.688878367</v>
      </c>
      <c r="K9" s="37">
        <f>+VLOOKUP($C9,'1.1 Demanda Histórica'!$C$5:$R$38,MATCH(K$5,'1.1 Demanda Histórica'!$C$5:$R$5,0),0)+'1.1 Demanda Histórica'!M16+'1.1 Demanda Histórica'!M19</f>
        <v>11966877.998194443</v>
      </c>
      <c r="L9" s="37">
        <f>+VLOOKUP($C9,'1.1 Demanda Histórica'!$C$5:$R$38,MATCH(L$5,'1.1 Demanda Histórica'!$C$5:$R$5,0),0)+'1.1 Demanda Histórica'!N16+'1.1 Demanda Histórica'!N19</f>
        <v>12063585.198007755</v>
      </c>
      <c r="M9" s="37">
        <f>+VLOOKUP($C9,'1.1 Demanda Histórica'!$C$5:$R$38,MATCH(M$5,'1.1 Demanda Histórica'!$C$5:$R$5,0),0)+'1.1 Demanda Histórica'!O16+'1.1 Demanda Histórica'!O19</f>
        <v>11776244.77221149</v>
      </c>
      <c r="N9" s="37">
        <f>+VLOOKUP($C9,'1.1 Demanda Histórica'!$C$5:$R$38,MATCH(N$5,'1.1 Demanda Histórica'!$C$5:$R$5,0),0)+'1.1 Demanda Histórica'!P16+'1.1 Demanda Histórica'!P19</f>
        <v>10990320.158502966</v>
      </c>
      <c r="O9" s="37">
        <f>+VLOOKUP($C9,'1.1 Demanda Histórica'!$C$5:$R$38,MATCH(O$5,'1.1 Demanda Histórica'!$C$5:$R$5,0),0)+'1.1 Demanda Histórica'!Q16+'1.1 Demanda Histórica'!Q19</f>
        <v>10281604.182797819</v>
      </c>
      <c r="P9" s="37">
        <f>+VLOOKUP($C9,'1.1 Demanda Histórica'!$C$5:$R$38,MATCH(P$5,'1.1 Demanda Histórica'!$C$5:$R$5,0),0)+'1.1 Demanda Histórica'!R16+'1.1 Demanda Histórica'!R19</f>
        <v>9411529.207438603</v>
      </c>
      <c r="Q9" s="37">
        <f>+VLOOKUP($C9,'1.1 Demanda Histórica'!$C$5:$V$38,MATCH(Q$5,'1.1 Demanda Histórica'!$C$5:$V$5,0),0)</f>
        <v>9352610.4480473641</v>
      </c>
      <c r="R9" s="37">
        <f>+VLOOKUP($C9,'1.1 Demanda Histórica'!$C$5:$V$38,MATCH(R$5,'1.1 Demanda Histórica'!$C$5:$V$5,0),0)</f>
        <v>9016104.3127163034</v>
      </c>
      <c r="S9" s="37">
        <f>+VLOOKUP($C9,'1.1 Demanda Histórica'!$C$5:$V$38,MATCH(S$5,'1.1 Demanda Histórica'!$C$5:$V$5,0),0)</f>
        <v>9663576.9577066898</v>
      </c>
      <c r="T9" s="37">
        <f>+VLOOKUP($C9,'1.1 Demanda Histórica'!$C$5:$V$38,MATCH(T$5,'1.1 Demanda Histórica'!$C$5:$V$5,0),0)</f>
        <v>10109900.254843906</v>
      </c>
      <c r="U9" s="38">
        <v>10035227.112022892</v>
      </c>
      <c r="V9" s="38">
        <f>'2.1 Previsión BAU'!V10-'2.2 Previsión Ef. Energética'!E42+'2.3Previsión Traspasos CL-&gt;CR'!E9-'2.4 Previsión Traspasos CR-&gt; CL'!E149-'2.5Previsión Gen. Distribuida'!E9+'2.6 Previsión Electromovilidad'!E9</f>
        <v>9863495.7185717691</v>
      </c>
      <c r="W9" s="38">
        <f>'2.1 Previsión BAU'!W10-'2.2 Previsión Ef. Energética'!F42+'2.3Previsión Traspasos CL-&gt;CR'!F9-'2.4 Previsión Traspasos CR-&gt; CL'!F149-'2.5Previsión Gen. Distribuida'!F9+'2.6 Previsión Electromovilidad'!F9</f>
        <v>9784526.0585271418</v>
      </c>
      <c r="X9" s="38">
        <f>'2.1 Previsión BAU'!X10-'2.2 Previsión Ef. Energética'!G42+'2.3Previsión Traspasos CL-&gt;CR'!G9-'2.4 Previsión Traspasos CR-&gt; CL'!G149-'2.5Previsión Gen. Distribuida'!G9+'2.6 Previsión Electromovilidad'!G9</f>
        <v>9724480.9622851424</v>
      </c>
      <c r="Y9" s="38">
        <f>'2.1 Previsión BAU'!Y10-'2.2 Previsión Ef. Energética'!H42+'2.3Previsión Traspasos CL-&gt;CR'!H9-'2.4 Previsión Traspasos CR-&gt; CL'!H149-'2.5Previsión Gen. Distribuida'!H9+'2.6 Previsión Electromovilidad'!H9</f>
        <v>9684656.5933034755</v>
      </c>
      <c r="Z9" s="38">
        <f>'2.1 Previsión BAU'!Z10-'2.2 Previsión Ef. Energética'!I42+'2.3Previsión Traspasos CL-&gt;CR'!I9-'2.4 Previsión Traspasos CR-&gt; CL'!I149-'2.5Previsión Gen. Distribuida'!I9+'2.6 Previsión Electromovilidad'!I9</f>
        <v>9514898.0938885584</v>
      </c>
      <c r="AA9" s="38">
        <f>'2.1 Previsión BAU'!AA10-'2.2 Previsión Ef. Energética'!J42+'2.3Previsión Traspasos CL-&gt;CR'!J9-'2.4 Previsión Traspasos CR-&gt; CL'!J149-'2.5Previsión Gen. Distribuida'!J9+'2.6 Previsión Electromovilidad'!J9</f>
        <v>9536108.4558608942</v>
      </c>
      <c r="AB9" s="38">
        <f>'2.1 Previsión BAU'!AB10-'2.2 Previsión Ef. Energética'!K42+'2.3Previsión Traspasos CL-&gt;CR'!K9-'2.4 Previsión Traspasos CR-&gt; CL'!K149-'2.5Previsión Gen. Distribuida'!K9+'2.6 Previsión Electromovilidad'!K9</f>
        <v>9531129.98905636</v>
      </c>
      <c r="AC9" s="38">
        <f>'2.1 Previsión BAU'!AC10-'2.2 Previsión Ef. Energética'!L42+'2.3Previsión Traspasos CL-&gt;CR'!L9-'2.4 Previsión Traspasos CR-&gt; CL'!L149-'2.5Previsión Gen. Distribuida'!L9+'2.6 Previsión Electromovilidad'!L9</f>
        <v>9649936.8210574891</v>
      </c>
      <c r="AD9" s="38">
        <f>'2.1 Previsión BAU'!AD10-'2.2 Previsión Ef. Energética'!M42+'2.3Previsión Traspasos CL-&gt;CR'!M9-'2.4 Previsión Traspasos CR-&gt; CL'!M149-'2.5Previsión Gen. Distribuida'!M9+'2.6 Previsión Electromovilidad'!M9</f>
        <v>9834650.0788198598</v>
      </c>
      <c r="AE9" s="38">
        <f>'2.1 Previsión BAU'!AE10-'2.2 Previsión Ef. Energética'!N42+'2.3Previsión Traspasos CL-&gt;CR'!N9-'2.4 Previsión Traspasos CR-&gt; CL'!N149-'2.5Previsión Gen. Distribuida'!N9+'2.6 Previsión Electromovilidad'!N9</f>
        <v>9959710.0154857002</v>
      </c>
      <c r="AF9" s="38">
        <f>'2.1 Previsión BAU'!AF10-'2.2 Previsión Ef. Energética'!O42+'2.3Previsión Traspasos CL-&gt;CR'!O9-'2.4 Previsión Traspasos CR-&gt; CL'!O149-'2.5Previsión Gen. Distribuida'!O9+'2.6 Previsión Electromovilidad'!O9</f>
        <v>10058440.748357993</v>
      </c>
      <c r="AG9" s="38">
        <f>'2.1 Previsión BAU'!AG10-'2.2 Previsión Ef. Energética'!P42+'2.3Previsión Traspasos CL-&gt;CR'!P9-'2.4 Previsión Traspasos CR-&gt; CL'!P149-'2.5Previsión Gen. Distribuida'!P9+'2.6 Previsión Electromovilidad'!P9</f>
        <v>10234030.969464986</v>
      </c>
      <c r="AH9" s="38">
        <f>'2.1 Previsión BAU'!AH10-'2.2 Previsión Ef. Energética'!Q42+'2.3Previsión Traspasos CL-&gt;CR'!Q9-'2.4 Previsión Traspasos CR-&gt; CL'!Q149-'2.5Previsión Gen. Distribuida'!Q9+'2.6 Previsión Electromovilidad'!Q9</f>
        <v>10420319.637719531</v>
      </c>
      <c r="AI9" s="38">
        <f>'2.1 Previsión BAU'!AI10-'2.2 Previsión Ef. Energética'!R42+'2.3Previsión Traspasos CL-&gt;CR'!R9-'2.4 Previsión Traspasos CR-&gt; CL'!R149-'2.5Previsión Gen. Distribuida'!R9+'2.6 Previsión Electromovilidad'!R9</f>
        <v>10582444.347381439</v>
      </c>
      <c r="AJ9" s="38">
        <f>'2.1 Previsión BAU'!AJ10-'2.2 Previsión Ef. Energética'!S42+'2.3Previsión Traspasos CL-&gt;CR'!S9-'2.4 Previsión Traspasos CR-&gt; CL'!S149-'2.5Previsión Gen. Distribuida'!S9+'2.6 Previsión Electromovilidad'!S9</f>
        <v>10750816.043307301</v>
      </c>
      <c r="AK9" s="38">
        <f>'2.1 Previsión BAU'!AK10-'2.2 Previsión Ef. Energética'!T42+'2.3Previsión Traspasos CL-&gt;CR'!T9-'2.4 Previsión Traspasos CR-&gt; CL'!T149-'2.5Previsión Gen. Distribuida'!T9+'2.6 Previsión Electromovilidad'!T9</f>
        <v>10890216.940379202</v>
      </c>
      <c r="AL9" s="38">
        <f>'2.1 Previsión BAU'!AL10-'2.2 Previsión Ef. Energética'!U42+'2.3Previsión Traspasos CL-&gt;CR'!U9-'2.4 Previsión Traspasos CR-&gt; CL'!U149-'2.5Previsión Gen. Distribuida'!U9+'2.6 Previsión Electromovilidad'!U9</f>
        <v>11086684.948354445</v>
      </c>
      <c r="AM9" s="38">
        <f>'2.1 Previsión BAU'!AM10-'2.2 Previsión Ef. Energética'!V42+'2.3Previsión Traspasos CL-&gt;CR'!V9-'2.4 Previsión Traspasos CR-&gt; CL'!V149-'2.5Previsión Gen. Distribuida'!V9+'2.6 Previsión Electromovilidad'!V9</f>
        <v>11292784.949187526</v>
      </c>
      <c r="AN9" s="38">
        <f>'2.1 Previsión BAU'!AN10-'2.2 Previsión Ef. Energética'!W42+'2.3Previsión Traspasos CL-&gt;CR'!W9-'2.4 Previsión Traspasos CR-&gt; CL'!W149-'2.5Previsión Gen. Distribuida'!W9+'2.6 Previsión Electromovilidad'!W9</f>
        <v>11499896.75890041</v>
      </c>
      <c r="AO9" s="125">
        <f>'2.1 Previsión BAU'!AO10-'2.2 Previsión Ef. Energética'!X42+'2.3Previsión Traspasos CL-&gt;CR'!X9-'2.4 Previsión Traspasos CR-&gt; CL'!X149-'2.5Previsión Gen. Distribuida'!X9+'2.6 Previsión Electromovilidad'!X9</f>
        <v>11724505.542722175</v>
      </c>
    </row>
    <row r="10" spans="1:41" x14ac:dyDescent="0.3">
      <c r="C10" s="3" t="s">
        <v>55</v>
      </c>
      <c r="D10" s="37">
        <f>+VLOOKUP($C10,'1.1 Demanda Histórica'!$C$5:$N$38,MATCH(D$5,'1.1 Demanda Histórica'!$C$5:$N$5,0),0)</f>
        <v>11702.054</v>
      </c>
      <c r="E10" s="37">
        <f>+VLOOKUP($C10,'1.1 Demanda Histórica'!$C$5:$N$38,MATCH(E$5,'1.1 Demanda Histórica'!$C$5:$N$5,0),0)</f>
        <v>11491.879000000001</v>
      </c>
      <c r="F10" s="40">
        <f>+VLOOKUP($C10,'1.1 Demanda Histórica'!$C$5:$N$38,MATCH(F$5,'1.1 Demanda Histórica'!$C$5:$N$5,0),0)</f>
        <v>12416.039999999999</v>
      </c>
      <c r="G10" s="37">
        <f>+VLOOKUP($C10,'1.1 Demanda Histórica'!$C$5:$N$38,MATCH(G$5,'1.1 Demanda Histórica'!$C$5:$N$5,0),0)</f>
        <v>16133.058000000001</v>
      </c>
      <c r="H10" s="37">
        <f>+VLOOKUP($C10,'1.1 Demanda Histórica'!$C$5:$N$38,MATCH(H$5,'1.1 Demanda Histórica'!$C$5:$N$5,0),0)</f>
        <v>15209.261999999997</v>
      </c>
      <c r="I10" s="37">
        <f>+VLOOKUP($C10,'1.1 Demanda Histórica'!$C$5:$N$38,MATCH(I$5,'1.1 Demanda Histórica'!$C$5:$N$5,0),0)</f>
        <v>14128.723999999998</v>
      </c>
      <c r="J10" s="37">
        <f>+VLOOKUP($C10,'1.1 Demanda Histórica'!$C$5:$N$38,MATCH(J$5,'1.1 Demanda Histórica'!$C$5:$N$5,0),0)</f>
        <v>14575.874</v>
      </c>
      <c r="K10" s="37">
        <f>+VLOOKUP($C10,'1.1 Demanda Histórica'!$C$5:$N$38,MATCH(K$5,'1.1 Demanda Histórica'!$C$5:$N$5,0),0)</f>
        <v>14627.731999999998</v>
      </c>
      <c r="L10" s="37">
        <f>+VLOOKUP($C10,'1.1 Demanda Histórica'!$C$5:$V$38,MATCH(L$5,'1.1 Demanda Histórica'!$C$5:$V$5,0),0)</f>
        <v>14470.695000000002</v>
      </c>
      <c r="M10" s="37">
        <f>+VLOOKUP($C10,'1.1 Demanda Histórica'!$C$5:$V$38,MATCH(M$5,'1.1 Demanda Histórica'!$C$5:$V$5,0),0)</f>
        <v>16167.144999999999</v>
      </c>
      <c r="N10" s="37">
        <f>+VLOOKUP($C10,'1.1 Demanda Histórica'!$C$5:$V$38,MATCH(N$5,'1.1 Demanda Histórica'!$C$5:$V$5,0),0)</f>
        <v>16316.371999999999</v>
      </c>
      <c r="O10" s="37">
        <f>+VLOOKUP($C10,'1.1 Demanda Histórica'!$C$5:$V$38,MATCH(O$5,'1.1 Demanda Histórica'!$C$5:$V$5,0),0)</f>
        <v>15662.402</v>
      </c>
      <c r="P10" s="37">
        <f>+VLOOKUP($C10,'1.1 Demanda Histórica'!$C$5:$V$38,MATCH(P$5,'1.1 Demanda Histórica'!$C$5:$V$5,0),0)</f>
        <v>17965.792000000001</v>
      </c>
      <c r="Q10" s="37">
        <f>+VLOOKUP($C10,'1.1 Demanda Histórica'!$C$5:$V$38,MATCH(Q$5,'1.1 Demanda Histórica'!$C$5:$V$5,0),0)</f>
        <v>17463.791750000004</v>
      </c>
      <c r="R10" s="37">
        <f>+VLOOKUP($C10,'1.1 Demanda Histórica'!$C$5:$V$38,MATCH(R$5,'1.1 Demanda Histórica'!$C$5:$V$5,0),0)</f>
        <v>16524.931</v>
      </c>
      <c r="S10" s="37">
        <f>+VLOOKUP($C10,'1.1 Demanda Histórica'!$C$5:$V$38,MATCH(S$5,'1.1 Demanda Histórica'!$C$5:$V$5,0),0)</f>
        <v>17744.645000000008</v>
      </c>
      <c r="T10" s="37">
        <f>+VLOOKUP($C10,'1.1 Demanda Histórica'!$C$5:$V$38,MATCH(T$5,'1.1 Demanda Histórica'!$C$5:$V$5,0),0)</f>
        <v>17656.400999999994</v>
      </c>
      <c r="U10" s="38">
        <v>17281.929855533279</v>
      </c>
      <c r="V10" s="38">
        <f>'2.1 Previsión BAU'!V11-'2.2 Previsión Ef. Energética'!E43+'2.3Previsión Traspasos CL-&gt;CR'!E10-'2.4 Previsión Traspasos CR-&gt; CL'!E150-'2.5Previsión Gen. Distribuida'!E10+'2.6 Previsión Electromovilidad'!E10</f>
        <v>17717.287834727704</v>
      </c>
      <c r="W10" s="38">
        <f>'2.1 Previsión BAU'!W11-'2.2 Previsión Ef. Energética'!F43+'2.3Previsión Traspasos CL-&gt;CR'!F10-'2.4 Previsión Traspasos CR-&gt; CL'!F150-'2.5Previsión Gen. Distribuida'!F10+'2.6 Previsión Electromovilidad'!F10</f>
        <v>18040.057556060652</v>
      </c>
      <c r="X10" s="38">
        <f>'2.1 Previsión BAU'!X11-'2.2 Previsión Ef. Energética'!G43+'2.3Previsión Traspasos CL-&gt;CR'!G10-'2.4 Previsión Traspasos CR-&gt; CL'!G150-'2.5Previsión Gen. Distribuida'!G10+'2.6 Previsión Electromovilidad'!G10</f>
        <v>18219.897088631566</v>
      </c>
      <c r="Y10" s="38">
        <f>'2.1 Previsión BAU'!Y11-'2.2 Previsión Ef. Energética'!H43+'2.3Previsión Traspasos CL-&gt;CR'!H10-'2.4 Previsión Traspasos CR-&gt; CL'!H150-'2.5Previsión Gen. Distribuida'!H10+'2.6 Previsión Electromovilidad'!H10</f>
        <v>18376.097940144864</v>
      </c>
      <c r="Z10" s="38">
        <f>'2.1 Previsión BAU'!Z11-'2.2 Previsión Ef. Energética'!I43+'2.3Previsión Traspasos CL-&gt;CR'!I10-'2.4 Previsión Traspasos CR-&gt; CL'!I150-'2.5Previsión Gen. Distribuida'!I10+'2.6 Previsión Electromovilidad'!I10</f>
        <v>18274.612153834532</v>
      </c>
      <c r="AA10" s="38">
        <f>'2.1 Previsión BAU'!AA11-'2.2 Previsión Ef. Energética'!J43+'2.3Previsión Traspasos CL-&gt;CR'!J10-'2.4 Previsión Traspasos CR-&gt; CL'!J150-'2.5Previsión Gen. Distribuida'!J10+'2.6 Previsión Electromovilidad'!J10</f>
        <v>18493.74276258958</v>
      </c>
      <c r="AB10" s="38">
        <f>'2.1 Previsión BAU'!AB11-'2.2 Previsión Ef. Energética'!K43+'2.3Previsión Traspasos CL-&gt;CR'!K10-'2.4 Previsión Traspasos CR-&gt; CL'!K150-'2.5Previsión Gen. Distribuida'!K10+'2.6 Previsión Electromovilidad'!K10</f>
        <v>18645.504235403907</v>
      </c>
      <c r="AC10" s="38">
        <f>'2.1 Previsión BAU'!AC11-'2.2 Previsión Ef. Energética'!L43+'2.3Previsión Traspasos CL-&gt;CR'!L10-'2.4 Previsión Traspasos CR-&gt; CL'!L150-'2.5Previsión Gen. Distribuida'!L10+'2.6 Previsión Electromovilidad'!L10</f>
        <v>18994.05365487071</v>
      </c>
      <c r="AD10" s="38">
        <f>'2.1 Previsión BAU'!AD11-'2.2 Previsión Ef. Energética'!M43+'2.3Previsión Traspasos CL-&gt;CR'!M10-'2.4 Previsión Traspasos CR-&gt; CL'!M150-'2.5Previsión Gen. Distribuida'!M10+'2.6 Previsión Electromovilidad'!M10</f>
        <v>19442.794204440605</v>
      </c>
      <c r="AE10" s="38">
        <f>'2.1 Previsión BAU'!AE11-'2.2 Previsión Ef. Energética'!N43+'2.3Previsión Traspasos CL-&gt;CR'!N10-'2.4 Previsión Traspasos CR-&gt; CL'!N150-'2.5Previsión Gen. Distribuida'!N10+'2.6 Previsión Electromovilidad'!N10</f>
        <v>19769.751625667628</v>
      </c>
      <c r="AF10" s="38">
        <f>'2.1 Previsión BAU'!AF11-'2.2 Previsión Ef. Energética'!O43+'2.3Previsión Traspasos CL-&gt;CR'!O10-'2.4 Previsión Traspasos CR-&gt; CL'!O150-'2.5Previsión Gen. Distribuida'!O10+'2.6 Previsión Electromovilidad'!O10</f>
        <v>20029.708116135873</v>
      </c>
      <c r="AG10" s="38">
        <f>'2.1 Previsión BAU'!AG11-'2.2 Previsión Ef. Energética'!P43+'2.3Previsión Traspasos CL-&gt;CR'!P10-'2.4 Previsión Traspasos CR-&gt; CL'!P150-'2.5Previsión Gen. Distribuida'!P10+'2.6 Previsión Electromovilidad'!P10</f>
        <v>20408.589652529034</v>
      </c>
      <c r="AH10" s="38">
        <f>'2.1 Previsión BAU'!AH11-'2.2 Previsión Ef. Energética'!Q43+'2.3Previsión Traspasos CL-&gt;CR'!Q10-'2.4 Previsión Traspasos CR-&gt; CL'!Q150-'2.5Previsión Gen. Distribuida'!Q10+'2.6 Previsión Electromovilidad'!Q10</f>
        <v>20787.432761874308</v>
      </c>
      <c r="AI10" s="38">
        <f>'2.1 Previsión BAU'!AI11-'2.2 Previsión Ef. Energética'!R43+'2.3Previsión Traspasos CL-&gt;CR'!R10-'2.4 Previsión Traspasos CR-&gt; CL'!R150-'2.5Previsión Gen. Distribuida'!R10+'2.6 Previsión Electromovilidad'!R10</f>
        <v>21112.63676721033</v>
      </c>
      <c r="AJ10" s="38">
        <f>'2.1 Previsión BAU'!AJ11-'2.2 Previsión Ef. Energética'!S43+'2.3Previsión Traspasos CL-&gt;CR'!S10-'2.4 Previsión Traspasos CR-&gt; CL'!S150-'2.5Previsión Gen. Distribuida'!S10+'2.6 Previsión Electromovilidad'!S10</f>
        <v>21437.012561929318</v>
      </c>
      <c r="AK10" s="38">
        <f>'2.1 Previsión BAU'!AK11-'2.2 Previsión Ef. Energética'!T43+'2.3Previsión Traspasos CL-&gt;CR'!T10-'2.4 Previsión Traspasos CR-&gt; CL'!T150-'2.5Previsión Gen. Distribuida'!T10+'2.6 Previsión Electromovilidad'!T10</f>
        <v>21762.407847209895</v>
      </c>
      <c r="AL10" s="38">
        <f>'2.1 Previsión BAU'!AL11-'2.2 Previsión Ef. Energética'!U43+'2.3Previsión Traspasos CL-&gt;CR'!U10-'2.4 Previsión Traspasos CR-&gt; CL'!U150-'2.5Previsión Gen. Distribuida'!U10+'2.6 Previsión Electromovilidad'!U10</f>
        <v>22113.74634066983</v>
      </c>
      <c r="AM10" s="38">
        <f>'2.1 Previsión BAU'!AM11-'2.2 Previsión Ef. Energética'!V43+'2.3Previsión Traspasos CL-&gt;CR'!V10-'2.4 Previsión Traspasos CR-&gt; CL'!V150-'2.5Previsión Gen. Distribuida'!V10+'2.6 Previsión Electromovilidad'!V10</f>
        <v>22473.257032709702</v>
      </c>
      <c r="AN10" s="38">
        <f>'2.1 Previsión BAU'!AN11-'2.2 Previsión Ef. Energética'!W43+'2.3Previsión Traspasos CL-&gt;CR'!W10-'2.4 Previsión Traspasos CR-&gt; CL'!W150-'2.5Previsión Gen. Distribuida'!W10+'2.6 Previsión Electromovilidad'!W10</f>
        <v>22825.542345499263</v>
      </c>
      <c r="AO10" s="125">
        <f>'2.1 Previsión BAU'!AO11-'2.2 Previsión Ef. Energética'!X43+'2.3Previsión Traspasos CL-&gt;CR'!X10-'2.4 Previsión Traspasos CR-&gt; CL'!X150-'2.5Previsión Gen. Distribuida'!X10+'2.6 Previsión Electromovilidad'!X10</f>
        <v>23202.141791028866</v>
      </c>
    </row>
    <row r="11" spans="1:41" x14ac:dyDescent="0.3">
      <c r="C11" s="3" t="s">
        <v>56</v>
      </c>
      <c r="D11" s="37">
        <f>+VLOOKUP($C11,'1.1 Demanda Histórica'!$C$5:$N$38,MATCH(D$5,'1.1 Demanda Histórica'!$C$5:$N$5,0),0)</f>
        <v>201051</v>
      </c>
      <c r="E11" s="37">
        <f>+VLOOKUP($C11,'1.1 Demanda Histórica'!$C$5:$N$38,MATCH(E$5,'1.1 Demanda Histórica'!$C$5:$N$5,0),0)</f>
        <v>201253.38409506725</v>
      </c>
      <c r="F11" s="40">
        <f>+VLOOKUP($C11,'1.1 Demanda Histórica'!$C$5:$N$38,MATCH(F$5,'1.1 Demanda Histórica'!$C$5:$N$5,0),0)</f>
        <v>221699.68611779017</v>
      </c>
      <c r="G11" s="37">
        <f>+VLOOKUP($C11,'1.1 Demanda Histórica'!$C$5:$N$38,MATCH(G$5,'1.1 Demanda Histórica'!$C$5:$N$5,0),0)</f>
        <v>226922.02476913831</v>
      </c>
      <c r="H11" s="37">
        <f>+VLOOKUP($C11,'1.1 Demanda Histórica'!$C$5:$N$38,MATCH(H$5,'1.1 Demanda Histórica'!$C$5:$N$5,0),0)</f>
        <v>245850.47574423297</v>
      </c>
      <c r="I11" s="37">
        <f>+VLOOKUP($C11,'1.1 Demanda Histórica'!$C$5:$N$38,MATCH(I$5,'1.1 Demanda Histórica'!$C$5:$N$5,0),0)</f>
        <v>248478.11499999999</v>
      </c>
      <c r="J11" s="37">
        <f>+VLOOKUP($C11,'1.1 Demanda Histórica'!$C$5:$N$38,MATCH(J$5,'1.1 Demanda Histórica'!$C$5:$N$5,0),0)</f>
        <v>266619.48599999992</v>
      </c>
      <c r="K11" s="37">
        <f>+VLOOKUP($C11,'1.1 Demanda Histórica'!$C$5:$N$38,MATCH(K$5,'1.1 Demanda Histórica'!$C$5:$N$5,0),0)</f>
        <v>273313.49799999996</v>
      </c>
      <c r="L11" s="37">
        <f>+VLOOKUP($C11,'1.1 Demanda Histórica'!$C$5:$V$38,MATCH(L$5,'1.1 Demanda Histórica'!$C$5:$V$5,0),0)</f>
        <v>291186.85000000003</v>
      </c>
      <c r="M11" s="37">
        <f>+VLOOKUP($C11,'1.1 Demanda Histórica'!$C$5:$V$38,MATCH(M$5,'1.1 Demanda Histórica'!$C$5:$V$5,0),0)</f>
        <v>256271.83600000001</v>
      </c>
      <c r="N11" s="37">
        <f>+VLOOKUP($C11,'1.1 Demanda Histórica'!$C$5:$V$38,MATCH(N$5,'1.1 Demanda Histórica'!$C$5:$V$5,0),0)</f>
        <v>219541.3909916899</v>
      </c>
      <c r="O11" s="37">
        <f>+VLOOKUP($C11,'1.1 Demanda Histórica'!$C$5:$V$38,MATCH(O$5,'1.1 Demanda Histórica'!$C$5:$V$5,0),0)</f>
        <v>214509.66030783139</v>
      </c>
      <c r="P11" s="37">
        <f>+VLOOKUP($C11,'1.1 Demanda Histórica'!$C$5:$V$38,MATCH(P$5,'1.1 Demanda Histórica'!$C$5:$V$5,0),0)</f>
        <v>205161.98393843533</v>
      </c>
      <c r="Q11" s="37">
        <f>+VLOOKUP($C11,'1.1 Demanda Histórica'!$C$5:$V$38,MATCH(Q$5,'1.1 Demanda Histórica'!$C$5:$V$5,0),0)</f>
        <v>209526.10213721544</v>
      </c>
      <c r="R11" s="37">
        <f>+VLOOKUP($C11,'1.1 Demanda Histórica'!$C$5:$V$38,MATCH(R$5,'1.1 Demanda Histórica'!$C$5:$V$5,0),0)</f>
        <v>217719.41858857858</v>
      </c>
      <c r="S11" s="37">
        <f>+VLOOKUP($C11,'1.1 Demanda Histórica'!$C$5:$V$38,MATCH(S$5,'1.1 Demanda Histórica'!$C$5:$V$5,0),0)</f>
        <v>219867.20500071591</v>
      </c>
      <c r="T11" s="37">
        <f>+VLOOKUP($C11,'1.1 Demanda Histórica'!$C$5:$V$38,MATCH(T$5,'1.1 Demanda Histórica'!$C$5:$V$5,0),0)</f>
        <v>228193.5363439708</v>
      </c>
      <c r="U11" s="38">
        <v>224786.44297963002</v>
      </c>
      <c r="V11" s="38">
        <f>'2.1 Previsión BAU'!V12-'2.2 Previsión Ef. Energética'!E44+'2.3Previsión Traspasos CL-&gt;CR'!E11-'2.4 Previsión Traspasos CR-&gt; CL'!E151-'2.5Previsión Gen. Distribuida'!E11+'2.6 Previsión Electromovilidad'!E11</f>
        <v>224425.38058362232</v>
      </c>
      <c r="W11" s="38">
        <f>'2.1 Previsión BAU'!W12-'2.2 Previsión Ef. Energética'!F44+'2.3Previsión Traspasos CL-&gt;CR'!F11-'2.4 Previsión Traspasos CR-&gt; CL'!F151-'2.5Previsión Gen. Distribuida'!F11+'2.6 Previsión Electromovilidad'!F11</f>
        <v>225050.04815192864</v>
      </c>
      <c r="X11" s="38">
        <f>'2.1 Previsión BAU'!X12-'2.2 Previsión Ef. Energética'!G44+'2.3Previsión Traspasos CL-&gt;CR'!G11-'2.4 Previsión Traspasos CR-&gt; CL'!G151-'2.5Previsión Gen. Distribuida'!G11+'2.6 Previsión Electromovilidad'!G11</f>
        <v>224860.95945330622</v>
      </c>
      <c r="Y11" s="38">
        <f>'2.1 Previsión BAU'!Y12-'2.2 Previsión Ef. Energética'!H44+'2.3Previsión Traspasos CL-&gt;CR'!H11-'2.4 Previsión Traspasos CR-&gt; CL'!H151-'2.5Previsión Gen. Distribuida'!H11+'2.6 Previsión Electromovilidad'!H11</f>
        <v>224706.58858020202</v>
      </c>
      <c r="Z11" s="38">
        <f>'2.1 Previsión BAU'!Z12-'2.2 Previsión Ef. Energética'!I44+'2.3Previsión Traspasos CL-&gt;CR'!I11-'2.4 Previsión Traspasos CR-&gt; CL'!I151-'2.5Previsión Gen. Distribuida'!I11+'2.6 Previsión Electromovilidad'!I11</f>
        <v>221185.53470351893</v>
      </c>
      <c r="AA11" s="38">
        <f>'2.1 Previsión BAU'!AA12-'2.2 Previsión Ef. Energética'!J44+'2.3Previsión Traspasos CL-&gt;CR'!J11-'2.4 Previsión Traspasos CR-&gt; CL'!J151-'2.5Previsión Gen. Distribuida'!J11+'2.6 Previsión Electromovilidad'!J11</f>
        <v>222197.06622972785</v>
      </c>
      <c r="AB11" s="38">
        <f>'2.1 Previsión BAU'!AB12-'2.2 Previsión Ef. Energética'!K44+'2.3Previsión Traspasos CL-&gt;CR'!K11-'2.4 Previsión Traspasos CR-&gt; CL'!K151-'2.5Previsión Gen. Distribuida'!K11+'2.6 Previsión Electromovilidad'!K11</f>
        <v>222237.3609915183</v>
      </c>
      <c r="AC11" s="38">
        <f>'2.1 Previsión BAU'!AC12-'2.2 Previsión Ef. Energética'!L44+'2.3Previsión Traspasos CL-&gt;CR'!L11-'2.4 Previsión Traspasos CR-&gt; CL'!L151-'2.5Previsión Gen. Distribuida'!L11+'2.6 Previsión Electromovilidad'!L11</f>
        <v>225167.61809386362</v>
      </c>
      <c r="AD11" s="38">
        <f>'2.1 Previsión BAU'!AD12-'2.2 Previsión Ef. Energética'!M44+'2.3Previsión Traspasos CL-&gt;CR'!M11-'2.4 Previsión Traspasos CR-&gt; CL'!M151-'2.5Previsión Gen. Distribuida'!M11+'2.6 Previsión Electromovilidad'!M11</f>
        <v>229249.23040349846</v>
      </c>
      <c r="AE11" s="38">
        <f>'2.1 Previsión BAU'!AE12-'2.2 Previsión Ef. Energética'!N44+'2.3Previsión Traspasos CL-&gt;CR'!N11-'2.4 Previsión Traspasos CR-&gt; CL'!N151-'2.5Previsión Gen. Distribuida'!N11+'2.6 Previsión Electromovilidad'!N11</f>
        <v>231676.56670198831</v>
      </c>
      <c r="AF11" s="38">
        <f>'2.1 Previsión BAU'!AF12-'2.2 Previsión Ef. Energética'!O44+'2.3Previsión Traspasos CL-&gt;CR'!O11-'2.4 Previsión Traspasos CR-&gt; CL'!O151-'2.5Previsión Gen. Distribuida'!O11+'2.6 Previsión Electromovilidad'!O11</f>
        <v>233344.35094942307</v>
      </c>
      <c r="AG11" s="38">
        <f>'2.1 Previsión BAU'!AG12-'2.2 Previsión Ef. Energética'!P44+'2.3Previsión Traspasos CL-&gt;CR'!P11-'2.4 Previsión Traspasos CR-&gt; CL'!P151-'2.5Previsión Gen. Distribuida'!P11+'2.6 Previsión Electromovilidad'!P11</f>
        <v>236895.49158090141</v>
      </c>
      <c r="AH11" s="38">
        <f>'2.1 Previsión BAU'!AH12-'2.2 Previsión Ef. Energética'!Q44+'2.3Previsión Traspasos CL-&gt;CR'!Q11-'2.4 Previsión Traspasos CR-&gt; CL'!Q151-'2.5Previsión Gen. Distribuida'!Q11+'2.6 Previsión Electromovilidad'!Q11</f>
        <v>240674.16965231916</v>
      </c>
      <c r="AI11" s="38">
        <f>'2.1 Previsión BAU'!AI12-'2.2 Previsión Ef. Energética'!R44+'2.3Previsión Traspasos CL-&gt;CR'!R11-'2.4 Previsión Traspasos CR-&gt; CL'!R151-'2.5Previsión Gen. Distribuida'!R11+'2.6 Previsión Electromovilidad'!R11</f>
        <v>243750.52076827167</v>
      </c>
      <c r="AJ11" s="38">
        <f>'2.1 Previsión BAU'!AJ12-'2.2 Previsión Ef. Energética'!S44+'2.3Previsión Traspasos CL-&gt;CR'!S11-'2.4 Previsión Traspasos CR-&gt; CL'!S151-'2.5Previsión Gen. Distribuida'!S11+'2.6 Previsión Electromovilidad'!S11</f>
        <v>246941.74063123117</v>
      </c>
      <c r="AK11" s="38">
        <f>'2.1 Previsión BAU'!AK12-'2.2 Previsión Ef. Energética'!T44+'2.3Previsión Traspasos CL-&gt;CR'!T11-'2.4 Previsión Traspasos CR-&gt; CL'!T151-'2.5Previsión Gen. Distribuida'!T11+'2.6 Previsión Electromovilidad'!T11</f>
        <v>250450.98243308952</v>
      </c>
      <c r="AL11" s="38">
        <f>'2.1 Previsión BAU'!AL12-'2.2 Previsión Ef. Energética'!U44+'2.3Previsión Traspasos CL-&gt;CR'!U11-'2.4 Previsión Traspasos CR-&gt; CL'!U151-'2.5Previsión Gen. Distribuida'!U11+'2.6 Previsión Electromovilidad'!U11</f>
        <v>254287.87334387854</v>
      </c>
      <c r="AM11" s="38">
        <f>'2.1 Previsión BAU'!AM12-'2.2 Previsión Ef. Energética'!V44+'2.3Previsión Traspasos CL-&gt;CR'!V11-'2.4 Previsión Traspasos CR-&gt; CL'!V151-'2.5Previsión Gen. Distribuida'!V11+'2.6 Previsión Electromovilidad'!V11</f>
        <v>258332.48929959969</v>
      </c>
      <c r="AN11" s="38">
        <f>'2.1 Previsión BAU'!AN12-'2.2 Previsión Ef. Energética'!W44+'2.3Previsión Traspasos CL-&gt;CR'!W11-'2.4 Previsión Traspasos CR-&gt; CL'!W151-'2.5Previsión Gen. Distribuida'!W11+'2.6 Previsión Electromovilidad'!W11</f>
        <v>262384.87368002813</v>
      </c>
      <c r="AO11" s="125">
        <f>'2.1 Previsión BAU'!AO12-'2.2 Previsión Ef. Energética'!X44+'2.3Previsión Traspasos CL-&gt;CR'!X11-'2.4 Previsión Traspasos CR-&gt; CL'!X151-'2.5Previsión Gen. Distribuida'!X11+'2.6 Previsión Electromovilidad'!X11</f>
        <v>266839.44318187912</v>
      </c>
    </row>
    <row r="12" spans="1:41" x14ac:dyDescent="0.3">
      <c r="C12" s="3" t="s">
        <v>58</v>
      </c>
      <c r="D12" s="37">
        <f>+'1.1 Demanda Histórica'!F6+'1.1 Demanda Histórica'!F7+'1.1 Demanda Histórica'!F8+'1.1 Demanda Histórica'!F9+'1.1 Demanda Histórica'!F10+'1.1 Demanda Histórica'!F12+'1.1 Demanda Histórica'!F20</f>
        <v>10024489.849257804</v>
      </c>
      <c r="E12" s="37">
        <f>+'1.1 Demanda Histórica'!G6+'1.1 Demanda Histórica'!G7+'1.1 Demanda Histórica'!G8+'1.1 Demanda Histórica'!G9+'1.1 Demanda Histórica'!G10+'1.1 Demanda Histórica'!G12+'1.1 Demanda Histórica'!G20</f>
        <v>10157664.463858629</v>
      </c>
      <c r="F12" s="40">
        <f>+'1.1 Demanda Histórica'!H6+'1.1 Demanda Histórica'!H7+'1.1 Demanda Histórica'!H8+'1.1 Demanda Histórica'!H9+'1.1 Demanda Histórica'!H10+'1.1 Demanda Histórica'!H12+'1.1 Demanda Histórica'!H20</f>
        <v>10626556.755903583</v>
      </c>
      <c r="G12" s="37">
        <f>+'1.1 Demanda Histórica'!I6+'1.1 Demanda Histórica'!I7+'1.1 Demanda Histórica'!I8+'1.1 Demanda Histórica'!I9+'1.1 Demanda Histórica'!I10+'1.1 Demanda Histórica'!I12+'1.1 Demanda Histórica'!I20</f>
        <v>11287919.878759405</v>
      </c>
      <c r="H12" s="37">
        <f>+'1.1 Demanda Histórica'!J6+'1.1 Demanda Histórica'!J7+'1.1 Demanda Histórica'!J8+'1.1 Demanda Histórica'!J9+'1.1 Demanda Histórica'!J10+'1.1 Demanda Histórica'!J12+'1.1 Demanda Histórica'!J20</f>
        <v>12002585.040900866</v>
      </c>
      <c r="I12" s="37">
        <f>+'1.1 Demanda Histórica'!K6+'1.1 Demanda Histórica'!K7+'1.1 Demanda Histórica'!K8+'1.1 Demanda Histórica'!K9+'1.1 Demanda Histórica'!K10+'1.1 Demanda Histórica'!K12+'1.1 Demanda Histórica'!K20</f>
        <v>12832053.65712237</v>
      </c>
      <c r="J12" s="37">
        <f>+'1.1 Demanda Histórica'!L6+'1.1 Demanda Histórica'!L7+'1.1 Demanda Histórica'!L8+'1.1 Demanda Histórica'!L9+'1.1 Demanda Histórica'!L10+'1.1 Demanda Histórica'!L12+'1.1 Demanda Histórica'!L20</f>
        <v>13434953.222954659</v>
      </c>
      <c r="K12" s="37">
        <f>+'1.1 Demanda Histórica'!M6+'1.1 Demanda Histórica'!M7+'1.1 Demanda Histórica'!M8+'1.1 Demanda Histórica'!M9+'1.1 Demanda Histórica'!M10+'1.1 Demanda Histórica'!M12+'1.1 Demanda Histórica'!M20</f>
        <v>13809510.025565846</v>
      </c>
      <c r="L12" s="37">
        <f>+'1.1 Demanda Histórica'!N6+'1.1 Demanda Histórica'!N7+'1.1 Demanda Histórica'!N8+'1.1 Demanda Histórica'!N9+'1.1 Demanda Histórica'!N10+'1.1 Demanda Histórica'!N12+'1.1 Demanda Histórica'!N20</f>
        <v>14265390.701532211</v>
      </c>
      <c r="M12" s="37">
        <f>+'1.1 Demanda Histórica'!O6+'1.1 Demanda Histórica'!O7+'1.1 Demanda Histórica'!O8+'1.1 Demanda Histórica'!O9+'1.1 Demanda Histórica'!O10+'1.1 Demanda Histórica'!O12+'1.1 Demanda Histórica'!O20</f>
        <v>14038269.319768395</v>
      </c>
      <c r="N12" s="37">
        <f>+'1.1 Demanda Histórica'!P6+'1.1 Demanda Histórica'!P7+'1.1 Demanda Histórica'!P8+'1.1 Demanda Histórica'!P9+'1.1 Demanda Histórica'!P10+'1.1 Demanda Histórica'!P12+'1.1 Demanda Histórica'!P20</f>
        <v>12991217.605468869</v>
      </c>
      <c r="O12" s="37">
        <f>+'1.1 Demanda Histórica'!Q6+'1.1 Demanda Histórica'!Q7+'1.1 Demanda Histórica'!Q8+'1.1 Demanda Histórica'!Q9+'1.1 Demanda Histórica'!Q10+'1.1 Demanda Histórica'!Q12+'1.1 Demanda Histórica'!Q20</f>
        <v>12250008.720584234</v>
      </c>
      <c r="P12" s="37">
        <f>+'1.1 Demanda Histórica'!R6+'1.1 Demanda Histórica'!R7+'1.1 Demanda Histórica'!R8+'1.1 Demanda Histórica'!R9+'1.1 Demanda Histórica'!R10+'1.1 Demanda Histórica'!R12+'1.1 Demanda Histórica'!R20</f>
        <v>11795700.732351184</v>
      </c>
      <c r="Q12" s="37">
        <f>+'1.1 Demanda Histórica'!S6+'1.1 Demanda Histórica'!S7+'1.1 Demanda Histórica'!S8+'1.1 Demanda Histórica'!S9+'1.1 Demanda Histórica'!S10+'1.1 Demanda Histórica'!S12+'1.1 Demanda Histórica'!S20</f>
        <v>12291003.887157222</v>
      </c>
      <c r="R12" s="37">
        <f>+'1.1 Demanda Histórica'!T6+'1.1 Demanda Histórica'!T7+'1.1 Demanda Histórica'!T8+'1.1 Demanda Histórica'!T9+'1.1 Demanda Histórica'!T10+'1.1 Demanda Histórica'!T12+'1.1 Demanda Histórica'!T20</f>
        <v>12883907.359980367</v>
      </c>
      <c r="S12" s="37">
        <f>+'1.1 Demanda Histórica'!U6+'1.1 Demanda Histórica'!U7+'1.1 Demanda Histórica'!U8+'1.1 Demanda Histórica'!U9+'1.1 Demanda Histórica'!U10+'1.1 Demanda Histórica'!U12+'1.1 Demanda Histórica'!U20</f>
        <v>12945828.210138228</v>
      </c>
      <c r="T12" s="37">
        <f>+'1.1 Demanda Histórica'!V6+'1.1 Demanda Histórica'!V7+'1.1 Demanda Histórica'!V8+'1.1 Demanda Histórica'!V9+'1.1 Demanda Histórica'!V10+'1.1 Demanda Histórica'!V12+'1.1 Demanda Histórica'!V20</f>
        <v>13319955.960898062</v>
      </c>
      <c r="U12" s="38">
        <v>13438719.415598173</v>
      </c>
      <c r="V12" s="38">
        <f>'2.1 Previsión BAU'!V13-'2.2 Previsión Ef. Energética'!E45+'2.3Previsión Traspasos CL-&gt;CR'!E12-'2.4 Previsión Traspasos CR-&gt; CL'!E152-'2.5Previsión Gen. Distribuida'!E12+'2.6 Previsión Electromovilidad'!E12</f>
        <v>13516326.390875589</v>
      </c>
      <c r="W12" s="38">
        <f>'2.1 Previsión BAU'!W13-'2.2 Previsión Ef. Energética'!F45+'2.3Previsión Traspasos CL-&gt;CR'!F12-'2.4 Previsión Traspasos CR-&gt; CL'!F152-'2.5Previsión Gen. Distribuida'!F12+'2.6 Previsión Electromovilidad'!F12</f>
        <v>13638031.524949284</v>
      </c>
      <c r="X12" s="38">
        <f>'2.1 Previsión BAU'!X13-'2.2 Previsión Ef. Energética'!G45+'2.3Previsión Traspasos CL-&gt;CR'!G12-'2.4 Previsión Traspasos CR-&gt; CL'!G152-'2.5Previsión Gen. Distribuida'!G12+'2.6 Previsión Electromovilidad'!G12</f>
        <v>13868431.155488318</v>
      </c>
      <c r="Y12" s="38">
        <f>'2.1 Previsión BAU'!Y13-'2.2 Previsión Ef. Energética'!H45+'2.3Previsión Traspasos CL-&gt;CR'!H12-'2.4 Previsión Traspasos CR-&gt; CL'!H152-'2.5Previsión Gen. Distribuida'!H12+'2.6 Previsión Electromovilidad'!H12</f>
        <v>14179664.638605975</v>
      </c>
      <c r="Z12" s="38">
        <f>'2.1 Previsión BAU'!Z13-'2.2 Previsión Ef. Energética'!I45+'2.3Previsión Traspasos CL-&gt;CR'!I12-'2.4 Previsión Traspasos CR-&gt; CL'!I152-'2.5Previsión Gen. Distribuida'!I12+'2.6 Previsión Electromovilidad'!I12</f>
        <v>14444689.316753222</v>
      </c>
      <c r="AA12" s="38">
        <f>'2.1 Previsión BAU'!AA13-'2.2 Previsión Ef. Energética'!J45+'2.3Previsión Traspasos CL-&gt;CR'!J12-'2.4 Previsión Traspasos CR-&gt; CL'!J152-'2.5Previsión Gen. Distribuida'!J12+'2.6 Previsión Electromovilidad'!J12</f>
        <v>14656509.396747924</v>
      </c>
      <c r="AB12" s="38">
        <f>'2.1 Previsión BAU'!AB13-'2.2 Previsión Ef. Energética'!K45+'2.3Previsión Traspasos CL-&gt;CR'!K12-'2.4 Previsión Traspasos CR-&gt; CL'!K152-'2.5Previsión Gen. Distribuida'!K12+'2.6 Previsión Electromovilidad'!K12</f>
        <v>15222292.851280365</v>
      </c>
      <c r="AC12" s="38">
        <f>'2.1 Previsión BAU'!AC13-'2.2 Previsión Ef. Energética'!L45+'2.3Previsión Traspasos CL-&gt;CR'!L12-'2.4 Previsión Traspasos CR-&gt; CL'!L152-'2.5Previsión Gen. Distribuida'!L12+'2.6 Previsión Electromovilidad'!L12</f>
        <v>15936536.591999292</v>
      </c>
      <c r="AD12" s="38">
        <f>'2.1 Previsión BAU'!AD13-'2.2 Previsión Ef. Energética'!M45+'2.3Previsión Traspasos CL-&gt;CR'!M12-'2.4 Previsión Traspasos CR-&gt; CL'!M152-'2.5Previsión Gen. Distribuida'!M12+'2.6 Previsión Electromovilidad'!M12</f>
        <v>16758133.39827385</v>
      </c>
      <c r="AE12" s="38">
        <f>'2.1 Previsión BAU'!AE13-'2.2 Previsión Ef. Energética'!N45+'2.3Previsión Traspasos CL-&gt;CR'!N12-'2.4 Previsión Traspasos CR-&gt; CL'!N152-'2.5Previsión Gen. Distribuida'!N12+'2.6 Previsión Electromovilidad'!N12</f>
        <v>17665783.887927189</v>
      </c>
      <c r="AF12" s="38">
        <f>'2.1 Previsión BAU'!AF13-'2.2 Previsión Ef. Energética'!O45+'2.3Previsión Traspasos CL-&gt;CR'!O12-'2.4 Previsión Traspasos CR-&gt; CL'!O152-'2.5Previsión Gen. Distribuida'!O12+'2.6 Previsión Electromovilidad'!O12</f>
        <v>18531772.28402926</v>
      </c>
      <c r="AG12" s="38">
        <f>'2.1 Previsión BAU'!AG13-'2.2 Previsión Ef. Energética'!P45+'2.3Previsión Traspasos CL-&gt;CR'!P12-'2.4 Previsión Traspasos CR-&gt; CL'!P152-'2.5Previsión Gen. Distribuida'!P12+'2.6 Previsión Electromovilidad'!P12</f>
        <v>19526226.177604318</v>
      </c>
      <c r="AH12" s="38">
        <f>'2.1 Previsión BAU'!AH13-'2.2 Previsión Ef. Energética'!Q45+'2.3Previsión Traspasos CL-&gt;CR'!Q12-'2.4 Previsión Traspasos CR-&gt; CL'!Q152-'2.5Previsión Gen. Distribuida'!Q12+'2.6 Previsión Electromovilidad'!Q12</f>
        <v>20545496.144142151</v>
      </c>
      <c r="AI12" s="38">
        <f>'2.1 Previsión BAU'!AI13-'2.2 Previsión Ef. Energética'!R45+'2.3Previsión Traspasos CL-&gt;CR'!R12-'2.4 Previsión Traspasos CR-&gt; CL'!R152-'2.5Previsión Gen. Distribuida'!R12+'2.6 Previsión Electromovilidad'!R12</f>
        <v>21552645.911966309</v>
      </c>
      <c r="AJ12" s="38">
        <f>'2.1 Previsión BAU'!AJ13-'2.2 Previsión Ef. Energética'!S45+'2.3Previsión Traspasos CL-&gt;CR'!S12-'2.4 Previsión Traspasos CR-&gt; CL'!S152-'2.5Previsión Gen. Distribuida'!S12+'2.6 Previsión Electromovilidad'!S12</f>
        <v>22616550.151771944</v>
      </c>
      <c r="AK12" s="38">
        <f>'2.1 Previsión BAU'!AK13-'2.2 Previsión Ef. Energética'!T45+'2.3Previsión Traspasos CL-&gt;CR'!T12-'2.4 Previsión Traspasos CR-&gt; CL'!T152-'2.5Previsión Gen. Distribuida'!T12+'2.6 Previsión Electromovilidad'!T12</f>
        <v>23759277.58107841</v>
      </c>
      <c r="AL12" s="38">
        <f>'2.1 Previsión BAU'!AL13-'2.2 Previsión Ef. Energética'!U45+'2.3Previsión Traspasos CL-&gt;CR'!U12-'2.4 Previsión Traspasos CR-&gt; CL'!U152-'2.5Previsión Gen. Distribuida'!U12+'2.6 Previsión Electromovilidad'!U12</f>
        <v>24989306.055864487</v>
      </c>
      <c r="AM12" s="38">
        <f>'2.1 Previsión BAU'!AM13-'2.2 Previsión Ef. Energética'!V45+'2.3Previsión Traspasos CL-&gt;CR'!V12-'2.4 Previsión Traspasos CR-&gt; CL'!V152-'2.5Previsión Gen. Distribuida'!V12+'2.6 Previsión Electromovilidad'!V12</f>
        <v>26303898.00653271</v>
      </c>
      <c r="AN12" s="38">
        <f>'2.1 Previsión BAU'!AN13-'2.2 Previsión Ef. Energética'!W45+'2.3Previsión Traspasos CL-&gt;CR'!W12-'2.4 Previsión Traspasos CR-&gt; CL'!W152-'2.5Previsión Gen. Distribuida'!W12+'2.6 Previsión Electromovilidad'!W12</f>
        <v>28160284.991928495</v>
      </c>
      <c r="AO12" s="125">
        <f>'2.1 Previsión BAU'!AO13-'2.2 Previsión Ef. Energética'!X45+'2.3Previsión Traspasos CL-&gt;CR'!X12-'2.4 Previsión Traspasos CR-&gt; CL'!X152-'2.5Previsión Gen. Distribuida'!X12+'2.6 Previsión Electromovilidad'!X12</f>
        <v>29690533.653255288</v>
      </c>
    </row>
    <row r="13" spans="1:41" x14ac:dyDescent="0.3">
      <c r="C13" s="3" t="s">
        <v>59</v>
      </c>
      <c r="D13" s="37">
        <f>+VLOOKUP($C13,'1.1 Demanda Histórica'!$C$5:$N$38,MATCH(D$5,'1.1 Demanda Histórica'!$C$5:$N$5,0),0)</f>
        <v>0</v>
      </c>
      <c r="E13" s="37">
        <f>+VLOOKUP($C13,'1.1 Demanda Histórica'!$C$5:$N$38,MATCH(E$5,'1.1 Demanda Histórica'!$C$5:$N$5,0),0)</f>
        <v>258.01799999999997</v>
      </c>
      <c r="F13" s="40">
        <f>+VLOOKUP($C13,'1.1 Demanda Histórica'!$C$5:$N$38,MATCH(F$5,'1.1 Demanda Histórica'!$C$5:$N$5,0),0)</f>
        <v>385.05</v>
      </c>
      <c r="G13" s="37">
        <f>+VLOOKUP($C13,'1.1 Demanda Histórica'!$C$5:$N$38,MATCH(G$5,'1.1 Demanda Histórica'!$C$5:$N$5,0),0)</f>
        <v>1446.729</v>
      </c>
      <c r="H13" s="37">
        <f>+VLOOKUP($C13,'1.1 Demanda Histórica'!$C$5:$N$38,MATCH(H$5,'1.1 Demanda Histórica'!$C$5:$N$5,0),0)</f>
        <v>1481.0760000000002</v>
      </c>
      <c r="I13" s="37">
        <f>+VLOOKUP($C13,'1.1 Demanda Histórica'!$C$5:$N$38,MATCH(I$5,'1.1 Demanda Histórica'!$C$5:$N$5,0),0)</f>
        <v>1271.9490000000001</v>
      </c>
      <c r="J13" s="37">
        <f>+VLOOKUP($C13,'1.1 Demanda Histórica'!$C$5:$N$38,MATCH(J$5,'1.1 Demanda Histórica'!$C$5:$N$5,0),0)</f>
        <v>1373.9239999999998</v>
      </c>
      <c r="K13" s="37">
        <f>+VLOOKUP($C13,'1.1 Demanda Histórica'!$C$5:$N$38,MATCH(K$5,'1.1 Demanda Histórica'!$C$5:$N$5,0),0)</f>
        <v>2302.056</v>
      </c>
      <c r="L13" s="37">
        <f>+VLOOKUP($C13,'1.1 Demanda Histórica'!$C$5:$V$38,MATCH(L$5,'1.1 Demanda Histórica'!$C$5:$V$5,0),0)</f>
        <v>1600.3440000000001</v>
      </c>
      <c r="M13" s="37">
        <f>+VLOOKUP($C13,'1.1 Demanda Histórica'!$C$5:$V$38,MATCH(M$5,'1.1 Demanda Histórica'!$C$5:$V$5,0),0)</f>
        <v>2125.8649999999998</v>
      </c>
      <c r="N13" s="37">
        <f>+VLOOKUP($C13,'1.1 Demanda Histórica'!$C$5:$V$38,MATCH(N$5,'1.1 Demanda Histórica'!$C$5:$V$5,0),0)</f>
        <v>1887.2929999999997</v>
      </c>
      <c r="O13" s="37">
        <f>+VLOOKUP($C13,'1.1 Demanda Histórica'!$C$5:$V$38,MATCH(O$5,'1.1 Demanda Histórica'!$C$5:$V$5,0),0)</f>
        <v>1412</v>
      </c>
      <c r="P13" s="37">
        <f>+VLOOKUP($C13,'1.1 Demanda Histórica'!$C$5:$V$38,MATCH(P$5,'1.1 Demanda Histórica'!$C$5:$V$5,0),0)</f>
        <v>1417</v>
      </c>
      <c r="Q13" s="37">
        <f>+VLOOKUP($C13,'1.1 Demanda Histórica'!$C$5:$V$38,MATCH(Q$5,'1.1 Demanda Histórica'!$C$5:$V$5,0),0)</f>
        <v>1733</v>
      </c>
      <c r="R13" s="37">
        <f>+VLOOKUP($C13,'1.1 Demanda Histórica'!$C$5:$V$38,MATCH(R$5,'1.1 Demanda Histórica'!$C$5:$V$5,0),0)</f>
        <v>1699</v>
      </c>
      <c r="S13" s="37">
        <f>+VLOOKUP($C13,'1.1 Demanda Histórica'!$C$5:$V$38,MATCH(S$5,'1.1 Demanda Histórica'!$C$5:$V$5,0),0)</f>
        <v>1742</v>
      </c>
      <c r="T13" s="37">
        <f>+VLOOKUP($C13,'1.1 Demanda Histórica'!$C$5:$V$38,MATCH(T$5,'1.1 Demanda Histórica'!$C$5:$V$5,0),0)</f>
        <v>1786.0882872277809</v>
      </c>
      <c r="U13" s="38">
        <v>1875.6013016505192</v>
      </c>
      <c r="V13" s="38">
        <f>'2.1 Previsión BAU'!V14-'2.2 Previsión Ef. Energética'!E46+'2.3Previsión Traspasos CL-&gt;CR'!E13-'2.4 Previsión Traspasos CR-&gt; CL'!E153-'2.5Previsión Gen. Distribuida'!E13+'2.6 Previsión Electromovilidad'!E13</f>
        <v>1934.1117728685763</v>
      </c>
      <c r="W13" s="38">
        <f>'2.1 Previsión BAU'!W14-'2.2 Previsión Ef. Energética'!F46+'2.3Previsión Traspasos CL-&gt;CR'!F13-'2.4 Previsión Traspasos CR-&gt; CL'!F153-'2.5Previsión Gen. Distribuida'!F13+'2.6 Previsión Electromovilidad'!F13</f>
        <v>1994.4981245750587</v>
      </c>
      <c r="X13" s="38">
        <f>'2.1 Previsión BAU'!X14-'2.2 Previsión Ef. Energética'!G46+'2.3Previsión Traspasos CL-&gt;CR'!G13-'2.4 Previsión Traspasos CR-&gt; CL'!G153-'2.5Previsión Gen. Distribuida'!G13+'2.6 Previsión Electromovilidad'!G13</f>
        <v>2054.1374976938282</v>
      </c>
      <c r="Y13" s="38">
        <f>'2.1 Previsión BAU'!Y14-'2.2 Previsión Ef. Energética'!H46+'2.3Previsión Traspasos CL-&gt;CR'!H13-'2.4 Previsión Traspasos CR-&gt; CL'!H153-'2.5Previsión Gen. Distribuida'!H13+'2.6 Previsión Electromovilidad'!H13</f>
        <v>2133.9600092989913</v>
      </c>
      <c r="Z13" s="38">
        <f>'2.1 Previsión BAU'!Z14-'2.2 Previsión Ef. Energética'!I46+'2.3Previsión Traspasos CL-&gt;CR'!I13-'2.4 Previsión Traspasos CR-&gt; CL'!I153-'2.5Previsión Gen. Distribuida'!I13+'2.6 Previsión Electromovilidad'!I13</f>
        <v>2223.3349239796194</v>
      </c>
      <c r="AA13" s="38">
        <f>'2.1 Previsión BAU'!AA14-'2.2 Previsión Ef. Energética'!J46+'2.3Previsión Traspasos CL-&gt;CR'!J13-'2.4 Previsión Traspasos CR-&gt; CL'!J153-'2.5Previsión Gen. Distribuida'!J13+'2.6 Previsión Electromovilidad'!J13</f>
        <v>2343.7713585511401</v>
      </c>
      <c r="AB13" s="38">
        <f>'2.1 Previsión BAU'!AB14-'2.2 Previsión Ef. Energética'!K46+'2.3Previsión Traspasos CL-&gt;CR'!K13-'2.4 Previsión Traspasos CR-&gt; CL'!K153-'2.5Previsión Gen. Distribuida'!K13+'2.6 Previsión Electromovilidad'!K13</f>
        <v>2478.546449087426</v>
      </c>
      <c r="AC13" s="38">
        <f>'2.1 Previsión BAU'!AC14-'2.2 Previsión Ef. Energética'!L46+'2.3Previsión Traspasos CL-&gt;CR'!L13-'2.4 Previsión Traspasos CR-&gt; CL'!L153-'2.5Previsión Gen. Distribuida'!L13+'2.6 Previsión Electromovilidad'!L13</f>
        <v>2635.6825592371156</v>
      </c>
      <c r="AD13" s="38">
        <f>'2.1 Previsión BAU'!AD14-'2.2 Previsión Ef. Energética'!M46+'2.3Previsión Traspasos CL-&gt;CR'!M13-'2.4 Previsión Traspasos CR-&gt; CL'!M153-'2.5Previsión Gen. Distribuida'!M13+'2.6 Previsión Electromovilidad'!M13</f>
        <v>2803.2294773085177</v>
      </c>
      <c r="AE13" s="38">
        <f>'2.1 Previsión BAU'!AE14-'2.2 Previsión Ef. Energética'!N46+'2.3Previsión Traspasos CL-&gt;CR'!N13-'2.4 Previsión Traspasos CR-&gt; CL'!N153-'2.5Previsión Gen. Distribuida'!N13+'2.6 Previsión Electromovilidad'!N13</f>
        <v>3003.1980037764679</v>
      </c>
      <c r="AF13" s="38">
        <f>'2.1 Previsión BAU'!AF14-'2.2 Previsión Ef. Energética'!O46+'2.3Previsión Traspasos CL-&gt;CR'!O13-'2.4 Previsión Traspasos CR-&gt; CL'!O153-'2.5Previsión Gen. Distribuida'!O13+'2.6 Previsión Electromovilidad'!O13</f>
        <v>3189.2105269150625</v>
      </c>
      <c r="AG13" s="38">
        <f>'2.1 Previsión BAU'!AG14-'2.2 Previsión Ef. Energética'!P46+'2.3Previsión Traspasos CL-&gt;CR'!P13-'2.4 Previsión Traspasos CR-&gt; CL'!P153-'2.5Previsión Gen. Distribuida'!P13+'2.6 Previsión Electromovilidad'!P13</f>
        <v>3407.6520929687113</v>
      </c>
      <c r="AH13" s="38">
        <f>'2.1 Previsión BAU'!AH14-'2.2 Previsión Ef. Energética'!Q46+'2.3Previsión Traspasos CL-&gt;CR'!Q13-'2.4 Previsión Traspasos CR-&gt; CL'!Q153-'2.5Previsión Gen. Distribuida'!Q13+'2.6 Previsión Electromovilidad'!Q13</f>
        <v>3638.7653946104297</v>
      </c>
      <c r="AI13" s="38">
        <f>'2.1 Previsión BAU'!AI14-'2.2 Previsión Ef. Energética'!R46+'2.3Previsión Traspasos CL-&gt;CR'!R13-'2.4 Previsión Traspasos CR-&gt; CL'!R153-'2.5Previsión Gen. Distribuida'!R13+'2.6 Previsión Electromovilidad'!R13</f>
        <v>3873.5596579208823</v>
      </c>
      <c r="AJ13" s="38">
        <f>'2.1 Previsión BAU'!AJ14-'2.2 Previsión Ef. Energética'!S46+'2.3Previsión Traspasos CL-&gt;CR'!S13-'2.4 Previsión Traspasos CR-&gt; CL'!S153-'2.5Previsión Gen. Distribuida'!S13+'2.6 Previsión Electromovilidad'!S13</f>
        <v>4136.0562311044778</v>
      </c>
      <c r="AK13" s="38">
        <f>'2.1 Previsión BAU'!AK14-'2.2 Previsión Ef. Energética'!T46+'2.3Previsión Traspasos CL-&gt;CR'!T13-'2.4 Previsión Traspasos CR-&gt; CL'!T153-'2.5Previsión Gen. Distribuida'!T13+'2.6 Previsión Electromovilidad'!T13</f>
        <v>4451.8023289228349</v>
      </c>
      <c r="AL13" s="38">
        <f>'2.1 Previsión BAU'!AL14-'2.2 Previsión Ef. Energética'!U46+'2.3Previsión Traspasos CL-&gt;CR'!U13-'2.4 Previsión Traspasos CR-&gt; CL'!U153-'2.5Previsión Gen. Distribuida'!U13+'2.6 Previsión Electromovilidad'!U13</f>
        <v>4808.1430179358367</v>
      </c>
      <c r="AM13" s="38">
        <f>'2.1 Previsión BAU'!AM14-'2.2 Previsión Ef. Energética'!V46+'2.3Previsión Traspasos CL-&gt;CR'!V13-'2.4 Previsión Traspasos CR-&gt; CL'!V153-'2.5Previsión Gen. Distribuida'!V13+'2.6 Previsión Electromovilidad'!V13</f>
        <v>5186.6603437059921</v>
      </c>
      <c r="AN13" s="38">
        <f>'2.1 Previsión BAU'!AN14-'2.2 Previsión Ef. Energética'!W46+'2.3Previsión Traspasos CL-&gt;CR'!W13-'2.4 Previsión Traspasos CR-&gt; CL'!W153-'2.5Previsión Gen. Distribuida'!W13+'2.6 Previsión Electromovilidad'!W13</f>
        <v>5599.5736170251812</v>
      </c>
      <c r="AO13" s="125">
        <f>'2.1 Previsión BAU'!AO14-'2.2 Previsión Ef. Energética'!X46+'2.3Previsión Traspasos CL-&gt;CR'!X13-'2.4 Previsión Traspasos CR-&gt; CL'!X153-'2.5Previsión Gen. Distribuida'!X13+'2.6 Previsión Electromovilidad'!X13</f>
        <v>6048.9421590908833</v>
      </c>
    </row>
    <row r="14" spans="1:41" x14ac:dyDescent="0.3">
      <c r="C14" s="3" t="s">
        <v>60</v>
      </c>
      <c r="D14" s="37">
        <f>+VLOOKUP($C14,'1.1 Demanda Histórica'!$C$5:$N$38,MATCH(D$5,'1.1 Demanda Histórica'!$C$5:$N$5,0),0)</f>
        <v>62486.468690000023</v>
      </c>
      <c r="E14" s="37">
        <f>+VLOOKUP($C14,'1.1 Demanda Histórica'!$C$5:$N$38,MATCH(E$5,'1.1 Demanda Histórica'!$C$5:$N$5,0),0)</f>
        <v>63702.54321999997</v>
      </c>
      <c r="F14" s="40">
        <f>+VLOOKUP($C14,'1.1 Demanda Histórica'!$C$5:$N$38,MATCH(F$5,'1.1 Demanda Histórica'!$C$5:$N$5,0),0)</f>
        <v>69565.550879999995</v>
      </c>
      <c r="G14" s="37">
        <f>+VLOOKUP($C14,'1.1 Demanda Histórica'!$C$5:$N$38,MATCH(G$5,'1.1 Demanda Histórica'!$C$5:$N$5,0),0)</f>
        <v>82098.365168180433</v>
      </c>
      <c r="H14" s="37">
        <f>+VLOOKUP($C14,'1.1 Demanda Histórica'!$C$5:$N$38,MATCH(H$5,'1.1 Demanda Histórica'!$C$5:$N$5,0),0)</f>
        <v>84085.237966016022</v>
      </c>
      <c r="I14" s="37">
        <f>+VLOOKUP($C14,'1.1 Demanda Histórica'!$C$5:$N$38,MATCH(I$5,'1.1 Demanda Histórica'!$C$5:$N$5,0),0)</f>
        <v>87270.984541279016</v>
      </c>
      <c r="J14" s="37">
        <f>+VLOOKUP($C14,'1.1 Demanda Histórica'!$C$5:$N$38,MATCH(J$5,'1.1 Demanda Histórica'!$C$5:$N$5,0),0)</f>
        <v>87972.695090853085</v>
      </c>
      <c r="K14" s="37">
        <f>+VLOOKUP($C14,'1.1 Demanda Histórica'!$C$5:$N$38,MATCH(K$5,'1.1 Demanda Histórica'!$C$5:$N$5,0),0)</f>
        <v>93853.244999999952</v>
      </c>
      <c r="L14" s="37">
        <f>+VLOOKUP($C14,'1.1 Demanda Histórica'!$C$5:$V$38,MATCH(L$5,'1.1 Demanda Histórica'!$C$5:$V$5,0),0)</f>
        <v>97772.364091536496</v>
      </c>
      <c r="M14" s="37">
        <f>+VLOOKUP($C14,'1.1 Demanda Histórica'!$C$5:$V$38,MATCH(M$5,'1.1 Demanda Histórica'!$C$5:$V$5,0),0)</f>
        <v>97373.990496794882</v>
      </c>
      <c r="N14" s="37">
        <f>+VLOOKUP($C14,'1.1 Demanda Histórica'!$C$5:$V$38,MATCH(N$5,'1.1 Demanda Histórica'!$C$5:$V$5,0),0)</f>
        <v>103138.80224773451</v>
      </c>
      <c r="O14" s="37">
        <f>+VLOOKUP($C14,'1.1 Demanda Histórica'!$C$5:$V$38,MATCH(O$5,'1.1 Demanda Histórica'!$C$5:$V$5,0),0)</f>
        <v>109499.71300135039</v>
      </c>
      <c r="P14" s="37">
        <f>+VLOOKUP($C14,'1.1 Demanda Histórica'!$C$5:$V$38,MATCH(P$5,'1.1 Demanda Histórica'!$C$5:$V$5,0),0)</f>
        <v>111922.63335253457</v>
      </c>
      <c r="Q14" s="37">
        <f>+VLOOKUP($C14,'1.1 Demanda Histórica'!$C$5:$V$38,MATCH(Q$5,'1.1 Demanda Histórica'!$C$5:$V$5,0),0)</f>
        <v>120114.06718467684</v>
      </c>
      <c r="R14" s="37">
        <f>+VLOOKUP($C14,'1.1 Demanda Histórica'!$C$5:$V$38,MATCH(R$5,'1.1 Demanda Histórica'!$C$5:$V$5,0),0)</f>
        <v>123896.71128680704</v>
      </c>
      <c r="S14" s="37">
        <f>+VLOOKUP($C14,'1.1 Demanda Histórica'!$C$5:$V$38,MATCH(S$5,'1.1 Demanda Histórica'!$C$5:$V$5,0),0)</f>
        <v>126457.69472400166</v>
      </c>
      <c r="T14" s="37">
        <f>+VLOOKUP($C14,'1.1 Demanda Histórica'!$C$5:$V$38,MATCH(T$5,'1.1 Demanda Histórica'!$C$5:$V$5,0),0)</f>
        <v>133913.14016271688</v>
      </c>
      <c r="U14" s="38">
        <v>139965.19965949387</v>
      </c>
      <c r="V14" s="38">
        <f>'2.1 Previsión BAU'!V15-'2.2 Previsión Ef. Energética'!E47+'2.3Previsión Traspasos CL-&gt;CR'!E14-'2.4 Previsión Traspasos CR-&gt; CL'!E154-'2.5Previsión Gen. Distribuida'!E14+'2.6 Previsión Electromovilidad'!E14</f>
        <v>144521.1101961481</v>
      </c>
      <c r="W14" s="38">
        <f>'2.1 Previsión BAU'!W15-'2.2 Previsión Ef. Energética'!F47+'2.3Previsión Traspasos CL-&gt;CR'!F14-'2.4 Previsión Traspasos CR-&gt; CL'!F154-'2.5Previsión Gen. Distribuida'!F14+'2.6 Previsión Electromovilidad'!F14</f>
        <v>149946.80821182241</v>
      </c>
      <c r="X14" s="38">
        <f>'2.1 Previsión BAU'!X15-'2.2 Previsión Ef. Energética'!G47+'2.3Previsión Traspasos CL-&gt;CR'!G14-'2.4 Previsión Traspasos CR-&gt; CL'!G154-'2.5Previsión Gen. Distribuida'!G14+'2.6 Previsión Electromovilidad'!G14</f>
        <v>156255.03822552209</v>
      </c>
      <c r="Y14" s="38">
        <f>'2.1 Previsión BAU'!Y15-'2.2 Previsión Ef. Energética'!H47+'2.3Previsión Traspasos CL-&gt;CR'!H14-'2.4 Previsión Traspasos CR-&gt; CL'!H154-'2.5Previsión Gen. Distribuida'!H14+'2.6 Previsión Electromovilidad'!H14</f>
        <v>163122.05430039729</v>
      </c>
      <c r="Z14" s="38">
        <f>'2.1 Previsión BAU'!Z15-'2.2 Previsión Ef. Energética'!I47+'2.3Previsión Traspasos CL-&gt;CR'!I14-'2.4 Previsión Traspasos CR-&gt; CL'!I154-'2.5Previsión Gen. Distribuida'!I14+'2.6 Previsión Electromovilidad'!I14</f>
        <v>167512.90620466182</v>
      </c>
      <c r="AA14" s="38">
        <f>'2.1 Previsión BAU'!AA15-'2.2 Previsión Ef. Energética'!J47+'2.3Previsión Traspasos CL-&gt;CR'!J14-'2.4 Previsión Traspasos CR-&gt; CL'!J154-'2.5Previsión Gen. Distribuida'!J14+'2.6 Previsión Electromovilidad'!J14</f>
        <v>175837.27678218012</v>
      </c>
      <c r="AB14" s="38">
        <f>'2.1 Previsión BAU'!AB15-'2.2 Previsión Ef. Energética'!K47+'2.3Previsión Traspasos CL-&gt;CR'!K14-'2.4 Previsión Traspasos CR-&gt; CL'!K154-'2.5Previsión Gen. Distribuida'!K14+'2.6 Previsión Electromovilidad'!K14</f>
        <v>184834.06245933071</v>
      </c>
      <c r="AC14" s="38">
        <f>'2.1 Previsión BAU'!AC15-'2.2 Previsión Ef. Energética'!L47+'2.3Previsión Traspasos CL-&gt;CR'!L14-'2.4 Previsión Traspasos CR-&gt; CL'!L154-'2.5Previsión Gen. Distribuida'!L14+'2.6 Previsión Electromovilidad'!L14</f>
        <v>194245.33075915632</v>
      </c>
      <c r="AD14" s="38">
        <f>'2.1 Previsión BAU'!AD15-'2.2 Previsión Ef. Energética'!M47+'2.3Previsión Traspasos CL-&gt;CR'!M14-'2.4 Previsión Traspasos CR-&gt; CL'!M154-'2.5Previsión Gen. Distribuida'!M14+'2.6 Previsión Electromovilidad'!M14</f>
        <v>204009.02019267654</v>
      </c>
      <c r="AE14" s="38">
        <f>'2.1 Previsión BAU'!AE15-'2.2 Previsión Ef. Energética'!N47+'2.3Previsión Traspasos CL-&gt;CR'!N14-'2.4 Previsión Traspasos CR-&gt; CL'!N154-'2.5Previsión Gen. Distribuida'!N14+'2.6 Previsión Electromovilidad'!N14</f>
        <v>214135.9961329599</v>
      </c>
      <c r="AF14" s="38">
        <f>'2.1 Previsión BAU'!AF15-'2.2 Previsión Ef. Energética'!O47+'2.3Previsión Traspasos CL-&gt;CR'!O14-'2.4 Previsión Traspasos CR-&gt; CL'!O154-'2.5Previsión Gen. Distribuida'!O14+'2.6 Previsión Electromovilidad'!O14</f>
        <v>223652.57913770041</v>
      </c>
      <c r="AG14" s="38">
        <f>'2.1 Previsión BAU'!AG15-'2.2 Previsión Ef. Energética'!P47+'2.3Previsión Traspasos CL-&gt;CR'!P14-'2.4 Previsión Traspasos CR-&gt; CL'!P154-'2.5Previsión Gen. Distribuida'!P14+'2.6 Previsión Electromovilidad'!P14</f>
        <v>233721.47553125801</v>
      </c>
      <c r="AH14" s="38">
        <f>'2.1 Previsión BAU'!AH15-'2.2 Previsión Ef. Energética'!Q47+'2.3Previsión Traspasos CL-&gt;CR'!Q14-'2.4 Previsión Traspasos CR-&gt; CL'!Q154-'2.5Previsión Gen. Distribuida'!Q14+'2.6 Previsión Electromovilidad'!Q14</f>
        <v>243397.14794814729</v>
      </c>
      <c r="AI14" s="38">
        <f>'2.1 Previsión BAU'!AI15-'2.2 Previsión Ef. Energética'!R47+'2.3Previsión Traspasos CL-&gt;CR'!R14-'2.4 Previsión Traspasos CR-&gt; CL'!R154-'2.5Previsión Gen. Distribuida'!R14+'2.6 Previsión Electromovilidad'!R14</f>
        <v>252967.38991424211</v>
      </c>
      <c r="AJ14" s="38">
        <f>'2.1 Previsión BAU'!AJ15-'2.2 Previsión Ef. Energética'!S47+'2.3Previsión Traspasos CL-&gt;CR'!S14-'2.4 Previsión Traspasos CR-&gt; CL'!S154-'2.5Previsión Gen. Distribuida'!S14+'2.6 Previsión Electromovilidad'!S14</f>
        <v>262458.95471348579</v>
      </c>
      <c r="AK14" s="38">
        <f>'2.1 Previsión BAU'!AK15-'2.2 Previsión Ef. Energética'!T47+'2.3Previsión Traspasos CL-&gt;CR'!T14-'2.4 Previsión Traspasos CR-&gt; CL'!T154-'2.5Previsión Gen. Distribuida'!T14+'2.6 Previsión Electromovilidad'!T14</f>
        <v>272654.99239301845</v>
      </c>
      <c r="AL14" s="38">
        <f>'2.1 Previsión BAU'!AL15-'2.2 Previsión Ef. Energética'!U47+'2.3Previsión Traspasos CL-&gt;CR'!U14-'2.4 Previsión Traspasos CR-&gt; CL'!U154-'2.5Previsión Gen. Distribuida'!U14+'2.6 Previsión Electromovilidad'!U14</f>
        <v>283113.27665308333</v>
      </c>
      <c r="AM14" s="38">
        <f>'2.1 Previsión BAU'!AM15-'2.2 Previsión Ef. Energética'!V47+'2.3Previsión Traspasos CL-&gt;CR'!V14-'2.4 Previsión Traspasos CR-&gt; CL'!V154-'2.5Previsión Gen. Distribuida'!V14+'2.6 Previsión Electromovilidad'!V14</f>
        <v>293494.60850833257</v>
      </c>
      <c r="AN14" s="38">
        <f>'2.1 Previsión BAU'!AN15-'2.2 Previsión Ef. Energética'!W47+'2.3Previsión Traspasos CL-&gt;CR'!W14-'2.4 Previsión Traspasos CR-&gt; CL'!W154-'2.5Previsión Gen. Distribuida'!W14+'2.6 Previsión Electromovilidad'!W14</f>
        <v>304015.74960349873</v>
      </c>
      <c r="AO14" s="125">
        <f>'2.1 Previsión BAU'!AO15-'2.2 Previsión Ef. Energética'!X47+'2.3Previsión Traspasos CL-&gt;CR'!X14-'2.4 Previsión Traspasos CR-&gt; CL'!X154-'2.5Previsión Gen. Distribuida'!X14+'2.6 Previsión Electromovilidad'!X14</f>
        <v>314927.28308839229</v>
      </c>
    </row>
    <row r="15" spans="1:41" x14ac:dyDescent="0.3">
      <c r="C15" s="3" t="s">
        <v>61</v>
      </c>
      <c r="D15" s="37">
        <f>+VLOOKUP($C15,'1.1 Demanda Histórica'!$C$5:$N$38,MATCH(D$5,'1.1 Demanda Histórica'!$C$5:$N$5,0),0)</f>
        <v>839181.33400000015</v>
      </c>
      <c r="E15" s="37">
        <f>+VLOOKUP($C15,'1.1 Demanda Histórica'!$C$5:$N$38,MATCH(E$5,'1.1 Demanda Histórica'!$C$5:$N$5,0),0)</f>
        <v>798744.34900000005</v>
      </c>
      <c r="F15" s="40">
        <f>+VLOOKUP($C15,'1.1 Demanda Histórica'!$C$5:$N$38,MATCH(F$5,'1.1 Demanda Histórica'!$C$5:$N$5,0),0)</f>
        <v>815418.85415289097</v>
      </c>
      <c r="G15" s="37">
        <f>+VLOOKUP($C15,'1.1 Demanda Histórica'!$C$5:$N$38,MATCH(G$5,'1.1 Demanda Histórica'!$C$5:$N$5,0),0)</f>
        <v>866572.09736000001</v>
      </c>
      <c r="H15" s="37">
        <f>+VLOOKUP($C15,'1.1 Demanda Histórica'!$C$5:$N$38,MATCH(H$5,'1.1 Demanda Histórica'!$C$5:$N$5,0),0)</f>
        <v>924330.07999999984</v>
      </c>
      <c r="I15" s="37">
        <f>+VLOOKUP($C15,'1.1 Demanda Histórica'!$C$5:$N$38,MATCH(I$5,'1.1 Demanda Histórica'!$C$5:$N$5,0),0)</f>
        <v>969872.92</v>
      </c>
      <c r="J15" s="37">
        <f>+VLOOKUP($C15,'1.1 Demanda Histórica'!$C$5:$N$38,MATCH(J$5,'1.1 Demanda Histórica'!$C$5:$N$5,0),0)</f>
        <v>1022130.8000000004</v>
      </c>
      <c r="K15" s="37">
        <f>+VLOOKUP($C15,'1.1 Demanda Histórica'!$C$5:$N$38,MATCH(K$5,'1.1 Demanda Histórica'!$C$5:$N$5,0),0)</f>
        <v>1060208.6779056424</v>
      </c>
      <c r="L15" s="37">
        <f>+VLOOKUP($C15,'1.1 Demanda Histórica'!$C$5:$V$38,MATCH(L$5,'1.1 Demanda Histórica'!$C$5:$V$5,0),0)</f>
        <v>1059992.2242293477</v>
      </c>
      <c r="M15" s="37">
        <f>+VLOOKUP($C15,'1.1 Demanda Histórica'!$C$5:$V$38,MATCH(M$5,'1.1 Demanda Histórica'!$C$5:$V$5,0),0)</f>
        <v>1008147.0954074919</v>
      </c>
      <c r="N15" s="37">
        <f>+VLOOKUP($C15,'1.1 Demanda Histórica'!$C$5:$V$38,MATCH(N$5,'1.1 Demanda Histórica'!$C$5:$V$5,0),0)</f>
        <v>989974.94965995138</v>
      </c>
      <c r="O15" s="37">
        <f>+VLOOKUP($C15,'1.1 Demanda Histórica'!$C$5:$V$38,MATCH(O$5,'1.1 Demanda Histórica'!$C$5:$V$5,0),0)</f>
        <v>965613.80432787049</v>
      </c>
      <c r="P15" s="37">
        <f>+VLOOKUP($C15,'1.1 Demanda Histórica'!$C$5:$V$38,MATCH(P$5,'1.1 Demanda Histórica'!$C$5:$V$5,0),0)</f>
        <v>978417.36417886906</v>
      </c>
      <c r="Q15" s="37">
        <f>+VLOOKUP($C15,'1.1 Demanda Histórica'!$C$5:$V$38,MATCH(Q$5,'1.1 Demanda Histórica'!$C$5:$V$5,0),0)</f>
        <v>1069111.8421696567</v>
      </c>
      <c r="R15" s="37">
        <f>+VLOOKUP($C15,'1.1 Demanda Histórica'!$C$5:$V$38,MATCH(R$5,'1.1 Demanda Histórica'!$C$5:$V$5,0),0)</f>
        <v>1152254.9090096131</v>
      </c>
      <c r="S15" s="37">
        <f>+VLOOKUP($C15,'1.1 Demanda Histórica'!$C$5:$V$38,MATCH(S$5,'1.1 Demanda Histórica'!$C$5:$V$5,0),0)</f>
        <v>1187355.4203641673</v>
      </c>
      <c r="T15" s="37">
        <f>+VLOOKUP($C15,'1.1 Demanda Histórica'!$C$5:$V$38,MATCH(T$5,'1.1 Demanda Histórica'!$C$5:$V$5,0),0)</f>
        <v>1229700.6277157676</v>
      </c>
      <c r="U15" s="38">
        <v>1258012.9704198958</v>
      </c>
      <c r="V15" s="38">
        <f>'2.1 Previsión BAU'!V16-'2.2 Previsión Ef. Energética'!E48+'2.3Previsión Traspasos CL-&gt;CR'!E15-'2.4 Previsión Traspasos CR-&gt; CL'!E155-'2.5Previsión Gen. Distribuida'!E15+'2.6 Previsión Electromovilidad'!E15</f>
        <v>1308415.10559176</v>
      </c>
      <c r="W15" s="38">
        <f>'2.1 Previsión BAU'!W16-'2.2 Previsión Ef. Energética'!F48+'2.3Previsión Traspasos CL-&gt;CR'!F15-'2.4 Previsión Traspasos CR-&gt; CL'!F155-'2.5Previsión Gen. Distribuida'!F15+'2.6 Previsión Electromovilidad'!F15</f>
        <v>1328911.008987363</v>
      </c>
      <c r="X15" s="38">
        <f>'2.1 Previsión BAU'!X16-'2.2 Previsión Ef. Energética'!G48+'2.3Previsión Traspasos CL-&gt;CR'!G15-'2.4 Previsión Traspasos CR-&gt; CL'!G155-'2.5Previsión Gen. Distribuida'!G15+'2.6 Previsión Electromovilidad'!G15</f>
        <v>1340973.2846900823</v>
      </c>
      <c r="Y15" s="38">
        <f>'2.1 Previsión BAU'!Y16-'2.2 Previsión Ef. Energética'!H48+'2.3Previsión Traspasos CL-&gt;CR'!H15-'2.4 Previsión Traspasos CR-&gt; CL'!H155-'2.5Previsión Gen. Distribuida'!H15+'2.6 Previsión Electromovilidad'!H15</f>
        <v>1364067.2802245892</v>
      </c>
      <c r="Z15" s="38">
        <f>'2.1 Previsión BAU'!Z16-'2.2 Previsión Ef. Energética'!I48+'2.3Previsión Traspasos CL-&gt;CR'!I15-'2.4 Previsión Traspasos CR-&gt; CL'!I155-'2.5Previsión Gen. Distribuida'!I15+'2.6 Previsión Electromovilidad'!I15</f>
        <v>1388510.9417608597</v>
      </c>
      <c r="AA15" s="38">
        <f>'2.1 Previsión BAU'!AA16-'2.2 Previsión Ef. Energética'!J48+'2.3Previsión Traspasos CL-&gt;CR'!J15-'2.4 Previsión Traspasos CR-&gt; CL'!J155-'2.5Previsión Gen. Distribuida'!J15+'2.6 Previsión Electromovilidad'!J15</f>
        <v>1390177.5240785212</v>
      </c>
      <c r="AB15" s="38">
        <f>'2.1 Previsión BAU'!AB16-'2.2 Previsión Ef. Energética'!K48+'2.3Previsión Traspasos CL-&gt;CR'!K15-'2.4 Previsión Traspasos CR-&gt; CL'!K155-'2.5Previsión Gen. Distribuida'!K15+'2.6 Previsión Electromovilidad'!K15</f>
        <v>1444251.6323387506</v>
      </c>
      <c r="AC15" s="38">
        <f>'2.1 Previsión BAU'!AC16-'2.2 Previsión Ef. Energética'!L48+'2.3Previsión Traspasos CL-&gt;CR'!L15-'2.4 Previsión Traspasos CR-&gt; CL'!L155-'2.5Previsión Gen. Distribuida'!L15+'2.6 Previsión Electromovilidad'!L15</f>
        <v>1509794.3128559366</v>
      </c>
      <c r="AD15" s="38">
        <f>'2.1 Previsión BAU'!AD16-'2.2 Previsión Ef. Energética'!M48+'2.3Previsión Traspasos CL-&gt;CR'!M15-'2.4 Previsión Traspasos CR-&gt; CL'!M155-'2.5Previsión Gen. Distribuida'!M15+'2.6 Previsión Electromovilidad'!M15</f>
        <v>1583577.2538739899</v>
      </c>
      <c r="AE15" s="38">
        <f>'2.1 Previsión BAU'!AE16-'2.2 Previsión Ef. Energética'!N48+'2.3Previsión Traspasos CL-&gt;CR'!N15-'2.4 Previsión Traspasos CR-&gt; CL'!N155-'2.5Previsión Gen. Distribuida'!N15+'2.6 Previsión Electromovilidad'!N15</f>
        <v>1663019.0159811128</v>
      </c>
      <c r="AF15" s="38">
        <f>'2.1 Previsión BAU'!AF16-'2.2 Previsión Ef. Energética'!O48+'2.3Previsión Traspasos CL-&gt;CR'!O15-'2.4 Previsión Traspasos CR-&gt; CL'!O155-'2.5Previsión Gen. Distribuida'!O15+'2.6 Previsión Electromovilidad'!O15</f>
        <v>1739773.561415266</v>
      </c>
      <c r="AG15" s="38">
        <f>'2.1 Previsión BAU'!AG16-'2.2 Previsión Ef. Energética'!P48+'2.3Previsión Traspasos CL-&gt;CR'!P15-'2.4 Previsión Traspasos CR-&gt; CL'!P155-'2.5Previsión Gen. Distribuida'!P15+'2.6 Previsión Electromovilidad'!P15</f>
        <v>1822437.5315149482</v>
      </c>
      <c r="AH15" s="38">
        <f>'2.1 Previsión BAU'!AH16-'2.2 Previsión Ef. Energética'!Q48+'2.3Previsión Traspasos CL-&gt;CR'!Q15-'2.4 Previsión Traspasos CR-&gt; CL'!Q155-'2.5Previsión Gen. Distribuida'!Q15+'2.6 Previsión Electromovilidad'!Q15</f>
        <v>1905448.8023972053</v>
      </c>
      <c r="AI15" s="38">
        <f>'2.1 Previsión BAU'!AI16-'2.2 Previsión Ef. Energética'!R48+'2.3Previsión Traspasos CL-&gt;CR'!R15-'2.4 Previsión Traspasos CR-&gt; CL'!R155-'2.5Previsión Gen. Distribuida'!R15+'2.6 Previsión Electromovilidad'!R15</f>
        <v>1988905.5720105257</v>
      </c>
      <c r="AJ15" s="38">
        <f>'2.1 Previsión BAU'!AJ16-'2.2 Previsión Ef. Energética'!S48+'2.3Previsión Traspasos CL-&gt;CR'!S15-'2.4 Previsión Traspasos CR-&gt; CL'!S155-'2.5Previsión Gen. Distribuida'!S15+'2.6 Previsión Electromovilidad'!S15</f>
        <v>2073877.3139134655</v>
      </c>
      <c r="AK15" s="38">
        <f>'2.1 Previsión BAU'!AK16-'2.2 Previsión Ef. Energética'!T48+'2.3Previsión Traspasos CL-&gt;CR'!T15-'2.4 Previsión Traspasos CR-&gt; CL'!T155-'2.5Previsión Gen. Distribuida'!T15+'2.6 Previsión Electromovilidad'!T15</f>
        <v>2165997.5007902468</v>
      </c>
      <c r="AL15" s="38">
        <f>'2.1 Previsión BAU'!AL16-'2.2 Previsión Ef. Energética'!U48+'2.3Previsión Traspasos CL-&gt;CR'!U15-'2.4 Previsión Traspasos CR-&gt; CL'!U155-'2.5Previsión Gen. Distribuida'!U15+'2.6 Previsión Electromovilidad'!U15</f>
        <v>2262596.6165882554</v>
      </c>
      <c r="AM15" s="38">
        <f>'2.1 Previsión BAU'!AM16-'2.2 Previsión Ef. Energética'!V48+'2.3Previsión Traspasos CL-&gt;CR'!V15-'2.4 Previsión Traspasos CR-&gt; CL'!V155-'2.5Previsión Gen. Distribuida'!V15+'2.6 Previsión Electromovilidad'!V15</f>
        <v>2360512.1712225573</v>
      </c>
      <c r="AN15" s="38">
        <f>'2.1 Previsión BAU'!AN16-'2.2 Previsión Ef. Energética'!W48+'2.3Previsión Traspasos CL-&gt;CR'!W15-'2.4 Previsión Traspasos CR-&gt; CL'!W155-'2.5Previsión Gen. Distribuida'!W15+'2.6 Previsión Electromovilidad'!W15</f>
        <v>2460427.6959483614</v>
      </c>
      <c r="AO15" s="125">
        <f>'2.1 Previsión BAU'!AO16-'2.2 Previsión Ef. Energética'!X48+'2.3Previsión Traspasos CL-&gt;CR'!X15-'2.4 Previsión Traspasos CR-&gt; CL'!X155-'2.5Previsión Gen. Distribuida'!X15+'2.6 Previsión Electromovilidad'!X15</f>
        <v>2566019.6284096166</v>
      </c>
    </row>
    <row r="16" spans="1:41" x14ac:dyDescent="0.3">
      <c r="C16" s="3" t="s">
        <v>62</v>
      </c>
      <c r="D16" s="37">
        <f>+VLOOKUP($C16,'1.1 Demanda Histórica'!$C$5:$N$38,MATCH(D$5,'1.1 Demanda Histórica'!$C$5:$N$5,0),0)</f>
        <v>1736858.7436658847</v>
      </c>
      <c r="E16" s="37">
        <f>+VLOOKUP($C16,'1.1 Demanda Histórica'!$C$5:$N$38,MATCH(E$5,'1.1 Demanda Histórica'!$C$5:$N$5,0),0)</f>
        <v>1688898.899787552</v>
      </c>
      <c r="F16" s="40">
        <f>+VLOOKUP($C16,'1.1 Demanda Histórica'!$C$5:$N$38,MATCH(F$5,'1.1 Demanda Histórica'!$C$5:$N$5,0),0)</f>
        <v>1735241.8942223643</v>
      </c>
      <c r="G16" s="37">
        <f>+VLOOKUP($C16,'1.1 Demanda Histórica'!$C$5:$N$38,MATCH(G$5,'1.1 Demanda Histórica'!$C$5:$N$5,0),0)</f>
        <v>1853549.7514944912</v>
      </c>
      <c r="H16" s="37">
        <f>+VLOOKUP($C16,'1.1 Demanda Histórica'!$C$5:$N$38,MATCH(H$5,'1.1 Demanda Histórica'!$C$5:$N$5,0),0)</f>
        <v>1998135.0162624223</v>
      </c>
      <c r="I16" s="37">
        <f>+VLOOKUP($C16,'1.1 Demanda Histórica'!$C$5:$N$38,MATCH(I$5,'1.1 Demanda Histórica'!$C$5:$N$5,0),0)</f>
        <v>2115539.6719999998</v>
      </c>
      <c r="J16" s="37">
        <f>+VLOOKUP($C16,'1.1 Demanda Histórica'!$C$5:$N$38,MATCH(J$5,'1.1 Demanda Histórica'!$C$5:$N$5,0),0)</f>
        <v>2217052.2760000005</v>
      </c>
      <c r="K16" s="37">
        <f>+VLOOKUP($C16,'1.1 Demanda Histórica'!$C$5:$N$38,MATCH(K$5,'1.1 Demanda Histórica'!$C$5:$N$5,0),0)</f>
        <v>2267074.326567193</v>
      </c>
      <c r="L16" s="37">
        <f>+VLOOKUP($C16,'1.1 Demanda Histórica'!$C$5:$V$38,MATCH(L$5,'1.1 Demanda Histórica'!$C$5:$V$5,0),0)</f>
        <v>2241137.9461855986</v>
      </c>
      <c r="M16" s="37">
        <f>+VLOOKUP($C16,'1.1 Demanda Histórica'!$C$5:$V$38,MATCH(M$5,'1.1 Demanda Histórica'!$C$5:$V$5,0),0)</f>
        <v>2056969.9176072096</v>
      </c>
      <c r="N16" s="37">
        <f>+VLOOKUP($C16,'1.1 Demanda Histórica'!$C$5:$V$38,MATCH(N$5,'1.1 Demanda Histórica'!$C$5:$V$5,0),0)</f>
        <v>1795936.9972647943</v>
      </c>
      <c r="O16" s="37">
        <f>+VLOOKUP($C16,'1.1 Demanda Histórica'!$C$5:$V$38,MATCH(O$5,'1.1 Demanda Histórica'!$C$5:$V$5,0),0)</f>
        <v>1656129.5413454676</v>
      </c>
      <c r="P16" s="37">
        <f>+VLOOKUP($C16,'1.1 Demanda Histórica'!$C$5:$V$38,MATCH(P$5,'1.1 Demanda Histórica'!$C$5:$V$5,0),0)</f>
        <v>1584108.0455322622</v>
      </c>
      <c r="Q16" s="37">
        <f>+VLOOKUP($C16,'1.1 Demanda Histórica'!$C$5:$V$38,MATCH(Q$5,'1.1 Demanda Histórica'!$C$5:$V$5,0),0)</f>
        <v>1693785.8988683503</v>
      </c>
      <c r="R16" s="37">
        <f>+VLOOKUP($C16,'1.1 Demanda Histórica'!$C$5:$V$38,MATCH(R$5,'1.1 Demanda Histórica'!$C$5:$V$5,0),0)</f>
        <v>1835438.6587995971</v>
      </c>
      <c r="S16" s="37">
        <f>+VLOOKUP($C16,'1.1 Demanda Histórica'!$C$5:$V$38,MATCH(S$5,'1.1 Demanda Histórica'!$C$5:$V$5,0),0)</f>
        <v>1947125.1637122445</v>
      </c>
      <c r="T16" s="37">
        <f>+VLOOKUP($C16,'1.1 Demanda Histórica'!$C$5:$V$38,MATCH(T$5,'1.1 Demanda Histórica'!$C$5:$V$5,0),0)</f>
        <v>2008003.9243009794</v>
      </c>
      <c r="U16" s="38">
        <v>2023863.6985497179</v>
      </c>
      <c r="V16" s="38">
        <f>'2.1 Previsión BAU'!V17-'2.2 Previsión Ef. Energética'!E49+'2.3Previsión Traspasos CL-&gt;CR'!E16-'2.4 Previsión Traspasos CR-&gt; CL'!E156-'2.5Previsión Gen. Distribuida'!E16+'2.6 Previsión Electromovilidad'!E16</f>
        <v>2029777.0324700868</v>
      </c>
      <c r="W16" s="38">
        <f>'2.1 Previsión BAU'!W17-'2.2 Previsión Ef. Energética'!F49+'2.3Previsión Traspasos CL-&gt;CR'!F16-'2.4 Previsión Traspasos CR-&gt; CL'!F156-'2.5Previsión Gen. Distribuida'!F16+'2.6 Previsión Electromovilidad'!F16</f>
        <v>2059002.7593786118</v>
      </c>
      <c r="X16" s="38">
        <f>'2.1 Previsión BAU'!X17-'2.2 Previsión Ef. Energética'!G49+'2.3Previsión Traspasos CL-&gt;CR'!G16-'2.4 Previsión Traspasos CR-&gt; CL'!G156-'2.5Previsión Gen. Distribuida'!G16+'2.6 Previsión Electromovilidad'!G16</f>
        <v>2130871.5800859849</v>
      </c>
      <c r="Y16" s="38">
        <f>'2.1 Previsión BAU'!Y17-'2.2 Previsión Ef. Energética'!H49+'2.3Previsión Traspasos CL-&gt;CR'!H16-'2.4 Previsión Traspasos CR-&gt; CL'!H156-'2.5Previsión Gen. Distribuida'!H16+'2.6 Previsión Electromovilidad'!H16</f>
        <v>2219053.2797444654</v>
      </c>
      <c r="Z16" s="38">
        <f>'2.1 Previsión BAU'!Z17-'2.2 Previsión Ef. Energética'!I49+'2.3Previsión Traspasos CL-&gt;CR'!I16-'2.4 Previsión Traspasos CR-&gt; CL'!I156-'2.5Previsión Gen. Distribuida'!I16+'2.6 Previsión Electromovilidad'!I16</f>
        <v>2298616.7484938256</v>
      </c>
      <c r="AA16" s="38">
        <f>'2.1 Previsión BAU'!AA17-'2.2 Previsión Ef. Energética'!J49+'2.3Previsión Traspasos CL-&gt;CR'!J16-'2.4 Previsión Traspasos CR-&gt; CL'!J156-'2.5Previsión Gen. Distribuida'!J16+'2.6 Previsión Electromovilidad'!J16</f>
        <v>2406451.0220274553</v>
      </c>
      <c r="AB16" s="38">
        <f>'2.1 Previsión BAU'!AB17-'2.2 Previsión Ef. Energética'!K49+'2.3Previsión Traspasos CL-&gt;CR'!K16-'2.4 Previsión Traspasos CR-&gt; CL'!K156-'2.5Previsión Gen. Distribuida'!K16+'2.6 Previsión Electromovilidad'!K16</f>
        <v>2521288.4979309617</v>
      </c>
      <c r="AC16" s="38">
        <f>'2.1 Previsión BAU'!AC17-'2.2 Previsión Ef. Energética'!L49+'2.3Previsión Traspasos CL-&gt;CR'!L16-'2.4 Previsión Traspasos CR-&gt; CL'!L156-'2.5Previsión Gen. Distribuida'!L16+'2.6 Previsión Electromovilidad'!L16</f>
        <v>2650261.9153902619</v>
      </c>
      <c r="AD16" s="38">
        <f>'2.1 Previsión BAU'!AD17-'2.2 Previsión Ef. Energética'!M49+'2.3Previsión Traspasos CL-&gt;CR'!M16-'2.4 Previsión Traspasos CR-&gt; CL'!M156-'2.5Previsión Gen. Distribuida'!M16+'2.6 Previsión Electromovilidad'!M16</f>
        <v>2794232.7297439678</v>
      </c>
      <c r="AE16" s="38">
        <f>'2.1 Previsión BAU'!AE17-'2.2 Previsión Ef. Energética'!N49+'2.3Previsión Traspasos CL-&gt;CR'!N16-'2.4 Previsión Traspasos CR-&gt; CL'!N156-'2.5Previsión Gen. Distribuida'!N16+'2.6 Previsión Electromovilidad'!N16</f>
        <v>2943489.3293162636</v>
      </c>
      <c r="AF16" s="38">
        <f>'2.1 Previsión BAU'!AF17-'2.2 Previsión Ef. Energética'!O49+'2.3Previsión Traspasos CL-&gt;CR'!O16-'2.4 Previsión Traspasos CR-&gt; CL'!O156-'2.5Previsión Gen. Distribuida'!O16+'2.6 Previsión Electromovilidad'!O16</f>
        <v>3084981.2783339499</v>
      </c>
      <c r="AG16" s="38">
        <f>'2.1 Previsión BAU'!AG17-'2.2 Previsión Ef. Energética'!P49+'2.3Previsión Traspasos CL-&gt;CR'!P16-'2.4 Previsión Traspasos CR-&gt; CL'!P156-'2.5Previsión Gen. Distribuida'!P16+'2.6 Previsión Electromovilidad'!P16</f>
        <v>3244316.3083542702</v>
      </c>
      <c r="AH16" s="38">
        <f>'2.1 Previsión BAU'!AH17-'2.2 Previsión Ef. Energética'!Q49+'2.3Previsión Traspasos CL-&gt;CR'!Q16-'2.4 Previsión Traspasos CR-&gt; CL'!Q156-'2.5Previsión Gen. Distribuida'!Q16+'2.6 Previsión Electromovilidad'!Q16</f>
        <v>3405244.6786089172</v>
      </c>
      <c r="AI16" s="38">
        <f>'2.1 Previsión BAU'!AI17-'2.2 Previsión Ef. Energética'!R49+'2.3Previsión Traspasos CL-&gt;CR'!R16-'2.4 Previsión Traspasos CR-&gt; CL'!R156-'2.5Previsión Gen. Distribuida'!R16+'2.6 Previsión Electromovilidad'!R16</f>
        <v>3575193.208373311</v>
      </c>
      <c r="AJ16" s="38">
        <f>'2.1 Previsión BAU'!AJ17-'2.2 Previsión Ef. Energética'!S49+'2.3Previsión Traspasos CL-&gt;CR'!S16-'2.4 Previsión Traspasos CR-&gt; CL'!S156-'2.5Previsión Gen. Distribuida'!S16+'2.6 Previsión Electromovilidad'!S16</f>
        <v>3752055.865511422</v>
      </c>
      <c r="AK16" s="38">
        <f>'2.1 Previsión BAU'!AK17-'2.2 Previsión Ef. Energética'!T49+'2.3Previsión Traspasos CL-&gt;CR'!T16-'2.4 Previsión Traspasos CR-&gt; CL'!T156-'2.5Previsión Gen. Distribuida'!T16+'2.6 Previsión Electromovilidad'!T16</f>
        <v>3935818.3673186675</v>
      </c>
      <c r="AL16" s="38">
        <f>'2.1 Previsión BAU'!AL17-'2.2 Previsión Ef. Energética'!U49+'2.3Previsión Traspasos CL-&gt;CR'!U16-'2.4 Previsión Traspasos CR-&gt; CL'!U156-'2.5Previsión Gen. Distribuida'!U16+'2.6 Previsión Electromovilidad'!U16</f>
        <v>4118463.5210327404</v>
      </c>
      <c r="AM16" s="38">
        <f>'2.1 Previsión BAU'!AM17-'2.2 Previsión Ef. Energética'!V49+'2.3Previsión Traspasos CL-&gt;CR'!V16-'2.4 Previsión Traspasos CR-&gt; CL'!V156-'2.5Previsión Gen. Distribuida'!V16+'2.6 Previsión Electromovilidad'!V16</f>
        <v>4304921.9777130159</v>
      </c>
      <c r="AN16" s="38">
        <f>'2.1 Previsión BAU'!AN17-'2.2 Previsión Ef. Energética'!W49+'2.3Previsión Traspasos CL-&gt;CR'!W16-'2.4 Previsión Traspasos CR-&gt; CL'!W156-'2.5Previsión Gen. Distribuida'!W16+'2.6 Previsión Electromovilidad'!W16</f>
        <v>4523014.5890287971</v>
      </c>
      <c r="AO16" s="125">
        <f>'2.1 Previsión BAU'!AO17-'2.2 Previsión Ef. Energética'!X49+'2.3Previsión Traspasos CL-&gt;CR'!X16-'2.4 Previsión Traspasos CR-&gt; CL'!X156-'2.5Previsión Gen. Distribuida'!X16+'2.6 Previsión Electromovilidad'!X16</f>
        <v>4737777.0352302911</v>
      </c>
    </row>
    <row r="17" spans="3:41" x14ac:dyDescent="0.3">
      <c r="C17" s="3" t="s">
        <v>63</v>
      </c>
      <c r="D17" s="37">
        <f>+VLOOKUP($C17,'1.1 Demanda Histórica'!$C$5:$N$38,MATCH(D$5,'1.1 Demanda Histórica'!$C$5:$N$5,0),0)</f>
        <v>49467.66</v>
      </c>
      <c r="E17" s="37">
        <f>+VLOOKUP($C17,'1.1 Demanda Histórica'!$C$5:$N$38,MATCH(E$5,'1.1 Demanda Histórica'!$C$5:$N$5,0),0)</f>
        <v>47677.597999999998</v>
      </c>
      <c r="F17" s="40">
        <f>+VLOOKUP($C17,'1.1 Demanda Histórica'!$C$5:$N$38,MATCH(F$5,'1.1 Demanda Histórica'!$C$5:$N$5,0),0)</f>
        <v>50631.756816808418</v>
      </c>
      <c r="G17" s="37">
        <f>+VLOOKUP($C17,'1.1 Demanda Histórica'!$C$5:$N$38,MATCH(G$5,'1.1 Demanda Histórica'!$C$5:$N$5,0),0)</f>
        <v>54981.243755885997</v>
      </c>
      <c r="H17" s="37">
        <f>+VLOOKUP($C17,'1.1 Demanda Histórica'!$C$5:$N$38,MATCH(H$5,'1.1 Demanda Histórica'!$C$5:$N$5,0),0)</f>
        <v>60003.018305064237</v>
      </c>
      <c r="I17" s="37">
        <f>+VLOOKUP($C17,'1.1 Demanda Histórica'!$C$5:$N$38,MATCH(I$5,'1.1 Demanda Histórica'!$C$5:$N$5,0),0)</f>
        <v>66764.706184481096</v>
      </c>
      <c r="J17" s="37">
        <f>+VLOOKUP($C17,'1.1 Demanda Histórica'!$C$5:$N$38,MATCH(J$5,'1.1 Demanda Histórica'!$C$5:$N$5,0),0)</f>
        <v>70675.478748492329</v>
      </c>
      <c r="K17" s="37">
        <f>+VLOOKUP($C17,'1.1 Demanda Histórica'!$C$5:$N$38,MATCH(K$5,'1.1 Demanda Histórica'!$C$5:$N$5,0),0)</f>
        <v>76126.917000000001</v>
      </c>
      <c r="L17" s="37">
        <f>+VLOOKUP($C17,'1.1 Demanda Histórica'!$C$5:$V$38,MATCH(L$5,'1.1 Demanda Histórica'!$C$5:$V$5,0),0)</f>
        <v>84897.591</v>
      </c>
      <c r="M17" s="37">
        <f>+VLOOKUP($C17,'1.1 Demanda Histórica'!$C$5:$V$38,MATCH(M$5,'1.1 Demanda Histórica'!$C$5:$V$5,0),0)</f>
        <v>88587.948509999958</v>
      </c>
      <c r="N17" s="37">
        <f>+VLOOKUP($C17,'1.1 Demanda Histórica'!$C$5:$V$38,MATCH(N$5,'1.1 Demanda Histórica'!$C$5:$V$5,0),0)</f>
        <v>87768.543477157116</v>
      </c>
      <c r="O17" s="37">
        <f>+VLOOKUP($C17,'1.1 Demanda Histórica'!$C$5:$V$38,MATCH(O$5,'1.1 Demanda Histórica'!$C$5:$V$5,0),0)</f>
        <v>76356.199594861551</v>
      </c>
      <c r="P17" s="37">
        <f>+VLOOKUP($C17,'1.1 Demanda Histórica'!$C$5:$V$38,MATCH(P$5,'1.1 Demanda Histórica'!$C$5:$V$5,0),0)</f>
        <v>74858.963887796199</v>
      </c>
      <c r="Q17" s="37">
        <f>+VLOOKUP($C17,'1.1 Demanda Histórica'!$C$5:$V$38,MATCH(Q$5,'1.1 Demanda Histórica'!$C$5:$V$5,0),0)</f>
        <v>75707.787538444507</v>
      </c>
      <c r="R17" s="37">
        <f>+VLOOKUP($C17,'1.1 Demanda Histórica'!$C$5:$V$38,MATCH(R$5,'1.1 Demanda Histórica'!$C$5:$V$5,0),0)</f>
        <v>67952.481023370157</v>
      </c>
      <c r="S17" s="37">
        <f>+VLOOKUP($C17,'1.1 Demanda Histórica'!$C$5:$V$38,MATCH(S$5,'1.1 Demanda Histórica'!$C$5:$V$5,0),0)</f>
        <v>77305.615053540576</v>
      </c>
      <c r="T17" s="37">
        <f>+VLOOKUP($C17,'1.1 Demanda Histórica'!$C$5:$V$38,MATCH(T$5,'1.1 Demanda Histórica'!$C$5:$V$5,0),0)</f>
        <v>83867.848956699789</v>
      </c>
      <c r="U17" s="38">
        <v>88633.200359676674</v>
      </c>
      <c r="V17" s="38">
        <f>'2.1 Previsión BAU'!V18-'2.2 Previsión Ef. Energética'!E50+'2.3Previsión Traspasos CL-&gt;CR'!E17-'2.4 Previsión Traspasos CR-&gt; CL'!E157-'2.5Previsión Gen. Distribuida'!E17+'2.6 Previsión Electromovilidad'!E17</f>
        <v>72527.002797092748</v>
      </c>
      <c r="W17" s="38">
        <f>'2.1 Previsión BAU'!W18-'2.2 Previsión Ef. Energética'!F50+'2.3Previsión Traspasos CL-&gt;CR'!F17-'2.4 Previsión Traspasos CR-&gt; CL'!F157-'2.5Previsión Gen. Distribuida'!F17+'2.6 Previsión Electromovilidad'!F17</f>
        <v>62845.468911436008</v>
      </c>
      <c r="X17" s="38">
        <f>'2.1 Previsión BAU'!X18-'2.2 Previsión Ef. Energética'!G50+'2.3Previsión Traspasos CL-&gt;CR'!G17-'2.4 Previsión Traspasos CR-&gt; CL'!G157-'2.5Previsión Gen. Distribuida'!G17+'2.6 Previsión Electromovilidad'!G17</f>
        <v>56181.157863688575</v>
      </c>
      <c r="Y17" s="38">
        <f>'2.1 Previsión BAU'!Y18-'2.2 Previsión Ef. Energética'!H50+'2.3Previsión Traspasos CL-&gt;CR'!H17-'2.4 Previsión Traspasos CR-&gt; CL'!H157-'2.5Previsión Gen. Distribuida'!H17+'2.6 Previsión Electromovilidad'!H17</f>
        <v>52189.557032919358</v>
      </c>
      <c r="Z17" s="38">
        <f>'2.1 Previsión BAU'!Z18-'2.2 Previsión Ef. Energética'!I50+'2.3Previsión Traspasos CL-&gt;CR'!I17-'2.4 Previsión Traspasos CR-&gt; CL'!I157-'2.5Previsión Gen. Distribuida'!I17+'2.6 Previsión Electromovilidad'!I17</f>
        <v>49044.129037894774</v>
      </c>
      <c r="AA17" s="38">
        <f>'2.1 Previsión BAU'!AA18-'2.2 Previsión Ef. Energética'!J50+'2.3Previsión Traspasos CL-&gt;CR'!J17-'2.4 Previsión Traspasos CR-&gt; CL'!J157-'2.5Previsión Gen. Distribuida'!J17+'2.6 Previsión Electromovilidad'!J17</f>
        <v>45537.846077374939</v>
      </c>
      <c r="AB17" s="38">
        <f>'2.1 Previsión BAU'!AB18-'2.2 Previsión Ef. Energética'!K50+'2.3Previsión Traspasos CL-&gt;CR'!K17-'2.4 Previsión Traspasos CR-&gt; CL'!K157-'2.5Previsión Gen. Distribuida'!K17+'2.6 Previsión Electromovilidad'!K17</f>
        <v>46018.41007880804</v>
      </c>
      <c r="AC17" s="38">
        <f>'2.1 Previsión BAU'!AC18-'2.2 Previsión Ef. Energética'!L50+'2.3Previsión Traspasos CL-&gt;CR'!L17-'2.4 Previsión Traspasos CR-&gt; CL'!L157-'2.5Previsión Gen. Distribuida'!L17+'2.6 Previsión Electromovilidad'!L17</f>
        <v>47916.694873422683</v>
      </c>
      <c r="AD17" s="38">
        <f>'2.1 Previsión BAU'!AD18-'2.2 Previsión Ef. Energética'!M50+'2.3Previsión Traspasos CL-&gt;CR'!M17-'2.4 Previsión Traspasos CR-&gt; CL'!M157-'2.5Previsión Gen. Distribuida'!M17+'2.6 Previsión Electromovilidad'!M17</f>
        <v>51133.615636269351</v>
      </c>
      <c r="AE17" s="38">
        <f>'2.1 Previsión BAU'!AE18-'2.2 Previsión Ef. Energética'!N50+'2.3Previsión Traspasos CL-&gt;CR'!N17-'2.4 Previsión Traspasos CR-&gt; CL'!N157-'2.5Previsión Gen. Distribuida'!N17+'2.6 Previsión Electromovilidad'!N17</f>
        <v>55029.1366825812</v>
      </c>
      <c r="AF17" s="38">
        <f>'2.1 Previsión BAU'!AF18-'2.2 Previsión Ef. Energética'!O50+'2.3Previsión Traspasos CL-&gt;CR'!O17-'2.4 Previsión Traspasos CR-&gt; CL'!O157-'2.5Previsión Gen. Distribuida'!O17+'2.6 Previsión Electromovilidad'!O17</f>
        <v>58761.895382407616</v>
      </c>
      <c r="AG17" s="38">
        <f>'2.1 Previsión BAU'!AG18-'2.2 Previsión Ef. Energética'!P50+'2.3Previsión Traspasos CL-&gt;CR'!P17-'2.4 Previsión Traspasos CR-&gt; CL'!P157-'2.5Previsión Gen. Distribuida'!P17+'2.6 Previsión Electromovilidad'!P17</f>
        <v>63087.666326047067</v>
      </c>
      <c r="AH17" s="38">
        <f>'2.1 Previsión BAU'!AH18-'2.2 Previsión Ef. Energética'!Q50+'2.3Previsión Traspasos CL-&gt;CR'!Q17-'2.4 Previsión Traspasos CR-&gt; CL'!Q157-'2.5Previsión Gen. Distribuida'!Q17+'2.6 Previsión Electromovilidad'!Q17</f>
        <v>67714.73424265394</v>
      </c>
      <c r="AI17" s="38">
        <f>'2.1 Previsión BAU'!AI18-'2.2 Previsión Ef. Energética'!R50+'2.3Previsión Traspasos CL-&gt;CR'!R17-'2.4 Previsión Traspasos CR-&gt; CL'!R157-'2.5Previsión Gen. Distribuida'!R17+'2.6 Previsión Electromovilidad'!R17</f>
        <v>72895.72954951771</v>
      </c>
      <c r="AJ17" s="38">
        <f>'2.1 Previsión BAU'!AJ18-'2.2 Previsión Ef. Energética'!S50+'2.3Previsión Traspasos CL-&gt;CR'!S17-'2.4 Previsión Traspasos CR-&gt; CL'!S157-'2.5Previsión Gen. Distribuida'!S17+'2.6 Previsión Electromovilidad'!S17</f>
        <v>78414.121371587098</v>
      </c>
      <c r="AK17" s="38">
        <f>'2.1 Previsión BAU'!AK18-'2.2 Previsión Ef. Energética'!T50+'2.3Previsión Traspasos CL-&gt;CR'!T17-'2.4 Previsión Traspasos CR-&gt; CL'!T157-'2.5Previsión Gen. Distribuida'!T17+'2.6 Previsión Electromovilidad'!T17</f>
        <v>84645.339627273672</v>
      </c>
      <c r="AL17" s="38">
        <f>'2.1 Previsión BAU'!AL18-'2.2 Previsión Ef. Energética'!U50+'2.3Previsión Traspasos CL-&gt;CR'!U17-'2.4 Previsión Traspasos CR-&gt; CL'!U157-'2.5Previsión Gen. Distribuida'!U17+'2.6 Previsión Electromovilidad'!U17</f>
        <v>91270.907659144126</v>
      </c>
      <c r="AM17" s="38">
        <f>'2.1 Previsión BAU'!AM18-'2.2 Previsión Ef. Energética'!V50+'2.3Previsión Traspasos CL-&gt;CR'!V17-'2.4 Previsión Traspasos CR-&gt; CL'!V157-'2.5Previsión Gen. Distribuida'!V17+'2.6 Previsión Electromovilidad'!V17</f>
        <v>96832.828256665656</v>
      </c>
      <c r="AN17" s="38">
        <f>'2.1 Previsión BAU'!AN18-'2.2 Previsión Ef. Energética'!W50+'2.3Previsión Traspasos CL-&gt;CR'!W17-'2.4 Previsión Traspasos CR-&gt; CL'!W157-'2.5Previsión Gen. Distribuida'!W17+'2.6 Previsión Electromovilidad'!W17</f>
        <v>102601.17215601276</v>
      </c>
      <c r="AO17" s="125">
        <f>'2.1 Previsión BAU'!AO18-'2.2 Previsión Ef. Energética'!X50+'2.3Previsión Traspasos CL-&gt;CR'!X17-'2.4 Previsión Traspasos CR-&gt; CL'!X157-'2.5Previsión Gen. Distribuida'!X17+'2.6 Previsión Electromovilidad'!X17</f>
        <v>108868.28554401761</v>
      </c>
    </row>
    <row r="18" spans="3:41" x14ac:dyDescent="0.3">
      <c r="C18" s="3" t="s">
        <v>64</v>
      </c>
      <c r="D18" s="37">
        <f>+VLOOKUP($C18,'1.1 Demanda Histórica'!$C$5:$N$38,MATCH(D$5,'1.1 Demanda Histórica'!$C$5:$N$5,0),0)</f>
        <v>47030.882000000005</v>
      </c>
      <c r="E18" s="37">
        <f>+VLOOKUP($C18,'1.1 Demanda Histórica'!$C$5:$N$38,MATCH(E$5,'1.1 Demanda Histórica'!$C$5:$N$5,0),0)</f>
        <v>40727.722000000002</v>
      </c>
      <c r="F18" s="40">
        <f>+VLOOKUP($C18,'1.1 Demanda Histórica'!$C$5:$N$38,MATCH(F$5,'1.1 Demanda Histórica'!$C$5:$N$5,0),0)</f>
        <v>44014.590000000004</v>
      </c>
      <c r="G18" s="37">
        <f>+VLOOKUP($C18,'1.1 Demanda Histórica'!$C$5:$N$38,MATCH(G$5,'1.1 Demanda Histórica'!$C$5:$N$5,0),0)</f>
        <v>45843.72</v>
      </c>
      <c r="H18" s="37">
        <f>+VLOOKUP($C18,'1.1 Demanda Histórica'!$C$5:$N$38,MATCH(H$5,'1.1 Demanda Histórica'!$C$5:$N$5,0),0)</f>
        <v>46962.770000000004</v>
      </c>
      <c r="I18" s="37">
        <f>+VLOOKUP($C18,'1.1 Demanda Histórica'!$C$5:$N$38,MATCH(I$5,'1.1 Demanda Histórica'!$C$5:$N$5,0),0)</f>
        <v>54878.116762825397</v>
      </c>
      <c r="J18" s="37">
        <f>+VLOOKUP($C18,'1.1 Demanda Histórica'!$C$5:$N$38,MATCH(J$5,'1.1 Demanda Histórica'!$C$5:$N$5,0),0)</f>
        <v>57557.500553843267</v>
      </c>
      <c r="K18" s="37">
        <f>+VLOOKUP($C18,'1.1 Demanda Histórica'!$C$5:$N$38,MATCH(K$5,'1.1 Demanda Histórica'!$C$5:$N$5,0),0)</f>
        <v>58409.411799561894</v>
      </c>
      <c r="L18" s="37">
        <f>+VLOOKUP($C18,'1.1 Demanda Histórica'!$C$5:$V$38,MATCH(L$5,'1.1 Demanda Histórica'!$C$5:$V$5,0),0)</f>
        <v>59754.276067108694</v>
      </c>
      <c r="M18" s="37">
        <f>+VLOOKUP($C18,'1.1 Demanda Histórica'!$C$5:$V$38,MATCH(M$5,'1.1 Demanda Histórica'!$C$5:$V$5,0),0)</f>
        <v>53052.079342026438</v>
      </c>
      <c r="N18" s="37">
        <f>+VLOOKUP($C18,'1.1 Demanda Histórica'!$C$5:$V$38,MATCH(N$5,'1.1 Demanda Histórica'!$C$5:$V$5,0),0)</f>
        <v>54083.411527041666</v>
      </c>
      <c r="O18" s="37">
        <f>+VLOOKUP($C18,'1.1 Demanda Histórica'!$C$5:$V$38,MATCH(O$5,'1.1 Demanda Histórica'!$C$5:$V$5,0),0)</f>
        <v>58356.616951251992</v>
      </c>
      <c r="P18" s="37">
        <f>+VLOOKUP($C18,'1.1 Demanda Histórica'!$C$5:$V$38,MATCH(P$5,'1.1 Demanda Histórica'!$C$5:$V$5,0),0)</f>
        <v>55833.747925205651</v>
      </c>
      <c r="Q18" s="37">
        <f>+VLOOKUP($C18,'1.1 Demanda Histórica'!$C$5:$V$38,MATCH(Q$5,'1.1 Demanda Histórica'!$C$5:$V$5,0),0)</f>
        <v>55963.376193389558</v>
      </c>
      <c r="R18" s="37">
        <f>+VLOOKUP($C18,'1.1 Demanda Histórica'!$C$5:$V$38,MATCH(R$5,'1.1 Demanda Histórica'!$C$5:$V$5,0),0)</f>
        <v>53264.3388261816</v>
      </c>
      <c r="S18" s="37">
        <f>+VLOOKUP($C18,'1.1 Demanda Histórica'!$C$5:$V$38,MATCH(S$5,'1.1 Demanda Histórica'!$C$5:$V$5,0),0)</f>
        <v>50580.412703724542</v>
      </c>
      <c r="T18" s="37">
        <f>+VLOOKUP($C18,'1.1 Demanda Histórica'!$C$5:$V$38,MATCH(T$5,'1.1 Demanda Histórica'!$C$5:$V$5,0),0)</f>
        <v>52811.036597077604</v>
      </c>
      <c r="U18" s="38">
        <v>53767.843989005451</v>
      </c>
      <c r="V18" s="38">
        <f>'2.1 Previsión BAU'!V19-'2.2 Previsión Ef. Energética'!E51+'2.3Previsión Traspasos CL-&gt;CR'!E18-'2.4 Previsión Traspasos CR-&gt; CL'!E158-'2.5Previsión Gen. Distribuida'!E18+'2.6 Previsión Electromovilidad'!E18</f>
        <v>54123.638369493747</v>
      </c>
      <c r="W18" s="38">
        <f>'2.1 Previsión BAU'!W19-'2.2 Previsión Ef. Energética'!F51+'2.3Previsión Traspasos CL-&gt;CR'!F18-'2.4 Previsión Traspasos CR-&gt; CL'!F158-'2.5Previsión Gen. Distribuida'!F18+'2.6 Previsión Electromovilidad'!F18</f>
        <v>53706.320126218205</v>
      </c>
      <c r="X18" s="38">
        <f>'2.1 Previsión BAU'!X19-'2.2 Previsión Ef. Energética'!G51+'2.3Previsión Traspasos CL-&gt;CR'!G18-'2.4 Previsión Traspasos CR-&gt; CL'!G158-'2.5Previsión Gen. Distribuida'!G18+'2.6 Previsión Electromovilidad'!G18</f>
        <v>53251.146018421045</v>
      </c>
      <c r="Y18" s="38">
        <f>'2.1 Previsión BAU'!Y19-'2.2 Previsión Ef. Energética'!H51+'2.3Previsión Traspasos CL-&gt;CR'!H18-'2.4 Previsión Traspasos CR-&gt; CL'!H158-'2.5Previsión Gen. Distribuida'!H18+'2.6 Previsión Electromovilidad'!H18</f>
        <v>52807.596561732214</v>
      </c>
      <c r="Z18" s="38">
        <f>'2.1 Previsión BAU'!Z19-'2.2 Previsión Ef. Energética'!I51+'2.3Previsión Traspasos CL-&gt;CR'!I18-'2.4 Previsión Traspasos CR-&gt; CL'!I158-'2.5Previsión Gen. Distribuida'!I18+'2.6 Previsión Electromovilidad'!I18</f>
        <v>52397.117766455754</v>
      </c>
      <c r="AA18" s="38">
        <f>'2.1 Previsión BAU'!AA19-'2.2 Previsión Ef. Energética'!J51+'2.3Previsión Traspasos CL-&gt;CR'!J18-'2.4 Previsión Traspasos CR-&gt; CL'!J158-'2.5Previsión Gen. Distribuida'!J18+'2.6 Previsión Electromovilidad'!J18</f>
        <v>52417.059625651716</v>
      </c>
      <c r="AB18" s="38">
        <f>'2.1 Previsión BAU'!AB19-'2.2 Previsión Ef. Energética'!K51+'2.3Previsión Traspasos CL-&gt;CR'!K18-'2.4 Previsión Traspasos CR-&gt; CL'!K158-'2.5Previsión Gen. Distribuida'!K18+'2.6 Previsión Electromovilidad'!K18</f>
        <v>52598.279315858323</v>
      </c>
      <c r="AC18" s="38">
        <f>'2.1 Previsión BAU'!AC19-'2.2 Previsión Ef. Energética'!L51+'2.3Previsión Traspasos CL-&gt;CR'!L18-'2.4 Previsión Traspasos CR-&gt; CL'!L158-'2.5Previsión Gen. Distribuida'!L18+'2.6 Previsión Electromovilidad'!L18</f>
        <v>53107.019825746109</v>
      </c>
      <c r="AD18" s="38">
        <f>'2.1 Previsión BAU'!AD19-'2.2 Previsión Ef. Energética'!M51+'2.3Previsión Traspasos CL-&gt;CR'!M18-'2.4 Previsión Traspasos CR-&gt; CL'!M158-'2.5Previsión Gen. Distribuida'!M18+'2.6 Previsión Electromovilidad'!M18</f>
        <v>53989.192501048143</v>
      </c>
      <c r="AE18" s="38">
        <f>'2.1 Previsión BAU'!AE19-'2.2 Previsión Ef. Energética'!N51+'2.3Previsión Traspasos CL-&gt;CR'!N18-'2.4 Previsión Traspasos CR-&gt; CL'!N158-'2.5Previsión Gen. Distribuida'!N18+'2.6 Previsión Electromovilidad'!N18</f>
        <v>54944.684225271216</v>
      </c>
      <c r="AF18" s="38">
        <f>'2.1 Previsión BAU'!AF19-'2.2 Previsión Ef. Energética'!O51+'2.3Previsión Traspasos CL-&gt;CR'!O18-'2.4 Previsión Traspasos CR-&gt; CL'!O158-'2.5Previsión Gen. Distribuida'!O18+'2.6 Previsión Electromovilidad'!O18</f>
        <v>55718.348648329113</v>
      </c>
      <c r="AG18" s="38">
        <f>'2.1 Previsión BAU'!AG19-'2.2 Previsión Ef. Energética'!P51+'2.3Previsión Traspasos CL-&gt;CR'!P18-'2.4 Previsión Traspasos CR-&gt; CL'!P158-'2.5Previsión Gen. Distribuida'!P18+'2.6 Previsión Electromovilidad'!P18</f>
        <v>56626.748662393024</v>
      </c>
      <c r="AH18" s="38">
        <f>'2.1 Previsión BAU'!AH19-'2.2 Previsión Ef. Energética'!Q51+'2.3Previsión Traspasos CL-&gt;CR'!Q18-'2.4 Previsión Traspasos CR-&gt; CL'!Q158-'2.5Previsión Gen. Distribuida'!Q18+'2.6 Previsión Electromovilidad'!Q18</f>
        <v>57480.269731722321</v>
      </c>
      <c r="AI18" s="38">
        <f>'2.1 Previsión BAU'!AI19-'2.2 Previsión Ef. Energética'!R51+'2.3Previsión Traspasos CL-&gt;CR'!R18-'2.4 Previsión Traspasos CR-&gt; CL'!R158-'2.5Previsión Gen. Distribuida'!R18+'2.6 Previsión Electromovilidad'!R18</f>
        <v>58250.472947825103</v>
      </c>
      <c r="AJ18" s="38">
        <f>'2.1 Previsión BAU'!AJ19-'2.2 Previsión Ef. Energética'!S51+'2.3Previsión Traspasos CL-&gt;CR'!S18-'2.4 Previsión Traspasos CR-&gt; CL'!S158-'2.5Previsión Gen. Distribuida'!S18+'2.6 Previsión Electromovilidad'!S18</f>
        <v>59083.600076653871</v>
      </c>
      <c r="AK18" s="38">
        <f>'2.1 Previsión BAU'!AK19-'2.2 Previsión Ef. Energética'!T51+'2.3Previsión Traspasos CL-&gt;CR'!T18-'2.4 Previsión Traspasos CR-&gt; CL'!T158-'2.5Previsión Gen. Distribuida'!T18+'2.6 Previsión Electromovilidad'!T18</f>
        <v>60138.584470013819</v>
      </c>
      <c r="AL18" s="38">
        <f>'2.1 Previsión BAU'!AL19-'2.2 Previsión Ef. Energética'!U51+'2.3Previsión Traspasos CL-&gt;CR'!U18-'2.4 Previsión Traspasos CR-&gt; CL'!U158-'2.5Previsión Gen. Distribuida'!U18+'2.6 Previsión Electromovilidad'!U18</f>
        <v>61258.071086349519</v>
      </c>
      <c r="AM18" s="38">
        <f>'2.1 Previsión BAU'!AM19-'2.2 Previsión Ef. Energética'!V51+'2.3Previsión Traspasos CL-&gt;CR'!V18-'2.4 Previsión Traspasos CR-&gt; CL'!V158-'2.5Previsión Gen. Distribuida'!V18+'2.6 Previsión Electromovilidad'!V18</f>
        <v>62400.243348948039</v>
      </c>
      <c r="AN18" s="38">
        <f>'2.1 Previsión BAU'!AN19-'2.2 Previsión Ef. Energética'!W51+'2.3Previsión Traspasos CL-&gt;CR'!W18-'2.4 Previsión Traspasos CR-&gt; CL'!W158-'2.5Previsión Gen. Distribuida'!W18+'2.6 Previsión Electromovilidad'!W18</f>
        <v>63531.226892906001</v>
      </c>
      <c r="AO18" s="125">
        <f>'2.1 Previsión BAU'!AO19-'2.2 Previsión Ef. Energética'!X51+'2.3Previsión Traspasos CL-&gt;CR'!X18-'2.4 Previsión Traspasos CR-&gt; CL'!X158-'2.5Previsión Gen. Distribuida'!X18+'2.6 Previsión Electromovilidad'!X18</f>
        <v>64677.301529433549</v>
      </c>
    </row>
    <row r="19" spans="3:41" x14ac:dyDescent="0.3">
      <c r="C19" s="3" t="s">
        <v>65</v>
      </c>
      <c r="D19" s="37">
        <f>+VLOOKUP($C19,'1.1 Demanda Histórica'!$C$5:$N$38,MATCH(D$5,'1.1 Demanda Histórica'!$C$5:$N$5,0),0)</f>
        <v>96189.456272195006</v>
      </c>
      <c r="E19" s="37">
        <f>+VLOOKUP($C19,'1.1 Demanda Histórica'!$C$5:$N$38,MATCH(E$5,'1.1 Demanda Histórica'!$C$5:$N$5,0),0)</f>
        <v>93190.470457515024</v>
      </c>
      <c r="F19" s="40">
        <f>+VLOOKUP($C19,'1.1 Demanda Histórica'!$C$5:$N$38,MATCH(F$5,'1.1 Demanda Histórica'!$C$5:$N$5,0),0)</f>
        <v>102670.20196614499</v>
      </c>
      <c r="G19" s="37">
        <f>+VLOOKUP($C19,'1.1 Demanda Histórica'!$C$5:$N$38,MATCH(G$5,'1.1 Demanda Histórica'!$C$5:$N$5,0),0)</f>
        <v>100505.61579040496</v>
      </c>
      <c r="H19" s="37">
        <f>+VLOOKUP($C19,'1.1 Demanda Histórica'!$C$5:$N$38,MATCH(H$5,'1.1 Demanda Histórica'!$C$5:$N$5,0),0)</f>
        <v>103912.86982520456</v>
      </c>
      <c r="I19" s="37">
        <f>+VLOOKUP($C19,'1.1 Demanda Histórica'!$C$5:$N$38,MATCH(I$5,'1.1 Demanda Histórica'!$C$5:$N$5,0),0)</f>
        <v>112701.16563299995</v>
      </c>
      <c r="J19" s="37">
        <f>+VLOOKUP($C19,'1.1 Demanda Histórica'!$C$5:$N$38,MATCH(J$5,'1.1 Demanda Histórica'!$C$5:$N$5,0),0)</f>
        <v>114881.42808443999</v>
      </c>
      <c r="K19" s="37">
        <f>+VLOOKUP($C19,'1.1 Demanda Histórica'!$C$5:$N$38,MATCH(K$5,'1.1 Demanda Histórica'!$C$5:$N$5,0),0)</f>
        <v>117250.48725144</v>
      </c>
      <c r="L19" s="37">
        <f>+VLOOKUP($C19,'1.1 Demanda Histórica'!$C$5:$V$38,MATCH(L$5,'1.1 Demanda Histórica'!$C$5:$V$5,0),0)</f>
        <v>121163.18023230341</v>
      </c>
      <c r="M19" s="37">
        <f>+VLOOKUP($C19,'1.1 Demanda Histórica'!$C$5:$V$38,MATCH(M$5,'1.1 Demanda Histórica'!$C$5:$V$5,0),0)</f>
        <v>109468.41114169871</v>
      </c>
      <c r="N19" s="37">
        <f>+VLOOKUP($C19,'1.1 Demanda Histórica'!$C$5:$V$38,MATCH(N$5,'1.1 Demanda Histórica'!$C$5:$V$5,0),0)</f>
        <v>83196.395059392991</v>
      </c>
      <c r="O19" s="37">
        <f>+VLOOKUP($C19,'1.1 Demanda Histórica'!$C$5:$V$38,MATCH(O$5,'1.1 Demanda Histórica'!$C$5:$V$5,0),0)</f>
        <v>83398.301273088</v>
      </c>
      <c r="P19" s="37">
        <f>+VLOOKUP($C19,'1.1 Demanda Histórica'!$C$5:$V$38,MATCH(P$5,'1.1 Demanda Histórica'!$C$5:$V$5,0),0)</f>
        <v>88648.501454129364</v>
      </c>
      <c r="Q19" s="37">
        <f>+VLOOKUP($C19,'1.1 Demanda Histórica'!$C$5:$V$38,MATCH(Q$5,'1.1 Demanda Histórica'!$C$5:$V$5,0),0)</f>
        <v>86400.773306923438</v>
      </c>
      <c r="R19" s="37">
        <f>+VLOOKUP($C19,'1.1 Demanda Histórica'!$C$5:$V$38,MATCH(R$5,'1.1 Demanda Histórica'!$C$5:$V$5,0),0)</f>
        <v>89740.280702613949</v>
      </c>
      <c r="S19" s="37">
        <f>+VLOOKUP($C19,'1.1 Demanda Histórica'!$C$5:$V$38,MATCH(S$5,'1.1 Demanda Histórica'!$C$5:$V$5,0),0)</f>
        <v>88229.719808200345</v>
      </c>
      <c r="T19" s="37">
        <f>+VLOOKUP($C19,'1.1 Demanda Histórica'!$C$5:$V$38,MATCH(T$5,'1.1 Demanda Histórica'!$C$5:$V$5,0),0)</f>
        <v>92970.490904963779</v>
      </c>
      <c r="U19" s="38">
        <v>93615.863577680633</v>
      </c>
      <c r="V19" s="38">
        <f>'2.1 Previsión BAU'!V20-'2.2 Previsión Ef. Energética'!E52+'2.3Previsión Traspasos CL-&gt;CR'!E19-'2.4 Previsión Traspasos CR-&gt; CL'!E159-'2.5Previsión Gen. Distribuida'!E19+'2.6 Previsión Electromovilidad'!E19</f>
        <v>89888.706393007596</v>
      </c>
      <c r="W19" s="38">
        <f>'2.1 Previsión BAU'!W20-'2.2 Previsión Ef. Energética'!F52+'2.3Previsión Traspasos CL-&gt;CR'!F19-'2.4 Previsión Traspasos CR-&gt; CL'!F159-'2.5Previsión Gen. Distribuida'!F19+'2.6 Previsión Electromovilidad'!F19</f>
        <v>89809.813314353072</v>
      </c>
      <c r="X19" s="38">
        <f>'2.1 Previsión BAU'!X20-'2.2 Previsión Ef. Energética'!G52+'2.3Previsión Traspasos CL-&gt;CR'!G19-'2.4 Previsión Traspasos CR-&gt; CL'!G159-'2.5Previsión Gen. Distribuida'!G19+'2.6 Previsión Electromovilidad'!G19</f>
        <v>90815.506189467676</v>
      </c>
      <c r="Y19" s="38">
        <f>'2.1 Previsión BAU'!Y20-'2.2 Previsión Ef. Energética'!H52+'2.3Previsión Traspasos CL-&gt;CR'!H19-'2.4 Previsión Traspasos CR-&gt; CL'!H159-'2.5Previsión Gen. Distribuida'!H19+'2.6 Previsión Electromovilidad'!H19</f>
        <v>92408.928425280232</v>
      </c>
      <c r="Z19" s="38">
        <f>'2.1 Previsión BAU'!Z20-'2.2 Previsión Ef. Energética'!I52+'2.3Previsión Traspasos CL-&gt;CR'!I19-'2.4 Previsión Traspasos CR-&gt; CL'!I159-'2.5Previsión Gen. Distribuida'!I19+'2.6 Previsión Electromovilidad'!I19</f>
        <v>91612.335130675579</v>
      </c>
      <c r="AA19" s="38">
        <f>'2.1 Previsión BAU'!AA20-'2.2 Previsión Ef. Energética'!J52+'2.3Previsión Traspasos CL-&gt;CR'!J19-'2.4 Previsión Traspasos CR-&gt; CL'!J159-'2.5Previsión Gen. Distribuida'!J19+'2.6 Previsión Electromovilidad'!J19</f>
        <v>94396.164461278779</v>
      </c>
      <c r="AB19" s="38">
        <f>'2.1 Previsión BAU'!AB20-'2.2 Previsión Ef. Energética'!K52+'2.3Previsión Traspasos CL-&gt;CR'!K19-'2.4 Previsión Traspasos CR-&gt; CL'!K159-'2.5Previsión Gen. Distribuida'!K19+'2.6 Previsión Electromovilidad'!K19</f>
        <v>97540.769409302608</v>
      </c>
      <c r="AC19" s="38">
        <f>'2.1 Previsión BAU'!AC20-'2.2 Previsión Ef. Energética'!L52+'2.3Previsión Traspasos CL-&gt;CR'!L19-'2.4 Previsión Traspasos CR-&gt; CL'!L159-'2.5Previsión Gen. Distribuida'!L19+'2.6 Previsión Electromovilidad'!L19</f>
        <v>101163.51493633841</v>
      </c>
      <c r="AD19" s="38">
        <f>'2.1 Previsión BAU'!AD20-'2.2 Previsión Ef. Energética'!M52+'2.3Previsión Traspasos CL-&gt;CR'!M19-'2.4 Previsión Traspasos CR-&gt; CL'!M159-'2.5Previsión Gen. Distribuida'!M19+'2.6 Previsión Electromovilidad'!M19</f>
        <v>105540.97739450639</v>
      </c>
      <c r="AE19" s="38">
        <f>'2.1 Previsión BAU'!AE20-'2.2 Previsión Ef. Energética'!N52+'2.3Previsión Traspasos CL-&gt;CR'!N19-'2.4 Previsión Traspasos CR-&gt; CL'!N159-'2.5Previsión Gen. Distribuida'!N19+'2.6 Previsión Electromovilidad'!N19</f>
        <v>110165.02644950933</v>
      </c>
      <c r="AF19" s="38">
        <f>'2.1 Previsión BAU'!AF20-'2.2 Previsión Ef. Energética'!O52+'2.3Previsión Traspasos CL-&gt;CR'!O19-'2.4 Previsión Traspasos CR-&gt; CL'!O159-'2.5Previsión Gen. Distribuida'!O19+'2.6 Previsión Electromovilidad'!O19</f>
        <v>114686.13046622169</v>
      </c>
      <c r="AG19" s="38">
        <f>'2.1 Previsión BAU'!AG20-'2.2 Previsión Ef. Energética'!P52+'2.3Previsión Traspasos CL-&gt;CR'!P19-'2.4 Previsión Traspasos CR-&gt; CL'!P159-'2.5Previsión Gen. Distribuida'!P19+'2.6 Previsión Electromovilidad'!P19</f>
        <v>119617.75315604436</v>
      </c>
      <c r="AH19" s="38">
        <f>'2.1 Previsión BAU'!AH20-'2.2 Previsión Ef. Energética'!Q52+'2.3Previsión Traspasos CL-&gt;CR'!Q19-'2.4 Previsión Traspasos CR-&gt; CL'!Q159-'2.5Previsión Gen. Distribuida'!Q19+'2.6 Previsión Electromovilidad'!Q19</f>
        <v>124855.16960741606</v>
      </c>
      <c r="AI19" s="38">
        <f>'2.1 Previsión BAU'!AI20-'2.2 Previsión Ef. Energética'!R52+'2.3Previsión Traspasos CL-&gt;CR'!R19-'2.4 Previsión Traspasos CR-&gt; CL'!R159-'2.5Previsión Gen. Distribuida'!R19+'2.6 Previsión Electromovilidad'!R19</f>
        <v>130251.94246060889</v>
      </c>
      <c r="AJ19" s="38">
        <f>'2.1 Previsión BAU'!AJ20-'2.2 Previsión Ef. Energética'!S52+'2.3Previsión Traspasos CL-&gt;CR'!S19-'2.4 Previsión Traspasos CR-&gt; CL'!S159-'2.5Previsión Gen. Distribuida'!S19+'2.6 Previsión Electromovilidad'!S19</f>
        <v>135940.98267676658</v>
      </c>
      <c r="AK19" s="38">
        <f>'2.1 Previsión BAU'!AK20-'2.2 Previsión Ef. Energética'!T52+'2.3Previsión Traspasos CL-&gt;CR'!T19-'2.4 Previsión Traspasos CR-&gt; CL'!T159-'2.5Previsión Gen. Distribuida'!T19+'2.6 Previsión Electromovilidad'!T19</f>
        <v>142026.41494757574</v>
      </c>
      <c r="AL19" s="38">
        <f>'2.1 Previsión BAU'!AL20-'2.2 Previsión Ef. Energética'!U52+'2.3Previsión Traspasos CL-&gt;CR'!U19-'2.4 Previsión Traspasos CR-&gt; CL'!U159-'2.5Previsión Gen. Distribuida'!U19+'2.6 Previsión Electromovilidad'!U19</f>
        <v>148493.72841513125</v>
      </c>
      <c r="AM19" s="38">
        <f>'2.1 Previsión BAU'!AM20-'2.2 Previsión Ef. Energética'!V52+'2.3Previsión Traspasos CL-&gt;CR'!V19-'2.4 Previsión Traspasos CR-&gt; CL'!V159-'2.5Previsión Gen. Distribuida'!V19+'2.6 Previsión Electromovilidad'!V19</f>
        <v>155328.70614670991</v>
      </c>
      <c r="AN19" s="38">
        <f>'2.1 Previsión BAU'!AN20-'2.2 Previsión Ef. Energética'!W52+'2.3Previsión Traspasos CL-&gt;CR'!W19-'2.4 Previsión Traspasos CR-&gt; CL'!W159-'2.5Previsión Gen. Distribuida'!W19+'2.6 Previsión Electromovilidad'!W19</f>
        <v>162323.47668307676</v>
      </c>
      <c r="AO19" s="125">
        <f>'2.1 Previsión BAU'!AO20-'2.2 Previsión Ef. Energética'!X52+'2.3Previsión Traspasos CL-&gt;CR'!X19-'2.4 Previsión Traspasos CR-&gt; CL'!X159-'2.5Previsión Gen. Distribuida'!X19+'2.6 Previsión Electromovilidad'!X19</f>
        <v>170038.89466774836</v>
      </c>
    </row>
    <row r="20" spans="3:41" x14ac:dyDescent="0.3">
      <c r="C20" s="3" t="s">
        <v>66</v>
      </c>
      <c r="D20" s="37">
        <f>+VLOOKUP($C20,'1.1 Demanda Histórica'!$C$5:$N$38,MATCH(D$5,'1.1 Demanda Histórica'!$C$5:$N$5,0),0)</f>
        <v>84839.662893294313</v>
      </c>
      <c r="E20" s="37">
        <f>+VLOOKUP($C20,'1.1 Demanda Histórica'!$C$5:$N$38,MATCH(E$5,'1.1 Demanda Histórica'!$C$5:$N$5,0),0)</f>
        <v>86130.35100000001</v>
      </c>
      <c r="F20" s="40">
        <f>+VLOOKUP($C20,'1.1 Demanda Histórica'!$C$5:$N$38,MATCH(F$5,'1.1 Demanda Histórica'!$C$5:$N$5,0),0)</f>
        <v>94637.868000000017</v>
      </c>
      <c r="G20" s="37">
        <f>+VLOOKUP($C20,'1.1 Demanda Histórica'!$C$5:$N$38,MATCH(G$5,'1.1 Demanda Histórica'!$C$5:$N$5,0),0)</f>
        <v>103290.00400000002</v>
      </c>
      <c r="H20" s="37">
        <f>+VLOOKUP($C20,'1.1 Demanda Histórica'!$C$5:$N$38,MATCH(H$5,'1.1 Demanda Histórica'!$C$5:$N$5,0),0)</f>
        <v>107248.95856025</v>
      </c>
      <c r="I20" s="37">
        <f>+VLOOKUP($C20,'1.1 Demanda Histórica'!$C$5:$N$38,MATCH(I$5,'1.1 Demanda Histórica'!$C$5:$N$5,0),0)</f>
        <v>114371.70572681451</v>
      </c>
      <c r="J20" s="37">
        <f>+VLOOKUP($C20,'1.1 Demanda Histórica'!$C$5:$N$38,MATCH(J$5,'1.1 Demanda Histórica'!$C$5:$N$5,0),0)</f>
        <v>125367.20507670546</v>
      </c>
      <c r="K20" s="37">
        <f>+VLOOKUP($C20,'1.1 Demanda Histórica'!$C$5:$N$38,MATCH(K$5,'1.1 Demanda Histórica'!$C$5:$N$5,0),0)</f>
        <v>128669</v>
      </c>
      <c r="L20" s="37">
        <f>+VLOOKUP($C20,'1.1 Demanda Histórica'!$C$5:$V$38,MATCH(L$5,'1.1 Demanda Histórica'!$C$5:$V$5,0),0)</f>
        <v>139355</v>
      </c>
      <c r="M20" s="37">
        <f>+VLOOKUP($C20,'1.1 Demanda Histórica'!$C$5:$V$38,MATCH(M$5,'1.1 Demanda Histórica'!$C$5:$V$5,0),0)</f>
        <v>131788.04200142415</v>
      </c>
      <c r="N20" s="37">
        <f>+VLOOKUP($C20,'1.1 Demanda Histórica'!$C$5:$V$38,MATCH(N$5,'1.1 Demanda Histórica'!$C$5:$V$5,0),0)</f>
        <v>134546.78566080157</v>
      </c>
      <c r="O20" s="37">
        <f>+VLOOKUP($C20,'1.1 Demanda Histórica'!$C$5:$V$38,MATCH(O$5,'1.1 Demanda Histórica'!$C$5:$V$5,0),0)</f>
        <v>132307.63881123409</v>
      </c>
      <c r="P20" s="37">
        <f>+VLOOKUP($C20,'1.1 Demanda Histórica'!$C$5:$V$38,MATCH(P$5,'1.1 Demanda Histórica'!$C$5:$V$5,0),0)</f>
        <v>132624.86899803151</v>
      </c>
      <c r="Q20" s="37">
        <f>+VLOOKUP($C20,'1.1 Demanda Histórica'!$C$5:$V$38,MATCH(Q$5,'1.1 Demanda Histórica'!$C$5:$V$5,0),0)</f>
        <v>141003.98014618515</v>
      </c>
      <c r="R20" s="37">
        <f>+VLOOKUP($C20,'1.1 Demanda Histórica'!$C$5:$V$38,MATCH(R$5,'1.1 Demanda Histórica'!$C$5:$V$5,0),0)</f>
        <v>152389.27388849473</v>
      </c>
      <c r="S20" s="37">
        <f>+VLOOKUP($C20,'1.1 Demanda Histórica'!$C$5:$V$38,MATCH(S$5,'1.1 Demanda Histórica'!$C$5:$V$5,0),0)</f>
        <v>146738.81090419798</v>
      </c>
      <c r="T20" s="37">
        <f>+VLOOKUP($C20,'1.1 Demanda Histórica'!$C$5:$V$38,MATCH(T$5,'1.1 Demanda Histórica'!$C$5:$V$5,0),0)</f>
        <v>156494.00196361516</v>
      </c>
      <c r="U20" s="38">
        <v>158382.77338015067</v>
      </c>
      <c r="V20" s="38">
        <f>'2.1 Previsión BAU'!V21-'2.2 Previsión Ef. Energética'!E53+'2.3Previsión Traspasos CL-&gt;CR'!E20-'2.4 Previsión Traspasos CR-&gt; CL'!E160-'2.5Previsión Gen. Distribuida'!E20+'2.6 Previsión Electromovilidad'!E20</f>
        <v>158032.0782976395</v>
      </c>
      <c r="W20" s="38">
        <f>'2.1 Previsión BAU'!W21-'2.2 Previsión Ef. Energética'!F53+'2.3Previsión Traspasos CL-&gt;CR'!F20-'2.4 Previsión Traspasos CR-&gt; CL'!F160-'2.5Previsión Gen. Distribuida'!F20+'2.6 Previsión Electromovilidad'!F20</f>
        <v>159486.73204045577</v>
      </c>
      <c r="X20" s="38">
        <f>'2.1 Previsión BAU'!X21-'2.2 Previsión Ef. Energética'!G53+'2.3Previsión Traspasos CL-&gt;CR'!G20-'2.4 Previsión Traspasos CR-&gt; CL'!G160-'2.5Previsión Gen. Distribuida'!G20+'2.6 Previsión Electromovilidad'!G20</f>
        <v>162248.63783988432</v>
      </c>
      <c r="Y20" s="38">
        <f>'2.1 Previsión BAU'!Y21-'2.2 Previsión Ef. Energética'!H53+'2.3Previsión Traspasos CL-&gt;CR'!H20-'2.4 Previsión Traspasos CR-&gt; CL'!H160-'2.5Previsión Gen. Distribuida'!H20+'2.6 Previsión Electromovilidad'!H20</f>
        <v>166054.30117234832</v>
      </c>
      <c r="Z20" s="38">
        <f>'2.1 Previsión BAU'!Z21-'2.2 Previsión Ef. Energética'!I53+'2.3Previsión Traspasos CL-&gt;CR'!I20-'2.4 Previsión Traspasos CR-&gt; CL'!I160-'2.5Previsión Gen. Distribuida'!I20+'2.6 Previsión Electromovilidad'!I20</f>
        <v>168871.20564432527</v>
      </c>
      <c r="AA20" s="38">
        <f>'2.1 Previsión BAU'!AA21-'2.2 Previsión Ef. Energética'!J53+'2.3Previsión Traspasos CL-&gt;CR'!J20-'2.4 Previsión Traspasos CR-&gt; CL'!J160-'2.5Previsión Gen. Distribuida'!J20+'2.6 Previsión Electromovilidad'!J20</f>
        <v>174364.07182532421</v>
      </c>
      <c r="AB20" s="38">
        <f>'2.1 Previsión BAU'!AB21-'2.2 Previsión Ef. Energética'!K53+'2.3Previsión Traspasos CL-&gt;CR'!K20-'2.4 Previsión Traspasos CR-&gt; CL'!K160-'2.5Previsión Gen. Distribuida'!K20+'2.6 Previsión Electromovilidad'!K20</f>
        <v>180740.21198675121</v>
      </c>
      <c r="AC20" s="38">
        <f>'2.1 Previsión BAU'!AC21-'2.2 Previsión Ef. Energética'!L53+'2.3Previsión Traspasos CL-&gt;CR'!L20-'2.4 Previsión Traspasos CR-&gt; CL'!L160-'2.5Previsión Gen. Distribuida'!L20+'2.6 Previsión Electromovilidad'!L20</f>
        <v>188140.22978079107</v>
      </c>
      <c r="AD20" s="38">
        <f>'2.1 Previsión BAU'!AD21-'2.2 Previsión Ef. Energética'!M53+'2.3Previsión Traspasos CL-&gt;CR'!M20-'2.4 Previsión Traspasos CR-&gt; CL'!M160-'2.5Previsión Gen. Distribuida'!M20+'2.6 Previsión Electromovilidad'!M20</f>
        <v>196699.07217883234</v>
      </c>
      <c r="AE20" s="38">
        <f>'2.1 Previsión BAU'!AE21-'2.2 Previsión Ef. Energética'!N53+'2.3Previsión Traspasos CL-&gt;CR'!N20-'2.4 Previsión Traspasos CR-&gt; CL'!N160-'2.5Previsión Gen. Distribuida'!N20+'2.6 Previsión Electromovilidad'!N20</f>
        <v>206091.5629167397</v>
      </c>
      <c r="AF20" s="38">
        <f>'2.1 Previsión BAU'!AF21-'2.2 Previsión Ef. Energética'!O53+'2.3Previsión Traspasos CL-&gt;CR'!O20-'2.4 Previsión Traspasos CR-&gt; CL'!O160-'2.5Previsión Gen. Distribuida'!O20+'2.6 Previsión Electromovilidad'!O20</f>
        <v>215375.1588755548</v>
      </c>
      <c r="AG20" s="38">
        <f>'2.1 Previsión BAU'!AG21-'2.2 Previsión Ef. Energética'!P53+'2.3Previsión Traspasos CL-&gt;CR'!P20-'2.4 Previsión Traspasos CR-&gt; CL'!P160-'2.5Previsión Gen. Distribuida'!P20+'2.6 Previsión Electromovilidad'!P20</f>
        <v>225778.56244765135</v>
      </c>
      <c r="AH20" s="38">
        <f>'2.1 Previsión BAU'!AH21-'2.2 Previsión Ef. Energética'!Q53+'2.3Previsión Traspasos CL-&gt;CR'!Q20-'2.4 Previsión Traspasos CR-&gt; CL'!Q160-'2.5Previsión Gen. Distribuida'!Q20+'2.6 Previsión Electromovilidad'!Q20</f>
        <v>237011.93651967749</v>
      </c>
      <c r="AI20" s="38">
        <f>'2.1 Previsión BAU'!AI21-'2.2 Previsión Ef. Energética'!R53+'2.3Previsión Traspasos CL-&gt;CR'!R20-'2.4 Previsión Traspasos CR-&gt; CL'!R160-'2.5Previsión Gen. Distribuida'!R20+'2.6 Previsión Electromovilidad'!R20</f>
        <v>248587.87857936282</v>
      </c>
      <c r="AJ20" s="38">
        <f>'2.1 Previsión BAU'!AJ21-'2.2 Previsión Ef. Energética'!S53+'2.3Previsión Traspasos CL-&gt;CR'!S20-'2.4 Previsión Traspasos CR-&gt; CL'!S160-'2.5Previsión Gen. Distribuida'!S20+'2.6 Previsión Electromovilidad'!S20</f>
        <v>261153.69647072087</v>
      </c>
      <c r="AK20" s="38">
        <f>'2.1 Previsión BAU'!AK21-'2.2 Previsión Ef. Energética'!T53+'2.3Previsión Traspasos CL-&gt;CR'!T20-'2.4 Previsión Traspasos CR-&gt; CL'!T160-'2.5Previsión Gen. Distribuida'!T20+'2.6 Previsión Electromovilidad'!T20</f>
        <v>275044.00707547762</v>
      </c>
      <c r="AL20" s="38">
        <f>'2.1 Previsión BAU'!AL21-'2.2 Previsión Ef. Energética'!U53+'2.3Previsión Traspasos CL-&gt;CR'!U20-'2.4 Previsión Traspasos CR-&gt; CL'!U160-'2.5Previsión Gen. Distribuida'!U20+'2.6 Previsión Electromovilidad'!U20</f>
        <v>289962.08817109652</v>
      </c>
      <c r="AM20" s="38">
        <f>'2.1 Previsión BAU'!AM21-'2.2 Previsión Ef. Energética'!V53+'2.3Previsión Traspasos CL-&gt;CR'!V20-'2.4 Previsión Traspasos CR-&gt; CL'!V160-'2.5Previsión Gen. Distribuida'!V20+'2.6 Previsión Electromovilidad'!V20</f>
        <v>305692.73989007156</v>
      </c>
      <c r="AN20" s="38">
        <f>'2.1 Previsión BAU'!AN21-'2.2 Previsión Ef. Energética'!W53+'2.3Previsión Traspasos CL-&gt;CR'!W20-'2.4 Previsión Traspasos CR-&gt; CL'!W160-'2.5Previsión Gen. Distribuida'!W20+'2.6 Previsión Electromovilidad'!W20</f>
        <v>322253.96618238022</v>
      </c>
      <c r="AO20" s="125">
        <f>'2.1 Previsión BAU'!AO21-'2.2 Previsión Ef. Energética'!X53+'2.3Previsión Traspasos CL-&gt;CR'!X20-'2.4 Previsión Traspasos CR-&gt; CL'!X160-'2.5Previsión Gen. Distribuida'!X20+'2.6 Previsión Electromovilidad'!X20</f>
        <v>339780.19493111939</v>
      </c>
    </row>
    <row r="21" spans="3:41" x14ac:dyDescent="0.3">
      <c r="C21" s="3" t="s">
        <v>67</v>
      </c>
      <c r="D21" s="37">
        <f>+VLOOKUP($C21,'1.1 Demanda Histórica'!$C$5:$N$38,MATCH(D$5,'1.1 Demanda Histórica'!$C$5:$N$5,0),0)</f>
        <v>56077.200703910843</v>
      </c>
      <c r="E21" s="37">
        <f>+VLOOKUP($C21,'1.1 Demanda Histórica'!$C$5:$N$38,MATCH(E$5,'1.1 Demanda Histórica'!$C$5:$N$5,0),0)</f>
        <v>56118.208999999995</v>
      </c>
      <c r="F21" s="40">
        <f>+VLOOKUP($C21,'1.1 Demanda Histórica'!$C$5:$N$38,MATCH(F$5,'1.1 Demanda Histórica'!$C$5:$N$5,0),0)</f>
        <v>59353.225000000006</v>
      </c>
      <c r="G21" s="37">
        <f>+VLOOKUP($C21,'1.1 Demanda Histórica'!$C$5:$N$38,MATCH(G$5,'1.1 Demanda Histórica'!$C$5:$N$5,0),0)</f>
        <v>65785.976999999999</v>
      </c>
      <c r="H21" s="37">
        <f>+VLOOKUP($C21,'1.1 Demanda Histórica'!$C$5:$N$38,MATCH(H$5,'1.1 Demanda Histórica'!$C$5:$N$5,0),0)</f>
        <v>68829.39</v>
      </c>
      <c r="I21" s="37">
        <f>+VLOOKUP($C21,'1.1 Demanda Histórica'!$C$5:$N$38,MATCH(I$5,'1.1 Demanda Histórica'!$C$5:$N$5,0),0)</f>
        <v>80136.030980682975</v>
      </c>
      <c r="J21" s="37">
        <f>+VLOOKUP($C21,'1.1 Demanda Histórica'!$C$5:$N$38,MATCH(J$5,'1.1 Demanda Histórica'!$C$5:$N$5,0),0)</f>
        <v>91502.396520591923</v>
      </c>
      <c r="K21" s="37">
        <f>+VLOOKUP($C21,'1.1 Demanda Histórica'!$C$5:$N$38,MATCH(K$5,'1.1 Demanda Histórica'!$C$5:$N$5,0),0)</f>
        <v>96656</v>
      </c>
      <c r="L21" s="37">
        <f>+VLOOKUP($C21,'1.1 Demanda Histórica'!$C$5:$V$38,MATCH(L$5,'1.1 Demanda Histórica'!$C$5:$V$5,0),0)</f>
        <v>104130</v>
      </c>
      <c r="M21" s="37">
        <f>+VLOOKUP($C21,'1.1 Demanda Histórica'!$C$5:$V$38,MATCH(M$5,'1.1 Demanda Histórica'!$C$5:$V$5,0),0)</f>
        <v>103753.55624309002</v>
      </c>
      <c r="N21" s="37">
        <f>+VLOOKUP($C21,'1.1 Demanda Histórica'!$C$5:$V$38,MATCH(N$5,'1.1 Demanda Histórica'!$C$5:$V$5,0),0)</f>
        <v>190185.73347086326</v>
      </c>
      <c r="O21" s="37">
        <f>+VLOOKUP($C21,'1.1 Demanda Histórica'!$C$5:$V$38,MATCH(O$5,'1.1 Demanda Histórica'!$C$5:$V$5,0),0)</f>
        <v>98195.173504233302</v>
      </c>
      <c r="P21" s="37">
        <f>+VLOOKUP($C21,'1.1 Demanda Histórica'!$C$5:$V$38,MATCH(P$5,'1.1 Demanda Histórica'!$C$5:$V$5,0),0)</f>
        <v>111793.94506752634</v>
      </c>
      <c r="Q21" s="37">
        <f>+VLOOKUP($C21,'1.1 Demanda Histórica'!$C$5:$V$38,MATCH(Q$5,'1.1 Demanda Histórica'!$C$5:$V$5,0),0)</f>
        <v>117459.40398708795</v>
      </c>
      <c r="R21" s="37">
        <f>+VLOOKUP($C21,'1.1 Demanda Histórica'!$C$5:$V$38,MATCH(R$5,'1.1 Demanda Histórica'!$C$5:$V$5,0),0)</f>
        <v>129541.17614367581</v>
      </c>
      <c r="S21" s="37">
        <f>+VLOOKUP($C21,'1.1 Demanda Histórica'!$C$5:$V$38,MATCH(S$5,'1.1 Demanda Histórica'!$C$5:$V$5,0),0)</f>
        <v>129685.07250613126</v>
      </c>
      <c r="T21" s="37">
        <f>+VLOOKUP($C21,'1.1 Demanda Histórica'!$C$5:$V$38,MATCH(T$5,'1.1 Demanda Histórica'!$C$5:$V$5,0),0)</f>
        <v>136276.81755478861</v>
      </c>
      <c r="U21" s="38">
        <v>142896.80071115925</v>
      </c>
      <c r="V21" s="38">
        <f>'2.1 Previsión BAU'!V22-'2.2 Previsión Ef. Energética'!E54+'2.3Previsión Traspasos CL-&gt;CR'!E21-'2.4 Previsión Traspasos CR-&gt; CL'!E161-'2.5Previsión Gen. Distribuida'!E21+'2.6 Previsión Electromovilidad'!E21</f>
        <v>142438.47876214943</v>
      </c>
      <c r="W21" s="38">
        <f>'2.1 Previsión BAU'!W22-'2.2 Previsión Ef. Energética'!F54+'2.3Previsión Traspasos CL-&gt;CR'!F21-'2.4 Previsión Traspasos CR-&gt; CL'!F161-'2.5Previsión Gen. Distribuida'!F21+'2.6 Previsión Electromovilidad'!F21</f>
        <v>143325.25567351712</v>
      </c>
      <c r="X21" s="38">
        <f>'2.1 Previsión BAU'!X22-'2.2 Previsión Ef. Energética'!G54+'2.3Previsión Traspasos CL-&gt;CR'!G21-'2.4 Previsión Traspasos CR-&gt; CL'!G161-'2.5Previsión Gen. Distribuida'!G21+'2.6 Previsión Electromovilidad'!G21</f>
        <v>144849.78791196147</v>
      </c>
      <c r="Y21" s="38">
        <f>'2.1 Previsión BAU'!Y22-'2.2 Previsión Ef. Energética'!H54+'2.3Previsión Traspasos CL-&gt;CR'!H21-'2.4 Previsión Traspasos CR-&gt; CL'!H161-'2.5Previsión Gen. Distribuida'!H21+'2.6 Previsión Electromovilidad'!H21</f>
        <v>147011.33282431267</v>
      </c>
      <c r="Z21" s="38">
        <f>'2.1 Previsión BAU'!Z22-'2.2 Previsión Ef. Energética'!I54+'2.3Previsión Traspasos CL-&gt;CR'!I21-'2.4 Previsión Traspasos CR-&gt; CL'!I161-'2.5Previsión Gen. Distribuida'!I21+'2.6 Previsión Electromovilidad'!I21</f>
        <v>147908.85120594758</v>
      </c>
      <c r="AA21" s="38">
        <f>'2.1 Previsión BAU'!AA22-'2.2 Previsión Ef. Energética'!J54+'2.3Previsión Traspasos CL-&gt;CR'!J21-'2.4 Previsión Traspasos CR-&gt; CL'!J161-'2.5Previsión Gen. Distribuida'!J21+'2.6 Previsión Electromovilidad'!J21</f>
        <v>151419.00924178079</v>
      </c>
      <c r="AB21" s="38">
        <f>'2.1 Previsión BAU'!AB22-'2.2 Previsión Ef. Energética'!K54+'2.3Previsión Traspasos CL-&gt;CR'!K21-'2.4 Previsión Traspasos CR-&gt; CL'!K161-'2.5Previsión Gen. Distribuida'!K21+'2.6 Previsión Electromovilidad'!K21</f>
        <v>155995.40607551805</v>
      </c>
      <c r="AC21" s="38">
        <f>'2.1 Previsión BAU'!AC22-'2.2 Previsión Ef. Energética'!L54+'2.3Previsión Traspasos CL-&gt;CR'!L21-'2.4 Previsión Traspasos CR-&gt; CL'!L161-'2.5Previsión Gen. Distribuida'!L21+'2.6 Previsión Electromovilidad'!L21</f>
        <v>161986.38562735205</v>
      </c>
      <c r="AD21" s="38">
        <f>'2.1 Previsión BAU'!AD22-'2.2 Previsión Ef. Energética'!M54+'2.3Previsión Traspasos CL-&gt;CR'!M21-'2.4 Previsión Traspasos CR-&gt; CL'!M161-'2.5Previsión Gen. Distribuida'!M21+'2.6 Previsión Electromovilidad'!M21</f>
        <v>170413.07361057925</v>
      </c>
      <c r="AE21" s="38">
        <f>'2.1 Previsión BAU'!AE22-'2.2 Previsión Ef. Energética'!N54+'2.3Previsión Traspasos CL-&gt;CR'!N21-'2.4 Previsión Traspasos CR-&gt; CL'!N161-'2.5Previsión Gen. Distribuida'!N21+'2.6 Previsión Electromovilidad'!N21</f>
        <v>179626.11505647461</v>
      </c>
      <c r="AF21" s="38">
        <f>'2.1 Previsión BAU'!AF22-'2.2 Previsión Ef. Energética'!O54+'2.3Previsión Traspasos CL-&gt;CR'!O21-'2.4 Previsión Traspasos CR-&gt; CL'!O161-'2.5Previsión Gen. Distribuida'!O21+'2.6 Previsión Electromovilidad'!O21</f>
        <v>188765.14159396369</v>
      </c>
      <c r="AG21" s="38">
        <f>'2.1 Previsión BAU'!AG22-'2.2 Previsión Ef. Energética'!P54+'2.3Previsión Traspasos CL-&gt;CR'!P21-'2.4 Previsión Traspasos CR-&gt; CL'!P161-'2.5Previsión Gen. Distribuida'!P21+'2.6 Previsión Electromovilidad'!P21</f>
        <v>198954.92401272972</v>
      </c>
      <c r="AH21" s="38">
        <f>'2.1 Previsión BAU'!AH22-'2.2 Previsión Ef. Energética'!Q54+'2.3Previsión Traspasos CL-&gt;CR'!Q21-'2.4 Previsión Traspasos CR-&gt; CL'!Q161-'2.5Previsión Gen. Distribuida'!Q21+'2.6 Previsión Electromovilidad'!Q21</f>
        <v>209930.70473386883</v>
      </c>
      <c r="AI21" s="38">
        <f>'2.1 Previsión BAU'!AI22-'2.2 Previsión Ef. Energética'!R54+'2.3Previsión Traspasos CL-&gt;CR'!R21-'2.4 Previsión Traspasos CR-&gt; CL'!R161-'2.5Previsión Gen. Distribuida'!R21+'2.6 Previsión Electromovilidad'!R21</f>
        <v>221249.19689817741</v>
      </c>
      <c r="AJ21" s="38">
        <f>'2.1 Previsión BAU'!AJ22-'2.2 Previsión Ef. Energética'!S54+'2.3Previsión Traspasos CL-&gt;CR'!S21-'2.4 Previsión Traspasos CR-&gt; CL'!S161-'2.5Previsión Gen. Distribuida'!S21+'2.6 Previsión Electromovilidad'!S21</f>
        <v>233492.82103940399</v>
      </c>
      <c r="AK21" s="38">
        <f>'2.1 Previsión BAU'!AK22-'2.2 Previsión Ef. Energética'!T54+'2.3Previsión Traspasos CL-&gt;CR'!T21-'2.4 Previsión Traspasos CR-&gt; CL'!T161-'2.5Previsión Gen. Distribuida'!T21+'2.6 Previsión Electromovilidad'!T21</f>
        <v>246965.2384754841</v>
      </c>
      <c r="AL21" s="38">
        <f>'2.1 Previsión BAU'!AL22-'2.2 Previsión Ef. Energética'!U54+'2.3Previsión Traspasos CL-&gt;CR'!U21-'2.4 Previsión Traspasos CR-&gt; CL'!U161-'2.5Previsión Gen. Distribuida'!U21+'2.6 Previsión Electromovilidad'!U21</f>
        <v>261404.19136814872</v>
      </c>
      <c r="AM21" s="38">
        <f>'2.1 Previsión BAU'!AM22-'2.2 Previsión Ef. Energética'!V54+'2.3Previsión Traspasos CL-&gt;CR'!V21-'2.4 Previsión Traspasos CR-&gt; CL'!V161-'2.5Previsión Gen. Distribuida'!V21+'2.6 Previsión Electromovilidad'!V21</f>
        <v>276620.25197729736</v>
      </c>
      <c r="AN21" s="38">
        <f>'2.1 Previsión BAU'!AN22-'2.2 Previsión Ef. Energética'!W54+'2.3Previsión Traspasos CL-&gt;CR'!W21-'2.4 Previsión Traspasos CR-&gt; CL'!W161-'2.5Previsión Gen. Distribuida'!W21+'2.6 Previsión Electromovilidad'!W21</f>
        <v>292610.47139339254</v>
      </c>
      <c r="AO21" s="125">
        <f>'2.1 Previsión BAU'!AO22-'2.2 Previsión Ef. Energética'!X54+'2.3Previsión Traspasos CL-&gt;CR'!X21-'2.4 Previsión Traspasos CR-&gt; CL'!X161-'2.5Previsión Gen. Distribuida'!X21+'2.6 Previsión Electromovilidad'!X21</f>
        <v>309551.13862180366</v>
      </c>
    </row>
    <row r="22" spans="3:41" x14ac:dyDescent="0.3">
      <c r="C22" s="3" t="s">
        <v>68</v>
      </c>
      <c r="D22" s="37">
        <f>+VLOOKUP($C22,'1.1 Demanda Histórica'!$C$5:$N$38,MATCH(D$5,'1.1 Demanda Histórica'!$C$5:$N$5,0),0)</f>
        <v>114142.913</v>
      </c>
      <c r="E22" s="37">
        <f>+VLOOKUP($C22,'1.1 Demanda Histórica'!$C$5:$N$38,MATCH(E$5,'1.1 Demanda Histórica'!$C$5:$N$5,0),0)</f>
        <v>115213.3533366</v>
      </c>
      <c r="F22" s="40">
        <f>+VLOOKUP($C22,'1.1 Demanda Histórica'!$C$5:$N$38,MATCH(F$5,'1.1 Demanda Histórica'!$C$5:$N$5,0),0)</f>
        <v>114070.08900000001</v>
      </c>
      <c r="G22" s="37">
        <f>+VLOOKUP($C22,'1.1 Demanda Histórica'!$C$5:$N$38,MATCH(G$5,'1.1 Demanda Histórica'!$C$5:$N$5,0),0)</f>
        <v>124729.603</v>
      </c>
      <c r="H22" s="37">
        <f>+VLOOKUP($C22,'1.1 Demanda Histórica'!$C$5:$N$38,MATCH(H$5,'1.1 Demanda Histórica'!$C$5:$N$5,0),0)</f>
        <v>129680.62299999999</v>
      </c>
      <c r="I22" s="37">
        <f>+VLOOKUP($C22,'1.1 Demanda Histórica'!$C$5:$N$38,MATCH(I$5,'1.1 Demanda Histórica'!$C$5:$N$5,0),0)</f>
        <v>144202.74599999998</v>
      </c>
      <c r="J22" s="37">
        <f>+VLOOKUP($C22,'1.1 Demanda Histórica'!$C$5:$N$38,MATCH(J$5,'1.1 Demanda Histórica'!$C$5:$N$5,0),0)</f>
        <v>157270.80299999999</v>
      </c>
      <c r="K22" s="37">
        <f>+VLOOKUP($C22,'1.1 Demanda Histórica'!$C$5:$N$38,MATCH(K$5,'1.1 Demanda Histórica'!$C$5:$N$5,0),0)</f>
        <v>168618.7563114526</v>
      </c>
      <c r="L22" s="37">
        <f>+VLOOKUP($C22,'1.1 Demanda Histórica'!$C$5:$V$38,MATCH(L$5,'1.1 Demanda Histórica'!$C$5:$V$5,0),0)</f>
        <v>186957.71622400809</v>
      </c>
      <c r="M22" s="37">
        <f>+VLOOKUP($C22,'1.1 Demanda Histórica'!$C$5:$V$38,MATCH(M$5,'1.1 Demanda Histórica'!$C$5:$V$5,0),0)</f>
        <v>196243.97862099274</v>
      </c>
      <c r="N22" s="37">
        <f>+VLOOKUP($C22,'1.1 Demanda Histórica'!$C$5:$V$38,MATCH(N$5,'1.1 Demanda Histórica'!$C$5:$V$5,0),0)</f>
        <v>206586.82319206774</v>
      </c>
      <c r="O22" s="37">
        <f>+VLOOKUP($C22,'1.1 Demanda Histórica'!$C$5:$V$38,MATCH(O$5,'1.1 Demanda Histórica'!$C$5:$V$5,0),0)</f>
        <v>223920.00879794531</v>
      </c>
      <c r="P22" s="37">
        <f>+VLOOKUP($C22,'1.1 Demanda Histórica'!$C$5:$V$38,MATCH(P$5,'1.1 Demanda Histórica'!$C$5:$V$5,0),0)</f>
        <v>244551.39033477483</v>
      </c>
      <c r="Q22" s="37">
        <f>+VLOOKUP($C22,'1.1 Demanda Histórica'!$C$5:$V$38,MATCH(Q$5,'1.1 Demanda Histórica'!$C$5:$V$5,0),0)</f>
        <v>265418.96266000316</v>
      </c>
      <c r="R22" s="37">
        <f>+VLOOKUP($C22,'1.1 Demanda Histórica'!$C$5:$V$38,MATCH(R$5,'1.1 Demanda Histórica'!$C$5:$V$5,0),0)</f>
        <v>283564.39101022552</v>
      </c>
      <c r="S22" s="37">
        <f>+VLOOKUP($C22,'1.1 Demanda Histórica'!$C$5:$V$38,MATCH(S$5,'1.1 Demanda Histórica'!$C$5:$V$5,0),0)</f>
        <v>573181.59967029723</v>
      </c>
      <c r="T22" s="37">
        <f>+VLOOKUP($C22,'1.1 Demanda Histórica'!$C$5:$V$38,MATCH(T$5,'1.1 Demanda Histórica'!$C$5:$V$5,0),0)</f>
        <v>308371.8491263286</v>
      </c>
      <c r="U22" s="38">
        <v>322279.31368776143</v>
      </c>
      <c r="V22" s="38">
        <f>'2.1 Previsión BAU'!V23-'2.2 Previsión Ef. Energética'!E55+'2.3Previsión Traspasos CL-&gt;CR'!E22-'2.4 Previsión Traspasos CR-&gt; CL'!E162-'2.5Previsión Gen. Distribuida'!E22+'2.6 Previsión Electromovilidad'!E22</f>
        <v>340961.3198878176</v>
      </c>
      <c r="W22" s="38">
        <f>'2.1 Previsión BAU'!W23-'2.2 Previsión Ef. Energética'!F55+'2.3Previsión Traspasos CL-&gt;CR'!F22-'2.4 Previsión Traspasos CR-&gt; CL'!F162-'2.5Previsión Gen. Distribuida'!F22+'2.6 Previsión Electromovilidad'!F22</f>
        <v>361593.03081095556</v>
      </c>
      <c r="X22" s="38">
        <f>'2.1 Previsión BAU'!X23-'2.2 Previsión Ef. Energética'!G55+'2.3Previsión Traspasos CL-&gt;CR'!G22-'2.4 Previsión Traspasos CR-&gt; CL'!G162-'2.5Previsión Gen. Distribuida'!G22+'2.6 Previsión Electromovilidad'!G22</f>
        <v>383755.49603334384</v>
      </c>
      <c r="Y22" s="38">
        <f>'2.1 Previsión BAU'!Y23-'2.2 Previsión Ef. Energética'!H55+'2.3Previsión Traspasos CL-&gt;CR'!H22-'2.4 Previsión Traspasos CR-&gt; CL'!H162-'2.5Previsión Gen. Distribuida'!H22+'2.6 Previsión Electromovilidad'!H22</f>
        <v>414234.09324503981</v>
      </c>
      <c r="Z22" s="38">
        <f>'2.1 Previsión BAU'!Z23-'2.2 Previsión Ef. Energética'!I55+'2.3Previsión Traspasos CL-&gt;CR'!I22-'2.4 Previsión Traspasos CR-&gt; CL'!I162-'2.5Previsión Gen. Distribuida'!I22+'2.6 Previsión Electromovilidad'!I22</f>
        <v>440392.12902248721</v>
      </c>
      <c r="AA22" s="38">
        <f>'2.1 Previsión BAU'!AA23-'2.2 Previsión Ef. Energética'!J55+'2.3Previsión Traspasos CL-&gt;CR'!J22-'2.4 Previsión Traspasos CR-&gt; CL'!J162-'2.5Previsión Gen. Distribuida'!J22+'2.6 Previsión Electromovilidad'!J22</f>
        <v>467284.30011581688</v>
      </c>
      <c r="AB22" s="38">
        <f>'2.1 Previsión BAU'!AB23-'2.2 Previsión Ef. Energética'!K55+'2.3Previsión Traspasos CL-&gt;CR'!K22-'2.4 Previsión Traspasos CR-&gt; CL'!K162-'2.5Previsión Gen. Distribuida'!K22+'2.6 Previsión Electromovilidad'!K22</f>
        <v>495419.93644254061</v>
      </c>
      <c r="AC22" s="38">
        <f>'2.1 Previsión BAU'!AC23-'2.2 Previsión Ef. Energética'!L55+'2.3Previsión Traspasos CL-&gt;CR'!L22-'2.4 Previsión Traspasos CR-&gt; CL'!L162-'2.5Previsión Gen. Distribuida'!L22+'2.6 Previsión Electromovilidad'!L22</f>
        <v>523259.95429441874</v>
      </c>
      <c r="AD22" s="38">
        <f>'2.1 Previsión BAU'!AD23-'2.2 Previsión Ef. Energética'!M55+'2.3Previsión Traspasos CL-&gt;CR'!M22-'2.4 Previsión Traspasos CR-&gt; CL'!M162-'2.5Previsión Gen. Distribuida'!M22+'2.6 Previsión Electromovilidad'!M22</f>
        <v>544937.310810628</v>
      </c>
      <c r="AE22" s="38">
        <f>'2.1 Previsión BAU'!AE23-'2.2 Previsión Ef. Energética'!N55+'2.3Previsión Traspasos CL-&gt;CR'!N22-'2.4 Previsión Traspasos CR-&gt; CL'!N162-'2.5Previsión Gen. Distribuida'!N22+'2.6 Previsión Electromovilidad'!N22</f>
        <v>567011.64022035582</v>
      </c>
      <c r="AF22" s="38">
        <f>'2.1 Previsión BAU'!AF23-'2.2 Previsión Ef. Energética'!O55+'2.3Previsión Traspasos CL-&gt;CR'!O22-'2.4 Previsión Traspasos CR-&gt; CL'!O162-'2.5Previsión Gen. Distribuida'!O22+'2.6 Previsión Electromovilidad'!O22</f>
        <v>587616.74011011492</v>
      </c>
      <c r="AG22" s="38">
        <f>'2.1 Previsión BAU'!AG23-'2.2 Previsión Ef. Energética'!P55+'2.3Previsión Traspasos CL-&gt;CR'!P22-'2.4 Previsión Traspasos CR-&gt; CL'!P162-'2.5Previsión Gen. Distribuida'!P22+'2.6 Previsión Electromovilidad'!P22</f>
        <v>609147.6844206067</v>
      </c>
      <c r="AH22" s="38">
        <f>'2.1 Previsión BAU'!AH23-'2.2 Previsión Ef. Energética'!Q55+'2.3Previsión Traspasos CL-&gt;CR'!Q22-'2.4 Previsión Traspasos CR-&gt; CL'!Q162-'2.5Previsión Gen. Distribuida'!Q22+'2.6 Previsión Electromovilidad'!Q22</f>
        <v>629134.87111392349</v>
      </c>
      <c r="AI22" s="38">
        <f>'2.1 Previsión BAU'!AI23-'2.2 Previsión Ef. Energética'!R55+'2.3Previsión Traspasos CL-&gt;CR'!R22-'2.4 Previsión Traspasos CR-&gt; CL'!R162-'2.5Previsión Gen. Distribuida'!R22+'2.6 Previsión Electromovilidad'!R22</f>
        <v>648434.96017593052</v>
      </c>
      <c r="AJ22" s="38">
        <f>'2.1 Previsión BAU'!AJ23-'2.2 Previsión Ef. Energética'!S55+'2.3Previsión Traspasos CL-&gt;CR'!S22-'2.4 Previsión Traspasos CR-&gt; CL'!S162-'2.5Previsión Gen. Distribuida'!S22+'2.6 Previsión Electromovilidad'!S22</f>
        <v>666934.91317289323</v>
      </c>
      <c r="AK22" s="38">
        <f>'2.1 Previsión BAU'!AK23-'2.2 Previsión Ef. Energética'!T55+'2.3Previsión Traspasos CL-&gt;CR'!T22-'2.4 Previsión Traspasos CR-&gt; CL'!T162-'2.5Previsión Gen. Distribuida'!T22+'2.6 Previsión Electromovilidad'!T22</f>
        <v>686431.75661270856</v>
      </c>
      <c r="AL22" s="38">
        <f>'2.1 Previsión BAU'!AL23-'2.2 Previsión Ef. Energética'!U55+'2.3Previsión Traspasos CL-&gt;CR'!U22-'2.4 Previsión Traspasos CR-&gt; CL'!U162-'2.5Previsión Gen. Distribuida'!U22+'2.6 Previsión Electromovilidad'!U22</f>
        <v>706339.77386449778</v>
      </c>
      <c r="AM22" s="38">
        <f>'2.1 Previsión BAU'!AM23-'2.2 Previsión Ef. Energética'!V55+'2.3Previsión Traspasos CL-&gt;CR'!V22-'2.4 Previsión Traspasos CR-&gt; CL'!V162-'2.5Previsión Gen. Distribuida'!V22+'2.6 Previsión Electromovilidad'!V22</f>
        <v>725860.69996654755</v>
      </c>
      <c r="AN22" s="38">
        <f>'2.1 Previsión BAU'!AN23-'2.2 Previsión Ef. Energética'!W55+'2.3Previsión Traspasos CL-&gt;CR'!W22-'2.4 Previsión Traspasos CR-&gt; CL'!W162-'2.5Previsión Gen. Distribuida'!W22+'2.6 Previsión Electromovilidad'!W22</f>
        <v>745071.71295533807</v>
      </c>
      <c r="AO22" s="125">
        <f>'2.1 Previsión BAU'!AO23-'2.2 Previsión Ef. Energética'!X55+'2.3Previsión Traspasos CL-&gt;CR'!X22-'2.4 Previsión Traspasos CR-&gt; CL'!X162-'2.5Previsión Gen. Distribuida'!X22+'2.6 Previsión Electromovilidad'!X22</f>
        <v>764565.50252727093</v>
      </c>
    </row>
    <row r="23" spans="3:41" x14ac:dyDescent="0.3">
      <c r="C23" s="3" t="s">
        <v>69</v>
      </c>
      <c r="D23" s="37">
        <f>+VLOOKUP($C23,'1.1 Demanda Histórica'!$C$5:$N$38,MATCH(D$5,'1.1 Demanda Histórica'!$C$5:$N$5,0),0)</f>
        <v>35605.211000000003</v>
      </c>
      <c r="E23" s="37">
        <f>+VLOOKUP($C23,'1.1 Demanda Histórica'!$C$5:$N$38,MATCH(E$5,'1.1 Demanda Histórica'!$C$5:$N$5,0),0)</f>
        <v>38072.339</v>
      </c>
      <c r="F23" s="40">
        <f>+VLOOKUP($C23,'1.1 Demanda Histórica'!$C$5:$N$38,MATCH(F$5,'1.1 Demanda Histórica'!$C$5:$N$5,0),0)</f>
        <v>42004.34</v>
      </c>
      <c r="G23" s="37">
        <f>+VLOOKUP($C23,'1.1 Demanda Histórica'!$C$5:$N$38,MATCH(G$5,'1.1 Demanda Histórica'!$C$5:$N$5,0),0)</f>
        <v>47517.23000000001</v>
      </c>
      <c r="H23" s="37">
        <f>+VLOOKUP($C23,'1.1 Demanda Histórica'!$C$5:$N$38,MATCH(H$5,'1.1 Demanda Histórica'!$C$5:$N$5,0),0)</f>
        <v>52484.02</v>
      </c>
      <c r="I23" s="37">
        <f>+VLOOKUP($C23,'1.1 Demanda Histórica'!$C$5:$N$38,MATCH(I$5,'1.1 Demanda Histórica'!$C$5:$N$5,0),0)</f>
        <v>53306.770000000004</v>
      </c>
      <c r="J23" s="37">
        <f>+VLOOKUP($C23,'1.1 Demanda Histórica'!$C$5:$N$38,MATCH(J$5,'1.1 Demanda Histórica'!$C$5:$N$5,0),0)</f>
        <v>56860.633208277293</v>
      </c>
      <c r="K23" s="37">
        <f>+VLOOKUP($C23,'1.1 Demanda Histórica'!$C$5:$N$38,MATCH(K$5,'1.1 Demanda Histórica'!$C$5:$N$5,0),0)</f>
        <v>58777.941000000013</v>
      </c>
      <c r="L23" s="37">
        <f>+VLOOKUP($C23,'1.1 Demanda Histórica'!$C$5:$V$38,MATCH(L$5,'1.1 Demanda Histórica'!$C$5:$V$5,0),0)</f>
        <v>63410.822000000007</v>
      </c>
      <c r="M23" s="37">
        <f>+VLOOKUP($C23,'1.1 Demanda Histórica'!$C$5:$V$38,MATCH(M$5,'1.1 Demanda Histórica'!$C$5:$V$5,0),0)</f>
        <v>45890.845999999998</v>
      </c>
      <c r="N23" s="37">
        <f>+VLOOKUP($C23,'1.1 Demanda Histórica'!$C$5:$V$38,MATCH(N$5,'1.1 Demanda Histórica'!$C$5:$V$5,0),0)</f>
        <v>46483.463999999971</v>
      </c>
      <c r="O23" s="37">
        <f>+VLOOKUP($C23,'1.1 Demanda Histórica'!$C$5:$V$38,MATCH(O$5,'1.1 Demanda Histórica'!$C$5:$V$5,0),0)</f>
        <v>46442.584786284126</v>
      </c>
      <c r="P23" s="37">
        <f>+VLOOKUP($C23,'1.1 Demanda Histórica'!$C$5:$V$38,MATCH(P$5,'1.1 Demanda Histórica'!$C$5:$V$5,0),0)</f>
        <v>51259.547956042974</v>
      </c>
      <c r="Q23" s="37">
        <f>+VLOOKUP($C23,'1.1 Demanda Histórica'!$C$5:$V$38,MATCH(Q$5,'1.1 Demanda Histórica'!$C$5:$V$5,0),0)</f>
        <v>56069.993110290234</v>
      </c>
      <c r="R23" s="37">
        <f>+VLOOKUP($C23,'1.1 Demanda Histórica'!$C$5:$V$38,MATCH(R$5,'1.1 Demanda Histórica'!$C$5:$V$5,0),0)</f>
        <v>48876.491000000002</v>
      </c>
      <c r="S23" s="37">
        <f>+VLOOKUP($C23,'1.1 Demanda Histórica'!$C$5:$V$38,MATCH(S$5,'1.1 Demanda Histórica'!$C$5:$V$5,0),0)</f>
        <v>65689.416198739418</v>
      </c>
      <c r="T23" s="37">
        <f>+VLOOKUP($C23,'1.1 Demanda Histórica'!$C$5:$V$38,MATCH(T$5,'1.1 Demanda Histórica'!$C$5:$V$5,0),0)</f>
        <v>67715.111307934931</v>
      </c>
      <c r="U23" s="38">
        <v>73968.264736905505</v>
      </c>
      <c r="V23" s="38">
        <f>'2.1 Previsión BAU'!V24-'2.2 Previsión Ef. Energética'!E56+'2.3Previsión Traspasos CL-&gt;CR'!E23-'2.4 Previsión Traspasos CR-&gt; CL'!E163-'2.5Previsión Gen. Distribuida'!E23+'2.6 Previsión Electromovilidad'!E23</f>
        <v>76878.916776892074</v>
      </c>
      <c r="W23" s="38">
        <f>'2.1 Previsión BAU'!W24-'2.2 Previsión Ef. Energética'!F56+'2.3Previsión Traspasos CL-&gt;CR'!F23-'2.4 Previsión Traspasos CR-&gt; CL'!F163-'2.5Previsión Gen. Distribuida'!F23+'2.6 Previsión Electromovilidad'!F23</f>
        <v>80752.376848976783</v>
      </c>
      <c r="X23" s="38">
        <f>'2.1 Previsión BAU'!X24-'2.2 Previsión Ef. Energética'!G56+'2.3Previsión Traspasos CL-&gt;CR'!G23-'2.4 Previsión Traspasos CR-&gt; CL'!G163-'2.5Previsión Gen. Distribuida'!G23+'2.6 Previsión Electromovilidad'!G23</f>
        <v>84775.213778980586</v>
      </c>
      <c r="Y23" s="38">
        <f>'2.1 Previsión BAU'!Y24-'2.2 Previsión Ef. Energética'!H56+'2.3Previsión Traspasos CL-&gt;CR'!H23-'2.4 Previsión Traspasos CR-&gt; CL'!H163-'2.5Previsión Gen. Distribuida'!H23+'2.6 Previsión Electromovilidad'!H23</f>
        <v>88972.98903597836</v>
      </c>
      <c r="Z23" s="38">
        <f>'2.1 Previsión BAU'!Z24-'2.2 Previsión Ef. Energética'!I56+'2.3Previsión Traspasos CL-&gt;CR'!I23-'2.4 Previsión Traspasos CR-&gt; CL'!I163-'2.5Previsión Gen. Distribuida'!I23+'2.6 Previsión Electromovilidad'!I23</f>
        <v>91802.148638714294</v>
      </c>
      <c r="AA23" s="38">
        <f>'2.1 Previsión BAU'!AA24-'2.2 Previsión Ef. Energética'!J56+'2.3Previsión Traspasos CL-&gt;CR'!J23-'2.4 Previsión Traspasos CR-&gt; CL'!J163-'2.5Previsión Gen. Distribuida'!J23+'2.6 Previsión Electromovilidad'!J23</f>
        <v>96741.832980491861</v>
      </c>
      <c r="AB23" s="38">
        <f>'2.1 Previsión BAU'!AB24-'2.2 Previsión Ef. Energética'!K56+'2.3Previsión Traspasos CL-&gt;CR'!K23-'2.4 Previsión Traspasos CR-&gt; CL'!K163-'2.5Previsión Gen. Distribuida'!K23+'2.6 Previsión Electromovilidad'!K23</f>
        <v>102067.19571049289</v>
      </c>
      <c r="AC23" s="38">
        <f>'2.1 Previsión BAU'!AC24-'2.2 Previsión Ef. Energética'!L56+'2.3Previsión Traspasos CL-&gt;CR'!L23-'2.4 Previsión Traspasos CR-&gt; CL'!L163-'2.5Previsión Gen. Distribuida'!L23+'2.6 Previsión Electromovilidad'!L23</f>
        <v>107714.93816142483</v>
      </c>
      <c r="AD23" s="38">
        <f>'2.1 Previsión BAU'!AD24-'2.2 Previsión Ef. Energética'!M56+'2.3Previsión Traspasos CL-&gt;CR'!M23-'2.4 Previsión Traspasos CR-&gt; CL'!M163-'2.5Previsión Gen. Distribuida'!M23+'2.6 Previsión Electromovilidad'!M23</f>
        <v>113815.93827162364</v>
      </c>
      <c r="AE23" s="38">
        <f>'2.1 Previsión BAU'!AE24-'2.2 Previsión Ef. Energética'!N56+'2.3Previsión Traspasos CL-&gt;CR'!N23-'2.4 Previsión Traspasos CR-&gt; CL'!N163-'2.5Previsión Gen. Distribuida'!N23+'2.6 Previsión Electromovilidad'!N23</f>
        <v>120128.1837462585</v>
      </c>
      <c r="AF23" s="38">
        <f>'2.1 Previsión BAU'!AF24-'2.2 Previsión Ef. Energética'!O56+'2.3Previsión Traspasos CL-&gt;CR'!O23-'2.4 Previsión Traspasos CR-&gt; CL'!O163-'2.5Previsión Gen. Distribuida'!O23+'2.6 Previsión Electromovilidad'!O23</f>
        <v>126197.14210023067</v>
      </c>
      <c r="AG23" s="38">
        <f>'2.1 Previsión BAU'!AG24-'2.2 Previsión Ef. Energética'!P56+'2.3Previsión Traspasos CL-&gt;CR'!P23-'2.4 Previsión Traspasos CR-&gt; CL'!P163-'2.5Previsión Gen. Distribuida'!P23+'2.6 Previsión Electromovilidad'!P23</f>
        <v>132553.66506344164</v>
      </c>
      <c r="AH23" s="38">
        <f>'2.1 Previsión BAU'!AH24-'2.2 Previsión Ef. Energética'!Q56+'2.3Previsión Traspasos CL-&gt;CR'!Q23-'2.4 Previsión Traspasos CR-&gt; CL'!Q163-'2.5Previsión Gen. Distribuida'!Q23+'2.6 Previsión Electromovilidad'!Q23</f>
        <v>138778.02156993171</v>
      </c>
      <c r="AI23" s="38">
        <f>'2.1 Previsión BAU'!AI24-'2.2 Previsión Ef. Energética'!R56+'2.3Previsión Traspasos CL-&gt;CR'!R23-'2.4 Previsión Traspasos CR-&gt; CL'!R163-'2.5Previsión Gen. Distribuida'!R23+'2.6 Previsión Electromovilidad'!R23</f>
        <v>144993.42237973935</v>
      </c>
      <c r="AJ23" s="38">
        <f>'2.1 Previsión BAU'!AJ24-'2.2 Previsión Ef. Energética'!S56+'2.3Previsión Traspasos CL-&gt;CR'!S23-'2.4 Previsión Traspasos CR-&gt; CL'!S163-'2.5Previsión Gen. Distribuida'!S23+'2.6 Previsión Electromovilidad'!S23</f>
        <v>151229.47523944025</v>
      </c>
      <c r="AK23" s="38">
        <f>'2.1 Previsión BAU'!AK24-'2.2 Previsión Ef. Energética'!T56+'2.3Previsión Traspasos CL-&gt;CR'!T23-'2.4 Previsión Traspasos CR-&gt; CL'!T163-'2.5Previsión Gen. Distribuida'!T23+'2.6 Previsión Electromovilidad'!T23</f>
        <v>157792.14426037754</v>
      </c>
      <c r="AL23" s="38">
        <f>'2.1 Previsión BAU'!AL24-'2.2 Previsión Ef. Energética'!U56+'2.3Previsión Traspasos CL-&gt;CR'!U23-'2.4 Previsión Traspasos CR-&gt; CL'!U163-'2.5Previsión Gen. Distribuida'!U23+'2.6 Previsión Electromovilidad'!U23</f>
        <v>164527.50478696395</v>
      </c>
      <c r="AM23" s="38">
        <f>'2.1 Previsión BAU'!AM24-'2.2 Previsión Ef. Energética'!V56+'2.3Previsión Traspasos CL-&gt;CR'!V23-'2.4 Previsión Traspasos CR-&gt; CL'!V163-'2.5Previsión Gen. Distribuida'!V23+'2.6 Previsión Electromovilidad'!V23</f>
        <v>171264.97516910429</v>
      </c>
      <c r="AN23" s="38">
        <f>'2.1 Previsión BAU'!AN24-'2.2 Previsión Ef. Energética'!W56+'2.3Previsión Traspasos CL-&gt;CR'!W23-'2.4 Previsión Traspasos CR-&gt; CL'!W163-'2.5Previsión Gen. Distribuida'!W23+'2.6 Previsión Electromovilidad'!W23</f>
        <v>178135.08093322194</v>
      </c>
      <c r="AO23" s="125">
        <f>'2.1 Previsión BAU'!AO24-'2.2 Previsión Ef. Energética'!X56+'2.3Previsión Traspasos CL-&gt;CR'!X23-'2.4 Previsión Traspasos CR-&gt; CL'!X163-'2.5Previsión Gen. Distribuida'!X23+'2.6 Previsión Electromovilidad'!X23</f>
        <v>185285.16781303036</v>
      </c>
    </row>
    <row r="24" spans="3:41" x14ac:dyDescent="0.3">
      <c r="C24" s="3" t="s">
        <v>70</v>
      </c>
      <c r="D24" s="37">
        <f>+VLOOKUP($C24,'1.1 Demanda Histórica'!$C$5:$N$38,MATCH(D$5,'1.1 Demanda Histórica'!$C$5:$N$5,0),0)</f>
        <v>26758</v>
      </c>
      <c r="E24" s="37">
        <f>+VLOOKUP($C24,'1.1 Demanda Histórica'!$C$5:$N$38,MATCH(E$5,'1.1 Demanda Histórica'!$C$5:$N$5,0),0)</f>
        <v>25727</v>
      </c>
      <c r="F24" s="40">
        <f>+VLOOKUP($C24,'1.1 Demanda Histórica'!$C$5:$N$38,MATCH(F$5,'1.1 Demanda Histórica'!$C$5:$N$5,0),0)</f>
        <v>26041</v>
      </c>
      <c r="G24" s="37">
        <f>+VLOOKUP($C24,'1.1 Demanda Histórica'!$C$5:$N$38,MATCH(G$5,'1.1 Demanda Histórica'!$C$5:$N$5,0),0)</f>
        <v>28176</v>
      </c>
      <c r="H24" s="37">
        <f>+VLOOKUP($C24,'1.1 Demanda Histórica'!$C$5:$N$38,MATCH(H$5,'1.1 Demanda Histórica'!$C$5:$N$5,0),0)</f>
        <v>29558</v>
      </c>
      <c r="I24" s="37">
        <f>+VLOOKUP($C24,'1.1 Demanda Histórica'!$C$5:$N$38,MATCH(I$5,'1.1 Demanda Histórica'!$C$5:$N$5,0),0)</f>
        <v>31112</v>
      </c>
      <c r="J24" s="37">
        <f>+VLOOKUP($C24,'1.1 Demanda Histórica'!$C$5:$N$38,MATCH(J$5,'1.1 Demanda Histórica'!$C$5:$N$5,0),0)</f>
        <v>33159</v>
      </c>
      <c r="K24" s="37">
        <f>+VLOOKUP($C24,'1.1 Demanda Histórica'!$C$5:$N$38,MATCH(K$5,'1.1 Demanda Histórica'!$C$5:$N$5,0),0)</f>
        <v>35236.758000000002</v>
      </c>
      <c r="L24" s="37">
        <f>+VLOOKUP($C24,'1.1 Demanda Histórica'!$C$5:$V$38,MATCH(L$5,'1.1 Demanda Histórica'!$C$5:$V$5,0),0)</f>
        <v>37681.475999999995</v>
      </c>
      <c r="M24" s="37">
        <f>+VLOOKUP($C24,'1.1 Demanda Histórica'!$C$5:$V$38,MATCH(M$5,'1.1 Demanda Histórica'!$C$5:$V$5,0),0)</f>
        <v>38941.022000000004</v>
      </c>
      <c r="N24" s="37">
        <f>+VLOOKUP($C24,'1.1 Demanda Histórica'!$C$5:$V$38,MATCH(N$5,'1.1 Demanda Histórica'!$C$5:$V$5,0),0)</f>
        <v>41187.03</v>
      </c>
      <c r="O24" s="37">
        <f>+VLOOKUP($C24,'1.1 Demanda Histórica'!$C$5:$V$38,MATCH(O$5,'1.1 Demanda Histórica'!$C$5:$V$5,0),0)</f>
        <v>41530.488000000005</v>
      </c>
      <c r="P24" s="37">
        <f>+VLOOKUP($C24,'1.1 Demanda Histórica'!$C$5:$V$38,MATCH(P$5,'1.1 Demanda Histórica'!$C$5:$V$5,0),0)</f>
        <v>43819.499989353753</v>
      </c>
      <c r="Q24" s="37">
        <f>+VLOOKUP($C24,'1.1 Demanda Histórica'!$C$5:$V$38,MATCH(Q$5,'1.1 Demanda Histórica'!$C$5:$V$5,0),0)</f>
        <v>49164.396000000001</v>
      </c>
      <c r="R24" s="37">
        <f>+VLOOKUP($C24,'1.1 Demanda Histórica'!$C$5:$V$38,MATCH(R$5,'1.1 Demanda Histórica'!$C$5:$V$5,0),0)</f>
        <v>50341.017999999996</v>
      </c>
      <c r="S24" s="37">
        <f>+VLOOKUP($C24,'1.1 Demanda Histórica'!$C$5:$V$38,MATCH(S$5,'1.1 Demanda Histórica'!$C$5:$V$5,0),0)</f>
        <v>53340.669349392891</v>
      </c>
      <c r="T24" s="37">
        <f>+VLOOKUP($C24,'1.1 Demanda Histórica'!$C$5:$V$38,MATCH(T$5,'1.1 Demanda Histórica'!$C$5:$V$5,0),0)</f>
        <v>53085.522854938652</v>
      </c>
      <c r="U24" s="38">
        <v>53298.117725640419</v>
      </c>
      <c r="V24" s="38">
        <f>'2.1 Previsión BAU'!V25-'2.2 Previsión Ef. Energética'!E57+'2.3Previsión Traspasos CL-&gt;CR'!E24-'2.4 Previsión Traspasos CR-&gt; CL'!E164-'2.5Previsión Gen. Distribuida'!E24+'2.6 Previsión Electromovilidad'!E24</f>
        <v>54242.277223383637</v>
      </c>
      <c r="W24" s="38">
        <f>'2.1 Previsión BAU'!W25-'2.2 Previsión Ef. Energética'!F57+'2.3Previsión Traspasos CL-&gt;CR'!F24-'2.4 Previsión Traspasos CR-&gt; CL'!F164-'2.5Previsión Gen. Distribuida'!F24+'2.6 Previsión Electromovilidad'!F24</f>
        <v>55337.736243238745</v>
      </c>
      <c r="X24" s="38">
        <f>'2.1 Previsión BAU'!X25-'2.2 Previsión Ef. Energética'!G57+'2.3Previsión Traspasos CL-&gt;CR'!G24-'2.4 Previsión Traspasos CR-&gt; CL'!G164-'2.5Previsión Gen. Distribuida'!G24+'2.6 Previsión Electromovilidad'!G24</f>
        <v>56523.791805511864</v>
      </c>
      <c r="Y24" s="38">
        <f>'2.1 Previsión BAU'!Y25-'2.2 Previsión Ef. Energética'!H57+'2.3Previsión Traspasos CL-&gt;CR'!H24-'2.4 Previsión Traspasos CR-&gt; CL'!H164-'2.5Previsión Gen. Distribuida'!H24+'2.6 Previsión Electromovilidad'!H24</f>
        <v>57692.153975493304</v>
      </c>
      <c r="Z24" s="38">
        <f>'2.1 Previsión BAU'!Z25-'2.2 Previsión Ef. Energética'!I57+'2.3Previsión Traspasos CL-&gt;CR'!I24-'2.4 Previsión Traspasos CR-&gt; CL'!I164-'2.5Previsión Gen. Distribuida'!I24+'2.6 Previsión Electromovilidad'!I24</f>
        <v>58266.806423881353</v>
      </c>
      <c r="AA24" s="38">
        <f>'2.1 Previsión BAU'!AA25-'2.2 Previsión Ef. Energética'!J57+'2.3Previsión Traspasos CL-&gt;CR'!J24-'2.4 Previsión Traspasos CR-&gt; CL'!J164-'2.5Previsión Gen. Distribuida'!J24+'2.6 Previsión Electromovilidad'!J24</f>
        <v>60083.440148617694</v>
      </c>
      <c r="AB24" s="38">
        <f>'2.1 Previsión BAU'!AB25-'2.2 Previsión Ef. Energética'!K57+'2.3Previsión Traspasos CL-&gt;CR'!K24-'2.4 Previsión Traspasos CR-&gt; CL'!K164-'2.5Previsión Gen. Distribuida'!K24+'2.6 Previsión Electromovilidad'!K24</f>
        <v>61992.368652152931</v>
      </c>
      <c r="AC24" s="38">
        <f>'2.1 Previsión BAU'!AC25-'2.2 Previsión Ef. Energética'!L57+'2.3Previsión Traspasos CL-&gt;CR'!L24-'2.4 Previsión Traspasos CR-&gt; CL'!L164-'2.5Previsión Gen. Distribuida'!L24+'2.6 Previsión Electromovilidad'!L24</f>
        <v>64716.230787043707</v>
      </c>
      <c r="AD24" s="38">
        <f>'2.1 Previsión BAU'!AD25-'2.2 Previsión Ef. Energética'!M57+'2.3Previsión Traspasos CL-&gt;CR'!M24-'2.4 Previsión Traspasos CR-&gt; CL'!M164-'2.5Previsión Gen. Distribuida'!M24+'2.6 Previsión Electromovilidad'!M24</f>
        <v>67902.308046808757</v>
      </c>
      <c r="AE24" s="38">
        <f>'2.1 Previsión BAU'!AE25-'2.2 Previsión Ef. Energética'!N57+'2.3Previsión Traspasos CL-&gt;CR'!N24-'2.4 Previsión Traspasos CR-&gt; CL'!N164-'2.5Previsión Gen. Distribuida'!N24+'2.6 Previsión Electromovilidad'!N24</f>
        <v>70917.449215973567</v>
      </c>
      <c r="AF24" s="38">
        <f>'2.1 Previsión BAU'!AF25-'2.2 Previsión Ef. Energética'!O57+'2.3Previsión Traspasos CL-&gt;CR'!O24-'2.4 Previsión Traspasos CR-&gt; CL'!O164-'2.5Previsión Gen. Distribuida'!O24+'2.6 Previsión Electromovilidad'!O24</f>
        <v>73215.007697064604</v>
      </c>
      <c r="AG24" s="38">
        <f>'2.1 Previsión BAU'!AG25-'2.2 Previsión Ef. Energética'!P57+'2.3Previsión Traspasos CL-&gt;CR'!P24-'2.4 Previsión Traspasos CR-&gt; CL'!P164-'2.5Previsión Gen. Distribuida'!P24+'2.6 Previsión Electromovilidad'!P24</f>
        <v>76634.206098664377</v>
      </c>
      <c r="AH24" s="38">
        <f>'2.1 Previsión BAU'!AH25-'2.2 Previsión Ef. Energética'!Q57+'2.3Previsión Traspasos CL-&gt;CR'!Q24-'2.4 Previsión Traspasos CR-&gt; CL'!Q164-'2.5Previsión Gen. Distribuida'!Q24+'2.6 Previsión Electromovilidad'!Q24</f>
        <v>79840.653444471391</v>
      </c>
      <c r="AI24" s="38">
        <f>'2.1 Previsión BAU'!AI25-'2.2 Previsión Ef. Energética'!R57+'2.3Previsión Traspasos CL-&gt;CR'!R24-'2.4 Previsión Traspasos CR-&gt; CL'!R164-'2.5Previsión Gen. Distribuida'!R24+'2.6 Previsión Electromovilidad'!R24</f>
        <v>84060.290732791764</v>
      </c>
      <c r="AJ24" s="38">
        <f>'2.1 Previsión BAU'!AJ25-'2.2 Previsión Ef. Energética'!S57+'2.3Previsión Traspasos CL-&gt;CR'!S24-'2.4 Previsión Traspasos CR-&gt; CL'!S164-'2.5Previsión Gen. Distribuida'!S24+'2.6 Previsión Electromovilidad'!S24</f>
        <v>88391.870223517617</v>
      </c>
      <c r="AK24" s="38">
        <f>'2.1 Previsión BAU'!AK25-'2.2 Previsión Ef. Energética'!T57+'2.3Previsión Traspasos CL-&gt;CR'!T24-'2.4 Previsión Traspasos CR-&gt; CL'!T164-'2.5Previsión Gen. Distribuida'!T24+'2.6 Previsión Electromovilidad'!T24</f>
        <v>93144.541878775373</v>
      </c>
      <c r="AL24" s="38">
        <f>'2.1 Previsión BAU'!AL25-'2.2 Previsión Ef. Energética'!U57+'2.3Previsión Traspasos CL-&gt;CR'!U24-'2.4 Previsión Traspasos CR-&gt; CL'!U164-'2.5Previsión Gen. Distribuida'!U24+'2.6 Previsión Electromovilidad'!U24</f>
        <v>98216.467651734652</v>
      </c>
      <c r="AM24" s="38">
        <f>'2.1 Previsión BAU'!AM25-'2.2 Previsión Ef. Energética'!V57+'2.3Previsión Traspasos CL-&gt;CR'!V24-'2.4 Previsión Traspasos CR-&gt; CL'!V164-'2.5Previsión Gen. Distribuida'!V24+'2.6 Previsión Electromovilidad'!V24</f>
        <v>103650.13704030131</v>
      </c>
      <c r="AN24" s="38">
        <f>'2.1 Previsión BAU'!AN25-'2.2 Previsión Ef. Energética'!W57+'2.3Previsión Traspasos CL-&gt;CR'!W24-'2.4 Previsión Traspasos CR-&gt; CL'!W164-'2.5Previsión Gen. Distribuida'!W24+'2.6 Previsión Electromovilidad'!W24</f>
        <v>109606.01689638926</v>
      </c>
      <c r="AO24" s="125">
        <f>'2.1 Previsión BAU'!AO25-'2.2 Previsión Ef. Energética'!X57+'2.3Previsión Traspasos CL-&gt;CR'!X24-'2.4 Previsión Traspasos CR-&gt; CL'!X164-'2.5Previsión Gen. Distribuida'!X24+'2.6 Previsión Electromovilidad'!X24</f>
        <v>116226.13306307247</v>
      </c>
    </row>
    <row r="25" spans="3:41" x14ac:dyDescent="0.3">
      <c r="C25" s="3" t="s">
        <v>71</v>
      </c>
      <c r="D25" s="37">
        <f>+VLOOKUP($C25,'1.1 Demanda Histórica'!$C$5:$N$38,MATCH(D$5,'1.1 Demanda Histórica'!$C$5:$N$5,0),0)</f>
        <v>30726.199999999997</v>
      </c>
      <c r="E25" s="37">
        <f>+VLOOKUP($C25,'1.1 Demanda Histórica'!$C$5:$N$38,MATCH(E$5,'1.1 Demanda Histórica'!$C$5:$N$5,0),0)</f>
        <v>29615.128000000001</v>
      </c>
      <c r="F25" s="40">
        <f>+VLOOKUP($C25,'1.1 Demanda Histórica'!$C$5:$N$38,MATCH(F$5,'1.1 Demanda Histórica'!$C$5:$N$5,0),0)</f>
        <v>30745</v>
      </c>
      <c r="G25" s="37">
        <f>+VLOOKUP($C25,'1.1 Demanda Histórica'!$C$5:$N$38,MATCH(G$5,'1.1 Demanda Histórica'!$C$5:$N$5,0),0)</f>
        <v>33201.67</v>
      </c>
      <c r="H25" s="37">
        <f>+VLOOKUP($C25,'1.1 Demanda Histórica'!$C$5:$N$38,MATCH(H$5,'1.1 Demanda Histórica'!$C$5:$N$5,0),0)</f>
        <v>32181.769999999997</v>
      </c>
      <c r="I25" s="37">
        <f>+VLOOKUP($C25,'1.1 Demanda Histórica'!$C$5:$N$38,MATCH(I$5,'1.1 Demanda Histórica'!$C$5:$N$5,0),0)</f>
        <v>36409.836759512007</v>
      </c>
      <c r="J25" s="37">
        <f>+VLOOKUP($C25,'1.1 Demanda Histórica'!$C$5:$N$38,MATCH(J$5,'1.1 Demanda Histórica'!$C$5:$N$5,0),0)</f>
        <v>37810.202984263706</v>
      </c>
      <c r="K25" s="37">
        <f>+VLOOKUP($C25,'1.1 Demanda Histórica'!$C$5:$N$38,MATCH(K$5,'1.1 Demanda Histórica'!$C$5:$N$5,0),0)</f>
        <v>41514.886684970006</v>
      </c>
      <c r="L25" s="37">
        <f>+VLOOKUP($C25,'1.1 Demanda Histórica'!$C$5:$V$38,MATCH(L$5,'1.1 Demanda Histórica'!$C$5:$V$5,0),0)</f>
        <v>45469.176362729995</v>
      </c>
      <c r="M25" s="37">
        <f>+VLOOKUP($C25,'1.1 Demanda Histórica'!$C$5:$V$38,MATCH(M$5,'1.1 Demanda Histórica'!$C$5:$V$5,0),0)</f>
        <v>46428.260070719996</v>
      </c>
      <c r="N25" s="37">
        <f>+VLOOKUP($C25,'1.1 Demanda Histórica'!$C$5:$V$38,MATCH(N$5,'1.1 Demanda Histórica'!$C$5:$V$5,0),0)</f>
        <v>43136.91331433392</v>
      </c>
      <c r="O25" s="37">
        <f>+VLOOKUP($C25,'1.1 Demanda Histórica'!$C$5:$V$38,MATCH(O$5,'1.1 Demanda Histórica'!$C$5:$V$5,0),0)</f>
        <v>40880.465532100003</v>
      </c>
      <c r="P25" s="37">
        <f>+VLOOKUP($C25,'1.1 Demanda Histórica'!$C$5:$V$38,MATCH(P$5,'1.1 Demanda Histórica'!$C$5:$V$5,0),0)</f>
        <v>48108.869487014032</v>
      </c>
      <c r="Q25" s="37">
        <f>+VLOOKUP($C25,'1.1 Demanda Histórica'!$C$5:$V$38,MATCH(Q$5,'1.1 Demanda Histórica'!$C$5:$V$5,0),0)</f>
        <v>53255.894896484249</v>
      </c>
      <c r="R25" s="37">
        <f>+VLOOKUP($C25,'1.1 Demanda Histórica'!$C$5:$V$38,MATCH(R$5,'1.1 Demanda Histórica'!$C$5:$V$5,0),0)</f>
        <v>51220.596044624952</v>
      </c>
      <c r="S25" s="37">
        <f>+VLOOKUP($C25,'1.1 Demanda Histórica'!$C$5:$V$38,MATCH(S$5,'1.1 Demanda Histórica'!$C$5:$V$5,0),0)</f>
        <v>55841</v>
      </c>
      <c r="T25" s="37">
        <f>+VLOOKUP($C25,'1.1 Demanda Histórica'!$C$5:$V$38,MATCH(T$5,'1.1 Demanda Histórica'!$C$5:$V$5,0),0)</f>
        <v>54874.510718046942</v>
      </c>
      <c r="U25" s="38">
        <v>54146.311150260255</v>
      </c>
      <c r="V25" s="38">
        <f>'2.1 Previsión BAU'!V26-'2.2 Previsión Ef. Energética'!E58+'2.3Previsión Traspasos CL-&gt;CR'!E25-'2.4 Previsión Traspasos CR-&gt; CL'!E165-'2.5Previsión Gen. Distribuida'!E25+'2.6 Previsión Electromovilidad'!E25</f>
        <v>55582.608008728486</v>
      </c>
      <c r="W25" s="38">
        <f>'2.1 Previsión BAU'!W26-'2.2 Previsión Ef. Energética'!F58+'2.3Previsión Traspasos CL-&gt;CR'!F25-'2.4 Previsión Traspasos CR-&gt; CL'!F165-'2.5Previsión Gen. Distribuida'!F25+'2.6 Previsión Electromovilidad'!F25</f>
        <v>57767.33761224505</v>
      </c>
      <c r="X25" s="38">
        <f>'2.1 Previsión BAU'!X26-'2.2 Previsión Ef. Energética'!G58+'2.3Previsión Traspasos CL-&gt;CR'!G25-'2.4 Previsión Traspasos CR-&gt; CL'!G165-'2.5Previsión Gen. Distribuida'!G25+'2.6 Previsión Electromovilidad'!G25</f>
        <v>60421.376556536961</v>
      </c>
      <c r="Y25" s="38">
        <f>'2.1 Previsión BAU'!Y26-'2.2 Previsión Ef. Energética'!H58+'2.3Previsión Traspasos CL-&gt;CR'!H25-'2.4 Previsión Traspasos CR-&gt; CL'!H165-'2.5Previsión Gen. Distribuida'!H25+'2.6 Previsión Electromovilidad'!H25</f>
        <v>63171.980030765924</v>
      </c>
      <c r="Z25" s="38">
        <f>'2.1 Previsión BAU'!Z26-'2.2 Previsión Ef. Energética'!I58+'2.3Previsión Traspasos CL-&gt;CR'!I25-'2.4 Previsión Traspasos CR-&gt; CL'!I165-'2.5Previsión Gen. Distribuida'!I25+'2.6 Previsión Electromovilidad'!I25</f>
        <v>65638.179644006741</v>
      </c>
      <c r="AA25" s="38">
        <f>'2.1 Previsión BAU'!AA26-'2.2 Previsión Ef. Energética'!J58+'2.3Previsión Traspasos CL-&gt;CR'!J25-'2.4 Previsión Traspasos CR-&gt; CL'!J165-'2.5Previsión Gen. Distribuida'!J25+'2.6 Previsión Electromovilidad'!J25</f>
        <v>68723.010638029358</v>
      </c>
      <c r="AB25" s="38">
        <f>'2.1 Previsión BAU'!AB26-'2.2 Previsión Ef. Energética'!K58+'2.3Previsión Traspasos CL-&gt;CR'!K25-'2.4 Previsión Traspasos CR-&gt; CL'!K165-'2.5Previsión Gen. Distribuida'!K25+'2.6 Previsión Electromovilidad'!K25</f>
        <v>71847.637450079899</v>
      </c>
      <c r="AC25" s="38">
        <f>'2.1 Previsión BAU'!AC26-'2.2 Previsión Ef. Energética'!L58+'2.3Previsión Traspasos CL-&gt;CR'!L25-'2.4 Previsión Traspasos CR-&gt; CL'!L165-'2.5Previsión Gen. Distribuida'!L25+'2.6 Previsión Electromovilidad'!L25</f>
        <v>75750.018833781694</v>
      </c>
      <c r="AD25" s="38">
        <f>'2.1 Previsión BAU'!AD26-'2.2 Previsión Ef. Energética'!M58+'2.3Previsión Traspasos CL-&gt;CR'!M25-'2.4 Previsión Traspasos CR-&gt; CL'!M165-'2.5Previsión Gen. Distribuida'!M25+'2.6 Previsión Electromovilidad'!M25</f>
        <v>79880.19304518115</v>
      </c>
      <c r="AE25" s="38">
        <f>'2.1 Previsión BAU'!AE26-'2.2 Previsión Ef. Energética'!N58+'2.3Previsión Traspasos CL-&gt;CR'!N25-'2.4 Previsión Traspasos CR-&gt; CL'!N165-'2.5Previsión Gen. Distribuida'!N25+'2.6 Previsión Electromovilidad'!N25</f>
        <v>83718.388660002223</v>
      </c>
      <c r="AF25" s="38">
        <f>'2.1 Previsión BAU'!AF26-'2.2 Previsión Ef. Energética'!O58+'2.3Previsión Traspasos CL-&gt;CR'!O25-'2.4 Previsión Traspasos CR-&gt; CL'!O165-'2.5Previsión Gen. Distribuida'!O25+'2.6 Previsión Electromovilidad'!O25</f>
        <v>86712.926087826665</v>
      </c>
      <c r="AG25" s="38">
        <f>'2.1 Previsión BAU'!AG26-'2.2 Previsión Ef. Energética'!P58+'2.3Previsión Traspasos CL-&gt;CR'!P25-'2.4 Previsión Traspasos CR-&gt; CL'!P165-'2.5Previsión Gen. Distribuida'!P25+'2.6 Previsión Electromovilidad'!P25</f>
        <v>90778.459333609208</v>
      </c>
      <c r="AH25" s="38">
        <f>'2.1 Previsión BAU'!AH26-'2.2 Previsión Ef. Energética'!Q58+'2.3Previsión Traspasos CL-&gt;CR'!Q25-'2.4 Previsión Traspasos CR-&gt; CL'!Q165-'2.5Previsión Gen. Distribuida'!Q25+'2.6 Previsión Electromovilidad'!Q25</f>
        <v>94496.38424621796</v>
      </c>
      <c r="AI25" s="38">
        <f>'2.1 Previsión BAU'!AI26-'2.2 Previsión Ef. Energética'!R58+'2.3Previsión Traspasos CL-&gt;CR'!R25-'2.4 Previsión Traspasos CR-&gt; CL'!R165-'2.5Previsión Gen. Distribuida'!R25+'2.6 Previsión Electromovilidad'!R25</f>
        <v>99131.818336669865</v>
      </c>
      <c r="AJ25" s="38">
        <f>'2.1 Previsión BAU'!AJ26-'2.2 Previsión Ef. Energética'!S58+'2.3Previsión Traspasos CL-&gt;CR'!S25-'2.4 Previsión Traspasos CR-&gt; CL'!S165-'2.5Previsión Gen. Distribuida'!S25+'2.6 Previsión Electromovilidad'!S25</f>
        <v>103765.31824335075</v>
      </c>
      <c r="AK25" s="38">
        <f>'2.1 Previsión BAU'!AK26-'2.2 Previsión Ef. Energética'!T58+'2.3Previsión Traspasos CL-&gt;CR'!T25-'2.4 Previsión Traspasos CR-&gt; CL'!T165-'2.5Previsión Gen. Distribuida'!T25+'2.6 Previsión Electromovilidad'!T25</f>
        <v>108677.90576664993</v>
      </c>
      <c r="AL25" s="38">
        <f>'2.1 Previsión BAU'!AL26-'2.2 Previsión Ef. Energética'!U58+'2.3Previsión Traspasos CL-&gt;CR'!U25-'2.4 Previsión Traspasos CR-&gt; CL'!U165-'2.5Previsión Gen. Distribuida'!U25+'2.6 Previsión Electromovilidad'!U25</f>
        <v>113830.50872781896</v>
      </c>
      <c r="AM25" s="38">
        <f>'2.1 Previsión BAU'!AM26-'2.2 Previsión Ef. Energética'!V58+'2.3Previsión Traspasos CL-&gt;CR'!V25-'2.4 Previsión Traspasos CR-&gt; CL'!V165-'2.5Previsión Gen. Distribuida'!V25+'2.6 Previsión Electromovilidad'!V25</f>
        <v>119164.30802396113</v>
      </c>
      <c r="AN25" s="38">
        <f>'2.1 Previsión BAU'!AN26-'2.2 Previsión Ef. Energética'!W58+'2.3Previsión Traspasos CL-&gt;CR'!W25-'2.4 Previsión Traspasos CR-&gt; CL'!W165-'2.5Previsión Gen. Distribuida'!W25+'2.6 Previsión Electromovilidad'!W25</f>
        <v>124940.56096314505</v>
      </c>
      <c r="AO25" s="125">
        <f>'2.1 Previsión BAU'!AO26-'2.2 Previsión Ef. Energética'!X58+'2.3Previsión Traspasos CL-&gt;CR'!X25-'2.4 Previsión Traspasos CR-&gt; CL'!X165-'2.5Previsión Gen. Distribuida'!X25+'2.6 Previsión Electromovilidad'!X25</f>
        <v>130999.78197630815</v>
      </c>
    </row>
    <row r="26" spans="3:41" x14ac:dyDescent="0.3">
      <c r="C26" s="3" t="s">
        <v>72</v>
      </c>
      <c r="D26" s="37">
        <f>+VLOOKUP($C26,'1.1 Demanda Histórica'!$C$5:$N$38,MATCH(D$5,'1.1 Demanda Histórica'!$C$5:$N$5,0),0)</f>
        <v>127490.45699999999</v>
      </c>
      <c r="E26" s="37">
        <f>+VLOOKUP($C26,'1.1 Demanda Histórica'!$C$5:$N$38,MATCH(E$5,'1.1 Demanda Histórica'!$C$5:$N$5,0),0)</f>
        <v>116234.6391</v>
      </c>
      <c r="F26" s="40">
        <f>+VLOOKUP($C26,'1.1 Demanda Histórica'!$C$5:$N$38,MATCH(F$5,'1.1 Demanda Histórica'!$C$5:$N$5,0),0)</f>
        <v>124218.53775437801</v>
      </c>
      <c r="G26" s="37">
        <f>+VLOOKUP($C26,'1.1 Demanda Histórica'!$C$5:$N$38,MATCH(G$5,'1.1 Demanda Histórica'!$C$5:$N$5,0),0)</f>
        <v>134632.43283037</v>
      </c>
      <c r="H26" s="37">
        <f>+VLOOKUP($C26,'1.1 Demanda Histórica'!$C$5:$N$38,MATCH(H$5,'1.1 Demanda Histórica'!$C$5:$N$5,0),0)</f>
        <v>133525.09043175</v>
      </c>
      <c r="I26" s="37">
        <f>+VLOOKUP($C26,'1.1 Demanda Histórica'!$C$5:$N$38,MATCH(I$5,'1.1 Demanda Histórica'!$C$5:$N$5,0),0)</f>
        <v>142464.10725576998</v>
      </c>
      <c r="J26" s="37">
        <f>+VLOOKUP($C26,'1.1 Demanda Histórica'!$C$5:$N$38,MATCH(J$5,'1.1 Demanda Histórica'!$C$5:$N$5,0),0)</f>
        <v>153050.25018012171</v>
      </c>
      <c r="K26" s="37">
        <f>+VLOOKUP($C26,'1.1 Demanda Histórica'!$C$5:$N$38,MATCH(K$5,'1.1 Demanda Histórica'!$C$5:$N$5,0),0)</f>
        <v>167790.29407676414</v>
      </c>
      <c r="L26" s="37">
        <f>+VLOOKUP($C26,'1.1 Demanda Histórica'!$C$5:$V$38,MATCH(L$5,'1.1 Demanda Histórica'!$C$5:$V$5,0),0)</f>
        <v>171862.6963886515</v>
      </c>
      <c r="M26" s="37">
        <f>+VLOOKUP($C26,'1.1 Demanda Histórica'!$C$5:$V$38,MATCH(M$5,'1.1 Demanda Histórica'!$C$5:$V$5,0),0)</f>
        <v>159067.86577009712</v>
      </c>
      <c r="N26" s="37">
        <f>+VLOOKUP($C26,'1.1 Demanda Histórica'!$C$5:$V$38,MATCH(N$5,'1.1 Demanda Histórica'!$C$5:$V$5,0),0)</f>
        <v>157912.25375835219</v>
      </c>
      <c r="O26" s="37">
        <f>+VLOOKUP($C26,'1.1 Demanda Histórica'!$C$5:$V$38,MATCH(O$5,'1.1 Demanda Histórica'!$C$5:$V$5,0),0)</f>
        <v>147274.63852017964</v>
      </c>
      <c r="P26" s="37">
        <f>+VLOOKUP($C26,'1.1 Demanda Histórica'!$C$5:$V$38,MATCH(P$5,'1.1 Demanda Histórica'!$C$5:$V$5,0),0)</f>
        <v>138884.95526614567</v>
      </c>
      <c r="Q26" s="37">
        <f>+VLOOKUP($C26,'1.1 Demanda Histórica'!$C$5:$V$38,MATCH(Q$5,'1.1 Demanda Histórica'!$C$5:$V$5,0),0)</f>
        <v>152374.7288773387</v>
      </c>
      <c r="R26" s="37">
        <f>+VLOOKUP($C26,'1.1 Demanda Histórica'!$C$5:$V$38,MATCH(R$5,'1.1 Demanda Histórica'!$C$5:$V$5,0),0)</f>
        <v>155084.16662148383</v>
      </c>
      <c r="S26" s="37">
        <f>+VLOOKUP($C26,'1.1 Demanda Histórica'!$C$5:$V$38,MATCH(S$5,'1.1 Demanda Histórica'!$C$5:$V$5,0),0)</f>
        <v>166062.98875243383</v>
      </c>
      <c r="T26" s="37">
        <f>+VLOOKUP($C26,'1.1 Demanda Histórica'!$C$5:$V$38,MATCH(T$5,'1.1 Demanda Histórica'!$C$5:$V$5,0),0)</f>
        <v>173475.53103828838</v>
      </c>
      <c r="U26" s="38">
        <v>186351.94802296051</v>
      </c>
      <c r="V26" s="38">
        <f>'2.1 Previsión BAU'!V27-'2.2 Previsión Ef. Energética'!E59+'2.3Previsión Traspasos CL-&gt;CR'!E26-'2.4 Previsión Traspasos CR-&gt; CL'!E166-'2.5Previsión Gen. Distribuida'!E26+'2.6 Previsión Electromovilidad'!E26</f>
        <v>190065.54673939658</v>
      </c>
      <c r="W26" s="38">
        <f>'2.1 Previsión BAU'!W27-'2.2 Previsión Ef. Energética'!F59+'2.3Previsión Traspasos CL-&gt;CR'!F26-'2.4 Previsión Traspasos CR-&gt; CL'!F166-'2.5Previsión Gen. Distribuida'!F26+'2.6 Previsión Electromovilidad'!F26</f>
        <v>193791.01268066917</v>
      </c>
      <c r="X26" s="38">
        <f>'2.1 Previsión BAU'!X27-'2.2 Previsión Ef. Energética'!G59+'2.3Previsión Traspasos CL-&gt;CR'!G26-'2.4 Previsión Traspasos CR-&gt; CL'!G166-'2.5Previsión Gen. Distribuida'!G26+'2.6 Previsión Electromovilidad'!G26</f>
        <v>201285.53876732156</v>
      </c>
      <c r="Y26" s="38">
        <f>'2.1 Previsión BAU'!Y27-'2.2 Previsión Ef. Energética'!H59+'2.3Previsión Traspasos CL-&gt;CR'!H26-'2.4 Previsión Traspasos CR-&gt; CL'!H166-'2.5Previsión Gen. Distribuida'!H26+'2.6 Previsión Electromovilidad'!H26</f>
        <v>210598.64887032038</v>
      </c>
      <c r="Z26" s="38">
        <f>'2.1 Previsión BAU'!Z27-'2.2 Previsión Ef. Energética'!I59+'2.3Previsión Traspasos CL-&gt;CR'!I26-'2.4 Previsión Traspasos CR-&gt; CL'!I166-'2.5Previsión Gen. Distribuida'!I26+'2.6 Previsión Electromovilidad'!I26</f>
        <v>218791.35952893135</v>
      </c>
      <c r="AA26" s="38">
        <f>'2.1 Previsión BAU'!AA27-'2.2 Previsión Ef. Energética'!J59+'2.3Previsión Traspasos CL-&gt;CR'!J26-'2.4 Previsión Traspasos CR-&gt; CL'!J166-'2.5Previsión Gen. Distribuida'!J26+'2.6 Previsión Electromovilidad'!J26</f>
        <v>231091.99525201967</v>
      </c>
      <c r="AB26" s="38">
        <f>'2.1 Previsión BAU'!AB27-'2.2 Previsión Ef. Energética'!K59+'2.3Previsión Traspasos CL-&gt;CR'!K26-'2.4 Previsión Traspasos CR-&gt; CL'!K166-'2.5Previsión Gen. Distribuida'!K26+'2.6 Previsión Electromovilidad'!K26</f>
        <v>244196.73534104155</v>
      </c>
      <c r="AC26" s="38">
        <f>'2.1 Previsión BAU'!AC27-'2.2 Previsión Ef. Energética'!L59+'2.3Previsión Traspasos CL-&gt;CR'!L26-'2.4 Previsión Traspasos CR-&gt; CL'!L166-'2.5Previsión Gen. Distribuida'!L26+'2.6 Previsión Electromovilidad'!L26</f>
        <v>258225.66745183131</v>
      </c>
      <c r="AD26" s="38">
        <f>'2.1 Previsión BAU'!AD27-'2.2 Previsión Ef. Energética'!M59+'2.3Previsión Traspasos CL-&gt;CR'!M26-'2.4 Previsión Traspasos CR-&gt; CL'!M166-'2.5Previsión Gen. Distribuida'!M26+'2.6 Previsión Electromovilidad'!M26</f>
        <v>273567.77935923846</v>
      </c>
      <c r="AE26" s="38">
        <f>'2.1 Previsión BAU'!AE27-'2.2 Previsión Ef. Energética'!N59+'2.3Previsión Traspasos CL-&gt;CR'!N26-'2.4 Previsión Traspasos CR-&gt; CL'!N166-'2.5Previsión Gen. Distribuida'!N26+'2.6 Previsión Electromovilidad'!N26</f>
        <v>290098.68120098725</v>
      </c>
      <c r="AF26" s="38">
        <f>'2.1 Previsión BAU'!AF27-'2.2 Previsión Ef. Energética'!O59+'2.3Previsión Traspasos CL-&gt;CR'!O26-'2.4 Previsión Traspasos CR-&gt; CL'!O166-'2.5Previsión Gen. Distribuida'!O26+'2.6 Previsión Electromovilidad'!O26</f>
        <v>306093.30319342355</v>
      </c>
      <c r="AG26" s="38">
        <f>'2.1 Previsión BAU'!AG27-'2.2 Previsión Ef. Energética'!P59+'2.3Previsión Traspasos CL-&gt;CR'!P26-'2.4 Previsión Traspasos CR-&gt; CL'!P166-'2.5Previsión Gen. Distribuida'!P26+'2.6 Previsión Electromovilidad'!P26</f>
        <v>323471.92829710618</v>
      </c>
      <c r="AH26" s="38">
        <f>'2.1 Previsión BAU'!AH27-'2.2 Previsión Ef. Energética'!Q59+'2.3Previsión Traspasos CL-&gt;CR'!Q26-'2.4 Previsión Traspasos CR-&gt; CL'!Q166-'2.5Previsión Gen. Distribuida'!Q26+'2.6 Previsión Electromovilidad'!Q26</f>
        <v>341414.08459942101</v>
      </c>
      <c r="AI26" s="38">
        <f>'2.1 Previsión BAU'!AI27-'2.2 Previsión Ef. Energética'!R59+'2.3Previsión Traspasos CL-&gt;CR'!R26-'2.4 Previsión Traspasos CR-&gt; CL'!R166-'2.5Previsión Gen. Distribuida'!R26+'2.6 Previsión Electromovilidad'!R26</f>
        <v>359441.71194464411</v>
      </c>
      <c r="AJ26" s="38">
        <f>'2.1 Previsión BAU'!AJ27-'2.2 Previsión Ef. Energética'!S59+'2.3Previsión Traspasos CL-&gt;CR'!S26-'2.4 Previsión Traspasos CR-&gt; CL'!S166-'2.5Previsión Gen. Distribuida'!S26+'2.6 Previsión Electromovilidad'!S26</f>
        <v>378428.56242463476</v>
      </c>
      <c r="AK26" s="38">
        <f>'2.1 Previsión BAU'!AK27-'2.2 Previsión Ef. Energética'!T59+'2.3Previsión Traspasos CL-&gt;CR'!T26-'2.4 Previsión Traspasos CR-&gt; CL'!T166-'2.5Previsión Gen. Distribuida'!T26+'2.6 Previsión Electromovilidad'!T26</f>
        <v>397517.79733644205</v>
      </c>
      <c r="AL26" s="38">
        <f>'2.1 Previsión BAU'!AL27-'2.2 Previsión Ef. Energética'!U59+'2.3Previsión Traspasos CL-&gt;CR'!U26-'2.4 Previsión Traspasos CR-&gt; CL'!U166-'2.5Previsión Gen. Distribuida'!U26+'2.6 Previsión Electromovilidad'!U26</f>
        <v>415879.26147956745</v>
      </c>
      <c r="AM26" s="38">
        <f>'2.1 Previsión BAU'!AM27-'2.2 Previsión Ef. Energética'!V59+'2.3Previsión Traspasos CL-&gt;CR'!V26-'2.4 Previsión Traspasos CR-&gt; CL'!V166-'2.5Previsión Gen. Distribuida'!V26+'2.6 Previsión Electromovilidad'!V26</f>
        <v>434186.01679567416</v>
      </c>
      <c r="AN26" s="38">
        <f>'2.1 Previsión BAU'!AN27-'2.2 Previsión Ef. Energética'!W59+'2.3Previsión Traspasos CL-&gt;CR'!W26-'2.4 Previsión Traspasos CR-&gt; CL'!W166-'2.5Previsión Gen. Distribuida'!W26+'2.6 Previsión Electromovilidad'!W26</f>
        <v>457185.51675143809</v>
      </c>
      <c r="AO26" s="125">
        <f>'2.1 Previsión BAU'!AO27-'2.2 Previsión Ef. Energética'!X59+'2.3Previsión Traspasos CL-&gt;CR'!X26-'2.4 Previsión Traspasos CR-&gt; CL'!X166-'2.5Previsión Gen. Distribuida'!X26+'2.6 Previsión Electromovilidad'!X26</f>
        <v>478952.95693684509</v>
      </c>
    </row>
    <row r="27" spans="3:41" x14ac:dyDescent="0.3">
      <c r="C27" s="3" t="s">
        <v>73</v>
      </c>
      <c r="D27" s="37">
        <f>+VLOOKUP($C27,'1.1 Demanda Histórica'!$C$5:$N$38,MATCH(D$5,'1.1 Demanda Histórica'!$C$5:$N$5,0),0)</f>
        <v>54924</v>
      </c>
      <c r="E27" s="37">
        <f>+VLOOKUP($C27,'1.1 Demanda Histórica'!$C$5:$N$38,MATCH(E$5,'1.1 Demanda Histórica'!$C$5:$N$5,0),0)</f>
        <v>55979</v>
      </c>
      <c r="F27" s="40">
        <f>+VLOOKUP($C27,'1.1 Demanda Histórica'!$C$5:$N$38,MATCH(F$5,'1.1 Demanda Histórica'!$C$5:$N$5,0),0)</f>
        <v>63165</v>
      </c>
      <c r="G27" s="37">
        <f>+VLOOKUP($C27,'1.1 Demanda Histórica'!$C$5:$N$38,MATCH(G$5,'1.1 Demanda Histórica'!$C$5:$N$5,0),0)</f>
        <v>71166</v>
      </c>
      <c r="H27" s="37">
        <f>+VLOOKUP($C27,'1.1 Demanda Histórica'!$C$5:$N$38,MATCH(H$5,'1.1 Demanda Histórica'!$C$5:$N$5,0),0)</f>
        <v>79709.396999999997</v>
      </c>
      <c r="I27" s="37">
        <f>+VLOOKUP($C27,'1.1 Demanda Histórica'!$C$5:$N$38,MATCH(I$5,'1.1 Demanda Histórica'!$C$5:$N$5,0),0)</f>
        <v>83232</v>
      </c>
      <c r="J27" s="37">
        <f>+VLOOKUP($C27,'1.1 Demanda Histórica'!$C$5:$N$38,MATCH(J$5,'1.1 Demanda Histórica'!$C$5:$N$5,0),0)</f>
        <v>85439</v>
      </c>
      <c r="K27" s="37">
        <f>+VLOOKUP($C27,'1.1 Demanda Histórica'!$C$5:$N$38,MATCH(K$5,'1.1 Demanda Histórica'!$C$5:$N$5,0),0)</f>
        <v>85907</v>
      </c>
      <c r="L27" s="37">
        <f>+VLOOKUP($C27,'1.1 Demanda Histórica'!$C$5:$V$38,MATCH(L$5,'1.1 Demanda Histórica'!$C$5:$V$5,0),0)</f>
        <v>86869</v>
      </c>
      <c r="M27" s="37">
        <f>+VLOOKUP($C27,'1.1 Demanda Histórica'!$C$5:$V$38,MATCH(M$5,'1.1 Demanda Histórica'!$C$5:$V$5,0),0)</f>
        <v>96968</v>
      </c>
      <c r="N27" s="37">
        <f>+VLOOKUP($C27,'1.1 Demanda Histórica'!$C$5:$V$38,MATCH(N$5,'1.1 Demanda Histórica'!$C$5:$V$5,0),0)</f>
        <v>99801</v>
      </c>
      <c r="O27" s="37">
        <f>+VLOOKUP($C27,'1.1 Demanda Histórica'!$C$5:$V$38,MATCH(O$5,'1.1 Demanda Histórica'!$C$5:$V$5,0),0)</f>
        <v>102458</v>
      </c>
      <c r="P27" s="37">
        <f>+VLOOKUP($C27,'1.1 Demanda Histórica'!$C$5:$V$38,MATCH(P$5,'1.1 Demanda Histórica'!$C$5:$V$5,0),0)</f>
        <v>108959</v>
      </c>
      <c r="Q27" s="37">
        <f>+VLOOKUP($C27,'1.1 Demanda Histórica'!$C$5:$V$38,MATCH(Q$5,'1.1 Demanda Histórica'!$C$5:$V$5,0),0)</f>
        <v>118528.08482086148</v>
      </c>
      <c r="R27" s="37">
        <f>+VLOOKUP($C27,'1.1 Demanda Histórica'!$C$5:$V$38,MATCH(R$5,'1.1 Demanda Histórica'!$C$5:$V$5,0),0)</f>
        <v>127523.24200000001</v>
      </c>
      <c r="S27" s="37">
        <f>+VLOOKUP($C27,'1.1 Demanda Histórica'!$C$5:$V$38,MATCH(S$5,'1.1 Demanda Histórica'!$C$5:$V$5,0),0)</f>
        <v>135758.59900000005</v>
      </c>
      <c r="T27" s="37">
        <f>+VLOOKUP($C27,'1.1 Demanda Histórica'!$C$5:$V$38,MATCH(T$5,'1.1 Demanda Histórica'!$C$5:$V$5,0),0)</f>
        <v>144606.31330912031</v>
      </c>
      <c r="U27" s="38">
        <v>147405.05978125357</v>
      </c>
      <c r="V27" s="38">
        <f>'2.1 Previsión BAU'!V28-'2.2 Previsión Ef. Energética'!E60+'2.3Previsión Traspasos CL-&gt;CR'!E27-'2.4 Previsión Traspasos CR-&gt; CL'!E167-'2.5Previsión Gen. Distribuida'!E27+'2.6 Previsión Electromovilidad'!E27</f>
        <v>151673.24268325002</v>
      </c>
      <c r="W27" s="38">
        <f>'2.1 Previsión BAU'!W28-'2.2 Previsión Ef. Energética'!F60+'2.3Previsión Traspasos CL-&gt;CR'!F27-'2.4 Previsión Traspasos CR-&gt; CL'!F167-'2.5Previsión Gen. Distribuida'!F27+'2.6 Previsión Electromovilidad'!F27</f>
        <v>157566.79763544918</v>
      </c>
      <c r="X27" s="38">
        <f>'2.1 Previsión BAU'!X28-'2.2 Previsión Ef. Energética'!G60+'2.3Previsión Traspasos CL-&gt;CR'!G27-'2.4 Previsión Traspasos CR-&gt; CL'!G167-'2.5Previsión Gen. Distribuida'!G27+'2.6 Previsión Electromovilidad'!G27</f>
        <v>165368.77603112641</v>
      </c>
      <c r="Y27" s="38">
        <f>'2.1 Previsión BAU'!Y28-'2.2 Previsión Ef. Energética'!H60+'2.3Previsión Traspasos CL-&gt;CR'!H27-'2.4 Previsión Traspasos CR-&gt; CL'!H167-'2.5Previsión Gen. Distribuida'!H27+'2.6 Previsión Electromovilidad'!H27</f>
        <v>172937.54379192271</v>
      </c>
      <c r="Z27" s="38">
        <f>'2.1 Previsión BAU'!Z28-'2.2 Previsión Ef. Energética'!I60+'2.3Previsión Traspasos CL-&gt;CR'!I27-'2.4 Previsión Traspasos CR-&gt; CL'!I167-'2.5Previsión Gen. Distribuida'!I27+'2.6 Previsión Electromovilidad'!I27</f>
        <v>178448.11278684749</v>
      </c>
      <c r="AA27" s="38">
        <f>'2.1 Previsión BAU'!AA28-'2.2 Previsión Ef. Energética'!J60+'2.3Previsión Traspasos CL-&gt;CR'!J27-'2.4 Previsión Traspasos CR-&gt; CL'!J167-'2.5Previsión Gen. Distribuida'!J27+'2.6 Previsión Electromovilidad'!J27</f>
        <v>189211.97545981247</v>
      </c>
      <c r="AB27" s="38">
        <f>'2.1 Previsión BAU'!AB28-'2.2 Previsión Ef. Energética'!K60+'2.3Previsión Traspasos CL-&gt;CR'!K27-'2.4 Previsión Traspasos CR-&gt; CL'!K167-'2.5Previsión Gen. Distribuida'!K27+'2.6 Previsión Electromovilidad'!K27</f>
        <v>200586.43926934779</v>
      </c>
      <c r="AC27" s="38">
        <f>'2.1 Previsión BAU'!AC28-'2.2 Previsión Ef. Energética'!L60+'2.3Previsión Traspasos CL-&gt;CR'!L27-'2.4 Previsión Traspasos CR-&gt; CL'!L167-'2.5Previsión Gen. Distribuida'!L27+'2.6 Previsión Electromovilidad'!L27</f>
        <v>212419.74154205449</v>
      </c>
      <c r="AD27" s="38">
        <f>'2.1 Previsión BAU'!AD28-'2.2 Previsión Ef. Energética'!M60+'2.3Previsión Traspasos CL-&gt;CR'!M27-'2.4 Previsión Traspasos CR-&gt; CL'!M167-'2.5Previsión Gen. Distribuida'!M27+'2.6 Previsión Electromovilidad'!M27</f>
        <v>225438.16252580081</v>
      </c>
      <c r="AE27" s="38">
        <f>'2.1 Previsión BAU'!AE28-'2.2 Previsión Ef. Energética'!N60+'2.3Previsión Traspasos CL-&gt;CR'!N27-'2.4 Previsión Traspasos CR-&gt; CL'!N167-'2.5Previsión Gen. Distribuida'!N27+'2.6 Previsión Electromovilidad'!N27</f>
        <v>239913.04256207924</v>
      </c>
      <c r="AF27" s="38">
        <f>'2.1 Previsión BAU'!AF28-'2.2 Previsión Ef. Energética'!O60+'2.3Previsión Traspasos CL-&gt;CR'!O27-'2.4 Previsión Traspasos CR-&gt; CL'!O167-'2.5Previsión Gen. Distribuida'!O27+'2.6 Previsión Electromovilidad'!O27</f>
        <v>253169.89324487929</v>
      </c>
      <c r="AG27" s="38">
        <f>'2.1 Previsión BAU'!AG28-'2.2 Previsión Ef. Energética'!P60+'2.3Previsión Traspasos CL-&gt;CR'!P27-'2.4 Previsión Traspasos CR-&gt; CL'!P167-'2.5Previsión Gen. Distribuida'!P27+'2.6 Previsión Electromovilidad'!P27</f>
        <v>267588.49458568037</v>
      </c>
      <c r="AH27" s="38">
        <f>'2.1 Previsión BAU'!AH28-'2.2 Previsión Ef. Energética'!Q60+'2.3Previsión Traspasos CL-&gt;CR'!Q27-'2.4 Previsión Traspasos CR-&gt; CL'!Q167-'2.5Previsión Gen. Distribuida'!Q27+'2.6 Previsión Electromovilidad'!Q27</f>
        <v>282794.57957545097</v>
      </c>
      <c r="AI27" s="38">
        <f>'2.1 Previsión BAU'!AI28-'2.2 Previsión Ef. Energética'!R60+'2.3Previsión Traspasos CL-&gt;CR'!R27-'2.4 Previsión Traspasos CR-&gt; CL'!R167-'2.5Previsión Gen. Distribuida'!R27+'2.6 Previsión Electromovilidad'!R27</f>
        <v>297645.42522709817</v>
      </c>
      <c r="AJ27" s="38">
        <f>'2.1 Previsión BAU'!AJ28-'2.2 Previsión Ef. Energética'!S60+'2.3Previsión Traspasos CL-&gt;CR'!S27-'2.4 Previsión Traspasos CR-&gt; CL'!S167-'2.5Previsión Gen. Distribuida'!S27+'2.6 Previsión Electromovilidad'!S27</f>
        <v>313206.64117534121</v>
      </c>
      <c r="AK27" s="38">
        <f>'2.1 Previsión BAU'!AK28-'2.2 Previsión Ef. Energética'!T60+'2.3Previsión Traspasos CL-&gt;CR'!T27-'2.4 Previsión Traspasos CR-&gt; CL'!T167-'2.5Previsión Gen. Distribuida'!T27+'2.6 Previsión Electromovilidad'!T27</f>
        <v>327349.80170741084</v>
      </c>
      <c r="AL27" s="38">
        <f>'2.1 Previsión BAU'!AL28-'2.2 Previsión Ef. Energética'!U60+'2.3Previsión Traspasos CL-&gt;CR'!U27-'2.4 Previsión Traspasos CR-&gt; CL'!U167-'2.5Previsión Gen. Distribuida'!U27+'2.6 Previsión Electromovilidad'!U27</f>
        <v>342046.11597472039</v>
      </c>
      <c r="AM27" s="38">
        <f>'2.1 Previsión BAU'!AM28-'2.2 Previsión Ef. Energética'!V60+'2.3Previsión Traspasos CL-&gt;CR'!V27-'2.4 Previsión Traspasos CR-&gt; CL'!V167-'2.5Previsión Gen. Distribuida'!V27+'2.6 Previsión Electromovilidad'!V27</f>
        <v>356444.85588369111</v>
      </c>
      <c r="AN27" s="38">
        <f>'2.1 Previsión BAU'!AN28-'2.2 Previsión Ef. Energética'!W60+'2.3Previsión Traspasos CL-&gt;CR'!W27-'2.4 Previsión Traspasos CR-&gt; CL'!W167-'2.5Previsión Gen. Distribuida'!W27+'2.6 Previsión Electromovilidad'!W27</f>
        <v>374483.96466346394</v>
      </c>
      <c r="AO27" s="125">
        <f>'2.1 Previsión BAU'!AO28-'2.2 Previsión Ef. Energética'!X60+'2.3Previsión Traspasos CL-&gt;CR'!X27-'2.4 Previsión Traspasos CR-&gt; CL'!X167-'2.5Previsión Gen. Distribuida'!X27+'2.6 Previsión Electromovilidad'!X27</f>
        <v>391992.3265078566</v>
      </c>
    </row>
    <row r="28" spans="3:41" x14ac:dyDescent="0.3">
      <c r="C28" s="3" t="s">
        <v>74</v>
      </c>
      <c r="D28" s="37"/>
      <c r="E28" s="37"/>
      <c r="F28" s="40"/>
      <c r="G28" s="37"/>
      <c r="H28" s="37"/>
      <c r="I28" s="37"/>
      <c r="J28" s="37"/>
      <c r="K28" s="37"/>
      <c r="L28" s="37">
        <f>+VLOOKUP($C28,'1.1 Demanda Histórica'!$C$5:$V$38,MATCH(L$5,'1.1 Demanda Histórica'!$C$5:$V$5,0),0)</f>
        <v>0</v>
      </c>
      <c r="M28" s="37">
        <f>+VLOOKUP($C28,'1.1 Demanda Histórica'!$C$5:$V$38,MATCH(M$5,'1.1 Demanda Histórica'!$C$5:$V$5,0),0)</f>
        <v>0</v>
      </c>
      <c r="N28" s="37">
        <f>+VLOOKUP($C28,'1.1 Demanda Histórica'!$C$5:$V$38,MATCH(N$5,'1.1 Demanda Histórica'!$C$5:$V$5,0),0)</f>
        <v>0</v>
      </c>
      <c r="O28" s="37">
        <f>+VLOOKUP($C28,'1.1 Demanda Histórica'!$C$5:$V$38,MATCH(O$5,'1.1 Demanda Histórica'!$C$5:$V$5,0),0)</f>
        <v>0</v>
      </c>
      <c r="P28" s="37">
        <f>+VLOOKUP($C28,'1.1 Demanda Histórica'!$C$5:$V$38,MATCH(P$5,'1.1 Demanda Histórica'!$C$5:$V$5,0),0)</f>
        <v>417.85092057499975</v>
      </c>
      <c r="Q28" s="37">
        <f>+VLOOKUP($C28,'1.1 Demanda Histórica'!$C$5:$V$38,MATCH(Q$5,'1.1 Demanda Histórica'!$C$5:$V$5,0),0)</f>
        <v>967.59693731590085</v>
      </c>
      <c r="R28" s="37">
        <f>+VLOOKUP($C28,'1.1 Demanda Histórica'!$C$5:$V$38,MATCH(R$5,'1.1 Demanda Histórica'!$C$5:$V$5,0),0)</f>
        <v>1196.2158554530001</v>
      </c>
      <c r="S28" s="37">
        <f>+VLOOKUP($C28,'1.1 Demanda Histórica'!$C$5:$V$38,MATCH(S$5,'1.1 Demanda Histórica'!$C$5:$V$5,0),0)</f>
        <v>1349.2716339999999</v>
      </c>
      <c r="T28" s="37">
        <f>+VLOOKUP($C28,'1.1 Demanda Histórica'!$C$5:$V$38,MATCH(T$5,'1.1 Demanda Histórica'!$C$5:$V$5,0),0)</f>
        <v>1435.2233500000004</v>
      </c>
      <c r="U28" s="38">
        <v>1482.0428557525713</v>
      </c>
      <c r="V28" s="38">
        <f>'2.1 Previsión BAU'!V29-'2.2 Previsión Ef. Energética'!E61+'2.3Previsión Traspasos CL-&gt;CR'!E28-'2.4 Previsión Traspasos CR-&gt; CL'!E168-'2.5Previsión Gen. Distribuida'!E28+'2.6 Previsión Electromovilidad'!E28</f>
        <v>1500.6814431187775</v>
      </c>
      <c r="W28" s="38">
        <f>'2.1 Previsión BAU'!W29-'2.2 Previsión Ef. Energética'!F61+'2.3Previsión Traspasos CL-&gt;CR'!F28-'2.4 Previsión Traspasos CR-&gt; CL'!F168-'2.5Previsión Gen. Distribuida'!F28+'2.6 Previsión Electromovilidad'!F28</f>
        <v>1519.6772388398808</v>
      </c>
      <c r="X28" s="38">
        <f>'2.1 Previsión BAU'!X29-'2.2 Previsión Ef. Energética'!G61+'2.3Previsión Traspasos CL-&gt;CR'!G28-'2.4 Previsión Traspasos CR-&gt; CL'!G168-'2.5Previsión Gen. Distribuida'!G28+'2.6 Previsión Electromovilidad'!G28</f>
        <v>1540.7772938699641</v>
      </c>
      <c r="Y28" s="38">
        <f>'2.1 Previsión BAU'!Y29-'2.2 Previsión Ef. Energética'!H61+'2.3Previsión Traspasos CL-&gt;CR'!H28-'2.4 Previsión Traspasos CR-&gt; CL'!H168-'2.5Previsión Gen. Distribuida'!H28+'2.6 Previsión Electromovilidad'!H28</f>
        <v>1560.8266926842678</v>
      </c>
      <c r="Z28" s="38">
        <f>'2.1 Previsión BAU'!Z29-'2.2 Previsión Ef. Energética'!I61+'2.3Previsión Traspasos CL-&gt;CR'!I28-'2.4 Previsión Traspasos CR-&gt; CL'!I168-'2.5Previsión Gen. Distribuida'!I28+'2.6 Previsión Electromovilidad'!I28</f>
        <v>1583.2141489614435</v>
      </c>
      <c r="AA28" s="38">
        <f>'2.1 Previsión BAU'!AA29-'2.2 Previsión Ef. Energética'!J61+'2.3Previsión Traspasos CL-&gt;CR'!J28-'2.4 Previsión Traspasos CR-&gt; CL'!J168-'2.5Previsión Gen. Distribuida'!J28+'2.6 Previsión Electromovilidad'!J28</f>
        <v>1606.3425927421729</v>
      </c>
      <c r="AB28" s="38">
        <f>'2.1 Previsión BAU'!AB29-'2.2 Previsión Ef. Energética'!K61+'2.3Previsión Traspasos CL-&gt;CR'!K28-'2.4 Previsión Traspasos CR-&gt; CL'!K168-'2.5Previsión Gen. Distribuida'!K28+'2.6 Previsión Electromovilidad'!K28</f>
        <v>1630.0541018309436</v>
      </c>
      <c r="AC28" s="38">
        <f>'2.1 Previsión BAU'!AC29-'2.2 Previsión Ef. Energética'!L61+'2.3Previsión Traspasos CL-&gt;CR'!L28-'2.4 Previsión Traspasos CR-&gt; CL'!L168-'2.5Previsión Gen. Distribuida'!L28+'2.6 Previsión Electromovilidad'!L28</f>
        <v>1654.4379853512316</v>
      </c>
      <c r="AD28" s="38">
        <f>'2.1 Previsión BAU'!AD29-'2.2 Previsión Ef. Energética'!M61+'2.3Previsión Traspasos CL-&gt;CR'!M28-'2.4 Previsión Traspasos CR-&gt; CL'!M168-'2.5Previsión Gen. Distribuida'!M28+'2.6 Previsión Electromovilidad'!M28</f>
        <v>1676.1955074629834</v>
      </c>
      <c r="AE28" s="38">
        <f>'2.1 Previsión BAU'!AE29-'2.2 Previsión Ef. Energética'!N61+'2.3Previsión Traspasos CL-&gt;CR'!N28-'2.4 Previsión Traspasos CR-&gt; CL'!N168-'2.5Previsión Gen. Distribuida'!N28+'2.6 Previsión Electromovilidad'!N28</f>
        <v>1698.2456654807431</v>
      </c>
      <c r="AF28" s="38">
        <f>'2.1 Previsión BAU'!AF29-'2.2 Previsión Ef. Energética'!O61+'2.3Previsión Traspasos CL-&gt;CR'!O28-'2.4 Previsión Traspasos CR-&gt; CL'!O168-'2.5Previsión Gen. Distribuida'!O28+'2.6 Previsión Electromovilidad'!O28</f>
        <v>1722.0381973049907</v>
      </c>
      <c r="AG28" s="38">
        <f>'2.1 Previsión BAU'!AG29-'2.2 Previsión Ef. Energética'!P61+'2.3Previsión Traspasos CL-&gt;CR'!P28-'2.4 Previsión Traspasos CR-&gt; CL'!P168-'2.5Previsión Gen. Distribuida'!P28+'2.6 Previsión Electromovilidad'!P28</f>
        <v>1744.0476760043443</v>
      </c>
      <c r="AH28" s="38">
        <f>'2.1 Previsión BAU'!AH29-'2.2 Previsión Ef. Energética'!Q61+'2.3Previsión Traspasos CL-&gt;CR'!Q28-'2.4 Previsión Traspasos CR-&gt; CL'!Q168-'2.5Previsión Gen. Distribuida'!Q28+'2.6 Previsión Electromovilidad'!Q28</f>
        <v>1767.3780531563971</v>
      </c>
      <c r="AI28" s="38">
        <f>'2.1 Previsión BAU'!AI29-'2.2 Previsión Ef. Energética'!R61+'2.3Previsión Traspasos CL-&gt;CR'!R28-'2.4 Previsión Traspasos CR-&gt; CL'!R168-'2.5Previsión Gen. Distribuida'!R28+'2.6 Previsión Electromovilidad'!R28</f>
        <v>1788.4953988313687</v>
      </c>
      <c r="AJ28" s="38">
        <f>'2.1 Previsión BAU'!AJ29-'2.2 Previsión Ef. Energética'!S61+'2.3Previsión Traspasos CL-&gt;CR'!S28-'2.4 Previsión Traspasos CR-&gt; CL'!S168-'2.5Previsión Gen. Distribuida'!S28+'2.6 Previsión Electromovilidad'!S28</f>
        <v>1810.7761772003089</v>
      </c>
      <c r="AK28" s="38">
        <f>'2.1 Previsión BAU'!AK29-'2.2 Previsión Ef. Energética'!T61+'2.3Previsión Traspasos CL-&gt;CR'!T28-'2.4 Previsión Traspasos CR-&gt; CL'!T168-'2.5Previsión Gen. Distribuida'!T28+'2.6 Previsión Electromovilidad'!T28</f>
        <v>1832.5738330547376</v>
      </c>
      <c r="AL28" s="38">
        <f>'2.1 Previsión BAU'!AL29-'2.2 Previsión Ef. Energética'!U61+'2.3Previsión Traspasos CL-&gt;CR'!U28-'2.4 Previsión Traspasos CR-&gt; CL'!U168-'2.5Previsión Gen. Distribuida'!U28+'2.6 Previsión Electromovilidad'!U28</f>
        <v>1853.9117660389134</v>
      </c>
      <c r="AM28" s="38">
        <f>'2.1 Previsión BAU'!AM29-'2.2 Previsión Ef. Energética'!V61+'2.3Previsión Traspasos CL-&gt;CR'!V28-'2.4 Previsión Traspasos CR-&gt; CL'!V168-'2.5Previsión Gen. Distribuida'!V28+'2.6 Previsión Electromovilidad'!V28</f>
        <v>1876.5277965318317</v>
      </c>
      <c r="AN28" s="38">
        <f>'2.1 Previsión BAU'!AN29-'2.2 Previsión Ef. Energética'!W61+'2.3Previsión Traspasos CL-&gt;CR'!W28-'2.4 Previsión Traspasos CR-&gt; CL'!W168-'2.5Previsión Gen. Distribuida'!W28+'2.6 Previsión Electromovilidad'!W28</f>
        <v>1897.1328259190582</v>
      </c>
      <c r="AO28" s="125">
        <f>'2.1 Previsión BAU'!AO29-'2.2 Previsión Ef. Energética'!X61+'2.3Previsión Traspasos CL-&gt;CR'!X28-'2.4 Previsión Traspasos CR-&gt; CL'!X168-'2.5Previsión Gen. Distribuida'!X28+'2.6 Previsión Electromovilidad'!X28</f>
        <v>1919.1718952927472</v>
      </c>
    </row>
    <row r="29" spans="3:41" ht="14.4" thickBot="1" x14ac:dyDescent="0.35">
      <c r="C29" s="3" t="s">
        <v>75</v>
      </c>
      <c r="D29" s="141"/>
      <c r="E29" s="141"/>
      <c r="F29" s="142"/>
      <c r="G29" s="141"/>
      <c r="H29" s="141"/>
      <c r="I29" s="141"/>
      <c r="J29" s="141"/>
      <c r="K29" s="141"/>
      <c r="L29" s="141">
        <f>+VLOOKUP($C29,'1.1 Demanda Histórica'!$C$5:$V$38,MATCH(L$5,'1.1 Demanda Histórica'!$C$5:$V$5,0),0)</f>
        <v>0</v>
      </c>
      <c r="M29" s="141">
        <f>+VLOOKUP($C29,'1.1 Demanda Histórica'!$C$5:$V$38,MATCH(M$5,'1.1 Demanda Histórica'!$C$5:$V$5,0),0)</f>
        <v>0</v>
      </c>
      <c r="N29" s="141">
        <f>+VLOOKUP($C29,'1.1 Demanda Histórica'!$C$5:$V$38,MATCH(N$5,'1.1 Demanda Histórica'!$C$5:$V$5,0),0)</f>
        <v>0</v>
      </c>
      <c r="O29" s="141">
        <f>+VLOOKUP($C29,'1.1 Demanda Histórica'!$C$5:$V$38,MATCH(O$5,'1.1 Demanda Histórica'!$C$5:$V$5,0),0)</f>
        <v>0</v>
      </c>
      <c r="P29" s="141">
        <f>+VLOOKUP($C29,'1.1 Demanda Histórica'!$C$5:$V$38,MATCH(P$5,'1.1 Demanda Histórica'!$C$5:$V$5,0),0)</f>
        <v>0</v>
      </c>
      <c r="Q29" s="141">
        <f>+VLOOKUP($C29,'1.1 Demanda Histórica'!$C$5:$V$38,MATCH(Q$5,'1.1 Demanda Histórica'!$C$5:$V$5,0),0)</f>
        <v>0</v>
      </c>
      <c r="R29" s="141">
        <f>+VLOOKUP($C29,'1.1 Demanda Histórica'!$C$5:$V$38,MATCH(R$5,'1.1 Demanda Histórica'!$C$5:$V$5,0),0)</f>
        <v>0</v>
      </c>
      <c r="S29" s="141">
        <f>+VLOOKUP($C29,'1.1 Demanda Histórica'!$C$5:$V$38,MATCH(S$5,'1.1 Demanda Histórica'!$C$5:$V$5,0),0)</f>
        <v>34.049999999999997</v>
      </c>
      <c r="T29" s="141">
        <f>+VLOOKUP($C29,'1.1 Demanda Histórica'!$C$5:$V$38,MATCH(T$5,'1.1 Demanda Histórica'!$C$5:$V$5,0),0)</f>
        <v>62.263714000000022</v>
      </c>
      <c r="U29" s="69">
        <v>228.99188128715537</v>
      </c>
      <c r="V29" s="69">
        <f>'2.1 Previsión BAU'!V30-'2.2 Previsión Ef. Energética'!E62+'2.3Previsión Traspasos CL-&gt;CR'!E29-'2.4 Previsión Traspasos CR-&gt; CL'!E169-'2.5Previsión Gen. Distribuida'!E29+'2.6 Previsión Electromovilidad'!E29</f>
        <v>262.03532826922526</v>
      </c>
      <c r="W29" s="69">
        <f>'2.1 Previsión BAU'!W30-'2.2 Previsión Ef. Energética'!F62+'2.3Previsión Traspasos CL-&gt;CR'!F29-'2.4 Previsión Traspasos CR-&gt; CL'!F169-'2.5Previsión Gen. Distribuida'!F29+'2.6 Previsión Electromovilidad'!F29</f>
        <v>270.2981302508785</v>
      </c>
      <c r="X29" s="69">
        <f>'2.1 Previsión BAU'!X30-'2.2 Previsión Ef. Energética'!G62+'2.3Previsión Traspasos CL-&gt;CR'!G29-'2.4 Previsión Traspasos CR-&gt; CL'!G169-'2.5Previsión Gen. Distribuida'!G29+'2.6 Previsión Electromovilidad'!G29</f>
        <v>284.71879927283408</v>
      </c>
      <c r="Y29" s="69">
        <f>'2.1 Previsión BAU'!Y30-'2.2 Previsión Ef. Energética'!H62+'2.3Previsión Traspasos CL-&gt;CR'!H29-'2.4 Previsión Traspasos CR-&gt; CL'!H169-'2.5Previsión Gen. Distribuida'!H29+'2.6 Previsión Electromovilidad'!H29</f>
        <v>309.5087078106306</v>
      </c>
      <c r="Z29" s="69">
        <f>'2.1 Previsión BAU'!Z30-'2.2 Previsión Ef. Energética'!I62+'2.3Previsión Traspasos CL-&gt;CR'!I29-'2.4 Previsión Traspasos CR-&gt; CL'!I169-'2.5Previsión Gen. Distribuida'!I29+'2.6 Previsión Electromovilidad'!I29</f>
        <v>330.64842607581608</v>
      </c>
      <c r="AA29" s="69">
        <f>'2.1 Previsión BAU'!AA30-'2.2 Previsión Ef. Energética'!J62+'2.3Previsión Traspasos CL-&gt;CR'!J29-'2.4 Previsión Traspasos CR-&gt; CL'!J169-'2.5Previsión Gen. Distribuida'!J29+'2.6 Previsión Electromovilidad'!J29</f>
        <v>356.26933858690433</v>
      </c>
      <c r="AB29" s="69">
        <f>'2.1 Previsión BAU'!AB30-'2.2 Previsión Ef. Energética'!K62+'2.3Previsión Traspasos CL-&gt;CR'!K29-'2.4 Previsión Traspasos CR-&gt; CL'!K169-'2.5Previsión Gen. Distribuida'!K29+'2.6 Previsión Electromovilidad'!K29</f>
        <v>402.17929465575855</v>
      </c>
      <c r="AC29" s="69">
        <f>'2.1 Previsión BAU'!AC30-'2.2 Previsión Ef. Energética'!L62+'2.3Previsión Traspasos CL-&gt;CR'!L29-'2.4 Previsión Traspasos CR-&gt; CL'!L169-'2.5Previsión Gen. Distribuida'!L29+'2.6 Previsión Electromovilidad'!L29</f>
        <v>446.97623438787912</v>
      </c>
      <c r="AD29" s="69">
        <f>'2.1 Previsión BAU'!AD30-'2.2 Previsión Ef. Energética'!M62+'2.3Previsión Traspasos CL-&gt;CR'!M29-'2.4 Previsión Traspasos CR-&gt; CL'!M169-'2.5Previsión Gen. Distribuida'!M29+'2.6 Previsión Electromovilidad'!M29</f>
        <v>482.9692255003053</v>
      </c>
      <c r="AE29" s="69">
        <f>'2.1 Previsión BAU'!AE30-'2.2 Previsión Ef. Energética'!N62+'2.3Previsión Traspasos CL-&gt;CR'!N29-'2.4 Previsión Traspasos CR-&gt; CL'!N169-'2.5Previsión Gen. Distribuida'!N29+'2.6 Previsión Electromovilidad'!N29</f>
        <v>519.07278662575027</v>
      </c>
      <c r="AF29" s="69">
        <f>'2.1 Previsión BAU'!AF30-'2.2 Previsión Ef. Energética'!O62+'2.3Previsión Traspasos CL-&gt;CR'!O29-'2.4 Previsión Traspasos CR-&gt; CL'!O169-'2.5Previsión Gen. Distribuida'!O29+'2.6 Previsión Electromovilidad'!O29</f>
        <v>557.53863654024963</v>
      </c>
      <c r="AG29" s="69">
        <f>'2.1 Previsión BAU'!AG30-'2.2 Previsión Ef. Energética'!P62+'2.3Previsión Traspasos CL-&gt;CR'!P29-'2.4 Previsión Traspasos CR-&gt; CL'!P169-'2.5Previsión Gen. Distribuida'!P29+'2.6 Previsión Electromovilidad'!P29</f>
        <v>588.50220672286446</v>
      </c>
      <c r="AH29" s="69">
        <f>'2.1 Previsión BAU'!AH30-'2.2 Previsión Ef. Energética'!Q62+'2.3Previsión Traspasos CL-&gt;CR'!Q29-'2.4 Previsión Traspasos CR-&gt; CL'!Q169-'2.5Previsión Gen. Distribuida'!Q29+'2.6 Previsión Electromovilidad'!Q29</f>
        <v>607.85005490849301</v>
      </c>
      <c r="AI29" s="69">
        <f>'2.1 Previsión BAU'!AI30-'2.2 Previsión Ef. Energética'!R62+'2.3Previsión Traspasos CL-&gt;CR'!R29-'2.4 Previsión Traspasos CR-&gt; CL'!R169-'2.5Previsión Gen. Distribuida'!R29+'2.6 Previsión Electromovilidad'!R29</f>
        <v>625.65866897499029</v>
      </c>
      <c r="AJ29" s="69">
        <f>'2.1 Previsión BAU'!AJ30-'2.2 Previsión Ef. Energética'!S62+'2.3Previsión Traspasos CL-&gt;CR'!S29-'2.4 Previsión Traspasos CR-&gt; CL'!S169-'2.5Previsión Gen. Distribuida'!S29+'2.6 Previsión Electromovilidad'!S29</f>
        <v>638.34927673553261</v>
      </c>
      <c r="AK29" s="69">
        <f>'2.1 Previsión BAU'!AK30-'2.2 Previsión Ef. Energética'!T62+'2.3Previsión Traspasos CL-&gt;CR'!T29-'2.4 Previsión Traspasos CR-&gt; CL'!T169-'2.5Previsión Gen. Distribuida'!T29+'2.6 Previsión Electromovilidad'!T29</f>
        <v>654.19664238947075</v>
      </c>
      <c r="AL29" s="69">
        <f>'2.1 Previsión BAU'!AL30-'2.2 Previsión Ef. Energética'!U62+'2.3Previsión Traspasos CL-&gt;CR'!U29-'2.4 Previsión Traspasos CR-&gt; CL'!U169-'2.5Previsión Gen. Distribuida'!U29+'2.6 Previsión Electromovilidad'!U29</f>
        <v>674.75246225441765</v>
      </c>
      <c r="AM29" s="69">
        <f>'2.1 Previsión BAU'!AM30-'2.2 Previsión Ef. Energética'!V62+'2.3Previsión Traspasos CL-&gt;CR'!V29-'2.4 Previsión Traspasos CR-&gt; CL'!V169-'2.5Previsión Gen. Distribuida'!V29+'2.6 Previsión Electromovilidad'!V29</f>
        <v>691.15953284372426</v>
      </c>
      <c r="AN29" s="69">
        <f>'2.1 Previsión BAU'!AN30-'2.2 Previsión Ef. Energética'!W62+'2.3Previsión Traspasos CL-&gt;CR'!W29-'2.4 Previsión Traspasos CR-&gt; CL'!W169-'2.5Previsión Gen. Distribuida'!W29+'2.6 Previsión Electromovilidad'!W29</f>
        <v>706.75061843646165</v>
      </c>
      <c r="AO29" s="143">
        <f>'2.1 Previsión BAU'!AO30-'2.2 Previsión Ef. Energética'!X62+'2.3Previsión Traspasos CL-&gt;CR'!X29-'2.4 Previsión Traspasos CR-&gt; CL'!X169-'2.5Previsión Gen. Distribuida'!X29+'2.6 Previsión Electromovilidad'!X29</f>
        <v>724.23639725321084</v>
      </c>
    </row>
    <row r="30" spans="3:41" ht="14.4" thickBot="1" x14ac:dyDescent="0.35">
      <c r="C30" s="41" t="s">
        <v>76</v>
      </c>
      <c r="D30" s="136">
        <f t="shared" ref="D30:O30" si="12">+SUM(D6:D27)</f>
        <v>24380288.147231068</v>
      </c>
      <c r="E30" s="136">
        <f t="shared" si="12"/>
        <v>24727153.543673463</v>
      </c>
      <c r="F30" s="136">
        <f t="shared" si="12"/>
        <v>25881599.602088206</v>
      </c>
      <c r="G30" s="136">
        <f t="shared" si="12"/>
        <v>27405082.134453289</v>
      </c>
      <c r="H30" s="136">
        <f t="shared" si="12"/>
        <v>29173674.468960423</v>
      </c>
      <c r="I30" s="136">
        <f t="shared" si="12"/>
        <v>31020806.025811773</v>
      </c>
      <c r="J30" s="136">
        <f t="shared" si="12"/>
        <v>32349616.514342383</v>
      </c>
      <c r="K30" s="136">
        <f t="shared" si="12"/>
        <v>33207104.8190936</v>
      </c>
      <c r="L30" s="136">
        <f t="shared" si="12"/>
        <v>33854359.527740814</v>
      </c>
      <c r="M30" s="136">
        <f t="shared" si="12"/>
        <v>32926109.312565856</v>
      </c>
      <c r="N30" s="136">
        <f t="shared" si="12"/>
        <v>30758725.181013245</v>
      </c>
      <c r="O30" s="136">
        <f t="shared" si="12"/>
        <v>28988571.400573865</v>
      </c>
      <c r="P30" s="136">
        <f>+SUM(P6:P28)</f>
        <v>27607969.864463151</v>
      </c>
      <c r="Q30" s="136">
        <f t="shared" ref="Q30:R30" si="13">+SUM(Q6:Q28)</f>
        <v>28438385.568063762</v>
      </c>
      <c r="R30" s="136">
        <f t="shared" si="13"/>
        <v>29060665.23551311</v>
      </c>
      <c r="S30" s="136">
        <f t="shared" ref="S30:U30" si="14">+SUM(S6:S29)</f>
        <v>30224828.052357689</v>
      </c>
      <c r="T30" s="136">
        <f t="shared" si="14"/>
        <v>30989717.054272354</v>
      </c>
      <c r="U30" s="69">
        <f t="shared" si="14"/>
        <v>31127712.838982593</v>
      </c>
      <c r="V30" s="69">
        <f t="shared" ref="V30:AO30" si="15">+SUM(V6:V29)</f>
        <v>31149680.931275889</v>
      </c>
      <c r="W30" s="69">
        <f t="shared" si="15"/>
        <v>31291151.09204419</v>
      </c>
      <c r="X30" s="69">
        <f t="shared" si="15"/>
        <v>31612830.241069634</v>
      </c>
      <c r="Y30" s="69">
        <f t="shared" si="15"/>
        <v>32082992.109763458</v>
      </c>
      <c r="Z30" s="69">
        <f t="shared" si="15"/>
        <v>32346196.613178656</v>
      </c>
      <c r="AA30" s="69">
        <f t="shared" si="15"/>
        <v>32721174.072111491</v>
      </c>
      <c r="AB30" s="69">
        <f t="shared" si="15"/>
        <v>33589866.491063304</v>
      </c>
      <c r="AC30" s="69">
        <f t="shared" si="15"/>
        <v>34778747.718764067</v>
      </c>
      <c r="AD30" s="69">
        <f t="shared" si="15"/>
        <v>36178759.712047592</v>
      </c>
      <c r="AE30" s="69">
        <f t="shared" si="15"/>
        <v>37625086.241587058</v>
      </c>
      <c r="AF30" s="69">
        <f t="shared" si="15"/>
        <v>38978059.867677957</v>
      </c>
      <c r="AG30" s="69">
        <f t="shared" si="15"/>
        <v>40577059.511215344</v>
      </c>
      <c r="AH30" s="69">
        <f t="shared" si="15"/>
        <v>42214114.424851209</v>
      </c>
      <c r="AI30" s="69">
        <f t="shared" si="15"/>
        <v>43820992.068858147</v>
      </c>
      <c r="AJ30" s="69">
        <f t="shared" si="15"/>
        <v>45507812.013592705</v>
      </c>
      <c r="AK30" s="69">
        <f t="shared" si="15"/>
        <v>47272281.168177411</v>
      </c>
      <c r="AL30" s="69">
        <f t="shared" si="15"/>
        <v>49192275.083698481</v>
      </c>
      <c r="AM30" s="69">
        <f t="shared" si="15"/>
        <v>51210666.030201666</v>
      </c>
      <c r="AN30" s="69">
        <f t="shared" si="15"/>
        <v>53819960.358693309</v>
      </c>
      <c r="AO30" s="143">
        <f t="shared" si="15"/>
        <v>56128668.398441769</v>
      </c>
    </row>
    <row r="31" spans="3:41" x14ac:dyDescent="0.3"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6"/>
      <c r="AG31" s="66"/>
      <c r="AH31" s="66"/>
      <c r="AI31" s="66"/>
      <c r="AJ31" s="66"/>
      <c r="AK31" s="66"/>
      <c r="AL31" s="66"/>
      <c r="AM31" s="66"/>
      <c r="AN31" s="66"/>
    </row>
    <row r="32" spans="3:41" x14ac:dyDescent="0.3">
      <c r="O32" s="65"/>
      <c r="P32" s="65"/>
      <c r="Q32" s="65"/>
      <c r="R32" s="65"/>
      <c r="S32" s="65"/>
      <c r="T32" s="65"/>
      <c r="U32" s="126"/>
      <c r="V32" s="126"/>
      <c r="W32" s="126"/>
      <c r="X32" s="126"/>
      <c r="Y32" s="126"/>
      <c r="Z32" s="126"/>
      <c r="AA32" s="224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</row>
    <row r="33" spans="2:35" x14ac:dyDescent="0.3">
      <c r="N33" s="65"/>
      <c r="O33" s="65"/>
      <c r="P33" s="65"/>
      <c r="Q33" s="65"/>
      <c r="R33" s="65"/>
      <c r="S33" s="65"/>
      <c r="T33" s="65"/>
      <c r="U33" s="65"/>
      <c r="X33" s="65"/>
      <c r="Y33" s="65"/>
      <c r="Z33" s="65"/>
      <c r="AA33" s="65"/>
      <c r="AB33" s="65"/>
      <c r="AC33" s="65"/>
      <c r="AD33" s="65"/>
      <c r="AE33" s="65"/>
      <c r="AF33" s="65"/>
      <c r="AG33" s="65"/>
      <c r="AH33" s="65"/>
      <c r="AI33" s="65"/>
    </row>
    <row r="34" spans="2:35" x14ac:dyDescent="0.3">
      <c r="B34" s="12" t="s">
        <v>175</v>
      </c>
      <c r="N34" s="66"/>
      <c r="O34" s="66"/>
      <c r="P34" s="66"/>
      <c r="Q34" s="66"/>
      <c r="R34" s="66"/>
      <c r="S34" s="66"/>
      <c r="T34" s="66"/>
      <c r="U34" s="66"/>
      <c r="X34" s="66"/>
      <c r="Y34" s="66"/>
      <c r="Z34" s="66"/>
      <c r="AA34" s="66"/>
      <c r="AB34" s="66"/>
      <c r="AC34" s="66"/>
      <c r="AD34" s="66"/>
      <c r="AE34" s="66"/>
      <c r="AF34" s="66"/>
      <c r="AG34" s="66"/>
      <c r="AH34" s="66"/>
    </row>
    <row r="35" spans="2:35" ht="14.4" thickBot="1" x14ac:dyDescent="0.35"/>
    <row r="36" spans="2:35" ht="14.4" thickBot="1" x14ac:dyDescent="0.35">
      <c r="C36" s="183" t="s">
        <v>41</v>
      </c>
      <c r="D36" s="105">
        <v>2025</v>
      </c>
      <c r="E36" s="105">
        <f t="shared" ref="E36:X36" si="16">+D36+1</f>
        <v>2026</v>
      </c>
      <c r="F36" s="105">
        <f t="shared" si="16"/>
        <v>2027</v>
      </c>
      <c r="G36" s="105">
        <f t="shared" si="16"/>
        <v>2028</v>
      </c>
      <c r="H36" s="105">
        <f t="shared" si="16"/>
        <v>2029</v>
      </c>
      <c r="I36" s="105">
        <f t="shared" si="16"/>
        <v>2030</v>
      </c>
      <c r="J36" s="105">
        <f t="shared" si="16"/>
        <v>2031</v>
      </c>
      <c r="K36" s="105">
        <f t="shared" si="16"/>
        <v>2032</v>
      </c>
      <c r="L36" s="105">
        <f t="shared" si="16"/>
        <v>2033</v>
      </c>
      <c r="M36" s="105">
        <f t="shared" si="16"/>
        <v>2034</v>
      </c>
      <c r="N36" s="105">
        <f t="shared" si="16"/>
        <v>2035</v>
      </c>
      <c r="O36" s="105">
        <f t="shared" si="16"/>
        <v>2036</v>
      </c>
      <c r="P36" s="105">
        <f t="shared" si="16"/>
        <v>2037</v>
      </c>
      <c r="Q36" s="105">
        <f t="shared" si="16"/>
        <v>2038</v>
      </c>
      <c r="R36" s="105">
        <f t="shared" si="16"/>
        <v>2039</v>
      </c>
      <c r="S36" s="105">
        <f t="shared" si="16"/>
        <v>2040</v>
      </c>
      <c r="T36" s="105">
        <f t="shared" si="16"/>
        <v>2041</v>
      </c>
      <c r="U36" s="105">
        <f t="shared" si="16"/>
        <v>2042</v>
      </c>
      <c r="V36" s="105">
        <f t="shared" si="16"/>
        <v>2043</v>
      </c>
      <c r="W36" s="105">
        <f t="shared" si="16"/>
        <v>2044</v>
      </c>
      <c r="X36" s="184">
        <f t="shared" si="16"/>
        <v>2045</v>
      </c>
    </row>
    <row r="37" spans="2:35" x14ac:dyDescent="0.3">
      <c r="C37" s="13" t="s">
        <v>49</v>
      </c>
      <c r="D37" s="16">
        <f t="shared" ref="D37:D61" si="17">+U6/T6-1</f>
        <v>-2.1943459214653904E-3</v>
      </c>
      <c r="E37" s="16">
        <f t="shared" ref="E37:E61" si="18">+V6/U6-1</f>
        <v>1.6151389129518412E-2</v>
      </c>
      <c r="F37" s="16">
        <f t="shared" ref="F37:F61" si="19">+W6/V6-1</f>
        <v>3.3422560989146977E-3</v>
      </c>
      <c r="G37" s="16">
        <f t="shared" ref="G37:G61" si="20">+X6/W6-1</f>
        <v>4.9980237239422021E-3</v>
      </c>
      <c r="H37" s="16">
        <f t="shared" ref="H37:H61" si="21">+Y6/X6-1</f>
        <v>6.644327565633823E-3</v>
      </c>
      <c r="I37" s="16">
        <f t="shared" ref="I37:I61" si="22">+Z6/Y6-1</f>
        <v>4.9524549081152447E-3</v>
      </c>
      <c r="J37" s="16">
        <f t="shared" ref="J37:J61" si="23">+AA6/Z6-1</f>
        <v>-2.0630914566766356E-2</v>
      </c>
      <c r="K37" s="16">
        <f t="shared" ref="K37:K61" si="24">+AB6/AA6-1</f>
        <v>1.8205336641164971E-2</v>
      </c>
      <c r="L37" s="16">
        <f t="shared" ref="L37:L61" si="25">+AC6/AB6-1</f>
        <v>2.2063492686054564E-2</v>
      </c>
      <c r="M37" s="16">
        <f t="shared" ref="M37:M61" si="26">+AD6/AC6-1</f>
        <v>2.5338687065799448E-2</v>
      </c>
      <c r="N37" s="16">
        <f t="shared" ref="N37:N61" si="27">+AE6/AD6-1</f>
        <v>2.6493282454245426E-2</v>
      </c>
      <c r="O37" s="16">
        <f t="shared" ref="O37:O61" si="28">+AF6/AE6-1</f>
        <v>2.3082280754618933E-2</v>
      </c>
      <c r="P37" s="16">
        <f t="shared" ref="P37:P61" si="29">+AG6/AF6-1</f>
        <v>2.4263287501361308E-2</v>
      </c>
      <c r="Q37" s="16">
        <f t="shared" ref="Q37:Q61" si="30">+AH6/AG6-1</f>
        <v>2.3545704821711144E-2</v>
      </c>
      <c r="R37" s="16">
        <f t="shared" ref="R37:R61" si="31">+AI6/AH6-1</f>
        <v>2.1424355231911996E-2</v>
      </c>
      <c r="S37" s="16">
        <f t="shared" ref="S37:S61" si="32">+AJ6/AI6-1</f>
        <v>2.2546950854924974E-2</v>
      </c>
      <c r="T37" s="16">
        <f t="shared" ref="T37:T61" si="33">+AK6/AJ6-1</f>
        <v>2.4520418373291886E-2</v>
      </c>
      <c r="U37" s="16">
        <f t="shared" ref="U37:U61" si="34">+AL6/AK6-1</f>
        <v>2.4945303949215791E-2</v>
      </c>
      <c r="V37" s="16">
        <f t="shared" ref="V37:V61" si="35">+AM6/AL6-1</f>
        <v>2.3742471544804244E-2</v>
      </c>
      <c r="W37" s="16">
        <f t="shared" ref="W37:W61" si="36">+AN6/AM6-1</f>
        <v>2.4175416456605481E-2</v>
      </c>
      <c r="X37" s="33">
        <f t="shared" ref="X37:X61" si="37">+AO6/AN6-1</f>
        <v>2.4163682546593623E-2</v>
      </c>
    </row>
    <row r="38" spans="2:35" x14ac:dyDescent="0.3">
      <c r="C38" s="3" t="s">
        <v>51</v>
      </c>
      <c r="D38" s="16">
        <f t="shared" si="17"/>
        <v>2.2109470364222839E-2</v>
      </c>
      <c r="E38" s="16">
        <f t="shared" si="18"/>
        <v>4.375913134461773E-2</v>
      </c>
      <c r="F38" s="16">
        <f t="shared" si="19"/>
        <v>4.1243712745369754E-2</v>
      </c>
      <c r="G38" s="16">
        <f t="shared" si="20"/>
        <v>3.9525458025287064E-2</v>
      </c>
      <c r="H38" s="16">
        <f t="shared" si="21"/>
        <v>3.8862276311095068E-2</v>
      </c>
      <c r="I38" s="16">
        <f t="shared" si="22"/>
        <v>3.8025458975669224E-2</v>
      </c>
      <c r="J38" s="16">
        <f t="shared" si="23"/>
        <v>4.1568147894524898E-2</v>
      </c>
      <c r="K38" s="16">
        <f t="shared" si="24"/>
        <v>4.0595449352302415E-2</v>
      </c>
      <c r="L38" s="16">
        <f t="shared" si="25"/>
        <v>4.1221957744828064E-2</v>
      </c>
      <c r="M38" s="16">
        <f t="shared" si="26"/>
        <v>3.8101695351102194E-2</v>
      </c>
      <c r="N38" s="16">
        <f t="shared" si="27"/>
        <v>3.7287514620632844E-2</v>
      </c>
      <c r="O38" s="16">
        <f t="shared" si="28"/>
        <v>3.3853760448566916E-2</v>
      </c>
      <c r="P38" s="16">
        <f t="shared" si="29"/>
        <v>3.385278792104307E-2</v>
      </c>
      <c r="Q38" s="16">
        <f t="shared" si="30"/>
        <v>3.1916088675912668E-2</v>
      </c>
      <c r="R38" s="16">
        <f t="shared" si="31"/>
        <v>2.9832455587046169E-2</v>
      </c>
      <c r="S38" s="16">
        <f t="shared" si="32"/>
        <v>2.9213969006971041E-2</v>
      </c>
      <c r="T38" s="16">
        <f t="shared" si="33"/>
        <v>2.9968045857404091E-2</v>
      </c>
      <c r="U38" s="16">
        <f t="shared" si="34"/>
        <v>2.9328843288172646E-2</v>
      </c>
      <c r="V38" s="16">
        <f t="shared" si="35"/>
        <v>2.8387235927561427E-2</v>
      </c>
      <c r="W38" s="16">
        <f t="shared" si="36"/>
        <v>2.7258750728744507E-2</v>
      </c>
      <c r="X38" s="33">
        <f t="shared" si="37"/>
        <v>2.6426536964353708E-2</v>
      </c>
    </row>
    <row r="39" spans="2:35" x14ac:dyDescent="0.3">
      <c r="C39" s="13" t="s">
        <v>52</v>
      </c>
      <c r="D39" s="16">
        <f t="shared" si="17"/>
        <v>1.1694326123672383E-2</v>
      </c>
      <c r="E39" s="16">
        <f t="shared" si="18"/>
        <v>1.9572097468529615E-2</v>
      </c>
      <c r="F39" s="16">
        <f t="shared" si="19"/>
        <v>2.3333684871651439E-2</v>
      </c>
      <c r="G39" s="16">
        <f t="shared" si="20"/>
        <v>2.5200675260912853E-2</v>
      </c>
      <c r="H39" s="16">
        <f t="shared" si="21"/>
        <v>2.5715367788534005E-2</v>
      </c>
      <c r="I39" s="16">
        <f t="shared" si="22"/>
        <v>2.6084818688313582E-2</v>
      </c>
      <c r="J39" s="16">
        <f t="shared" si="23"/>
        <v>3.1027381019606004E-2</v>
      </c>
      <c r="K39" s="16">
        <f t="shared" si="24"/>
        <v>3.1429004105206104E-2</v>
      </c>
      <c r="L39" s="16">
        <f t="shared" si="25"/>
        <v>3.34992465140318E-2</v>
      </c>
      <c r="M39" s="16">
        <f t="shared" si="26"/>
        <v>3.1995165569888462E-2</v>
      </c>
      <c r="N39" s="16">
        <f t="shared" si="27"/>
        <v>3.2155806587651048E-2</v>
      </c>
      <c r="O39" s="16">
        <f t="shared" si="28"/>
        <v>2.9421724897911616E-2</v>
      </c>
      <c r="P39" s="16">
        <f t="shared" si="29"/>
        <v>3.0292773343415069E-2</v>
      </c>
      <c r="Q39" s="16">
        <f t="shared" si="30"/>
        <v>2.9017878301179634E-2</v>
      </c>
      <c r="R39" s="16">
        <f t="shared" si="31"/>
        <v>2.7517725692378869E-2</v>
      </c>
      <c r="S39" s="16">
        <f t="shared" si="32"/>
        <v>2.7553070988954653E-2</v>
      </c>
      <c r="T39" s="16">
        <f t="shared" si="33"/>
        <v>2.9042578073430914E-2</v>
      </c>
      <c r="U39" s="16">
        <f t="shared" si="34"/>
        <v>2.896544523629907E-2</v>
      </c>
      <c r="V39" s="16">
        <f t="shared" si="35"/>
        <v>2.85152478836046E-2</v>
      </c>
      <c r="W39" s="16">
        <f t="shared" si="36"/>
        <v>2.7811196281121164E-2</v>
      </c>
      <c r="X39" s="33">
        <f t="shared" si="37"/>
        <v>2.7420513435718386E-2</v>
      </c>
    </row>
    <row r="40" spans="2:35" x14ac:dyDescent="0.3">
      <c r="C40" s="13" t="s">
        <v>53</v>
      </c>
      <c r="D40" s="16">
        <f t="shared" si="17"/>
        <v>-7.3861404107559148E-3</v>
      </c>
      <c r="E40" s="16">
        <f t="shared" si="18"/>
        <v>-1.7112855696646556E-2</v>
      </c>
      <c r="F40" s="16">
        <f t="shared" si="19"/>
        <v>-8.006254810445812E-3</v>
      </c>
      <c r="G40" s="16">
        <f t="shared" si="20"/>
        <v>-6.136740388122397E-3</v>
      </c>
      <c r="H40" s="16">
        <f t="shared" si="21"/>
        <v>-4.0952693656473027E-3</v>
      </c>
      <c r="I40" s="16">
        <f t="shared" si="22"/>
        <v>-1.7528602876048072E-2</v>
      </c>
      <c r="J40" s="16">
        <f t="shared" si="23"/>
        <v>2.2291738453783516E-3</v>
      </c>
      <c r="K40" s="16">
        <f t="shared" si="24"/>
        <v>-5.2206482629446604E-4</v>
      </c>
      <c r="L40" s="16">
        <f t="shared" si="25"/>
        <v>1.2465136047619119E-2</v>
      </c>
      <c r="M40" s="16">
        <f t="shared" si="26"/>
        <v>1.9141395553937901E-2</v>
      </c>
      <c r="N40" s="16">
        <f t="shared" si="27"/>
        <v>1.2716256873762433E-2</v>
      </c>
      <c r="O40" s="16">
        <f t="shared" si="28"/>
        <v>9.9130128004512041E-3</v>
      </c>
      <c r="P40" s="16">
        <f t="shared" si="29"/>
        <v>1.7457002084111162E-2</v>
      </c>
      <c r="Q40" s="16">
        <f t="shared" si="30"/>
        <v>1.8202863447489115E-2</v>
      </c>
      <c r="R40" s="16">
        <f t="shared" si="31"/>
        <v>1.5558515985925059E-2</v>
      </c>
      <c r="S40" s="16">
        <f t="shared" si="32"/>
        <v>1.5910473081535592E-2</v>
      </c>
      <c r="T40" s="16">
        <f t="shared" si="33"/>
        <v>1.2966541005850596E-2</v>
      </c>
      <c r="U40" s="16">
        <f t="shared" si="34"/>
        <v>1.8040780000145862E-2</v>
      </c>
      <c r="V40" s="16">
        <f t="shared" si="35"/>
        <v>1.8589867195935028E-2</v>
      </c>
      <c r="W40" s="16">
        <f t="shared" si="36"/>
        <v>1.8340188947615133E-2</v>
      </c>
      <c r="X40" s="33">
        <f t="shared" si="37"/>
        <v>1.9531373935851137E-2</v>
      </c>
    </row>
    <row r="41" spans="2:35" x14ac:dyDescent="0.3">
      <c r="C41" s="13" t="s">
        <v>55</v>
      </c>
      <c r="D41" s="16">
        <f t="shared" si="17"/>
        <v>-2.1208803791141539E-2</v>
      </c>
      <c r="E41" s="16">
        <f t="shared" si="18"/>
        <v>2.519151407474518E-2</v>
      </c>
      <c r="F41" s="16">
        <f t="shared" si="19"/>
        <v>1.8217783915001284E-2</v>
      </c>
      <c r="G41" s="16">
        <f t="shared" si="20"/>
        <v>9.9689001552267786E-3</v>
      </c>
      <c r="H41" s="16">
        <f t="shared" si="21"/>
        <v>8.573091865088589E-3</v>
      </c>
      <c r="I41" s="16">
        <f t="shared" si="22"/>
        <v>-5.5227059978072424E-3</v>
      </c>
      <c r="J41" s="16">
        <f t="shared" si="23"/>
        <v>1.1990985467183579E-2</v>
      </c>
      <c r="K41" s="16">
        <f t="shared" si="24"/>
        <v>8.2060983956866451E-3</v>
      </c>
      <c r="L41" s="16">
        <f t="shared" si="25"/>
        <v>1.8693483161746904E-2</v>
      </c>
      <c r="M41" s="16">
        <f t="shared" si="26"/>
        <v>2.3625317571682292E-2</v>
      </c>
      <c r="N41" s="16">
        <f t="shared" si="27"/>
        <v>1.6816380289225608E-2</v>
      </c>
      <c r="O41" s="16">
        <f t="shared" si="28"/>
        <v>1.3149203661756426E-2</v>
      </c>
      <c r="P41" s="16">
        <f t="shared" si="29"/>
        <v>1.8915978914736842E-2</v>
      </c>
      <c r="Q41" s="16">
        <f t="shared" si="30"/>
        <v>1.8562924523220392E-2</v>
      </c>
      <c r="R41" s="16">
        <f t="shared" si="31"/>
        <v>1.5644260119146214E-2</v>
      </c>
      <c r="S41" s="16">
        <f t="shared" si="32"/>
        <v>1.536405889494441E-2</v>
      </c>
      <c r="T41" s="16">
        <f t="shared" si="33"/>
        <v>1.5179133955374846E-2</v>
      </c>
      <c r="U41" s="16">
        <f t="shared" si="34"/>
        <v>1.6144284029902423E-2</v>
      </c>
      <c r="V41" s="16">
        <f t="shared" si="35"/>
        <v>1.6257339959565797E-2</v>
      </c>
      <c r="W41" s="16">
        <f t="shared" si="36"/>
        <v>1.5675756846317945E-2</v>
      </c>
      <c r="X41" s="33">
        <f t="shared" si="37"/>
        <v>1.6499036028550629E-2</v>
      </c>
    </row>
    <row r="42" spans="2:35" x14ac:dyDescent="0.3">
      <c r="C42" s="13" t="s">
        <v>56</v>
      </c>
      <c r="D42" s="16">
        <f t="shared" si="17"/>
        <v>-1.4930718104149254E-2</v>
      </c>
      <c r="E42" s="16">
        <f t="shared" si="18"/>
        <v>-1.6062463163778462E-3</v>
      </c>
      <c r="F42" s="16">
        <f t="shared" si="19"/>
        <v>2.783408751193317E-3</v>
      </c>
      <c r="G42" s="16">
        <f t="shared" si="20"/>
        <v>-8.4020732354950223E-4</v>
      </c>
      <c r="H42" s="16">
        <f t="shared" si="21"/>
        <v>-6.8651700801913851E-4</v>
      </c>
      <c r="I42" s="16">
        <f t="shared" si="22"/>
        <v>-1.5669562245284818E-2</v>
      </c>
      <c r="J42" s="16">
        <f t="shared" si="23"/>
        <v>4.5732263982125598E-3</v>
      </c>
      <c r="K42" s="16">
        <f t="shared" si="24"/>
        <v>1.8134695688920566E-4</v>
      </c>
      <c r="L42" s="16">
        <f t="shared" si="25"/>
        <v>1.3185258721899462E-2</v>
      </c>
      <c r="M42" s="16">
        <f t="shared" si="26"/>
        <v>1.8126995098972642E-2</v>
      </c>
      <c r="N42" s="16">
        <f t="shared" si="27"/>
        <v>1.0588198242661662E-2</v>
      </c>
      <c r="O42" s="16">
        <f t="shared" si="28"/>
        <v>7.1987610623567289E-3</v>
      </c>
      <c r="P42" s="16">
        <f t="shared" si="29"/>
        <v>1.5218455544475651E-2</v>
      </c>
      <c r="Q42" s="16">
        <f t="shared" si="30"/>
        <v>1.5950823066328113E-2</v>
      </c>
      <c r="R42" s="16">
        <f t="shared" si="31"/>
        <v>1.2782223868879061E-2</v>
      </c>
      <c r="S42" s="16">
        <f t="shared" si="32"/>
        <v>1.3092156081969231E-2</v>
      </c>
      <c r="T42" s="16">
        <f t="shared" si="33"/>
        <v>1.4210808561112565E-2</v>
      </c>
      <c r="U42" s="16">
        <f t="shared" si="34"/>
        <v>1.5319927570314418E-2</v>
      </c>
      <c r="V42" s="16">
        <f t="shared" si="35"/>
        <v>1.5905658034473191E-2</v>
      </c>
      <c r="W42" s="16">
        <f t="shared" si="36"/>
        <v>1.5686700466578607E-2</v>
      </c>
      <c r="X42" s="33">
        <f t="shared" si="37"/>
        <v>1.6977234393790619E-2</v>
      </c>
    </row>
    <row r="43" spans="2:35" x14ac:dyDescent="0.3">
      <c r="C43" s="13" t="s">
        <v>58</v>
      </c>
      <c r="D43" s="16">
        <f t="shared" si="17"/>
        <v>8.9162047568889236E-3</v>
      </c>
      <c r="E43" s="16">
        <f t="shared" si="18"/>
        <v>5.7748787572229343E-3</v>
      </c>
      <c r="F43" s="16">
        <f t="shared" si="19"/>
        <v>9.0043056488968709E-3</v>
      </c>
      <c r="G43" s="16">
        <f t="shared" si="20"/>
        <v>1.6893906581572526E-2</v>
      </c>
      <c r="H43" s="16">
        <f t="shared" si="21"/>
        <v>2.2441866684717926E-2</v>
      </c>
      <c r="I43" s="16">
        <f t="shared" si="22"/>
        <v>1.8690475755377411E-2</v>
      </c>
      <c r="J43" s="16">
        <f t="shared" si="23"/>
        <v>1.4664218478484647E-2</v>
      </c>
      <c r="K43" s="16">
        <f t="shared" si="24"/>
        <v>3.8602878708485777E-2</v>
      </c>
      <c r="L43" s="16">
        <f t="shared" si="25"/>
        <v>4.6920903946402026E-2</v>
      </c>
      <c r="M43" s="16">
        <f t="shared" si="26"/>
        <v>5.1554288570267337E-2</v>
      </c>
      <c r="N43" s="16">
        <f t="shared" si="27"/>
        <v>5.4161789268656335E-2</v>
      </c>
      <c r="O43" s="16">
        <f t="shared" si="28"/>
        <v>4.9020660594285115E-2</v>
      </c>
      <c r="P43" s="16">
        <f t="shared" si="29"/>
        <v>5.3662104106042774E-2</v>
      </c>
      <c r="Q43" s="16">
        <f t="shared" si="30"/>
        <v>5.2200049168071638E-2</v>
      </c>
      <c r="R43" s="16">
        <f t="shared" si="31"/>
        <v>4.9020464668180441E-2</v>
      </c>
      <c r="S43" s="16">
        <f t="shared" si="32"/>
        <v>4.9363045453966414E-2</v>
      </c>
      <c r="T43" s="16">
        <f t="shared" si="33"/>
        <v>5.0526159897863021E-2</v>
      </c>
      <c r="U43" s="16">
        <f t="shared" si="34"/>
        <v>5.1770449273493835E-2</v>
      </c>
      <c r="V43" s="16">
        <f t="shared" si="35"/>
        <v>5.2606180729044993E-2</v>
      </c>
      <c r="W43" s="16">
        <f t="shared" si="36"/>
        <v>7.0574596393840228E-2</v>
      </c>
      <c r="X43" s="33">
        <f t="shared" si="37"/>
        <v>5.4340666714324914E-2</v>
      </c>
    </row>
    <row r="44" spans="2:35" x14ac:dyDescent="0.3">
      <c r="C44" s="13" t="s">
        <v>59</v>
      </c>
      <c r="D44" s="16">
        <f t="shared" si="17"/>
        <v>5.011679157342952E-2</v>
      </c>
      <c r="E44" s="16">
        <f t="shared" si="18"/>
        <v>3.1195580407503476E-2</v>
      </c>
      <c r="F44" s="16">
        <f t="shared" si="19"/>
        <v>3.1221748687729978E-2</v>
      </c>
      <c r="G44" s="16">
        <f t="shared" si="20"/>
        <v>2.9901944947416936E-2</v>
      </c>
      <c r="H44" s="16">
        <f t="shared" si="21"/>
        <v>3.8859380978527147E-2</v>
      </c>
      <c r="I44" s="16">
        <f t="shared" si="22"/>
        <v>4.1882188181205926E-2</v>
      </c>
      <c r="J44" s="16">
        <f t="shared" si="23"/>
        <v>5.4169272147242431E-2</v>
      </c>
      <c r="K44" s="16">
        <f t="shared" si="24"/>
        <v>5.7503514600332206E-2</v>
      </c>
      <c r="L44" s="16">
        <f t="shared" si="25"/>
        <v>6.3398493180365945E-2</v>
      </c>
      <c r="M44" s="16">
        <f t="shared" si="26"/>
        <v>6.3568701581383724E-2</v>
      </c>
      <c r="N44" s="16">
        <f t="shared" si="27"/>
        <v>7.1335054117634078E-2</v>
      </c>
      <c r="O44" s="16">
        <f t="shared" si="28"/>
        <v>6.1938148235543222E-2</v>
      </c>
      <c r="P44" s="16">
        <f t="shared" si="29"/>
        <v>6.8493931087374227E-2</v>
      </c>
      <c r="Q44" s="16">
        <f t="shared" si="30"/>
        <v>6.7821859549157981E-2</v>
      </c>
      <c r="R44" s="16">
        <f t="shared" si="31"/>
        <v>6.4525804180236124E-2</v>
      </c>
      <c r="S44" s="16">
        <f t="shared" si="32"/>
        <v>6.7766239935617589E-2</v>
      </c>
      <c r="T44" s="16">
        <f t="shared" si="33"/>
        <v>7.6339894860191881E-2</v>
      </c>
      <c r="U44" s="16">
        <f t="shared" si="34"/>
        <v>8.0044140032430988E-2</v>
      </c>
      <c r="V44" s="16">
        <f t="shared" si="35"/>
        <v>7.8724223542887772E-2</v>
      </c>
      <c r="W44" s="16">
        <f t="shared" si="36"/>
        <v>7.9610625326614892E-2</v>
      </c>
      <c r="X44" s="33">
        <f t="shared" si="37"/>
        <v>8.0250492769560644E-2</v>
      </c>
    </row>
    <row r="45" spans="2:35" x14ac:dyDescent="0.3">
      <c r="C45" s="13" t="s">
        <v>60</v>
      </c>
      <c r="D45" s="16">
        <f t="shared" si="17"/>
        <v>4.519391815786844E-2</v>
      </c>
      <c r="E45" s="16">
        <f t="shared" si="18"/>
        <v>3.255030927500413E-2</v>
      </c>
      <c r="F45" s="16">
        <f t="shared" si="19"/>
        <v>3.7542598505577507E-2</v>
      </c>
      <c r="G45" s="16">
        <f t="shared" si="20"/>
        <v>4.2069785205353316E-2</v>
      </c>
      <c r="H45" s="16">
        <f t="shared" si="21"/>
        <v>4.394748580819563E-2</v>
      </c>
      <c r="I45" s="16">
        <f t="shared" si="22"/>
        <v>2.6917585872101357E-2</v>
      </c>
      <c r="J45" s="16">
        <f t="shared" si="23"/>
        <v>4.9693905777909775E-2</v>
      </c>
      <c r="K45" s="16">
        <f t="shared" si="24"/>
        <v>5.1165406117472001E-2</v>
      </c>
      <c r="L45" s="16">
        <f t="shared" si="25"/>
        <v>5.0917391386646527E-2</v>
      </c>
      <c r="M45" s="16">
        <f t="shared" si="26"/>
        <v>5.026473169450929E-2</v>
      </c>
      <c r="N45" s="16">
        <f t="shared" si="27"/>
        <v>4.9639844016303503E-2</v>
      </c>
      <c r="O45" s="16">
        <f t="shared" si="28"/>
        <v>4.4441771475130842E-2</v>
      </c>
      <c r="P45" s="16">
        <f t="shared" si="29"/>
        <v>4.5020256114991275E-2</v>
      </c>
      <c r="Q45" s="16">
        <f t="shared" si="30"/>
        <v>4.1398302808486553E-2</v>
      </c>
      <c r="R45" s="16">
        <f t="shared" si="31"/>
        <v>3.9319449906346726E-2</v>
      </c>
      <c r="S45" s="16">
        <f t="shared" si="32"/>
        <v>3.7520902605119977E-2</v>
      </c>
      <c r="T45" s="16">
        <f t="shared" si="33"/>
        <v>3.8848122711847344E-2</v>
      </c>
      <c r="U45" s="16">
        <f t="shared" si="34"/>
        <v>3.835720801689857E-2</v>
      </c>
      <c r="V45" s="16">
        <f t="shared" si="35"/>
        <v>3.6668474110347571E-2</v>
      </c>
      <c r="W45" s="16">
        <f t="shared" si="36"/>
        <v>3.584781726873687E-2</v>
      </c>
      <c r="X45" s="33">
        <f t="shared" si="37"/>
        <v>3.5891342797616632E-2</v>
      </c>
    </row>
    <row r="46" spans="2:35" x14ac:dyDescent="0.3">
      <c r="C46" s="13" t="s">
        <v>61</v>
      </c>
      <c r="D46" s="16">
        <f t="shared" si="17"/>
        <v>2.3023768603517736E-2</v>
      </c>
      <c r="E46" s="16">
        <f t="shared" si="18"/>
        <v>4.0064877196807513E-2</v>
      </c>
      <c r="F46" s="16">
        <f t="shared" si="19"/>
        <v>1.5664679586783858E-2</v>
      </c>
      <c r="G46" s="16">
        <f t="shared" si="20"/>
        <v>9.0768122328301892E-3</v>
      </c>
      <c r="H46" s="16">
        <f t="shared" si="21"/>
        <v>1.7221816271935753E-2</v>
      </c>
      <c r="I46" s="16">
        <f t="shared" si="22"/>
        <v>1.7919689072994904E-2</v>
      </c>
      <c r="J46" s="16">
        <f t="shared" si="23"/>
        <v>1.2002658873886407E-3</v>
      </c>
      <c r="K46" s="16">
        <f t="shared" si="24"/>
        <v>3.8897268387411588E-2</v>
      </c>
      <c r="L46" s="16">
        <f t="shared" si="25"/>
        <v>4.5381759694499646E-2</v>
      </c>
      <c r="M46" s="16">
        <f t="shared" si="26"/>
        <v>4.8869531690369783E-2</v>
      </c>
      <c r="N46" s="16">
        <f t="shared" si="27"/>
        <v>5.0166016159161275E-2</v>
      </c>
      <c r="O46" s="16">
        <f t="shared" si="28"/>
        <v>4.6153738890875706E-2</v>
      </c>
      <c r="P46" s="16">
        <f t="shared" si="29"/>
        <v>4.7514212155538749E-2</v>
      </c>
      <c r="Q46" s="16">
        <f t="shared" si="30"/>
        <v>4.5549583701369301E-2</v>
      </c>
      <c r="R46" s="16">
        <f t="shared" si="31"/>
        <v>4.3799009193175475E-2</v>
      </c>
      <c r="S46" s="16">
        <f t="shared" si="32"/>
        <v>4.2722863819544932E-2</v>
      </c>
      <c r="T46" s="16">
        <f t="shared" si="33"/>
        <v>4.4419304005475446E-2</v>
      </c>
      <c r="U46" s="16">
        <f t="shared" si="34"/>
        <v>4.4597981190082292E-2</v>
      </c>
      <c r="V46" s="16">
        <f t="shared" si="35"/>
        <v>4.3275745184286452E-2</v>
      </c>
      <c r="W46" s="16">
        <f t="shared" si="36"/>
        <v>4.2327900675070751E-2</v>
      </c>
      <c r="X46" s="33">
        <f t="shared" si="37"/>
        <v>4.2916088383794238E-2</v>
      </c>
    </row>
    <row r="47" spans="2:35" x14ac:dyDescent="0.3">
      <c r="C47" s="13" t="s">
        <v>62</v>
      </c>
      <c r="D47" s="16">
        <f t="shared" si="17"/>
        <v>7.8982785127073019E-3</v>
      </c>
      <c r="E47" s="16">
        <f t="shared" si="18"/>
        <v>2.9218044301138058E-3</v>
      </c>
      <c r="F47" s="16">
        <f t="shared" si="19"/>
        <v>1.4398491283034831E-2</v>
      </c>
      <c r="G47" s="16">
        <f t="shared" si="20"/>
        <v>3.4904674304109484E-2</v>
      </c>
      <c r="H47" s="16">
        <f t="shared" si="21"/>
        <v>4.1382925410700766E-2</v>
      </c>
      <c r="I47" s="16">
        <f t="shared" si="22"/>
        <v>3.5854690590629845E-2</v>
      </c>
      <c r="J47" s="16">
        <f t="shared" si="23"/>
        <v>4.6912680682540175E-2</v>
      </c>
      <c r="K47" s="16">
        <f t="shared" si="24"/>
        <v>4.7720678647660497E-2</v>
      </c>
      <c r="L47" s="16">
        <f t="shared" si="25"/>
        <v>5.1153772194312275E-2</v>
      </c>
      <c r="M47" s="16">
        <f t="shared" si="26"/>
        <v>5.4323240098518966E-2</v>
      </c>
      <c r="N47" s="16">
        <f t="shared" si="27"/>
        <v>5.3415951357055347E-2</v>
      </c>
      <c r="O47" s="16">
        <f t="shared" si="28"/>
        <v>4.8069462188454093E-2</v>
      </c>
      <c r="P47" s="16">
        <f t="shared" si="29"/>
        <v>5.164862138365045E-2</v>
      </c>
      <c r="Q47" s="16">
        <f t="shared" si="30"/>
        <v>4.9603169037571559E-2</v>
      </c>
      <c r="R47" s="16">
        <f t="shared" si="31"/>
        <v>4.9907876174648313E-2</v>
      </c>
      <c r="S47" s="16">
        <f t="shared" si="32"/>
        <v>4.9469398387725905E-2</v>
      </c>
      <c r="T47" s="16">
        <f t="shared" si="33"/>
        <v>4.8976483398441628E-2</v>
      </c>
      <c r="U47" s="16">
        <f t="shared" si="34"/>
        <v>4.6405889873038619E-2</v>
      </c>
      <c r="V47" s="16">
        <f t="shared" si="35"/>
        <v>4.5273790997065744E-2</v>
      </c>
      <c r="W47" s="16">
        <f t="shared" si="36"/>
        <v>5.0661222768929814E-2</v>
      </c>
      <c r="X47" s="33">
        <f t="shared" si="37"/>
        <v>4.7482147575298672E-2</v>
      </c>
    </row>
    <row r="48" spans="2:35" x14ac:dyDescent="0.3">
      <c r="C48" s="13" t="s">
        <v>63</v>
      </c>
      <c r="D48" s="16">
        <f t="shared" si="17"/>
        <v>5.6819764215452651E-2</v>
      </c>
      <c r="E48" s="16">
        <f t="shared" si="18"/>
        <v>-0.18171743203702906</v>
      </c>
      <c r="F48" s="16">
        <f t="shared" si="19"/>
        <v>-0.13348868024703242</v>
      </c>
      <c r="G48" s="16">
        <f t="shared" si="20"/>
        <v>-0.10604282477610294</v>
      </c>
      <c r="H48" s="16">
        <f t="shared" si="21"/>
        <v>-7.1048746279917752E-2</v>
      </c>
      <c r="I48" s="16">
        <f t="shared" si="22"/>
        <v>-6.0269298569454399E-2</v>
      </c>
      <c r="J48" s="16">
        <f t="shared" si="23"/>
        <v>-7.1492409576906724E-2</v>
      </c>
      <c r="K48" s="16">
        <f t="shared" si="24"/>
        <v>1.0553068333898796E-2</v>
      </c>
      <c r="L48" s="16">
        <f t="shared" si="25"/>
        <v>4.1250551493712262E-2</v>
      </c>
      <c r="M48" s="16">
        <f t="shared" si="26"/>
        <v>6.7135698139125122E-2</v>
      </c>
      <c r="N48" s="16">
        <f t="shared" si="27"/>
        <v>7.6183172221225393E-2</v>
      </c>
      <c r="O48" s="16">
        <f t="shared" si="28"/>
        <v>6.7832405246655014E-2</v>
      </c>
      <c r="P48" s="16">
        <f t="shared" si="29"/>
        <v>7.3615238505981173E-2</v>
      </c>
      <c r="Q48" s="16">
        <f t="shared" si="30"/>
        <v>7.3343462931303449E-2</v>
      </c>
      <c r="R48" s="16">
        <f t="shared" si="31"/>
        <v>7.6512082116394486E-2</v>
      </c>
      <c r="S48" s="16">
        <f t="shared" si="32"/>
        <v>7.5702539177151307E-2</v>
      </c>
      <c r="T48" s="16">
        <f t="shared" si="33"/>
        <v>7.9465511398874478E-2</v>
      </c>
      <c r="U48" s="16">
        <f t="shared" si="34"/>
        <v>7.8274457413076703E-2</v>
      </c>
      <c r="V48" s="16">
        <f t="shared" si="35"/>
        <v>6.0938591936576358E-2</v>
      </c>
      <c r="W48" s="16">
        <f t="shared" si="36"/>
        <v>5.9570127230586412E-2</v>
      </c>
      <c r="X48" s="33">
        <f t="shared" si="37"/>
        <v>6.1082278655405942E-2</v>
      </c>
    </row>
    <row r="49" spans="3:24" x14ac:dyDescent="0.3">
      <c r="C49" s="13" t="s">
        <v>64</v>
      </c>
      <c r="D49" s="16">
        <f t="shared" si="17"/>
        <v>1.8117565069358799E-2</v>
      </c>
      <c r="E49" s="16">
        <f t="shared" si="18"/>
        <v>6.6172335375964675E-3</v>
      </c>
      <c r="F49" s="16">
        <f t="shared" si="19"/>
        <v>-7.7104617473529036E-3</v>
      </c>
      <c r="G49" s="16">
        <f t="shared" si="20"/>
        <v>-8.4752428899881327E-3</v>
      </c>
      <c r="H49" s="16">
        <f t="shared" si="21"/>
        <v>-8.3293880010656407E-3</v>
      </c>
      <c r="I49" s="16">
        <f t="shared" si="22"/>
        <v>-7.7731012581988557E-3</v>
      </c>
      <c r="J49" s="16">
        <f t="shared" si="23"/>
        <v>3.8059076617247278E-4</v>
      </c>
      <c r="K49" s="16">
        <f t="shared" si="24"/>
        <v>3.4572654685482984E-3</v>
      </c>
      <c r="L49" s="16">
        <f t="shared" si="25"/>
        <v>9.672189214265936E-3</v>
      </c>
      <c r="M49" s="16">
        <f t="shared" si="26"/>
        <v>1.6611225374660643E-2</v>
      </c>
      <c r="N49" s="16">
        <f t="shared" si="27"/>
        <v>1.7697833213647707E-2</v>
      </c>
      <c r="O49" s="16">
        <f t="shared" si="28"/>
        <v>1.4080787504135994E-2</v>
      </c>
      <c r="P49" s="16">
        <f t="shared" si="29"/>
        <v>1.6303426718500713E-2</v>
      </c>
      <c r="Q49" s="16">
        <f t="shared" si="30"/>
        <v>1.5072754298820268E-2</v>
      </c>
      <c r="R49" s="16">
        <f t="shared" si="31"/>
        <v>1.3399436357858896E-2</v>
      </c>
      <c r="S49" s="16">
        <f t="shared" si="32"/>
        <v>1.4302495527804604E-2</v>
      </c>
      <c r="T49" s="16">
        <f t="shared" si="33"/>
        <v>1.7855790642263392E-2</v>
      </c>
      <c r="U49" s="16">
        <f t="shared" si="34"/>
        <v>1.8615114176721237E-2</v>
      </c>
      <c r="V49" s="16">
        <f t="shared" si="35"/>
        <v>1.8645253471799794E-2</v>
      </c>
      <c r="W49" s="16">
        <f t="shared" si="36"/>
        <v>1.8124665598391987E-2</v>
      </c>
      <c r="X49" s="33">
        <f t="shared" si="37"/>
        <v>1.8039548306842512E-2</v>
      </c>
    </row>
    <row r="50" spans="3:24" x14ac:dyDescent="0.3">
      <c r="C50" s="13" t="s">
        <v>65</v>
      </c>
      <c r="D50" s="16">
        <f t="shared" si="17"/>
        <v>6.9416937184569871E-3</v>
      </c>
      <c r="E50" s="16">
        <f t="shared" si="18"/>
        <v>-3.981330772620939E-2</v>
      </c>
      <c r="F50" s="16">
        <f t="shared" si="19"/>
        <v>-8.7767509201419625E-4</v>
      </c>
      <c r="G50" s="16">
        <f t="shared" si="20"/>
        <v>1.1198028789954906E-2</v>
      </c>
      <c r="H50" s="16">
        <f t="shared" si="21"/>
        <v>1.7545706704405806E-2</v>
      </c>
      <c r="I50" s="16">
        <f t="shared" si="22"/>
        <v>-8.6203065891924391E-3</v>
      </c>
      <c r="J50" s="16">
        <f t="shared" si="23"/>
        <v>3.0387057885080226E-2</v>
      </c>
      <c r="K50" s="16">
        <f t="shared" si="24"/>
        <v>3.3312846617976177E-2</v>
      </c>
      <c r="L50" s="16">
        <f t="shared" si="25"/>
        <v>3.7140834022273861E-2</v>
      </c>
      <c r="M50" s="16">
        <f t="shared" si="26"/>
        <v>4.3271158192977888E-2</v>
      </c>
      <c r="N50" s="16">
        <f t="shared" si="27"/>
        <v>4.3812831462783253E-2</v>
      </c>
      <c r="O50" s="16">
        <f t="shared" si="28"/>
        <v>4.1039376673543959E-2</v>
      </c>
      <c r="P50" s="16">
        <f t="shared" si="29"/>
        <v>4.3001038310165773E-2</v>
      </c>
      <c r="Q50" s="16">
        <f t="shared" si="30"/>
        <v>4.3784608163801142E-2</v>
      </c>
      <c r="R50" s="16">
        <f t="shared" si="31"/>
        <v>4.3224264322911043E-2</v>
      </c>
      <c r="S50" s="16">
        <f t="shared" si="32"/>
        <v>4.3677200575171327E-2</v>
      </c>
      <c r="T50" s="16">
        <f t="shared" si="33"/>
        <v>4.4765251442081988E-2</v>
      </c>
      <c r="U50" s="16">
        <f t="shared" si="34"/>
        <v>4.5535990399692139E-2</v>
      </c>
      <c r="V50" s="16">
        <f t="shared" si="35"/>
        <v>4.6028729997745765E-2</v>
      </c>
      <c r="W50" s="16">
        <f t="shared" si="36"/>
        <v>4.5032053056311527E-2</v>
      </c>
      <c r="X50" s="33">
        <f t="shared" si="37"/>
        <v>4.7531128228206487E-2</v>
      </c>
    </row>
    <row r="51" spans="3:24" x14ac:dyDescent="0.3">
      <c r="C51" s="13" t="s">
        <v>66</v>
      </c>
      <c r="D51" s="16">
        <f t="shared" si="17"/>
        <v>1.2069289511649428E-2</v>
      </c>
      <c r="E51" s="16">
        <f t="shared" si="18"/>
        <v>-2.21422491238632E-3</v>
      </c>
      <c r="F51" s="16">
        <f t="shared" si="19"/>
        <v>9.2048004334699396E-3</v>
      </c>
      <c r="G51" s="16">
        <f t="shared" si="20"/>
        <v>1.7317464368935553E-2</v>
      </c>
      <c r="H51" s="16">
        <f t="shared" si="21"/>
        <v>2.3455749047456509E-2</v>
      </c>
      <c r="I51" s="16">
        <f t="shared" si="22"/>
        <v>1.6963754940941156E-2</v>
      </c>
      <c r="J51" s="16">
        <f t="shared" si="23"/>
        <v>3.2526955439448724E-2</v>
      </c>
      <c r="K51" s="16">
        <f t="shared" si="24"/>
        <v>3.6567970079378176E-2</v>
      </c>
      <c r="L51" s="16">
        <f t="shared" si="25"/>
        <v>4.0942841179041567E-2</v>
      </c>
      <c r="M51" s="16">
        <f t="shared" si="26"/>
        <v>4.5491824943625803E-2</v>
      </c>
      <c r="N51" s="16">
        <f t="shared" si="27"/>
        <v>4.7750559440199236E-2</v>
      </c>
      <c r="O51" s="16">
        <f t="shared" si="28"/>
        <v>4.5045977755846511E-2</v>
      </c>
      <c r="P51" s="16">
        <f t="shared" si="29"/>
        <v>4.8303637366590157E-2</v>
      </c>
      <c r="Q51" s="16">
        <f t="shared" si="30"/>
        <v>4.9753944529745464E-2</v>
      </c>
      <c r="R51" s="16">
        <f t="shared" si="31"/>
        <v>4.8841177493709198E-2</v>
      </c>
      <c r="S51" s="16">
        <f t="shared" si="32"/>
        <v>5.0548795714294492E-2</v>
      </c>
      <c r="T51" s="16">
        <f t="shared" si="33"/>
        <v>5.3188259605255306E-2</v>
      </c>
      <c r="U51" s="16">
        <f t="shared" si="34"/>
        <v>5.4238888002839047E-2</v>
      </c>
      <c r="V51" s="16">
        <f t="shared" si="35"/>
        <v>5.4250718837743239E-2</v>
      </c>
      <c r="W51" s="16">
        <f t="shared" si="36"/>
        <v>5.4176053701059823E-2</v>
      </c>
      <c r="X51" s="33">
        <f t="shared" si="37"/>
        <v>5.4386386477614845E-2</v>
      </c>
    </row>
    <row r="52" spans="3:24" x14ac:dyDescent="0.3">
      <c r="C52" s="13" t="s">
        <v>67</v>
      </c>
      <c r="D52" s="16">
        <f t="shared" si="17"/>
        <v>4.8577471026641339E-2</v>
      </c>
      <c r="E52" s="16">
        <f t="shared" si="18"/>
        <v>-3.2073632630602589E-3</v>
      </c>
      <c r="F52" s="16">
        <f t="shared" si="19"/>
        <v>6.2256836711129804E-3</v>
      </c>
      <c r="G52" s="16">
        <f t="shared" si="20"/>
        <v>1.0636870880015081E-2</v>
      </c>
      <c r="H52" s="16">
        <f t="shared" si="21"/>
        <v>1.4922665359130338E-2</v>
      </c>
      <c r="I52" s="16">
        <f t="shared" si="22"/>
        <v>6.1050965554301229E-3</v>
      </c>
      <c r="J52" s="16">
        <f t="shared" si="23"/>
        <v>2.3731899796488154E-2</v>
      </c>
      <c r="K52" s="16">
        <f t="shared" si="24"/>
        <v>3.022339702692034E-2</v>
      </c>
      <c r="L52" s="16">
        <f t="shared" si="25"/>
        <v>3.8404846030746231E-2</v>
      </c>
      <c r="M52" s="16">
        <f t="shared" si="26"/>
        <v>5.2020964296423555E-2</v>
      </c>
      <c r="N52" s="16">
        <f t="shared" si="27"/>
        <v>5.4062996756625736E-2</v>
      </c>
      <c r="O52" s="16">
        <f t="shared" si="28"/>
        <v>5.0878050413859732E-2</v>
      </c>
      <c r="P52" s="16">
        <f t="shared" si="29"/>
        <v>5.398127182127932E-2</v>
      </c>
      <c r="Q52" s="16">
        <f t="shared" si="30"/>
        <v>5.5167173044869511E-2</v>
      </c>
      <c r="R52" s="16">
        <f t="shared" si="31"/>
        <v>5.3915372592385324E-2</v>
      </c>
      <c r="S52" s="16">
        <f t="shared" si="32"/>
        <v>5.5338615067883401E-2</v>
      </c>
      <c r="T52" s="16">
        <f t="shared" si="33"/>
        <v>5.769949318401757E-2</v>
      </c>
      <c r="U52" s="16">
        <f t="shared" si="34"/>
        <v>5.8465527301721609E-2</v>
      </c>
      <c r="V52" s="16">
        <f t="shared" si="35"/>
        <v>5.8208938921407993E-2</v>
      </c>
      <c r="W52" s="16">
        <f t="shared" si="36"/>
        <v>5.7805671500174682E-2</v>
      </c>
      <c r="X52" s="33">
        <f t="shared" si="37"/>
        <v>5.7894945275679177E-2</v>
      </c>
    </row>
    <row r="53" spans="3:24" x14ac:dyDescent="0.3">
      <c r="C53" s="3" t="s">
        <v>68</v>
      </c>
      <c r="D53" s="16">
        <f t="shared" si="17"/>
        <v>4.5099656796932397E-2</v>
      </c>
      <c r="E53" s="16">
        <f t="shared" si="18"/>
        <v>5.7968369071792702E-2</v>
      </c>
      <c r="F53" s="16">
        <f t="shared" si="19"/>
        <v>6.0510414876168817E-2</v>
      </c>
      <c r="G53" s="16">
        <f t="shared" si="20"/>
        <v>6.1291184657745967E-2</v>
      </c>
      <c r="H53" s="16">
        <f t="shared" si="21"/>
        <v>7.9421917149683718E-2</v>
      </c>
      <c r="I53" s="16">
        <f t="shared" si="22"/>
        <v>6.3147954753143942E-2</v>
      </c>
      <c r="J53" s="16">
        <f t="shared" si="23"/>
        <v>6.1064150154138019E-2</v>
      </c>
      <c r="K53" s="16">
        <f t="shared" si="24"/>
        <v>6.0210960050980367E-2</v>
      </c>
      <c r="L53" s="16">
        <f t="shared" si="25"/>
        <v>5.6194787096758292E-2</v>
      </c>
      <c r="M53" s="16">
        <f t="shared" si="26"/>
        <v>4.1427509096199966E-2</v>
      </c>
      <c r="N53" s="16">
        <f t="shared" si="27"/>
        <v>4.0508016191607155E-2</v>
      </c>
      <c r="O53" s="16">
        <f t="shared" si="28"/>
        <v>3.6339818141566615E-2</v>
      </c>
      <c r="P53" s="16">
        <f t="shared" si="29"/>
        <v>3.6641135013371295E-2</v>
      </c>
      <c r="Q53" s="16">
        <f t="shared" si="30"/>
        <v>3.2811725636497702E-2</v>
      </c>
      <c r="R53" s="16">
        <f t="shared" si="31"/>
        <v>3.0677188545971124E-2</v>
      </c>
      <c r="S53" s="16">
        <f t="shared" si="32"/>
        <v>2.853015974330475E-2</v>
      </c>
      <c r="T53" s="16">
        <f t="shared" si="33"/>
        <v>2.9233502482364448E-2</v>
      </c>
      <c r="U53" s="16">
        <f t="shared" si="34"/>
        <v>2.9002179837990028E-2</v>
      </c>
      <c r="V53" s="16">
        <f t="shared" si="35"/>
        <v>2.7636736347505408E-2</v>
      </c>
      <c r="W53" s="16">
        <f t="shared" si="36"/>
        <v>2.6466528618612317E-2</v>
      </c>
      <c r="X53" s="33">
        <f t="shared" si="37"/>
        <v>2.6163642013210309E-2</v>
      </c>
    </row>
    <row r="54" spans="3:24" x14ac:dyDescent="0.3">
      <c r="C54" s="13" t="s">
        <v>69</v>
      </c>
      <c r="D54" s="16">
        <f t="shared" si="17"/>
        <v>9.234502178596915E-2</v>
      </c>
      <c r="E54" s="16">
        <f t="shared" si="18"/>
        <v>3.9350011120841355E-2</v>
      </c>
      <c r="F54" s="16">
        <f t="shared" si="19"/>
        <v>5.0383905425277487E-2</v>
      </c>
      <c r="G54" s="16">
        <f t="shared" si="20"/>
        <v>4.9816947648826826E-2</v>
      </c>
      <c r="H54" s="16">
        <f t="shared" si="21"/>
        <v>4.9516539916276692E-2</v>
      </c>
      <c r="I54" s="16">
        <f t="shared" si="22"/>
        <v>3.1797960632657718E-2</v>
      </c>
      <c r="J54" s="16">
        <f t="shared" si="23"/>
        <v>5.3807938213054296E-2</v>
      </c>
      <c r="K54" s="16">
        <f t="shared" si="24"/>
        <v>5.5047155567900852E-2</v>
      </c>
      <c r="L54" s="16">
        <f t="shared" si="25"/>
        <v>5.5333571297005113E-2</v>
      </c>
      <c r="M54" s="16">
        <f t="shared" si="26"/>
        <v>5.6640241496083599E-2</v>
      </c>
      <c r="N54" s="16">
        <f t="shared" si="27"/>
        <v>5.546011894723013E-2</v>
      </c>
      <c r="O54" s="16">
        <f t="shared" si="28"/>
        <v>5.0520686858892105E-2</v>
      </c>
      <c r="P54" s="16">
        <f t="shared" si="29"/>
        <v>5.0369785380419918E-2</v>
      </c>
      <c r="Q54" s="16">
        <f t="shared" si="30"/>
        <v>4.6957256923156443E-2</v>
      </c>
      <c r="R54" s="16">
        <f t="shared" si="31"/>
        <v>4.4786636525695478E-2</v>
      </c>
      <c r="S54" s="16">
        <f t="shared" si="32"/>
        <v>4.3009212123903184E-2</v>
      </c>
      <c r="T54" s="16">
        <f t="shared" si="33"/>
        <v>4.339543604543139E-2</v>
      </c>
      <c r="U54" s="16">
        <f t="shared" si="34"/>
        <v>4.2685018054334778E-2</v>
      </c>
      <c r="V54" s="16">
        <f t="shared" si="35"/>
        <v>4.0950419754218315E-2</v>
      </c>
      <c r="W54" s="16">
        <f t="shared" si="36"/>
        <v>4.0113898112175139E-2</v>
      </c>
      <c r="X54" s="33">
        <f t="shared" si="37"/>
        <v>4.0138566992813818E-2</v>
      </c>
    </row>
    <row r="55" spans="3:24" x14ac:dyDescent="0.3">
      <c r="C55" s="13" t="s">
        <v>70</v>
      </c>
      <c r="D55" s="16">
        <f t="shared" si="17"/>
        <v>4.0047617366922861E-3</v>
      </c>
      <c r="E55" s="16">
        <f t="shared" si="18"/>
        <v>1.7714687460510525E-2</v>
      </c>
      <c r="F55" s="16">
        <f t="shared" si="19"/>
        <v>2.019566795368366E-2</v>
      </c>
      <c r="G55" s="16">
        <f t="shared" si="20"/>
        <v>2.1433033636572674E-2</v>
      </c>
      <c r="H55" s="16">
        <f t="shared" si="21"/>
        <v>2.0670272334198048E-2</v>
      </c>
      <c r="I55" s="16">
        <f t="shared" si="22"/>
        <v>9.9606689781794877E-3</v>
      </c>
      <c r="J55" s="16">
        <f t="shared" si="23"/>
        <v>3.1177849555038772E-2</v>
      </c>
      <c r="K55" s="16">
        <f t="shared" si="24"/>
        <v>3.1771291703894811E-2</v>
      </c>
      <c r="L55" s="16">
        <f t="shared" si="25"/>
        <v>4.393866848635386E-2</v>
      </c>
      <c r="M55" s="16">
        <f t="shared" si="26"/>
        <v>4.9231502221586565E-2</v>
      </c>
      <c r="N55" s="16">
        <f t="shared" si="27"/>
        <v>4.4404104306532632E-2</v>
      </c>
      <c r="O55" s="16">
        <f t="shared" si="28"/>
        <v>3.2397646933041813E-2</v>
      </c>
      <c r="P55" s="16">
        <f t="shared" si="29"/>
        <v>4.6700785933767808E-2</v>
      </c>
      <c r="Q55" s="16">
        <f t="shared" si="30"/>
        <v>4.1840941650505226E-2</v>
      </c>
      <c r="R55" s="16">
        <f t="shared" si="31"/>
        <v>5.2850735888015921E-2</v>
      </c>
      <c r="S55" s="16">
        <f t="shared" si="32"/>
        <v>5.152943741885152E-2</v>
      </c>
      <c r="T55" s="16">
        <f t="shared" si="33"/>
        <v>5.3768198854030613E-2</v>
      </c>
      <c r="U55" s="16">
        <f t="shared" si="34"/>
        <v>5.4452205901234896E-2</v>
      </c>
      <c r="V55" s="16">
        <f t="shared" si="35"/>
        <v>5.5323404704737289E-2</v>
      </c>
      <c r="W55" s="16">
        <f t="shared" si="36"/>
        <v>5.746137946515395E-2</v>
      </c>
      <c r="X55" s="33">
        <f t="shared" si="37"/>
        <v>6.0399203931853496E-2</v>
      </c>
    </row>
    <row r="56" spans="3:24" x14ac:dyDescent="0.3">
      <c r="C56" s="13" t="s">
        <v>71</v>
      </c>
      <c r="D56" s="16">
        <f t="shared" si="17"/>
        <v>-1.3270269898683518E-2</v>
      </c>
      <c r="E56" s="16">
        <f t="shared" si="18"/>
        <v>2.6526218092353337E-2</v>
      </c>
      <c r="F56" s="16">
        <f t="shared" si="19"/>
        <v>3.9305993039647991E-2</v>
      </c>
      <c r="G56" s="16">
        <f t="shared" si="20"/>
        <v>4.5943591205583445E-2</v>
      </c>
      <c r="H56" s="16">
        <f t="shared" si="21"/>
        <v>4.5523681037872299E-2</v>
      </c>
      <c r="I56" s="16">
        <f t="shared" si="22"/>
        <v>3.9039454075046054E-2</v>
      </c>
      <c r="J56" s="16">
        <f t="shared" si="23"/>
        <v>4.6997509844932006E-2</v>
      </c>
      <c r="K56" s="16">
        <f t="shared" si="24"/>
        <v>4.5466966348553184E-2</v>
      </c>
      <c r="L56" s="16">
        <f t="shared" si="25"/>
        <v>5.431467926016631E-2</v>
      </c>
      <c r="M56" s="16">
        <f t="shared" si="26"/>
        <v>5.4523738409389733E-2</v>
      </c>
      <c r="N56" s="16">
        <f t="shared" si="27"/>
        <v>4.8049403343957131E-2</v>
      </c>
      <c r="O56" s="16">
        <f t="shared" si="28"/>
        <v>3.5769171812251255E-2</v>
      </c>
      <c r="P56" s="16">
        <f t="shared" si="29"/>
        <v>4.688497354667498E-2</v>
      </c>
      <c r="Q56" s="16">
        <f t="shared" si="30"/>
        <v>4.0956025690471742E-2</v>
      </c>
      <c r="R56" s="16">
        <f t="shared" si="31"/>
        <v>4.9054089502238662E-2</v>
      </c>
      <c r="S56" s="16">
        <f t="shared" si="32"/>
        <v>4.6740794070221359E-2</v>
      </c>
      <c r="T56" s="16">
        <f t="shared" si="33"/>
        <v>4.7343251160066435E-2</v>
      </c>
      <c r="U56" s="16">
        <f t="shared" si="34"/>
        <v>4.741168800429918E-2</v>
      </c>
      <c r="V56" s="16">
        <f t="shared" si="35"/>
        <v>4.6857379060791793E-2</v>
      </c>
      <c r="W56" s="16">
        <f t="shared" si="36"/>
        <v>4.8473012053428466E-2</v>
      </c>
      <c r="X56" s="33">
        <f t="shared" si="37"/>
        <v>4.8496828943728199E-2</v>
      </c>
    </row>
    <row r="57" spans="3:24" x14ac:dyDescent="0.3">
      <c r="C57" s="13" t="s">
        <v>72</v>
      </c>
      <c r="D57" s="16">
        <f t="shared" si="17"/>
        <v>7.4226128074685871E-2</v>
      </c>
      <c r="E57" s="16">
        <f t="shared" si="18"/>
        <v>1.9927877094037871E-2</v>
      </c>
      <c r="F57" s="16">
        <f t="shared" si="19"/>
        <v>1.9600953487802109E-2</v>
      </c>
      <c r="G57" s="16">
        <f t="shared" si="20"/>
        <v>3.8673238675943855E-2</v>
      </c>
      <c r="H57" s="16">
        <f t="shared" si="21"/>
        <v>4.6268152993168776E-2</v>
      </c>
      <c r="I57" s="16">
        <f t="shared" si="22"/>
        <v>3.8902009592928444E-2</v>
      </c>
      <c r="J57" s="16">
        <f t="shared" si="23"/>
        <v>5.6220847795690698E-2</v>
      </c>
      <c r="K57" s="16">
        <f t="shared" si="24"/>
        <v>5.6707892779801261E-2</v>
      </c>
      <c r="L57" s="16">
        <f t="shared" si="25"/>
        <v>5.7449302469982477E-2</v>
      </c>
      <c r="M57" s="16">
        <f t="shared" si="26"/>
        <v>5.9413582153946987E-2</v>
      </c>
      <c r="N57" s="16">
        <f t="shared" si="27"/>
        <v>6.0427079097063796E-2</v>
      </c>
      <c r="O57" s="16">
        <f t="shared" si="28"/>
        <v>5.5135107564845631E-2</v>
      </c>
      <c r="P57" s="16">
        <f t="shared" si="29"/>
        <v>5.6775580917237223E-2</v>
      </c>
      <c r="Q57" s="16">
        <f t="shared" si="30"/>
        <v>5.5467429265871671E-2</v>
      </c>
      <c r="R57" s="16">
        <f t="shared" si="31"/>
        <v>5.2802822608724043E-2</v>
      </c>
      <c r="S57" s="16">
        <f t="shared" si="32"/>
        <v>5.2823169512710155E-2</v>
      </c>
      <c r="T57" s="16">
        <f t="shared" si="33"/>
        <v>5.0443430563222869E-2</v>
      </c>
      <c r="U57" s="16">
        <f t="shared" si="34"/>
        <v>4.619029453814627E-2</v>
      </c>
      <c r="V57" s="16">
        <f t="shared" si="35"/>
        <v>4.401939940687849E-2</v>
      </c>
      <c r="W57" s="16">
        <f t="shared" si="36"/>
        <v>5.2971535392829949E-2</v>
      </c>
      <c r="X57" s="33">
        <f t="shared" si="37"/>
        <v>4.7611832369662599E-2</v>
      </c>
    </row>
    <row r="58" spans="3:24" x14ac:dyDescent="0.3">
      <c r="C58" s="13" t="s">
        <v>73</v>
      </c>
      <c r="D58" s="16">
        <f t="shared" si="17"/>
        <v>1.9354248152018583E-2</v>
      </c>
      <c r="E58" s="16">
        <f t="shared" si="18"/>
        <v>2.8955470784587378E-2</v>
      </c>
      <c r="F58" s="16">
        <f t="shared" si="19"/>
        <v>3.8856919308484006E-2</v>
      </c>
      <c r="G58" s="16">
        <f t="shared" si="20"/>
        <v>4.9515370704735107E-2</v>
      </c>
      <c r="H58" s="16">
        <f t="shared" si="21"/>
        <v>4.5769025703931376E-2</v>
      </c>
      <c r="I58" s="16">
        <f t="shared" si="22"/>
        <v>3.1864503647369036E-2</v>
      </c>
      <c r="J58" s="16">
        <f t="shared" si="23"/>
        <v>6.0319285560739955E-2</v>
      </c>
      <c r="K58" s="16">
        <f t="shared" si="24"/>
        <v>6.011492550560682E-2</v>
      </c>
      <c r="L58" s="16">
        <f t="shared" si="25"/>
        <v>5.8993530748192358E-2</v>
      </c>
      <c r="M58" s="16">
        <f t="shared" si="26"/>
        <v>6.1286304602573782E-2</v>
      </c>
      <c r="N58" s="16">
        <f t="shared" si="27"/>
        <v>6.4207762670270174E-2</v>
      </c>
      <c r="O58" s="16">
        <f t="shared" si="28"/>
        <v>5.5256898671399934E-2</v>
      </c>
      <c r="P58" s="16">
        <f t="shared" si="29"/>
        <v>5.6952274838045769E-2</v>
      </c>
      <c r="Q58" s="16">
        <f t="shared" si="30"/>
        <v>5.6826378179356762E-2</v>
      </c>
      <c r="R58" s="16">
        <f t="shared" si="31"/>
        <v>5.2514605032183415E-2</v>
      </c>
      <c r="S58" s="16">
        <f t="shared" si="32"/>
        <v>5.2281051981128535E-2</v>
      </c>
      <c r="T58" s="16">
        <f t="shared" si="33"/>
        <v>4.5156004607679767E-2</v>
      </c>
      <c r="U58" s="16">
        <f t="shared" si="34"/>
        <v>4.4894831738573338E-2</v>
      </c>
      <c r="V58" s="16">
        <f t="shared" si="35"/>
        <v>4.2095902384212014E-2</v>
      </c>
      <c r="W58" s="16">
        <f t="shared" si="36"/>
        <v>5.0608413845812494E-2</v>
      </c>
      <c r="X58" s="33">
        <f t="shared" si="37"/>
        <v>4.6753301867349162E-2</v>
      </c>
    </row>
    <row r="59" spans="3:24" x14ac:dyDescent="0.3">
      <c r="C59" s="13" t="s">
        <v>74</v>
      </c>
      <c r="D59" s="16">
        <f t="shared" si="17"/>
        <v>3.2621755876930836E-2</v>
      </c>
      <c r="E59" s="16">
        <f t="shared" si="18"/>
        <v>1.2576280971808629E-2</v>
      </c>
      <c r="F59" s="16">
        <f t="shared" si="19"/>
        <v>1.2658113291269535E-2</v>
      </c>
      <c r="G59" s="16">
        <f t="shared" si="20"/>
        <v>1.3884563439399145E-2</v>
      </c>
      <c r="H59" s="16">
        <f t="shared" si="21"/>
        <v>1.3012522247096259E-2</v>
      </c>
      <c r="I59" s="16">
        <f t="shared" si="22"/>
        <v>1.4343332531476793E-2</v>
      </c>
      <c r="J59" s="16">
        <f t="shared" si="23"/>
        <v>1.4608537825347989E-2</v>
      </c>
      <c r="K59" s="16">
        <f t="shared" si="24"/>
        <v>1.4761178092335348E-2</v>
      </c>
      <c r="L59" s="16">
        <f t="shared" si="25"/>
        <v>1.495894123569208E-2</v>
      </c>
      <c r="M59" s="16">
        <f t="shared" si="26"/>
        <v>1.3151004936055477E-2</v>
      </c>
      <c r="N59" s="16">
        <f t="shared" si="27"/>
        <v>1.3154884331562089E-2</v>
      </c>
      <c r="O59" s="16">
        <f t="shared" si="28"/>
        <v>1.4010064802675304E-2</v>
      </c>
      <c r="P59" s="16">
        <f t="shared" si="29"/>
        <v>1.2781063006499283E-2</v>
      </c>
      <c r="Q59" s="16">
        <f t="shared" si="30"/>
        <v>1.3377144141783592E-2</v>
      </c>
      <c r="R59" s="16">
        <f t="shared" si="31"/>
        <v>1.1948403250372941E-2</v>
      </c>
      <c r="S59" s="16">
        <f t="shared" si="32"/>
        <v>1.2457833765465054E-2</v>
      </c>
      <c r="T59" s="16">
        <f t="shared" si="33"/>
        <v>1.2037741676130587E-2</v>
      </c>
      <c r="U59" s="16">
        <f t="shared" si="34"/>
        <v>1.1643696204374665E-2</v>
      </c>
      <c r="V59" s="16">
        <f t="shared" si="35"/>
        <v>1.2199086767349154E-2</v>
      </c>
      <c r="W59" s="16">
        <f t="shared" si="36"/>
        <v>1.0980401902550341E-2</v>
      </c>
      <c r="X59" s="33">
        <f t="shared" si="37"/>
        <v>1.1617040764139608E-2</v>
      </c>
    </row>
    <row r="60" spans="3:24" ht="14.4" thickBot="1" x14ac:dyDescent="0.35">
      <c r="C60" s="21" t="s">
        <v>75</v>
      </c>
      <c r="D60" s="25">
        <f t="shared" si="17"/>
        <v>2.6777742054891762</v>
      </c>
      <c r="E60" s="25">
        <f t="shared" si="18"/>
        <v>0.1442996441460449</v>
      </c>
      <c r="F60" s="25">
        <f t="shared" si="19"/>
        <v>3.1533160189620268E-2</v>
      </c>
      <c r="G60" s="25">
        <f t="shared" si="20"/>
        <v>5.3350975859769889E-2</v>
      </c>
      <c r="H60" s="25">
        <f t="shared" si="21"/>
        <v>8.7068042577832738E-2</v>
      </c>
      <c r="I60" s="25">
        <f t="shared" si="22"/>
        <v>6.8300883728672268E-2</v>
      </c>
      <c r="J60" s="25">
        <f t="shared" si="23"/>
        <v>7.7486872734163548E-2</v>
      </c>
      <c r="K60" s="25">
        <f t="shared" si="24"/>
        <v>0.128863056952782</v>
      </c>
      <c r="L60" s="25">
        <f t="shared" si="25"/>
        <v>0.1113854947964541</v>
      </c>
      <c r="M60" s="25">
        <f t="shared" si="26"/>
        <v>8.0525514207075322E-2</v>
      </c>
      <c r="N60" s="25">
        <f t="shared" si="27"/>
        <v>7.4753336691474548E-2</v>
      </c>
      <c r="O60" s="25">
        <f t="shared" si="28"/>
        <v>7.4104924984697895E-2</v>
      </c>
      <c r="P60" s="25">
        <f t="shared" si="29"/>
        <v>5.5536187365876843E-2</v>
      </c>
      <c r="Q60" s="25">
        <f t="shared" si="30"/>
        <v>3.2876424191115694E-2</v>
      </c>
      <c r="R60" s="25">
        <f t="shared" si="31"/>
        <v>2.9297709069349809E-2</v>
      </c>
      <c r="S60" s="25">
        <f t="shared" si="32"/>
        <v>2.0283596136106086E-2</v>
      </c>
      <c r="T60" s="25">
        <f t="shared" si="33"/>
        <v>2.4825540235559274E-2</v>
      </c>
      <c r="U60" s="25">
        <f t="shared" si="34"/>
        <v>3.1421469529201884E-2</v>
      </c>
      <c r="V60" s="25">
        <f t="shared" si="35"/>
        <v>2.4315688355532439E-2</v>
      </c>
      <c r="W60" s="25">
        <f t="shared" si="36"/>
        <v>2.255786812140026E-2</v>
      </c>
      <c r="X60" s="34">
        <f t="shared" si="37"/>
        <v>2.4741087394352546E-2</v>
      </c>
    </row>
    <row r="61" spans="3:24" ht="14.4" thickBot="1" x14ac:dyDescent="0.35">
      <c r="C61" s="41" t="s">
        <v>76</v>
      </c>
      <c r="D61" s="185">
        <f t="shared" si="17"/>
        <v>4.4529540062778761E-3</v>
      </c>
      <c r="E61" s="185">
        <f t="shared" si="18"/>
        <v>7.0574065004169739E-4</v>
      </c>
      <c r="F61" s="185">
        <f t="shared" si="19"/>
        <v>4.5416247145650956E-3</v>
      </c>
      <c r="G61" s="185">
        <f t="shared" si="20"/>
        <v>1.0280195448202356E-2</v>
      </c>
      <c r="H61" s="185">
        <f t="shared" si="21"/>
        <v>1.4872501611165934E-2</v>
      </c>
      <c r="I61" s="185">
        <f t="shared" si="22"/>
        <v>8.2038639823465154E-3</v>
      </c>
      <c r="J61" s="185">
        <f t="shared" si="23"/>
        <v>1.1592629062919357E-2</v>
      </c>
      <c r="K61" s="185">
        <f t="shared" si="24"/>
        <v>2.6548326690154056E-2</v>
      </c>
      <c r="L61" s="185">
        <f t="shared" si="25"/>
        <v>3.5394044451384499E-2</v>
      </c>
      <c r="M61" s="185">
        <f t="shared" si="26"/>
        <v>4.0254813215375718E-2</v>
      </c>
      <c r="N61" s="185">
        <f t="shared" si="27"/>
        <v>3.9977228104307816E-2</v>
      </c>
      <c r="O61" s="185">
        <f t="shared" si="28"/>
        <v>3.5959349498990711E-2</v>
      </c>
      <c r="P61" s="185">
        <f t="shared" si="29"/>
        <v>4.1023069105174725E-2</v>
      </c>
      <c r="Q61" s="185">
        <f t="shared" si="30"/>
        <v>4.034434563163436E-2</v>
      </c>
      <c r="R61" s="185">
        <f t="shared" si="31"/>
        <v>3.8064937898139917E-2</v>
      </c>
      <c r="S61" s="185">
        <f t="shared" si="32"/>
        <v>3.8493422104272979E-2</v>
      </c>
      <c r="T61" s="185">
        <f t="shared" si="33"/>
        <v>3.8772884841347111E-2</v>
      </c>
      <c r="U61" s="185">
        <f t="shared" si="34"/>
        <v>4.0615639188014585E-2</v>
      </c>
      <c r="V61" s="185">
        <f t="shared" si="35"/>
        <v>4.1030648472122566E-2</v>
      </c>
      <c r="W61" s="186">
        <f t="shared" si="36"/>
        <v>5.0952165452267328E-2</v>
      </c>
      <c r="X61" s="186">
        <f t="shared" si="37"/>
        <v>4.2896873657312984E-2</v>
      </c>
    </row>
    <row r="62" spans="3:24" x14ac:dyDescent="0.3">
      <c r="D62" s="207"/>
      <c r="E62" s="207"/>
      <c r="F62" s="207"/>
      <c r="G62" s="207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  <c r="T62" s="207"/>
      <c r="U62" s="207"/>
      <c r="V62" s="207"/>
      <c r="W62" s="207"/>
      <c r="X62" s="207"/>
    </row>
  </sheetData>
  <hyperlinks>
    <hyperlink ref="A1" location="Indice!A1" display="Índice" xr:uid="{00000000-0004-0000-0F00-000000000000}"/>
  </hyperlinks>
  <pageMargins left="0.7" right="0.7" top="0.75" bottom="0.75" header="0.3" footer="0.3"/>
  <pageSetup orientation="portrait" horizontalDpi="1200" verticalDpi="1200" r:id="rId1"/>
  <ignoredErrors>
    <ignoredError sqref="D12:T12 D9:P9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AV421"/>
  <sheetViews>
    <sheetView showGridLines="0" zoomScale="85" zoomScaleNormal="85" workbookViewId="0"/>
  </sheetViews>
  <sheetFormatPr baseColWidth="10" defaultColWidth="11.44140625" defaultRowHeight="13.8" x14ac:dyDescent="0.3"/>
  <cols>
    <col min="1" max="1" width="13.109375" style="10" customWidth="1"/>
    <col min="2" max="2" width="11.44140625" style="10"/>
    <col min="3" max="3" width="18" style="10" bestFit="1" customWidth="1"/>
    <col min="4" max="24" width="13.44140625" style="10" bestFit="1" customWidth="1"/>
    <col min="25" max="26" width="11.44140625" style="10"/>
    <col min="27" max="27" width="16.33203125" style="10" bestFit="1" customWidth="1"/>
    <col min="28" max="48" width="11.44140625" style="245"/>
    <col min="49" max="16384" width="11.44140625" style="10"/>
  </cols>
  <sheetData>
    <row r="1" spans="1:48" ht="15" thickBot="1" x14ac:dyDescent="0.35">
      <c r="A1" s="68" t="s">
        <v>37</v>
      </c>
    </row>
    <row r="3" spans="1:48" x14ac:dyDescent="0.3">
      <c r="B3" s="12" t="s">
        <v>176</v>
      </c>
      <c r="Z3" s="12" t="s">
        <v>177</v>
      </c>
    </row>
    <row r="4" spans="1:48" ht="14.4" thickBot="1" x14ac:dyDescent="0.35">
      <c r="B4" s="12"/>
      <c r="Z4" s="12"/>
    </row>
    <row r="5" spans="1:48" ht="14.4" thickBot="1" x14ac:dyDescent="0.35">
      <c r="B5" s="4" t="s">
        <v>40</v>
      </c>
      <c r="C5" s="5" t="s">
        <v>41</v>
      </c>
      <c r="D5" s="6">
        <v>2025</v>
      </c>
      <c r="E5" s="2">
        <f t="shared" ref="E5:X5" si="0">+D5+1</f>
        <v>2026</v>
      </c>
      <c r="F5" s="2">
        <f t="shared" si="0"/>
        <v>2027</v>
      </c>
      <c r="G5" s="2">
        <f t="shared" si="0"/>
        <v>2028</v>
      </c>
      <c r="H5" s="2">
        <f t="shared" si="0"/>
        <v>2029</v>
      </c>
      <c r="I5" s="2">
        <f t="shared" si="0"/>
        <v>2030</v>
      </c>
      <c r="J5" s="2">
        <f t="shared" si="0"/>
        <v>2031</v>
      </c>
      <c r="K5" s="2">
        <f t="shared" si="0"/>
        <v>2032</v>
      </c>
      <c r="L5" s="2">
        <f t="shared" si="0"/>
        <v>2033</v>
      </c>
      <c r="M5" s="2">
        <f t="shared" si="0"/>
        <v>2034</v>
      </c>
      <c r="N5" s="46">
        <f t="shared" si="0"/>
        <v>2035</v>
      </c>
      <c r="O5" s="46">
        <f t="shared" si="0"/>
        <v>2036</v>
      </c>
      <c r="P5" s="46">
        <f t="shared" si="0"/>
        <v>2037</v>
      </c>
      <c r="Q5" s="46">
        <f t="shared" si="0"/>
        <v>2038</v>
      </c>
      <c r="R5" s="46">
        <f t="shared" si="0"/>
        <v>2039</v>
      </c>
      <c r="S5" s="46">
        <f t="shared" si="0"/>
        <v>2040</v>
      </c>
      <c r="T5" s="46">
        <f t="shared" si="0"/>
        <v>2041</v>
      </c>
      <c r="U5" s="46">
        <f t="shared" si="0"/>
        <v>2042</v>
      </c>
      <c r="V5" s="46">
        <f t="shared" si="0"/>
        <v>2043</v>
      </c>
      <c r="W5" s="46">
        <f t="shared" si="0"/>
        <v>2044</v>
      </c>
      <c r="X5" s="2">
        <f t="shared" si="0"/>
        <v>2045</v>
      </c>
      <c r="Z5" s="4" t="s">
        <v>40</v>
      </c>
      <c r="AA5" s="5" t="s">
        <v>41</v>
      </c>
      <c r="AB5" s="6">
        <v>2025</v>
      </c>
      <c r="AC5" s="2">
        <f t="shared" ref="AC5" si="1">+AB5+1</f>
        <v>2026</v>
      </c>
      <c r="AD5" s="2">
        <f t="shared" ref="AD5" si="2">+AC5+1</f>
        <v>2027</v>
      </c>
      <c r="AE5" s="2">
        <f t="shared" ref="AE5" si="3">+AD5+1</f>
        <v>2028</v>
      </c>
      <c r="AF5" s="2">
        <f t="shared" ref="AF5" si="4">+AE5+1</f>
        <v>2029</v>
      </c>
      <c r="AG5" s="2">
        <f t="shared" ref="AG5" si="5">+AF5+1</f>
        <v>2030</v>
      </c>
      <c r="AH5" s="2">
        <f t="shared" ref="AH5" si="6">+AG5+1</f>
        <v>2031</v>
      </c>
      <c r="AI5" s="2">
        <f t="shared" ref="AI5" si="7">+AH5+1</f>
        <v>2032</v>
      </c>
      <c r="AJ5" s="2">
        <f t="shared" ref="AJ5" si="8">+AI5+1</f>
        <v>2033</v>
      </c>
      <c r="AK5" s="2">
        <f t="shared" ref="AK5" si="9">+AJ5+1</f>
        <v>2034</v>
      </c>
      <c r="AL5" s="46">
        <f t="shared" ref="AL5" si="10">+AK5+1</f>
        <v>2035</v>
      </c>
      <c r="AM5" s="46">
        <f t="shared" ref="AM5" si="11">+AL5+1</f>
        <v>2036</v>
      </c>
      <c r="AN5" s="46">
        <f t="shared" ref="AN5" si="12">+AM5+1</f>
        <v>2037</v>
      </c>
      <c r="AO5" s="46">
        <f t="shared" ref="AO5" si="13">+AN5+1</f>
        <v>2038</v>
      </c>
      <c r="AP5" s="46">
        <f t="shared" ref="AP5" si="14">+AO5+1</f>
        <v>2039</v>
      </c>
      <c r="AQ5" s="46">
        <f t="shared" ref="AQ5" si="15">+AP5+1</f>
        <v>2040</v>
      </c>
      <c r="AR5" s="46">
        <f t="shared" ref="AR5" si="16">+AQ5+1</f>
        <v>2041</v>
      </c>
      <c r="AS5" s="46">
        <f t="shared" ref="AS5" si="17">+AR5+1</f>
        <v>2042</v>
      </c>
      <c r="AT5" s="46">
        <f t="shared" ref="AT5" si="18">+AS5+1</f>
        <v>2043</v>
      </c>
      <c r="AU5" s="46">
        <f t="shared" ref="AU5" si="19">+AT5+1</f>
        <v>2044</v>
      </c>
      <c r="AV5" s="31">
        <f t="shared" ref="AV5" si="20">+AU5+1</f>
        <v>2045</v>
      </c>
    </row>
    <row r="6" spans="1:48" x14ac:dyDescent="0.3">
      <c r="B6" s="18">
        <v>6</v>
      </c>
      <c r="C6" s="29" t="s">
        <v>49</v>
      </c>
      <c r="D6" s="19">
        <f>+('2.1 Previsión BAU'!U7)*'1.5 Factores Pérdidas'!E6</f>
        <v>2572211.6934261075</v>
      </c>
      <c r="E6" s="14">
        <f>+('2.1 Previsión BAU'!V7)*'1.5 Factores Pérdidas'!F6</f>
        <v>2596946.9065318336</v>
      </c>
      <c r="F6" s="14">
        <f>+('2.1 Previsión BAU'!W7)*'1.5 Factores Pérdidas'!G6</f>
        <v>2626466.5254374309</v>
      </c>
      <c r="G6" s="14">
        <f>+('2.1 Previsión BAU'!X7)*'1.5 Factores Pérdidas'!H6</f>
        <v>2654683.0236475831</v>
      </c>
      <c r="H6" s="14">
        <f>+('2.1 Previsión BAU'!Y7)*'1.5 Factores Pérdidas'!I6</f>
        <v>2682700.8159087263</v>
      </c>
      <c r="I6" s="14">
        <f>+('2.1 Previsión BAU'!Z7)*'1.5 Factores Pérdidas'!J6</f>
        <v>2711054.0813374883</v>
      </c>
      <c r="J6" s="14">
        <f>+('2.1 Previsión BAU'!AA7)*'1.5 Factores Pérdidas'!K6</f>
        <v>2739913.9741586554</v>
      </c>
      <c r="K6" s="14">
        <f>+('2.1 Previsión BAU'!AB7)*'1.5 Factores Pérdidas'!L6</f>
        <v>2769350.8623799873</v>
      </c>
      <c r="L6" s="14">
        <f>+('2.1 Previsión BAU'!AC7)*'1.5 Factores Pérdidas'!M6</f>
        <v>2799395.8942826441</v>
      </c>
      <c r="M6" s="14">
        <f>+('2.1 Previsión BAU'!AD7)*'1.5 Factores Pérdidas'!N6</f>
        <v>2830068.5462684338</v>
      </c>
      <c r="N6" s="14">
        <f>+('2.1 Previsión BAU'!AE7)*'1.5 Factores Pérdidas'!O6</f>
        <v>2861384.1873077168</v>
      </c>
      <c r="O6" s="14">
        <f>+('2.1 Previsión BAU'!AF7)*'1.5 Factores Pérdidas'!P6</f>
        <v>2893357.0769952238</v>
      </c>
      <c r="P6" s="14">
        <f>+('2.1 Previsión BAU'!AG7)*'1.5 Factores Pérdidas'!Q6</f>
        <v>2926001.2690433753</v>
      </c>
      <c r="Q6" s="14">
        <f>+('2.1 Previsión BAU'!AH7)*'1.5 Factores Pérdidas'!R6</f>
        <v>2959330.9430734892</v>
      </c>
      <c r="R6" s="14">
        <f>+('2.1 Previsión BAU'!AI7)*'1.5 Factores Pérdidas'!S6</f>
        <v>2993360.5364162773</v>
      </c>
      <c r="S6" s="14">
        <f>+('2.1 Previsión BAU'!AJ7)*'1.5 Factores Pérdidas'!T6</f>
        <v>3028104.7040621699</v>
      </c>
      <c r="T6" s="14">
        <f>+('2.1 Previsión BAU'!AK7)*'1.5 Factores Pérdidas'!U6</f>
        <v>3063578.6623896244</v>
      </c>
      <c r="U6" s="14">
        <f>+('2.1 Previsión BAU'!AL7)*'1.5 Factores Pérdidas'!V6</f>
        <v>3099796.9297641641</v>
      </c>
      <c r="V6" s="14">
        <f>+('2.1 Previsión BAU'!AM7)*'1.5 Factores Pérdidas'!W6</f>
        <v>3136778.293477322</v>
      </c>
      <c r="W6" s="14">
        <f>+('2.1 Previsión BAU'!AN7)*'1.5 Factores Pérdidas'!X6</f>
        <v>3174526.4473337997</v>
      </c>
      <c r="X6" s="14">
        <f>+('2.1 Previsión BAU'!AO7)*'1.5 Factores Pérdidas'!Y6</f>
        <v>3213106.5102217309</v>
      </c>
      <c r="Z6" s="18">
        <v>6</v>
      </c>
      <c r="AA6" s="29" t="s">
        <v>49</v>
      </c>
      <c r="AB6" s="216">
        <f t="shared" ref="AB6:AB29" si="21">+D6/1000</f>
        <v>2572.2116934261076</v>
      </c>
      <c r="AC6" s="217">
        <f t="shared" ref="AC6:AC29" si="22">+E6/1000</f>
        <v>2596.9469065318335</v>
      </c>
      <c r="AD6" s="217">
        <f t="shared" ref="AD6:AD29" si="23">+F6/1000</f>
        <v>2626.4665254374308</v>
      </c>
      <c r="AE6" s="217">
        <f t="shared" ref="AE6:AE29" si="24">+G6/1000</f>
        <v>2654.683023647583</v>
      </c>
      <c r="AF6" s="217">
        <f t="shared" ref="AF6:AF29" si="25">+H6/1000</f>
        <v>2682.7008159087263</v>
      </c>
      <c r="AG6" s="217">
        <f t="shared" ref="AG6:AG29" si="26">+I6/1000</f>
        <v>2711.0540813374882</v>
      </c>
      <c r="AH6" s="217">
        <f t="shared" ref="AH6:AH29" si="27">+J6/1000</f>
        <v>2739.9139741586555</v>
      </c>
      <c r="AI6" s="217">
        <f t="shared" ref="AI6:AI29" si="28">+K6/1000</f>
        <v>2769.3508623799871</v>
      </c>
      <c r="AJ6" s="217">
        <f t="shared" ref="AJ6:AJ29" si="29">+L6/1000</f>
        <v>2799.3958942826443</v>
      </c>
      <c r="AK6" s="217">
        <f t="shared" ref="AK6:AK29" si="30">+M6/1000</f>
        <v>2830.0685462684337</v>
      </c>
      <c r="AL6" s="247">
        <f t="shared" ref="AL6:AL29" si="31">+N6/1000</f>
        <v>2861.3841873077167</v>
      </c>
      <c r="AM6" s="247">
        <f t="shared" ref="AM6:AM29" si="32">+O6/1000</f>
        <v>2893.3570769952239</v>
      </c>
      <c r="AN6" s="247">
        <f t="shared" ref="AN6:AN29" si="33">+P6/1000</f>
        <v>2926.0012690433755</v>
      </c>
      <c r="AO6" s="247">
        <f t="shared" ref="AO6:AO29" si="34">+Q6/1000</f>
        <v>2959.3309430734894</v>
      </c>
      <c r="AP6" s="247">
        <f t="shared" ref="AP6:AP29" si="35">+R6/1000</f>
        <v>2993.3605364162772</v>
      </c>
      <c r="AQ6" s="247">
        <f t="shared" ref="AQ6:AQ29" si="36">+S6/1000</f>
        <v>3028.1047040621697</v>
      </c>
      <c r="AR6" s="247">
        <f t="shared" ref="AR6:AR29" si="37">+T6/1000</f>
        <v>3063.5786623896242</v>
      </c>
      <c r="AS6" s="247">
        <f t="shared" ref="AS6:AS29" si="38">+U6/1000</f>
        <v>3099.7969297641644</v>
      </c>
      <c r="AT6" s="247">
        <f t="shared" ref="AT6:AT29" si="39">+V6/1000</f>
        <v>3136.7782934773218</v>
      </c>
      <c r="AU6" s="247">
        <f t="shared" ref="AU6:AU29" si="40">+W6/1000</f>
        <v>3174.5264473337998</v>
      </c>
      <c r="AV6" s="251">
        <f t="shared" ref="AV6:AV29" si="41">+X6/1000</f>
        <v>3213.1065102217308</v>
      </c>
    </row>
    <row r="7" spans="1:48" x14ac:dyDescent="0.3">
      <c r="B7" s="18">
        <v>8</v>
      </c>
      <c r="C7" s="28" t="s">
        <v>51</v>
      </c>
      <c r="D7" s="19">
        <f>+('2.1 Previsión BAU'!U8)*'1.5 Factores Pérdidas'!E7</f>
        <v>24987.423289827471</v>
      </c>
      <c r="E7" s="14">
        <f>+('2.1 Previsión BAU'!V8)*'1.5 Factores Pérdidas'!F7</f>
        <v>26074.892461435487</v>
      </c>
      <c r="F7" s="14">
        <f>+('2.1 Previsión BAU'!W8)*'1.5 Factores Pérdidas'!G7</f>
        <v>27137.977960175893</v>
      </c>
      <c r="G7" s="14">
        <f>+('2.1 Previsión BAU'!X8)*'1.5 Factores Pérdidas'!H7</f>
        <v>28151.939840850711</v>
      </c>
      <c r="H7" s="14">
        <f>+('2.1 Previsión BAU'!Y8)*'1.5 Factores Pérdidas'!I7</f>
        <v>29165.956237278868</v>
      </c>
      <c r="I7" s="14">
        <f>+('2.1 Previsión BAU'!Z8)*'1.5 Factores Pérdidas'!J7</f>
        <v>30179.972663039753</v>
      </c>
      <c r="J7" s="14">
        <f>+('2.1 Previsión BAU'!AA8)*'1.5 Factores Pérdidas'!K7</f>
        <v>31193.989088816397</v>
      </c>
      <c r="K7" s="14">
        <f>+('2.1 Previsión BAU'!AB8)*'1.5 Factores Pérdidas'!L7</f>
        <v>32208.005514593067</v>
      </c>
      <c r="L7" s="14">
        <f>+('2.1 Previsión BAU'!AC8)*'1.5 Factores Pérdidas'!M7</f>
        <v>33222.021940369734</v>
      </c>
      <c r="M7" s="14">
        <f>+('2.1 Previsión BAU'!AD8)*'1.5 Factores Pérdidas'!N7</f>
        <v>34236.038366146407</v>
      </c>
      <c r="N7" s="14">
        <f>+('2.1 Previsión BAU'!AE8)*'1.5 Factores Pérdidas'!O7</f>
        <v>35250.054791923067</v>
      </c>
      <c r="O7" s="14">
        <f>+('2.1 Previsión BAU'!AF8)*'1.5 Factores Pérdidas'!P7</f>
        <v>36264.071217699711</v>
      </c>
      <c r="P7" s="14">
        <f>+('2.1 Previsión BAU'!AG8)*'1.5 Factores Pérdidas'!Q7</f>
        <v>37278.087643476363</v>
      </c>
      <c r="Q7" s="14">
        <f>+('2.1 Previsión BAU'!AH8)*'1.5 Factores Pérdidas'!R7</f>
        <v>38292.104069253059</v>
      </c>
      <c r="R7" s="14">
        <f>+('2.1 Previsión BAU'!AI8)*'1.5 Factores Pérdidas'!S7</f>
        <v>39306.120495029718</v>
      </c>
      <c r="S7" s="14">
        <f>+('2.1 Previsión BAU'!AJ8)*'1.5 Factores Pérdidas'!T7</f>
        <v>40320.136920806362</v>
      </c>
      <c r="T7" s="14">
        <f>+('2.1 Previsión BAU'!AK8)*'1.5 Factores Pérdidas'!U7</f>
        <v>41334.153346583022</v>
      </c>
      <c r="U7" s="14">
        <f>+('2.1 Previsión BAU'!AL8)*'1.5 Factores Pérdidas'!V7</f>
        <v>42348.169772359688</v>
      </c>
      <c r="V7" s="14">
        <f>+('2.1 Previsión BAU'!AM8)*'1.5 Factores Pérdidas'!W7</f>
        <v>43362.186198136355</v>
      </c>
      <c r="W7" s="14">
        <f>+('2.1 Previsión BAU'!AN8)*'1.5 Factores Pérdidas'!X7</f>
        <v>44376.202623913014</v>
      </c>
      <c r="X7" s="14">
        <f>+('2.1 Previsión BAU'!AO8)*'1.5 Factores Pérdidas'!Y7</f>
        <v>45390.219049689658</v>
      </c>
      <c r="Z7" s="18">
        <v>8</v>
      </c>
      <c r="AA7" s="28" t="s">
        <v>51</v>
      </c>
      <c r="AB7" s="216">
        <f t="shared" si="21"/>
        <v>24.987423289827472</v>
      </c>
      <c r="AC7" s="217">
        <f t="shared" si="22"/>
        <v>26.074892461435489</v>
      </c>
      <c r="AD7" s="217">
        <f t="shared" si="23"/>
        <v>27.137977960175892</v>
      </c>
      <c r="AE7" s="217">
        <f t="shared" si="24"/>
        <v>28.151939840850712</v>
      </c>
      <c r="AF7" s="217">
        <f t="shared" si="25"/>
        <v>29.165956237278866</v>
      </c>
      <c r="AG7" s="217">
        <f t="shared" si="26"/>
        <v>30.179972663039752</v>
      </c>
      <c r="AH7" s="217">
        <f t="shared" si="27"/>
        <v>31.193989088816398</v>
      </c>
      <c r="AI7" s="217">
        <f t="shared" si="28"/>
        <v>32.208005514593069</v>
      </c>
      <c r="AJ7" s="217">
        <f t="shared" si="29"/>
        <v>33.222021940369736</v>
      </c>
      <c r="AK7" s="217">
        <f t="shared" si="30"/>
        <v>34.23603836614641</v>
      </c>
      <c r="AL7" s="247">
        <f t="shared" si="31"/>
        <v>35.25005479192307</v>
      </c>
      <c r="AM7" s="247">
        <f t="shared" si="32"/>
        <v>36.264071217699708</v>
      </c>
      <c r="AN7" s="247">
        <f t="shared" si="33"/>
        <v>37.278087643476361</v>
      </c>
      <c r="AO7" s="247">
        <f t="shared" si="34"/>
        <v>38.292104069253057</v>
      </c>
      <c r="AP7" s="247">
        <f t="shared" si="35"/>
        <v>39.306120495029717</v>
      </c>
      <c r="AQ7" s="247">
        <f t="shared" si="36"/>
        <v>40.320136920806362</v>
      </c>
      <c r="AR7" s="247">
        <f t="shared" si="37"/>
        <v>41.334153346583022</v>
      </c>
      <c r="AS7" s="247">
        <f t="shared" si="38"/>
        <v>42.348169772359689</v>
      </c>
      <c r="AT7" s="247">
        <f t="shared" si="39"/>
        <v>43.362186198136357</v>
      </c>
      <c r="AU7" s="247">
        <f t="shared" si="40"/>
        <v>44.376202623913017</v>
      </c>
      <c r="AV7" s="251">
        <f t="shared" si="41"/>
        <v>45.390219049689655</v>
      </c>
    </row>
    <row r="8" spans="1:48" x14ac:dyDescent="0.3">
      <c r="B8" s="18">
        <v>9</v>
      </c>
      <c r="C8" s="29" t="s">
        <v>52</v>
      </c>
      <c r="D8" s="19">
        <f>+('2.1 Previsión BAU'!U9)*'1.5 Factores Pérdidas'!E8</f>
        <v>163156.21858343433</v>
      </c>
      <c r="E8" s="14">
        <f>+('2.1 Previsión BAU'!V9)*'1.5 Factores Pérdidas'!F8</f>
        <v>166592.01981535723</v>
      </c>
      <c r="F8" s="14">
        <f>+('2.1 Previsión BAU'!W9)*'1.5 Factores Pérdidas'!G8</f>
        <v>170580.46703479008</v>
      </c>
      <c r="G8" s="14">
        <f>+('2.1 Previsión BAU'!X9)*'1.5 Factores Pérdidas'!H8</f>
        <v>174736.72856482648</v>
      </c>
      <c r="H8" s="14">
        <f>+('2.1 Previsión BAU'!Y9)*'1.5 Factores Pérdidas'!I8</f>
        <v>178977.93935955182</v>
      </c>
      <c r="I8" s="14">
        <f>+('2.1 Previsión BAU'!Z9)*'1.5 Factores Pérdidas'!J8</f>
        <v>183309.18585102065</v>
      </c>
      <c r="J8" s="14">
        <f>+('2.1 Previsión BAU'!AA9)*'1.5 Factores Pérdidas'!K8</f>
        <v>187731.16036900919</v>
      </c>
      <c r="K8" s="14">
        <f>+('2.1 Previsión BAU'!AB9)*'1.5 Factores Pérdidas'!L8</f>
        <v>192246.05560823248</v>
      </c>
      <c r="L8" s="14">
        <f>+('2.1 Previsión BAU'!AC9)*'1.5 Factores Pérdidas'!M8</f>
        <v>196855.7485387421</v>
      </c>
      <c r="M8" s="14">
        <f>+('2.1 Previsión BAU'!AD9)*'1.5 Factores Pérdidas'!N8</f>
        <v>201562.24888509582</v>
      </c>
      <c r="N8" s="14">
        <f>+('2.1 Previsión BAU'!AE9)*'1.5 Factores Pérdidas'!O8</f>
        <v>206367.58475710099</v>
      </c>
      <c r="O8" s="14">
        <f>+('2.1 Previsión BAU'!AF9)*'1.5 Factores Pérdidas'!P8</f>
        <v>211273.83290743575</v>
      </c>
      <c r="P8" s="14">
        <f>+('2.1 Previsión BAU'!AG9)*'1.5 Factores Pérdidas'!Q8</f>
        <v>216283.11231314958</v>
      </c>
      <c r="Q8" s="14">
        <f>+('2.1 Previsión BAU'!AH9)*'1.5 Factores Pérdidas'!R8</f>
        <v>221397.58617799781</v>
      </c>
      <c r="R8" s="14">
        <f>+('2.1 Previsión BAU'!AI9)*'1.5 Factores Pérdidas'!S8</f>
        <v>226619.46564775333</v>
      </c>
      <c r="S8" s="14">
        <f>+('2.1 Previsión BAU'!AJ9)*'1.5 Factores Pérdidas'!T8</f>
        <v>231950.99811715403</v>
      </c>
      <c r="T8" s="14">
        <f>+('2.1 Previsión BAU'!AK9)*'1.5 Factores Pérdidas'!U8</f>
        <v>237394.5180240793</v>
      </c>
      <c r="U8" s="14">
        <f>+('2.1 Previsión BAU'!AL9)*'1.5 Factores Pérdidas'!V8</f>
        <v>242952.25324545923</v>
      </c>
      <c r="V8" s="14">
        <f>+('2.1 Previsión BAU'!AM9)*'1.5 Factores Pérdidas'!W8</f>
        <v>248627.08595182354</v>
      </c>
      <c r="W8" s="14">
        <f>+('2.1 Previsión BAU'!AN9)*'1.5 Factores Pérdidas'!X8</f>
        <v>254419.58570128254</v>
      </c>
      <c r="X8" s="14">
        <f>+('2.1 Previsión BAU'!AO9)*'1.5 Factores Pérdidas'!Y8</f>
        <v>260339.73294872299</v>
      </c>
      <c r="Z8" s="18">
        <v>9</v>
      </c>
      <c r="AA8" s="29" t="s">
        <v>52</v>
      </c>
      <c r="AB8" s="216">
        <f t="shared" si="21"/>
        <v>163.15621858343434</v>
      </c>
      <c r="AC8" s="217">
        <f t="shared" si="22"/>
        <v>166.59201981535722</v>
      </c>
      <c r="AD8" s="217">
        <f t="shared" si="23"/>
        <v>170.58046703479008</v>
      </c>
      <c r="AE8" s="217">
        <f t="shared" si="24"/>
        <v>174.73672856482648</v>
      </c>
      <c r="AF8" s="217">
        <f t="shared" si="25"/>
        <v>178.97793935955181</v>
      </c>
      <c r="AG8" s="217">
        <f t="shared" si="26"/>
        <v>183.30918585102066</v>
      </c>
      <c r="AH8" s="217">
        <f t="shared" si="27"/>
        <v>187.73116036900919</v>
      </c>
      <c r="AI8" s="217">
        <f t="shared" si="28"/>
        <v>192.24605560823247</v>
      </c>
      <c r="AJ8" s="217">
        <f t="shared" si="29"/>
        <v>196.85574853874209</v>
      </c>
      <c r="AK8" s="217">
        <f t="shared" si="30"/>
        <v>201.56224888509581</v>
      </c>
      <c r="AL8" s="247">
        <f t="shared" si="31"/>
        <v>206.36758475710099</v>
      </c>
      <c r="AM8" s="247">
        <f t="shared" si="32"/>
        <v>211.27383290743575</v>
      </c>
      <c r="AN8" s="247">
        <f t="shared" si="33"/>
        <v>216.28311231314959</v>
      </c>
      <c r="AO8" s="247">
        <f t="shared" si="34"/>
        <v>221.39758617799782</v>
      </c>
      <c r="AP8" s="247">
        <f t="shared" si="35"/>
        <v>226.61946564775332</v>
      </c>
      <c r="AQ8" s="247">
        <f t="shared" si="36"/>
        <v>231.95099811715403</v>
      </c>
      <c r="AR8" s="247">
        <f t="shared" si="37"/>
        <v>237.3945180240793</v>
      </c>
      <c r="AS8" s="247">
        <f t="shared" si="38"/>
        <v>242.95225324545922</v>
      </c>
      <c r="AT8" s="247">
        <f t="shared" si="39"/>
        <v>248.62708595182355</v>
      </c>
      <c r="AU8" s="247">
        <f t="shared" si="40"/>
        <v>254.41958570128256</v>
      </c>
      <c r="AV8" s="251">
        <f t="shared" si="41"/>
        <v>260.339732948723</v>
      </c>
    </row>
    <row r="9" spans="1:48" x14ac:dyDescent="0.3">
      <c r="B9" s="18">
        <v>10</v>
      </c>
      <c r="C9" s="29" t="s">
        <v>53</v>
      </c>
      <c r="D9" s="19">
        <f>+('2.1 Previsión BAU'!U10)*'1.5 Factores Pérdidas'!E9</f>
        <v>10376139.607791809</v>
      </c>
      <c r="E9" s="14">
        <f>+('2.1 Previsión BAU'!V10)*'1.5 Factores Pérdidas'!F9</f>
        <v>10444546.159487896</v>
      </c>
      <c r="F9" s="14">
        <f>+('2.1 Previsión BAU'!W10)*'1.5 Factores Pérdidas'!G9</f>
        <v>10557730.881708818</v>
      </c>
      <c r="G9" s="14">
        <f>+('2.1 Previsión BAU'!X10)*'1.5 Factores Pérdidas'!H9</f>
        <v>10676346.133806309</v>
      </c>
      <c r="H9" s="14">
        <f>+('2.1 Previsión BAU'!Y10)*'1.5 Factores Pérdidas'!I9</f>
        <v>10797346.700148858</v>
      </c>
      <c r="I9" s="14">
        <f>+('2.1 Previsión BAU'!Z10)*'1.5 Factores Pérdidas'!J9</f>
        <v>10920913.985791223</v>
      </c>
      <c r="J9" s="14">
        <f>+('2.1 Previsión BAU'!AA10)*'1.5 Factores Pérdidas'!K9</f>
        <v>11047069.618118884</v>
      </c>
      <c r="K9" s="14">
        <f>+('2.1 Previsión BAU'!AB10)*'1.5 Factores Pérdidas'!L9</f>
        <v>11175876.197567606</v>
      </c>
      <c r="L9" s="14">
        <f>+('2.1 Previsión BAU'!AC10)*'1.5 Factores Pérdidas'!M9</f>
        <v>11307387.285898468</v>
      </c>
      <c r="M9" s="14">
        <f>+('2.1 Previsión BAU'!AD10)*'1.5 Factores Pérdidas'!N9</f>
        <v>11441660.216822946</v>
      </c>
      <c r="N9" s="14">
        <f>+('2.1 Previsión BAU'!AE10)*'1.5 Factores Pérdidas'!O9</f>
        <v>11578752.851419128</v>
      </c>
      <c r="O9" s="14">
        <f>+('2.1 Previsión BAU'!AF10)*'1.5 Factores Pérdidas'!P9</f>
        <v>11718724.437727651</v>
      </c>
      <c r="P9" s="14">
        <f>+('2.1 Previsión BAU'!AG10)*'1.5 Factores Pérdidas'!Q9</f>
        <v>11861635.428623265</v>
      </c>
      <c r="Q9" s="14">
        <f>+('2.1 Previsión BAU'!AH10)*'1.5 Factores Pérdidas'!R9</f>
        <v>12007547.538656482</v>
      </c>
      <c r="R9" s="14">
        <f>+('2.1 Previsión BAU'!AI10)*'1.5 Factores Pérdidas'!S9</f>
        <v>12156523.850251736</v>
      </c>
      <c r="S9" s="14">
        <f>+('2.1 Previsión BAU'!AJ10)*'1.5 Factores Pérdidas'!T9</f>
        <v>12308628.479553014</v>
      </c>
      <c r="T9" s="14">
        <f>+('2.1 Previsión BAU'!AK10)*'1.5 Factores Pérdidas'!U9</f>
        <v>12463928.027667806</v>
      </c>
      <c r="U9" s="14">
        <f>+('2.1 Previsión BAU'!AL10)*'1.5 Factores Pérdidas'!V9</f>
        <v>12622486.04902458</v>
      </c>
      <c r="V9" s="14">
        <f>+('2.1 Previsión BAU'!AM10)*'1.5 Factores Pérdidas'!W9</f>
        <v>12784384.790189428</v>
      </c>
      <c r="W9" s="14">
        <f>+('2.1 Previsión BAU'!AN10)*'1.5 Factores Pérdidas'!X9</f>
        <v>12949640.420511553</v>
      </c>
      <c r="X9" s="14">
        <f>+('2.1 Previsión BAU'!AO10)*'1.5 Factores Pérdidas'!Y9</f>
        <v>13118538.024302144</v>
      </c>
      <c r="Z9" s="18">
        <v>10</v>
      </c>
      <c r="AA9" s="29" t="s">
        <v>53</v>
      </c>
      <c r="AB9" s="216">
        <f t="shared" si="21"/>
        <v>10376.139607791809</v>
      </c>
      <c r="AC9" s="217">
        <f t="shared" si="22"/>
        <v>10444.546159487896</v>
      </c>
      <c r="AD9" s="217">
        <f t="shared" si="23"/>
        <v>10557.730881708818</v>
      </c>
      <c r="AE9" s="217">
        <f t="shared" si="24"/>
        <v>10676.346133806308</v>
      </c>
      <c r="AF9" s="217">
        <f t="shared" si="25"/>
        <v>10797.346700148859</v>
      </c>
      <c r="AG9" s="217">
        <f t="shared" si="26"/>
        <v>10920.913985791223</v>
      </c>
      <c r="AH9" s="217">
        <f t="shared" si="27"/>
        <v>11047.069618118883</v>
      </c>
      <c r="AI9" s="217">
        <f t="shared" si="28"/>
        <v>11175.876197567606</v>
      </c>
      <c r="AJ9" s="217">
        <f t="shared" si="29"/>
        <v>11307.387285898467</v>
      </c>
      <c r="AK9" s="217">
        <f t="shared" si="30"/>
        <v>11441.660216822946</v>
      </c>
      <c r="AL9" s="247">
        <f t="shared" si="31"/>
        <v>11578.752851419129</v>
      </c>
      <c r="AM9" s="247">
        <f t="shared" si="32"/>
        <v>11718.724437727651</v>
      </c>
      <c r="AN9" s="247">
        <f t="shared" si="33"/>
        <v>11861.635428623265</v>
      </c>
      <c r="AO9" s="247">
        <f t="shared" si="34"/>
        <v>12007.547538656483</v>
      </c>
      <c r="AP9" s="247">
        <f t="shared" si="35"/>
        <v>12156.523850251737</v>
      </c>
      <c r="AQ9" s="247">
        <f t="shared" si="36"/>
        <v>12308.628479553014</v>
      </c>
      <c r="AR9" s="247">
        <f t="shared" si="37"/>
        <v>12463.928027667806</v>
      </c>
      <c r="AS9" s="247">
        <f t="shared" si="38"/>
        <v>12622.486049024579</v>
      </c>
      <c r="AT9" s="247">
        <f t="shared" si="39"/>
        <v>12784.384790189428</v>
      </c>
      <c r="AU9" s="247">
        <f t="shared" si="40"/>
        <v>12949.640420511552</v>
      </c>
      <c r="AV9" s="251">
        <f t="shared" si="41"/>
        <v>13118.538024302143</v>
      </c>
    </row>
    <row r="10" spans="1:48" x14ac:dyDescent="0.3">
      <c r="B10" s="18">
        <v>13</v>
      </c>
      <c r="C10" s="29" t="s">
        <v>55</v>
      </c>
      <c r="D10" s="19">
        <f>+('2.1 Previsión BAU'!U11)*'1.5 Factores Pérdidas'!E10</f>
        <v>17780.997953085309</v>
      </c>
      <c r="E10" s="14">
        <f>+('2.1 Previsión BAU'!V11)*'1.5 Factores Pérdidas'!F10</f>
        <v>18289.90904490538</v>
      </c>
      <c r="F10" s="14">
        <f>+('2.1 Previsión BAU'!W11)*'1.5 Factores Pérdidas'!G10</f>
        <v>18666.84984600198</v>
      </c>
      <c r="G10" s="14">
        <f>+('2.1 Previsión BAU'!X11)*'1.5 Factores Pérdidas'!H10</f>
        <v>19044.251993986782</v>
      </c>
      <c r="H10" s="14">
        <f>+('2.1 Previsión BAU'!Y11)*'1.5 Factores Pérdidas'!I10</f>
        <v>19421.65487913162</v>
      </c>
      <c r="I10" s="14">
        <f>+('2.1 Previsión BAU'!Z11)*'1.5 Factores Pérdidas'!J10</f>
        <v>19799.057765454341</v>
      </c>
      <c r="J10" s="14">
        <f>+('2.1 Previsión BAU'!AA11)*'1.5 Factores Pérdidas'!K10</f>
        <v>20176.460651778943</v>
      </c>
      <c r="K10" s="14">
        <f>+('2.1 Previsión BAU'!AB11)*'1.5 Factores Pérdidas'!L10</f>
        <v>20553.863538103553</v>
      </c>
      <c r="L10" s="14">
        <f>+('2.1 Previsión BAU'!AC11)*'1.5 Factores Pérdidas'!M10</f>
        <v>20931.266424428144</v>
      </c>
      <c r="M10" s="14">
        <f>+('2.1 Previsión BAU'!AD11)*'1.5 Factores Pérdidas'!N10</f>
        <v>21308.669310752754</v>
      </c>
      <c r="N10" s="14">
        <f>+('2.1 Previsión BAU'!AE11)*'1.5 Factores Pérdidas'!O10</f>
        <v>21686.072197077377</v>
      </c>
      <c r="O10" s="14">
        <f>+('2.1 Previsión BAU'!AF11)*'1.5 Factores Pérdidas'!P10</f>
        <v>22063.475083401976</v>
      </c>
      <c r="P10" s="14">
        <f>+('2.1 Previsión BAU'!AG11)*'1.5 Factores Pérdidas'!Q10</f>
        <v>22440.877969726567</v>
      </c>
      <c r="Q10" s="14">
        <f>+('2.1 Previsión BAU'!AH11)*'1.5 Factores Pérdidas'!R10</f>
        <v>22818.28085605118</v>
      </c>
      <c r="R10" s="14">
        <f>+('2.1 Previsión BAU'!AI11)*'1.5 Factores Pérdidas'!S10</f>
        <v>23195.683742375768</v>
      </c>
      <c r="S10" s="14">
        <f>+('2.1 Previsión BAU'!AJ11)*'1.5 Factores Pérdidas'!T10</f>
        <v>23573.086628700381</v>
      </c>
      <c r="T10" s="14">
        <f>+('2.1 Previsión BAU'!AK11)*'1.5 Factores Pérdidas'!U10</f>
        <v>23950.489515024998</v>
      </c>
      <c r="U10" s="14">
        <f>+('2.1 Previsión BAU'!AL11)*'1.5 Factores Pérdidas'!V10</f>
        <v>24327.892401349585</v>
      </c>
      <c r="V10" s="14">
        <f>+('2.1 Previsión BAU'!AM11)*'1.5 Factores Pérdidas'!W10</f>
        <v>24705.295287674198</v>
      </c>
      <c r="W10" s="14">
        <f>+('2.1 Previsión BAU'!AN11)*'1.5 Factores Pérdidas'!X10</f>
        <v>25082.698173998804</v>
      </c>
      <c r="X10" s="14">
        <f>+('2.1 Previsión BAU'!AO11)*'1.5 Factores Pérdidas'!Y10</f>
        <v>25460.101060323406</v>
      </c>
      <c r="Z10" s="18">
        <v>13</v>
      </c>
      <c r="AA10" s="29" t="s">
        <v>55</v>
      </c>
      <c r="AB10" s="216">
        <f t="shared" si="21"/>
        <v>17.780997953085308</v>
      </c>
      <c r="AC10" s="217">
        <f t="shared" si="22"/>
        <v>18.289909044905379</v>
      </c>
      <c r="AD10" s="217">
        <f t="shared" si="23"/>
        <v>18.66684984600198</v>
      </c>
      <c r="AE10" s="217">
        <f t="shared" si="24"/>
        <v>19.04425199398678</v>
      </c>
      <c r="AF10" s="217">
        <f t="shared" si="25"/>
        <v>19.421654879131619</v>
      </c>
      <c r="AG10" s="217">
        <f t="shared" si="26"/>
        <v>19.799057765454343</v>
      </c>
      <c r="AH10" s="217">
        <f t="shared" si="27"/>
        <v>20.176460651778942</v>
      </c>
      <c r="AI10" s="217">
        <f t="shared" si="28"/>
        <v>20.553863538103553</v>
      </c>
      <c r="AJ10" s="217">
        <f t="shared" si="29"/>
        <v>20.931266424428145</v>
      </c>
      <c r="AK10" s="217">
        <f t="shared" si="30"/>
        <v>21.308669310752755</v>
      </c>
      <c r="AL10" s="247">
        <f t="shared" si="31"/>
        <v>21.686072197077376</v>
      </c>
      <c r="AM10" s="247">
        <f t="shared" si="32"/>
        <v>22.063475083401975</v>
      </c>
      <c r="AN10" s="247">
        <f t="shared" si="33"/>
        <v>22.440877969726568</v>
      </c>
      <c r="AO10" s="247">
        <f t="shared" si="34"/>
        <v>22.818280856051182</v>
      </c>
      <c r="AP10" s="247">
        <f t="shared" si="35"/>
        <v>23.195683742375767</v>
      </c>
      <c r="AQ10" s="247">
        <f t="shared" si="36"/>
        <v>23.573086628700381</v>
      </c>
      <c r="AR10" s="247">
        <f t="shared" si="37"/>
        <v>23.950489515024998</v>
      </c>
      <c r="AS10" s="247">
        <f t="shared" si="38"/>
        <v>24.327892401349587</v>
      </c>
      <c r="AT10" s="247">
        <f t="shared" si="39"/>
        <v>24.705295287674197</v>
      </c>
      <c r="AU10" s="247">
        <f t="shared" si="40"/>
        <v>25.082698173998804</v>
      </c>
      <c r="AV10" s="251">
        <f t="shared" si="41"/>
        <v>25.460101060323407</v>
      </c>
    </row>
    <row r="11" spans="1:48" x14ac:dyDescent="0.3">
      <c r="B11" s="18">
        <v>14</v>
      </c>
      <c r="C11" s="29" t="s">
        <v>56</v>
      </c>
      <c r="D11" s="19">
        <f>+('2.1 Previsión BAU'!U12)*'1.5 Factores Pérdidas'!E11</f>
        <v>231211.63046132427</v>
      </c>
      <c r="E11" s="14">
        <f>+('2.1 Previsión BAU'!V12)*'1.5 Factores Pérdidas'!F11</f>
        <v>232413.86589885774</v>
      </c>
      <c r="F11" s="14">
        <f>+('2.1 Previsión BAU'!W12)*'1.5 Factores Pérdidas'!G11</f>
        <v>234623.89332538447</v>
      </c>
      <c r="G11" s="14">
        <f>+('2.1 Previsión BAU'!X12)*'1.5 Factores Pérdidas'!H11</f>
        <v>237168.44369572183</v>
      </c>
      <c r="H11" s="14">
        <f>+('2.1 Previsión BAU'!Y12)*'1.5 Factores Pérdidas'!I11</f>
        <v>239764.16416985326</v>
      </c>
      <c r="I11" s="14">
        <f>+('2.1 Previsión BAU'!Z12)*'1.5 Factores Pérdidas'!J11</f>
        <v>242414.94624683217</v>
      </c>
      <c r="J11" s="14">
        <f>+('2.1 Previsión BAU'!AA12)*'1.5 Factores Pérdidas'!K11</f>
        <v>245121.25388749182</v>
      </c>
      <c r="K11" s="14">
        <f>+('2.1 Previsión BAU'!AB12)*'1.5 Factores Pérdidas'!L11</f>
        <v>247884.4300029712</v>
      </c>
      <c r="L11" s="14">
        <f>+('2.1 Previsión BAU'!AC12)*'1.5 Factores Pérdidas'!M11</f>
        <v>250705.62360786562</v>
      </c>
      <c r="M11" s="14">
        <f>+('2.1 Previsión BAU'!AD12)*'1.5 Factores Pérdidas'!N11</f>
        <v>253586.06463256688</v>
      </c>
      <c r="N11" s="14">
        <f>+('2.1 Previsión BAU'!AE12)*'1.5 Factores Pérdidas'!O11</f>
        <v>256526.99432075783</v>
      </c>
      <c r="O11" s="14">
        <f>+('2.1 Previsión BAU'!AF12)*'1.5 Factores Pérdidas'!P11</f>
        <v>259529.68366938803</v>
      </c>
      <c r="P11" s="14">
        <f>+('2.1 Previsión BAU'!AG12)*'1.5 Factores Pérdidas'!Q11</f>
        <v>262595.42952168174</v>
      </c>
      <c r="Q11" s="14">
        <f>+('2.1 Previsión BAU'!AH12)*'1.5 Factores Pérdidas'!R11</f>
        <v>265725.55578650598</v>
      </c>
      <c r="R11" s="14">
        <f>+('2.1 Previsión BAU'!AI12)*'1.5 Factores Pérdidas'!S11</f>
        <v>268921.41571651463</v>
      </c>
      <c r="S11" s="14">
        <f>+('2.1 Previsión BAU'!AJ12)*'1.5 Factores Pérdidas'!T11</f>
        <v>272184.38473997038</v>
      </c>
      <c r="T11" s="14">
        <f>+('2.1 Previsión BAU'!AK12)*'1.5 Factores Pérdidas'!U11</f>
        <v>275515.89159244514</v>
      </c>
      <c r="U11" s="14">
        <f>+('2.1 Previsión BAU'!AL12)*'1.5 Factores Pérdidas'!V11</f>
        <v>278917.29965355532</v>
      </c>
      <c r="V11" s="14">
        <f>+('2.1 Previsión BAU'!AM12)*'1.5 Factores Pérdidas'!W11</f>
        <v>282390.3732820811</v>
      </c>
      <c r="W11" s="14">
        <f>+('2.1 Previsión BAU'!AN12)*'1.5 Factores Pérdidas'!X11</f>
        <v>285935.4593671498</v>
      </c>
      <c r="X11" s="14">
        <f>+('2.1 Previsión BAU'!AO12)*'1.5 Factores Pérdidas'!Y11</f>
        <v>289558.67349045957</v>
      </c>
      <c r="Z11" s="18">
        <v>14</v>
      </c>
      <c r="AA11" s="29" t="s">
        <v>56</v>
      </c>
      <c r="AB11" s="216">
        <f t="shared" si="21"/>
        <v>231.21163046132426</v>
      </c>
      <c r="AC11" s="217">
        <f t="shared" si="22"/>
        <v>232.41386589885775</v>
      </c>
      <c r="AD11" s="217">
        <f t="shared" si="23"/>
        <v>234.62389332538447</v>
      </c>
      <c r="AE11" s="217">
        <f t="shared" si="24"/>
        <v>237.16844369572183</v>
      </c>
      <c r="AF11" s="217">
        <f t="shared" si="25"/>
        <v>239.76416416985327</v>
      </c>
      <c r="AG11" s="217">
        <f t="shared" si="26"/>
        <v>242.41494624683216</v>
      </c>
      <c r="AH11" s="217">
        <f t="shared" si="27"/>
        <v>245.12125388749183</v>
      </c>
      <c r="AI11" s="217">
        <f t="shared" si="28"/>
        <v>247.88443000297121</v>
      </c>
      <c r="AJ11" s="217">
        <f t="shared" si="29"/>
        <v>250.70562360786562</v>
      </c>
      <c r="AK11" s="217">
        <f t="shared" si="30"/>
        <v>253.58606463256689</v>
      </c>
      <c r="AL11" s="247">
        <f t="shared" si="31"/>
        <v>256.52699432075781</v>
      </c>
      <c r="AM11" s="247">
        <f t="shared" si="32"/>
        <v>259.52968366938802</v>
      </c>
      <c r="AN11" s="247">
        <f t="shared" si="33"/>
        <v>262.59542952168175</v>
      </c>
      <c r="AO11" s="247">
        <f t="shared" si="34"/>
        <v>265.72555578650599</v>
      </c>
      <c r="AP11" s="247">
        <f t="shared" si="35"/>
        <v>268.92141571651462</v>
      </c>
      <c r="AQ11" s="247">
        <f t="shared" si="36"/>
        <v>272.18438473997037</v>
      </c>
      <c r="AR11" s="247">
        <f t="shared" si="37"/>
        <v>275.51589159244514</v>
      </c>
      <c r="AS11" s="247">
        <f t="shared" si="38"/>
        <v>278.91729965355535</v>
      </c>
      <c r="AT11" s="247">
        <f t="shared" si="39"/>
        <v>282.3903732820811</v>
      </c>
      <c r="AU11" s="247">
        <f t="shared" si="40"/>
        <v>285.9354593671498</v>
      </c>
      <c r="AV11" s="251">
        <f t="shared" si="41"/>
        <v>289.55867349045957</v>
      </c>
    </row>
    <row r="12" spans="1:48" x14ac:dyDescent="0.3">
      <c r="B12" s="18">
        <v>18</v>
      </c>
      <c r="C12" s="29" t="s">
        <v>58</v>
      </c>
      <c r="D12" s="19">
        <f>+('2.1 Previsión BAU'!U13)*'1.5 Factores Pérdidas'!E12</f>
        <v>14075643.420015564</v>
      </c>
      <c r="E12" s="14">
        <f>+('2.1 Previsión BAU'!V13)*'1.5 Factores Pérdidas'!F12</f>
        <v>14496113.234863356</v>
      </c>
      <c r="F12" s="14">
        <f>+('2.1 Previsión BAU'!W13)*'1.5 Factores Pérdidas'!G12</f>
        <v>14914760.706464948</v>
      </c>
      <c r="G12" s="14">
        <f>+('2.1 Previsión BAU'!X13)*'1.5 Factores Pérdidas'!H12</f>
        <v>15359928.136912903</v>
      </c>
      <c r="H12" s="14">
        <f>+('2.1 Previsión BAU'!Y13)*'1.5 Factores Pérdidas'!I12</f>
        <v>15796336.447734741</v>
      </c>
      <c r="I12" s="14">
        <f>+('2.1 Previsión BAU'!Z13)*'1.5 Factores Pérdidas'!J12</f>
        <v>16239112.112413263</v>
      </c>
      <c r="J12" s="14">
        <f>+('2.1 Previsión BAU'!AA13)*'1.5 Factores Pérdidas'!K12</f>
        <v>16684235.834663842</v>
      </c>
      <c r="K12" s="14">
        <f>+('2.1 Previsión BAU'!AB13)*'1.5 Factores Pérdidas'!L12</f>
        <v>17131851.477223035</v>
      </c>
      <c r="L12" s="14">
        <f>+('2.1 Previsión BAU'!AC13)*'1.5 Factores Pérdidas'!M12</f>
        <v>17582777.126354899</v>
      </c>
      <c r="M12" s="14">
        <f>+('2.1 Previsión BAU'!AD13)*'1.5 Factores Pérdidas'!N12</f>
        <v>18036474.223995931</v>
      </c>
      <c r="N12" s="14">
        <f>+('2.1 Previsión BAU'!AE13)*'1.5 Factores Pérdidas'!O12</f>
        <v>18493310.461127318</v>
      </c>
      <c r="O12" s="14">
        <f>+('2.1 Previsión BAU'!AF13)*'1.5 Factores Pérdidas'!P12</f>
        <v>18953238.547525384</v>
      </c>
      <c r="P12" s="14">
        <f>+('2.1 Previsión BAU'!AG13)*'1.5 Factores Pérdidas'!Q12</f>
        <v>19416347.001163099</v>
      </c>
      <c r="Q12" s="14">
        <f>+('2.1 Previsión BAU'!AH13)*'1.5 Factores Pérdidas'!R12</f>
        <v>19882707.636153318</v>
      </c>
      <c r="R12" s="14">
        <f>+('2.1 Previsión BAU'!AI13)*'1.5 Factores Pérdidas'!S12</f>
        <v>20352380.122052725</v>
      </c>
      <c r="S12" s="14">
        <f>+('2.1 Previsión BAU'!AJ13)*'1.5 Factores Pérdidas'!T12</f>
        <v>20825439.393891122</v>
      </c>
      <c r="T12" s="14">
        <f>+('2.1 Previsión BAU'!AK13)*'1.5 Factores Pérdidas'!U12</f>
        <v>21301955.005730554</v>
      </c>
      <c r="U12" s="14">
        <f>+('2.1 Previsión BAU'!AL13)*'1.5 Factores Pérdidas'!V12</f>
        <v>21781996.515383154</v>
      </c>
      <c r="V12" s="14">
        <f>+('2.1 Previsión BAU'!AM13)*'1.5 Factores Pérdidas'!W12</f>
        <v>22265652.82291355</v>
      </c>
      <c r="W12" s="14">
        <f>+('2.1 Previsión BAU'!AN13)*'1.5 Factores Pérdidas'!X12</f>
        <v>22752941.335069943</v>
      </c>
      <c r="X12" s="14">
        <f>+('2.1 Previsión BAU'!AO13)*'1.5 Factores Pérdidas'!Y12</f>
        <v>23244170.605710439</v>
      </c>
      <c r="Z12" s="18">
        <v>18</v>
      </c>
      <c r="AA12" s="29" t="s">
        <v>58</v>
      </c>
      <c r="AB12" s="216">
        <f t="shared" si="21"/>
        <v>14075.643420015564</v>
      </c>
      <c r="AC12" s="217">
        <f t="shared" si="22"/>
        <v>14496.113234863356</v>
      </c>
      <c r="AD12" s="217">
        <f t="shared" si="23"/>
        <v>14914.760706464947</v>
      </c>
      <c r="AE12" s="217">
        <f t="shared" si="24"/>
        <v>15359.928136912902</v>
      </c>
      <c r="AF12" s="217">
        <f t="shared" si="25"/>
        <v>15796.336447734742</v>
      </c>
      <c r="AG12" s="217">
        <f t="shared" si="26"/>
        <v>16239.112112413262</v>
      </c>
      <c r="AH12" s="217">
        <f t="shared" si="27"/>
        <v>16684.235834663843</v>
      </c>
      <c r="AI12" s="217">
        <f t="shared" si="28"/>
        <v>17131.851477223034</v>
      </c>
      <c r="AJ12" s="217">
        <f t="shared" si="29"/>
        <v>17582.7771263549</v>
      </c>
      <c r="AK12" s="217">
        <f t="shared" si="30"/>
        <v>18036.474223995931</v>
      </c>
      <c r="AL12" s="247">
        <f t="shared" si="31"/>
        <v>18493.310461127319</v>
      </c>
      <c r="AM12" s="247">
        <f t="shared" si="32"/>
        <v>18953.238547525383</v>
      </c>
      <c r="AN12" s="247">
        <f t="shared" si="33"/>
        <v>19416.3470011631</v>
      </c>
      <c r="AO12" s="247">
        <f t="shared" si="34"/>
        <v>19882.707636153318</v>
      </c>
      <c r="AP12" s="247">
        <f t="shared" si="35"/>
        <v>20352.380122052724</v>
      </c>
      <c r="AQ12" s="247">
        <f t="shared" si="36"/>
        <v>20825.439393891123</v>
      </c>
      <c r="AR12" s="247">
        <f t="shared" si="37"/>
        <v>21301.955005730553</v>
      </c>
      <c r="AS12" s="247">
        <f t="shared" si="38"/>
        <v>21781.996515383154</v>
      </c>
      <c r="AT12" s="247">
        <f t="shared" si="39"/>
        <v>22265.652822913551</v>
      </c>
      <c r="AU12" s="247">
        <f t="shared" si="40"/>
        <v>22752.941335069943</v>
      </c>
      <c r="AV12" s="251">
        <f t="shared" si="41"/>
        <v>23244.170605710438</v>
      </c>
    </row>
    <row r="13" spans="1:48" x14ac:dyDescent="0.3">
      <c r="B13" s="18">
        <v>20</v>
      </c>
      <c r="C13" s="29" t="s">
        <v>59</v>
      </c>
      <c r="D13" s="19">
        <f>+('2.1 Previsión BAU'!U14)*'1.5 Factores Pérdidas'!E13</f>
        <v>1987.3112879795806</v>
      </c>
      <c r="E13" s="14">
        <f>+('2.1 Previsión BAU'!V14)*'1.5 Factores Pérdidas'!F13</f>
        <v>2060.8418056348246</v>
      </c>
      <c r="F13" s="14">
        <f>+('2.1 Previsión BAU'!W14)*'1.5 Factores Pérdidas'!G13</f>
        <v>2137.0929524433132</v>
      </c>
      <c r="G13" s="14">
        <f>+('2.1 Previsión BAU'!X14)*'1.5 Factores Pérdidas'!H13</f>
        <v>2216.1653916837158</v>
      </c>
      <c r="H13" s="14">
        <f>+('2.1 Previsión BAU'!Y14)*'1.5 Factores Pérdidas'!I13</f>
        <v>2298.1635111760129</v>
      </c>
      <c r="I13" s="14">
        <f>+('2.1 Previsión BAU'!Z14)*'1.5 Factores Pérdidas'!J13</f>
        <v>2383.1955610895247</v>
      </c>
      <c r="J13" s="14">
        <f>+('2.1 Previsión BAU'!AA14)*'1.5 Factores Pérdidas'!K13</f>
        <v>2471.3737968498372</v>
      </c>
      <c r="K13" s="14">
        <f>+('2.1 Previsión BAU'!AB14)*'1.5 Factores Pérdidas'!L13</f>
        <v>2562.8146273332804</v>
      </c>
      <c r="L13" s="14">
        <f>+('2.1 Previsión BAU'!AC14)*'1.5 Factores Pérdidas'!M13</f>
        <v>2657.6387685446116</v>
      </c>
      <c r="M13" s="14">
        <f>+('2.1 Previsión BAU'!AD14)*'1.5 Factores Pérdidas'!N13</f>
        <v>2755.9714029807624</v>
      </c>
      <c r="N13" s="14">
        <f>+('2.1 Previsión BAU'!AE14)*'1.5 Factores Pérdidas'!O13</f>
        <v>2857.9423448910493</v>
      </c>
      <c r="O13" s="14">
        <f>+('2.1 Previsión BAU'!AF14)*'1.5 Factores Pérdidas'!P13</f>
        <v>2963.6862116520178</v>
      </c>
      <c r="P13" s="14">
        <f>+('2.1 Previsión BAU'!AG14)*'1.5 Factores Pérdidas'!Q13</f>
        <v>3073.3426014831434</v>
      </c>
      <c r="Q13" s="14">
        <f>+('2.1 Previsión BAU'!AH14)*'1.5 Factores Pérdidas'!R13</f>
        <v>3187.0562777380187</v>
      </c>
      <c r="R13" s="14">
        <f>+('2.1 Previsión BAU'!AI14)*'1.5 Factores Pérdidas'!S13</f>
        <v>3304.9773600143253</v>
      </c>
      <c r="S13" s="14">
        <f>+('2.1 Previsión BAU'!AJ14)*'1.5 Factores Pérdidas'!T13</f>
        <v>3427.2615223348548</v>
      </c>
      <c r="T13" s="14">
        <f>+('2.1 Previsión BAU'!AK14)*'1.5 Factores Pérdidas'!U13</f>
        <v>3554.0701986612439</v>
      </c>
      <c r="U13" s="14">
        <f>+('2.1 Previsión BAU'!AL14)*'1.5 Factores Pérdidas'!V13</f>
        <v>3685.5707960117097</v>
      </c>
      <c r="V13" s="14">
        <f>+('2.1 Previsión BAU'!AM14)*'1.5 Factores Pérdidas'!W13</f>
        <v>3821.9369154641427</v>
      </c>
      <c r="W13" s="14">
        <f>+('2.1 Previsión BAU'!AN14)*'1.5 Factores Pérdidas'!X13</f>
        <v>3963.3485813363154</v>
      </c>
      <c r="X13" s="14">
        <f>+('2.1 Previsión BAU'!AO14)*'1.5 Factores Pérdidas'!Y13</f>
        <v>4109.9924788457602</v>
      </c>
      <c r="Z13" s="18">
        <v>20</v>
      </c>
      <c r="AA13" s="29" t="s">
        <v>59</v>
      </c>
      <c r="AB13" s="216">
        <f t="shared" si="21"/>
        <v>1.9873112879795807</v>
      </c>
      <c r="AC13" s="217">
        <f t="shared" si="22"/>
        <v>2.0608418056348246</v>
      </c>
      <c r="AD13" s="217">
        <f t="shared" si="23"/>
        <v>2.1370929524433131</v>
      </c>
      <c r="AE13" s="217">
        <f t="shared" si="24"/>
        <v>2.2161653916837158</v>
      </c>
      <c r="AF13" s="217">
        <f t="shared" si="25"/>
        <v>2.2981635111760128</v>
      </c>
      <c r="AG13" s="217">
        <f t="shared" si="26"/>
        <v>2.3831955610895248</v>
      </c>
      <c r="AH13" s="217">
        <f t="shared" si="27"/>
        <v>2.471373796849837</v>
      </c>
      <c r="AI13" s="217">
        <f t="shared" si="28"/>
        <v>2.5628146273332804</v>
      </c>
      <c r="AJ13" s="217">
        <f t="shared" si="29"/>
        <v>2.6576387685446115</v>
      </c>
      <c r="AK13" s="217">
        <f t="shared" si="30"/>
        <v>2.7559714029807623</v>
      </c>
      <c r="AL13" s="247">
        <f t="shared" si="31"/>
        <v>2.8579423448910495</v>
      </c>
      <c r="AM13" s="247">
        <f t="shared" si="32"/>
        <v>2.9636862116520177</v>
      </c>
      <c r="AN13" s="247">
        <f t="shared" si="33"/>
        <v>3.0733426014831435</v>
      </c>
      <c r="AO13" s="247">
        <f t="shared" si="34"/>
        <v>3.1870562777380189</v>
      </c>
      <c r="AP13" s="247">
        <f t="shared" si="35"/>
        <v>3.3049773600143255</v>
      </c>
      <c r="AQ13" s="247">
        <f t="shared" si="36"/>
        <v>3.427261522334855</v>
      </c>
      <c r="AR13" s="247">
        <f t="shared" si="37"/>
        <v>3.5540701986612437</v>
      </c>
      <c r="AS13" s="247">
        <f t="shared" si="38"/>
        <v>3.6855707960117097</v>
      </c>
      <c r="AT13" s="247">
        <f t="shared" si="39"/>
        <v>3.8219369154641427</v>
      </c>
      <c r="AU13" s="247">
        <f t="shared" si="40"/>
        <v>3.9633485813363154</v>
      </c>
      <c r="AV13" s="251">
        <f t="shared" si="41"/>
        <v>4.1099924788457605</v>
      </c>
    </row>
    <row r="14" spans="1:48" x14ac:dyDescent="0.3">
      <c r="B14" s="18">
        <v>21</v>
      </c>
      <c r="C14" s="29" t="s">
        <v>60</v>
      </c>
      <c r="D14" s="19">
        <f>+('2.1 Previsión BAU'!U15)*'1.5 Factores Pérdidas'!E14</f>
        <v>143668.97402945676</v>
      </c>
      <c r="E14" s="14">
        <f>+('2.1 Previsión BAU'!V15)*'1.5 Factores Pérdidas'!F14</f>
        <v>150384.43186169141</v>
      </c>
      <c r="F14" s="14">
        <f>+('2.1 Previsión BAU'!W15)*'1.5 Factores Pérdidas'!G14</f>
        <v>156894.61442319769</v>
      </c>
      <c r="G14" s="14">
        <f>+('2.1 Previsión BAU'!X15)*'1.5 Factores Pérdidas'!H14</f>
        <v>163415.45699337128</v>
      </c>
      <c r="H14" s="14">
        <f>+('2.1 Previsión BAU'!Y15)*'1.5 Factores Pérdidas'!I14</f>
        <v>169938.02651116435</v>
      </c>
      <c r="I14" s="14">
        <f>+('2.1 Previsión BAU'!Z15)*'1.5 Factores Pérdidas'!J14</f>
        <v>176460.78436306273</v>
      </c>
      <c r="J14" s="14">
        <f>+('2.1 Previsión BAU'!AA15)*'1.5 Factores Pérdidas'!K14</f>
        <v>182992.21092071375</v>
      </c>
      <c r="K14" s="14">
        <f>+('2.1 Previsión BAU'!AB15)*'1.5 Factores Pérdidas'!L14</f>
        <v>189537.05267970246</v>
      </c>
      <c r="L14" s="14">
        <f>+('2.1 Previsión BAU'!AC15)*'1.5 Factores Pérdidas'!M14</f>
        <v>196084.81991077485</v>
      </c>
      <c r="M14" s="14">
        <f>+('2.1 Previsión BAU'!AD15)*'1.5 Factores Pérdidas'!N14</f>
        <v>202632.58714184721</v>
      </c>
      <c r="N14" s="14">
        <f>+('2.1 Previsión BAU'!AE15)*'1.5 Factores Pérdidas'!O14</f>
        <v>209180.35437291928</v>
      </c>
      <c r="O14" s="14">
        <f>+('2.1 Previsión BAU'!AF15)*'1.5 Factores Pérdidas'!P14</f>
        <v>215728.1216039912</v>
      </c>
      <c r="P14" s="14">
        <f>+('2.1 Previsión BAU'!AG15)*'1.5 Factores Pérdidas'!Q14</f>
        <v>222275.8888350635</v>
      </c>
      <c r="Q14" s="14">
        <f>+('2.1 Previsión BAU'!AH15)*'1.5 Factores Pérdidas'!R14</f>
        <v>228823.65606613597</v>
      </c>
      <c r="R14" s="14">
        <f>+('2.1 Previsión BAU'!AI15)*'1.5 Factores Pérdidas'!S14</f>
        <v>235371.42329720847</v>
      </c>
      <c r="S14" s="14">
        <f>+('2.1 Previsión BAU'!AJ15)*'1.5 Factores Pérdidas'!T14</f>
        <v>241919.19052828071</v>
      </c>
      <c r="T14" s="14">
        <f>+('2.1 Previsión BAU'!AK15)*'1.5 Factores Pérdidas'!U14</f>
        <v>248466.95775935263</v>
      </c>
      <c r="U14" s="14">
        <f>+('2.1 Previsión BAU'!AL15)*'1.5 Factores Pérdidas'!V14</f>
        <v>255014.72499042482</v>
      </c>
      <c r="V14" s="14">
        <f>+('2.1 Previsión BAU'!AM15)*'1.5 Factores Pérdidas'!W14</f>
        <v>261562.49222149697</v>
      </c>
      <c r="W14" s="14">
        <f>+('2.1 Previsión BAU'!AN15)*'1.5 Factores Pérdidas'!X14</f>
        <v>268110.25945256941</v>
      </c>
      <c r="X14" s="14">
        <f>+('2.1 Previsión BAU'!AO15)*'1.5 Factores Pérdidas'!Y14</f>
        <v>274658.02668364195</v>
      </c>
      <c r="Z14" s="18">
        <v>21</v>
      </c>
      <c r="AA14" s="29" t="s">
        <v>60</v>
      </c>
      <c r="AB14" s="216">
        <f t="shared" si="21"/>
        <v>143.66897402945676</v>
      </c>
      <c r="AC14" s="217">
        <f t="shared" si="22"/>
        <v>150.38443186169141</v>
      </c>
      <c r="AD14" s="217">
        <f t="shared" si="23"/>
        <v>156.89461442319768</v>
      </c>
      <c r="AE14" s="217">
        <f t="shared" si="24"/>
        <v>163.41545699337127</v>
      </c>
      <c r="AF14" s="217">
        <f t="shared" si="25"/>
        <v>169.93802651116437</v>
      </c>
      <c r="AG14" s="217">
        <f t="shared" si="26"/>
        <v>176.46078436306274</v>
      </c>
      <c r="AH14" s="217">
        <f t="shared" si="27"/>
        <v>182.99221092071375</v>
      </c>
      <c r="AI14" s="217">
        <f t="shared" si="28"/>
        <v>189.53705267970247</v>
      </c>
      <c r="AJ14" s="217">
        <f t="shared" si="29"/>
        <v>196.08481991077485</v>
      </c>
      <c r="AK14" s="217">
        <f t="shared" si="30"/>
        <v>202.63258714184721</v>
      </c>
      <c r="AL14" s="247">
        <f t="shared" si="31"/>
        <v>209.18035437291928</v>
      </c>
      <c r="AM14" s="247">
        <f t="shared" si="32"/>
        <v>215.72812160399118</v>
      </c>
      <c r="AN14" s="247">
        <f t="shared" si="33"/>
        <v>222.27588883506348</v>
      </c>
      <c r="AO14" s="247">
        <f t="shared" si="34"/>
        <v>228.82365606613598</v>
      </c>
      <c r="AP14" s="247">
        <f t="shared" si="35"/>
        <v>235.37142329720848</v>
      </c>
      <c r="AQ14" s="247">
        <f t="shared" si="36"/>
        <v>241.91919052828072</v>
      </c>
      <c r="AR14" s="247">
        <f t="shared" si="37"/>
        <v>248.46695775935262</v>
      </c>
      <c r="AS14" s="247">
        <f t="shared" si="38"/>
        <v>255.01472499042481</v>
      </c>
      <c r="AT14" s="247">
        <f t="shared" si="39"/>
        <v>261.562492221497</v>
      </c>
      <c r="AU14" s="247">
        <f t="shared" si="40"/>
        <v>268.11025945256944</v>
      </c>
      <c r="AV14" s="251">
        <f t="shared" si="41"/>
        <v>274.65802668364194</v>
      </c>
    </row>
    <row r="15" spans="1:48" x14ac:dyDescent="0.3">
      <c r="B15" s="18">
        <v>22</v>
      </c>
      <c r="C15" s="29" t="s">
        <v>61</v>
      </c>
      <c r="D15" s="19">
        <f>+('2.1 Previsión BAU'!U16)*'1.5 Factores Pérdidas'!E15</f>
        <v>1299271.3669336929</v>
      </c>
      <c r="E15" s="14">
        <f>+('2.1 Previsión BAU'!V16)*'1.5 Factores Pérdidas'!F15</f>
        <v>1341515.7053823543</v>
      </c>
      <c r="F15" s="14">
        <f>+('2.1 Previsión BAU'!W16)*'1.5 Factores Pérdidas'!G15</f>
        <v>1386056.3739896843</v>
      </c>
      <c r="G15" s="14">
        <f>+('2.1 Previsión BAU'!X16)*'1.5 Factores Pérdidas'!H15</f>
        <v>1431087.1469720204</v>
      </c>
      <c r="H15" s="14">
        <f>+('2.1 Previsión BAU'!Y16)*'1.5 Factores Pérdidas'!I15</f>
        <v>1476407.8107793604</v>
      </c>
      <c r="I15" s="14">
        <f>+('2.1 Previsión BAU'!Z16)*'1.5 Factores Pérdidas'!J15</f>
        <v>1522040.2936526171</v>
      </c>
      <c r="J15" s="14">
        <f>+('2.1 Previsión BAU'!AA16)*'1.5 Factores Pérdidas'!K15</f>
        <v>1567987.2218814439</v>
      </c>
      <c r="K15" s="14">
        <f>+('2.1 Previsión BAU'!AB16)*'1.5 Factores Pérdidas'!L15</f>
        <v>1614256.2004580467</v>
      </c>
      <c r="L15" s="14">
        <f>+('2.1 Previsión BAU'!AC16)*'1.5 Factores Pérdidas'!M15</f>
        <v>1660853.7363362911</v>
      </c>
      <c r="M15" s="14">
        <f>+('2.1 Previsión BAU'!AD16)*'1.5 Factores Pérdidas'!N15</f>
        <v>1707786.7947022908</v>
      </c>
      <c r="N15" s="14">
        <f>+('2.1 Previsión BAU'!AE16)*'1.5 Factores Pérdidas'!O15</f>
        <v>1755062.4048101308</v>
      </c>
      <c r="O15" s="14">
        <f>+('2.1 Previsión BAU'!AF16)*'1.5 Factores Pérdidas'!P15</f>
        <v>1802687.7644088408</v>
      </c>
      <c r="P15" s="14">
        <f>+('2.1 Previsión BAU'!AG16)*'1.5 Factores Pérdidas'!Q15</f>
        <v>1850670.2176168046</v>
      </c>
      <c r="Q15" s="14">
        <f>+('2.1 Previsión BAU'!AH16)*'1.5 Factores Pérdidas'!R15</f>
        <v>1899017.2618271294</v>
      </c>
      <c r="R15" s="14">
        <f>+('2.1 Previsión BAU'!AI16)*'1.5 Factores Pérdidas'!S15</f>
        <v>1947736.5606089267</v>
      </c>
      <c r="S15" s="14">
        <f>+('2.1 Previsión BAU'!AJ16)*'1.5 Factores Pérdidas'!T15</f>
        <v>1996835.9031134278</v>
      </c>
      <c r="T15" s="14">
        <f>+('2.1 Previsión BAU'!AK16)*'1.5 Factores Pérdidas'!U15</f>
        <v>2046323.380375054</v>
      </c>
      <c r="U15" s="14">
        <f>+('2.1 Previsión BAU'!AL16)*'1.5 Factores Pérdidas'!V15</f>
        <v>2096206.7133126613</v>
      </c>
      <c r="V15" s="14">
        <f>+('2.1 Previsión BAU'!AM16)*'1.5 Factores Pérdidas'!W15</f>
        <v>2146495.8936195485</v>
      </c>
      <c r="W15" s="14">
        <f>+('2.1 Previsión BAU'!AN16)*'1.5 Factores Pérdidas'!X15</f>
        <v>2197192.8857543082</v>
      </c>
      <c r="X15" s="14">
        <f>+('2.1 Previsión BAU'!AO16)*'1.5 Factores Pérdidas'!Y15</f>
        <v>2248332.3227050332</v>
      </c>
      <c r="Z15" s="18">
        <v>22</v>
      </c>
      <c r="AA15" s="29" t="s">
        <v>61</v>
      </c>
      <c r="AB15" s="216">
        <f t="shared" si="21"/>
        <v>1299.2713669336929</v>
      </c>
      <c r="AC15" s="217">
        <f t="shared" si="22"/>
        <v>1341.5157053823543</v>
      </c>
      <c r="AD15" s="217">
        <f t="shared" si="23"/>
        <v>1386.0563739896843</v>
      </c>
      <c r="AE15" s="217">
        <f t="shared" si="24"/>
        <v>1431.0871469720205</v>
      </c>
      <c r="AF15" s="217">
        <f t="shared" si="25"/>
        <v>1476.4078107793603</v>
      </c>
      <c r="AG15" s="217">
        <f t="shared" si="26"/>
        <v>1522.040293652617</v>
      </c>
      <c r="AH15" s="217">
        <f t="shared" si="27"/>
        <v>1567.9872218814439</v>
      </c>
      <c r="AI15" s="217">
        <f t="shared" si="28"/>
        <v>1614.2562004580468</v>
      </c>
      <c r="AJ15" s="217">
        <f t="shared" si="29"/>
        <v>1660.8537363362911</v>
      </c>
      <c r="AK15" s="217">
        <f t="shared" si="30"/>
        <v>1707.7867947022908</v>
      </c>
      <c r="AL15" s="247">
        <f t="shared" si="31"/>
        <v>1755.0624048101308</v>
      </c>
      <c r="AM15" s="247">
        <f t="shared" si="32"/>
        <v>1802.6877644088408</v>
      </c>
      <c r="AN15" s="247">
        <f t="shared" si="33"/>
        <v>1850.6702176168046</v>
      </c>
      <c r="AO15" s="247">
        <f t="shared" si="34"/>
        <v>1899.0172618271295</v>
      </c>
      <c r="AP15" s="247">
        <f t="shared" si="35"/>
        <v>1947.7365606089268</v>
      </c>
      <c r="AQ15" s="247">
        <f t="shared" si="36"/>
        <v>1996.8359031134278</v>
      </c>
      <c r="AR15" s="247">
        <f t="shared" si="37"/>
        <v>2046.3233803750541</v>
      </c>
      <c r="AS15" s="247">
        <f t="shared" si="38"/>
        <v>2096.2067133126611</v>
      </c>
      <c r="AT15" s="247">
        <f t="shared" si="39"/>
        <v>2146.4958936195485</v>
      </c>
      <c r="AU15" s="247">
        <f t="shared" si="40"/>
        <v>2197.192885754308</v>
      </c>
      <c r="AV15" s="251">
        <f t="shared" si="41"/>
        <v>2248.3323227050332</v>
      </c>
    </row>
    <row r="16" spans="1:48" x14ac:dyDescent="0.3">
      <c r="B16" s="18">
        <v>23</v>
      </c>
      <c r="C16" s="29" t="s">
        <v>62</v>
      </c>
      <c r="D16" s="19">
        <f>+('2.1 Previsión BAU'!U17)*'1.5 Factores Pérdidas'!E16</f>
        <v>2107216.6024126676</v>
      </c>
      <c r="E16" s="14">
        <f>+('2.1 Previsión BAU'!V17)*'1.5 Factores Pérdidas'!F16</f>
        <v>2218785.4850400374</v>
      </c>
      <c r="F16" s="14">
        <f>+('2.1 Previsión BAU'!W17)*'1.5 Factores Pérdidas'!G16</f>
        <v>2331162.1788570848</v>
      </c>
      <c r="G16" s="14">
        <f>+('2.1 Previsión BAU'!X17)*'1.5 Factores Pérdidas'!H16</f>
        <v>2443821.279727892</v>
      </c>
      <c r="H16" s="14">
        <f>+('2.1 Previsión BAU'!Y17)*'1.5 Factores Pérdidas'!I16</f>
        <v>2556718.6947784144</v>
      </c>
      <c r="I16" s="14">
        <f>+('2.1 Previsión BAU'!Z17)*'1.5 Factores Pérdidas'!J16</f>
        <v>2669956.3391288714</v>
      </c>
      <c r="J16" s="14">
        <f>+('2.1 Previsión BAU'!AA17)*'1.5 Factores Pérdidas'!K16</f>
        <v>2783566.4299174473</v>
      </c>
      <c r="K16" s="14">
        <f>+('2.1 Previsión BAU'!AB17)*'1.5 Factores Pérdidas'!L16</f>
        <v>2897569.6670123287</v>
      </c>
      <c r="L16" s="14">
        <f>+('2.1 Previsión BAU'!AC17)*'1.5 Factores Pérdidas'!M16</f>
        <v>3011978.5076320358</v>
      </c>
      <c r="M16" s="14">
        <f>+('2.1 Previsión BAU'!AD17)*'1.5 Factores Pérdidas'!N16</f>
        <v>3126803.3066004086</v>
      </c>
      <c r="N16" s="14">
        <f>+('2.1 Previsión BAU'!AE17)*'1.5 Factores Pérdidas'!O16</f>
        <v>3242053.4603535109</v>
      </c>
      <c r="O16" s="14">
        <f>+('2.1 Previsión BAU'!AF17)*'1.5 Factores Pérdidas'!P16</f>
        <v>3357738.1714993129</v>
      </c>
      <c r="P16" s="14">
        <f>+('2.1 Previsión BAU'!AG17)*'1.5 Factores Pérdidas'!Q16</f>
        <v>3473866.6679142453</v>
      </c>
      <c r="Q16" s="14">
        <f>+('2.1 Previsión BAU'!AH17)*'1.5 Factores Pérdidas'!R16</f>
        <v>3590448.3071262464</v>
      </c>
      <c r="R16" s="14">
        <f>+('2.1 Previsión BAU'!AI17)*'1.5 Factores Pérdidas'!S16</f>
        <v>3707492.6295676008</v>
      </c>
      <c r="S16" s="14">
        <f>+('2.1 Previsión BAU'!AJ17)*'1.5 Factores Pérdidas'!T16</f>
        <v>3825009.3225772171</v>
      </c>
      <c r="T16" s="14">
        <f>+('2.1 Previsión BAU'!AK17)*'1.5 Factores Pérdidas'!U16</f>
        <v>3943008.4451505053</v>
      </c>
      <c r="U16" s="14">
        <f>+('2.1 Previsión BAU'!AL17)*'1.5 Factores Pérdidas'!V16</f>
        <v>4061499.5948625039</v>
      </c>
      <c r="V16" s="14">
        <f>+('2.1 Previsión BAU'!AM17)*'1.5 Factores Pérdidas'!W16</f>
        <v>4180495.1912024049</v>
      </c>
      <c r="W16" s="14">
        <f>+('2.1 Previsión BAU'!AN17)*'1.5 Factores Pérdidas'!X16</f>
        <v>4299997.6760214064</v>
      </c>
      <c r="X16" s="14">
        <f>+('2.1 Previsión BAU'!AO17)*'1.5 Factores Pérdidas'!Y16</f>
        <v>4420050.0963462144</v>
      </c>
      <c r="Z16" s="18">
        <v>23</v>
      </c>
      <c r="AA16" s="29" t="s">
        <v>62</v>
      </c>
      <c r="AB16" s="216">
        <f t="shared" si="21"/>
        <v>2107.2166024126677</v>
      </c>
      <c r="AC16" s="217">
        <f t="shared" si="22"/>
        <v>2218.7854850400372</v>
      </c>
      <c r="AD16" s="217">
        <f t="shared" si="23"/>
        <v>2331.1621788570847</v>
      </c>
      <c r="AE16" s="217">
        <f t="shared" si="24"/>
        <v>2443.821279727892</v>
      </c>
      <c r="AF16" s="217">
        <f t="shared" si="25"/>
        <v>2556.7186947784144</v>
      </c>
      <c r="AG16" s="217">
        <f t="shared" si="26"/>
        <v>2669.9563391288716</v>
      </c>
      <c r="AH16" s="217">
        <f t="shared" si="27"/>
        <v>2783.5664299174473</v>
      </c>
      <c r="AI16" s="217">
        <f t="shared" si="28"/>
        <v>2897.5696670123289</v>
      </c>
      <c r="AJ16" s="217">
        <f t="shared" si="29"/>
        <v>3011.9785076320359</v>
      </c>
      <c r="AK16" s="217">
        <f t="shared" si="30"/>
        <v>3126.8033066004086</v>
      </c>
      <c r="AL16" s="247">
        <f t="shared" si="31"/>
        <v>3242.0534603535111</v>
      </c>
      <c r="AM16" s="247">
        <f t="shared" si="32"/>
        <v>3357.738171499313</v>
      </c>
      <c r="AN16" s="247">
        <f t="shared" si="33"/>
        <v>3473.8666679142452</v>
      </c>
      <c r="AO16" s="247">
        <f t="shared" si="34"/>
        <v>3590.4483071262466</v>
      </c>
      <c r="AP16" s="247">
        <f t="shared" si="35"/>
        <v>3707.4926295676009</v>
      </c>
      <c r="AQ16" s="247">
        <f t="shared" si="36"/>
        <v>3825.0093225772171</v>
      </c>
      <c r="AR16" s="247">
        <f t="shared" si="37"/>
        <v>3943.0084451505054</v>
      </c>
      <c r="AS16" s="247">
        <f t="shared" si="38"/>
        <v>4061.4995948625037</v>
      </c>
      <c r="AT16" s="247">
        <f t="shared" si="39"/>
        <v>4180.4951912024053</v>
      </c>
      <c r="AU16" s="247">
        <f t="shared" si="40"/>
        <v>4299.9976760214067</v>
      </c>
      <c r="AV16" s="251">
        <f t="shared" si="41"/>
        <v>4420.0500963462146</v>
      </c>
    </row>
    <row r="17" spans="2:48" x14ac:dyDescent="0.3">
      <c r="B17" s="18">
        <v>26</v>
      </c>
      <c r="C17" s="29" t="s">
        <v>63</v>
      </c>
      <c r="D17" s="19">
        <f>+('2.1 Previsión BAU'!U18)*'1.5 Factores Pérdidas'!E17</f>
        <v>92740.636677631905</v>
      </c>
      <c r="E17" s="14">
        <f>+('2.1 Previsión BAU'!V18)*'1.5 Factores Pérdidas'!F17</f>
        <v>94481.419923104928</v>
      </c>
      <c r="F17" s="14">
        <f>+('2.1 Previsión BAU'!W18)*'1.5 Factores Pérdidas'!G17</f>
        <v>96222.134899829456</v>
      </c>
      <c r="G17" s="14">
        <f>+('2.1 Previsión BAU'!X18)*'1.5 Factores Pérdidas'!H17</f>
        <v>97963.941281408261</v>
      </c>
      <c r="H17" s="14">
        <f>+('2.1 Previsión BAU'!Y18)*'1.5 Factores Pérdidas'!I17</f>
        <v>98808.61287274069</v>
      </c>
      <c r="I17" s="14">
        <f>+('2.1 Previsión BAU'!Z18)*'1.5 Factores Pérdidas'!J17</f>
        <v>101960.51432609375</v>
      </c>
      <c r="J17" s="14">
        <f>+('2.1 Previsión BAU'!AA18)*'1.5 Factores Pérdidas'!K17</f>
        <v>103264.66736109254</v>
      </c>
      <c r="K17" s="14">
        <f>+('2.1 Previsión BAU'!AB18)*'1.5 Factores Pérdidas'!L17</f>
        <v>105337.16941352862</v>
      </c>
      <c r="L17" s="14">
        <f>+('2.1 Previsión BAU'!AC18)*'1.5 Factores Pérdidas'!M17</f>
        <v>106668.60756988525</v>
      </c>
      <c r="M17" s="14">
        <f>+('2.1 Previsión BAU'!AD18)*'1.5 Factores Pérdidas'!N17</f>
        <v>108408.23114175546</v>
      </c>
      <c r="N17" s="14">
        <f>+('2.1 Previsión BAU'!AE18)*'1.5 Factores Pérdidas'!O17</f>
        <v>110148.94611848002</v>
      </c>
      <c r="O17" s="14">
        <f>+('2.1 Previsión BAU'!AF18)*'1.5 Factores Pérdidas'!P17</f>
        <v>111890.75250005891</v>
      </c>
      <c r="P17" s="14">
        <f>+('2.1 Previsión BAU'!AG18)*'1.5 Factores Pérdidas'!Q17</f>
        <v>113738.42515250627</v>
      </c>
      <c r="Q17" s="14">
        <f>+('2.1 Previsión BAU'!AH18)*'1.5 Factores Pérdidas'!R17</f>
        <v>115557.7212787414</v>
      </c>
      <c r="R17" s="14">
        <f>+('2.1 Previsión BAU'!AI18)*'1.5 Factores Pérdidas'!S17</f>
        <v>118126.37449012518</v>
      </c>
      <c r="S17" s="14">
        <f>+('2.1 Previsión BAU'!AJ18)*'1.5 Factores Pérdidas'!T17</f>
        <v>120753.23989479947</v>
      </c>
      <c r="T17" s="14">
        <f>+('2.1 Previsión BAU'!AK18)*'1.5 Factores Pérdidas'!U17</f>
        <v>123393.31012039151</v>
      </c>
      <c r="U17" s="14">
        <f>+('2.1 Previsión BAU'!AL18)*'1.5 Factores Pérdidas'!V17</f>
        <v>126090.15065416566</v>
      </c>
      <c r="V17" s="14">
        <f>+('2.1 Previsión BAU'!AM18)*'1.5 Factores Pérdidas'!W17</f>
        <v>126953.31025561466</v>
      </c>
      <c r="W17" s="14">
        <f>+('2.1 Previsión BAU'!AN18)*'1.5 Factores Pérdidas'!X17</f>
        <v>128011.75069999551</v>
      </c>
      <c r="X17" s="14">
        <f>+('2.1 Previsión BAU'!AO18)*'1.5 Factores Pérdidas'!Y17</f>
        <v>129079.32390544179</v>
      </c>
      <c r="Z17" s="18">
        <v>26</v>
      </c>
      <c r="AA17" s="29" t="s">
        <v>63</v>
      </c>
      <c r="AB17" s="216">
        <f t="shared" si="21"/>
        <v>92.740636677631898</v>
      </c>
      <c r="AC17" s="217">
        <f t="shared" si="22"/>
        <v>94.481419923104923</v>
      </c>
      <c r="AD17" s="217">
        <f t="shared" si="23"/>
        <v>96.222134899829456</v>
      </c>
      <c r="AE17" s="217">
        <f t="shared" si="24"/>
        <v>97.963941281408268</v>
      </c>
      <c r="AF17" s="217">
        <f t="shared" si="25"/>
        <v>98.808612872740696</v>
      </c>
      <c r="AG17" s="217">
        <f t="shared" si="26"/>
        <v>101.96051432609374</v>
      </c>
      <c r="AH17" s="217">
        <f t="shared" si="27"/>
        <v>103.26466736109253</v>
      </c>
      <c r="AI17" s="217">
        <f t="shared" si="28"/>
        <v>105.33716941352863</v>
      </c>
      <c r="AJ17" s="217">
        <f t="shared" si="29"/>
        <v>106.66860756988525</v>
      </c>
      <c r="AK17" s="217">
        <f t="shared" si="30"/>
        <v>108.40823114175546</v>
      </c>
      <c r="AL17" s="247">
        <f t="shared" si="31"/>
        <v>110.14894611848001</v>
      </c>
      <c r="AM17" s="247">
        <f t="shared" si="32"/>
        <v>111.89075250005891</v>
      </c>
      <c r="AN17" s="247">
        <f t="shared" si="33"/>
        <v>113.73842515250627</v>
      </c>
      <c r="AO17" s="247">
        <f t="shared" si="34"/>
        <v>115.5577212787414</v>
      </c>
      <c r="AP17" s="247">
        <f t="shared" si="35"/>
        <v>118.12637449012517</v>
      </c>
      <c r="AQ17" s="247">
        <f t="shared" si="36"/>
        <v>120.75323989479946</v>
      </c>
      <c r="AR17" s="247">
        <f t="shared" si="37"/>
        <v>123.39331012039152</v>
      </c>
      <c r="AS17" s="247">
        <f t="shared" si="38"/>
        <v>126.09015065416565</v>
      </c>
      <c r="AT17" s="247">
        <f t="shared" si="39"/>
        <v>126.95331025561467</v>
      </c>
      <c r="AU17" s="247">
        <f t="shared" si="40"/>
        <v>128.0117506999955</v>
      </c>
      <c r="AV17" s="251">
        <f t="shared" si="41"/>
        <v>129.07932390544178</v>
      </c>
    </row>
    <row r="18" spans="2:48" x14ac:dyDescent="0.3">
      <c r="B18" s="18">
        <v>28</v>
      </c>
      <c r="C18" s="29" t="s">
        <v>64</v>
      </c>
      <c r="D18" s="19">
        <f>+('2.1 Previsión BAU'!U19)*'1.5 Factores Pérdidas'!E18</f>
        <v>56801.769861497043</v>
      </c>
      <c r="E18" s="14">
        <f>+('2.1 Previsión BAU'!V19)*'1.5 Factores Pérdidas'!F18</f>
        <v>57796.860052273558</v>
      </c>
      <c r="F18" s="14">
        <f>+('2.1 Previsión BAU'!W19)*'1.5 Factores Pérdidas'!G18</f>
        <v>57808.949442974837</v>
      </c>
      <c r="G18" s="14">
        <f>+('2.1 Previsión BAU'!X19)*'1.5 Factores Pérdidas'!H18</f>
        <v>57809.096317468131</v>
      </c>
      <c r="H18" s="14">
        <f>+('2.1 Previsión BAU'!Y19)*'1.5 Factores Pérdidas'!I18</f>
        <v>57809.098101852243</v>
      </c>
      <c r="I18" s="14">
        <f>+('2.1 Previsión BAU'!Z19)*'1.5 Factores Pérdidas'!J18</f>
        <v>57809.098123530799</v>
      </c>
      <c r="J18" s="14">
        <f>+('2.1 Previsión BAU'!AA19)*'1.5 Factores Pérdidas'!K18</f>
        <v>57809.098123794152</v>
      </c>
      <c r="K18" s="14">
        <f>+('2.1 Previsión BAU'!AB19)*'1.5 Factores Pérdidas'!L18</f>
        <v>57809.098123797376</v>
      </c>
      <c r="L18" s="14">
        <f>+('2.1 Previsión BAU'!AC19)*'1.5 Factores Pérdidas'!M18</f>
        <v>57809.098123797376</v>
      </c>
      <c r="M18" s="14">
        <f>+('2.1 Previsión BAU'!AD19)*'1.5 Factores Pérdidas'!N18</f>
        <v>57809.098123797376</v>
      </c>
      <c r="N18" s="14">
        <f>+('2.1 Previsión BAU'!AE19)*'1.5 Factores Pérdidas'!O18</f>
        <v>57809.098123797376</v>
      </c>
      <c r="O18" s="14">
        <f>+('2.1 Previsión BAU'!AF19)*'1.5 Factores Pérdidas'!P18</f>
        <v>57809.098123797376</v>
      </c>
      <c r="P18" s="14">
        <f>+('2.1 Previsión BAU'!AG19)*'1.5 Factores Pérdidas'!Q18</f>
        <v>57809.098123797376</v>
      </c>
      <c r="Q18" s="14">
        <f>+('2.1 Previsión BAU'!AH19)*'1.5 Factores Pérdidas'!R18</f>
        <v>57809.098123797376</v>
      </c>
      <c r="R18" s="14">
        <f>+('2.1 Previsión BAU'!AI19)*'1.5 Factores Pérdidas'!S18</f>
        <v>57809.098123797376</v>
      </c>
      <c r="S18" s="14">
        <f>+('2.1 Previsión BAU'!AJ19)*'1.5 Factores Pérdidas'!T18</f>
        <v>57809.098123797376</v>
      </c>
      <c r="T18" s="14">
        <f>+('2.1 Previsión BAU'!AK19)*'1.5 Factores Pérdidas'!U18</f>
        <v>57809.098123797376</v>
      </c>
      <c r="U18" s="14">
        <f>+('2.1 Previsión BAU'!AL19)*'1.5 Factores Pérdidas'!V18</f>
        <v>57809.098123797376</v>
      </c>
      <c r="V18" s="14">
        <f>+('2.1 Previsión BAU'!AM19)*'1.5 Factores Pérdidas'!W18</f>
        <v>57809.098123797376</v>
      </c>
      <c r="W18" s="14">
        <f>+('2.1 Previsión BAU'!AN19)*'1.5 Factores Pérdidas'!X18</f>
        <v>57809.098123797376</v>
      </c>
      <c r="X18" s="14">
        <f>+('2.1 Previsión BAU'!AO19)*'1.5 Factores Pérdidas'!Y18</f>
        <v>57809.098123797376</v>
      </c>
      <c r="Z18" s="18">
        <v>28</v>
      </c>
      <c r="AA18" s="29" t="s">
        <v>64</v>
      </c>
      <c r="AB18" s="216">
        <f t="shared" si="21"/>
        <v>56.801769861497043</v>
      </c>
      <c r="AC18" s="217">
        <f t="shared" si="22"/>
        <v>57.796860052273558</v>
      </c>
      <c r="AD18" s="217">
        <f t="shared" si="23"/>
        <v>57.808949442974836</v>
      </c>
      <c r="AE18" s="217">
        <f t="shared" si="24"/>
        <v>57.809096317468132</v>
      </c>
      <c r="AF18" s="217">
        <f t="shared" si="25"/>
        <v>57.809098101852243</v>
      </c>
      <c r="AG18" s="217">
        <f t="shared" si="26"/>
        <v>57.809098123530802</v>
      </c>
      <c r="AH18" s="217">
        <f t="shared" si="27"/>
        <v>57.809098123794151</v>
      </c>
      <c r="AI18" s="217">
        <f t="shared" si="28"/>
        <v>57.809098123797376</v>
      </c>
      <c r="AJ18" s="217">
        <f t="shared" si="29"/>
        <v>57.809098123797376</v>
      </c>
      <c r="AK18" s="217">
        <f t="shared" si="30"/>
        <v>57.809098123797376</v>
      </c>
      <c r="AL18" s="247">
        <f t="shared" si="31"/>
        <v>57.809098123797376</v>
      </c>
      <c r="AM18" s="247">
        <f t="shared" si="32"/>
        <v>57.809098123797376</v>
      </c>
      <c r="AN18" s="247">
        <f t="shared" si="33"/>
        <v>57.809098123797376</v>
      </c>
      <c r="AO18" s="247">
        <f t="shared" si="34"/>
        <v>57.809098123797376</v>
      </c>
      <c r="AP18" s="247">
        <f t="shared" si="35"/>
        <v>57.809098123797376</v>
      </c>
      <c r="AQ18" s="247">
        <f t="shared" si="36"/>
        <v>57.809098123797376</v>
      </c>
      <c r="AR18" s="247">
        <f t="shared" si="37"/>
        <v>57.809098123797376</v>
      </c>
      <c r="AS18" s="247">
        <f t="shared" si="38"/>
        <v>57.809098123797376</v>
      </c>
      <c r="AT18" s="247">
        <f t="shared" si="39"/>
        <v>57.809098123797376</v>
      </c>
      <c r="AU18" s="247">
        <f t="shared" si="40"/>
        <v>57.809098123797376</v>
      </c>
      <c r="AV18" s="251">
        <f t="shared" si="41"/>
        <v>57.809098123797376</v>
      </c>
    </row>
    <row r="19" spans="2:48" x14ac:dyDescent="0.3">
      <c r="B19" s="18">
        <v>29</v>
      </c>
      <c r="C19" s="29" t="s">
        <v>65</v>
      </c>
      <c r="D19" s="19">
        <f>+('2.1 Previsión BAU'!U20)*'1.5 Factores Pérdidas'!E19</f>
        <v>96047.291919756084</v>
      </c>
      <c r="E19" s="14">
        <f>+('2.1 Previsión BAU'!V20)*'1.5 Factores Pérdidas'!F19</f>
        <v>97026.274967401361</v>
      </c>
      <c r="F19" s="14">
        <f>+('2.1 Previsión BAU'!W20)*'1.5 Factores Pérdidas'!G19</f>
        <v>99260.783319056456</v>
      </c>
      <c r="G19" s="14">
        <f>+('2.1 Previsión BAU'!X20)*'1.5 Factores Pérdidas'!H19</f>
        <v>101187.19857019954</v>
      </c>
      <c r="H19" s="14">
        <f>+('2.1 Previsión BAU'!Y20)*'1.5 Factores Pérdidas'!I19</f>
        <v>103235.32781612246</v>
      </c>
      <c r="I19" s="14">
        <f>+('2.1 Previsión BAU'!Z20)*'1.5 Factores Pérdidas'!J19</f>
        <v>105235.37323813587</v>
      </c>
      <c r="J19" s="14">
        <f>+('2.1 Previsión BAU'!AA20)*'1.5 Factores Pérdidas'!K19</f>
        <v>107254.41445538551</v>
      </c>
      <c r="K19" s="14">
        <f>+('2.1 Previsión BAU'!AB20)*'1.5 Factores Pérdidas'!L19</f>
        <v>109265.95127287427</v>
      </c>
      <c r="L19" s="14">
        <f>+('2.1 Previsión BAU'!AC20)*'1.5 Factores Pérdidas'!M19</f>
        <v>111280.45274728161</v>
      </c>
      <c r="M19" s="14">
        <f>+('2.1 Previsión BAU'!AD20)*'1.5 Factores Pérdidas'!N19</f>
        <v>113293.78301667253</v>
      </c>
      <c r="N19" s="14">
        <f>+('2.1 Previsión BAU'!AE20)*'1.5 Factores Pérdidas'!O19</f>
        <v>115307.57597744004</v>
      </c>
      <c r="O19" s="14">
        <f>+('2.1 Previsión BAU'!AF20)*'1.5 Factores Pérdidas'!P19</f>
        <v>117321.18614927899</v>
      </c>
      <c r="P19" s="14">
        <f>+('2.1 Previsión BAU'!AG20)*'1.5 Factores Pérdidas'!Q19</f>
        <v>119334.86853295082</v>
      </c>
      <c r="Q19" s="14">
        <f>+('2.1 Previsión BAU'!AH20)*'1.5 Factores Pérdidas'!R19</f>
        <v>121348.52238891684</v>
      </c>
      <c r="R19" s="14">
        <f>+('2.1 Previsión BAU'!AI20)*'1.5 Factores Pérdidas'!S19</f>
        <v>123362.18751491928</v>
      </c>
      <c r="S19" s="14">
        <f>+('2.1 Previsión BAU'!AJ20)*'1.5 Factores Pérdidas'!T19</f>
        <v>125375.84818862833</v>
      </c>
      <c r="T19" s="14">
        <f>+('2.1 Previsión BAU'!AK20)*'1.5 Factores Pérdidas'!U19</f>
        <v>127389.51062124158</v>
      </c>
      <c r="U19" s="14">
        <f>+('2.1 Previsión BAU'!AL20)*'1.5 Factores Pérdidas'!V19</f>
        <v>129403.17235898958</v>
      </c>
      <c r="V19" s="14">
        <f>+('2.1 Previsión BAU'!AM20)*'1.5 Factores Pérdidas'!W19</f>
        <v>131416.83437124832</v>
      </c>
      <c r="W19" s="14">
        <f>+('2.1 Previsión BAU'!AN20)*'1.5 Factores Pérdidas'!X19</f>
        <v>133430.49627506</v>
      </c>
      <c r="X19" s="14">
        <f>+('2.1 Previsión BAU'!AO20)*'1.5 Factores Pérdidas'!Y19</f>
        <v>135444.15822171402</v>
      </c>
      <c r="Z19" s="18">
        <v>29</v>
      </c>
      <c r="AA19" s="29" t="s">
        <v>65</v>
      </c>
      <c r="AB19" s="216">
        <f t="shared" si="21"/>
        <v>96.047291919756077</v>
      </c>
      <c r="AC19" s="217">
        <f t="shared" si="22"/>
        <v>97.026274967401363</v>
      </c>
      <c r="AD19" s="217">
        <f t="shared" si="23"/>
        <v>99.260783319056458</v>
      </c>
      <c r="AE19" s="217">
        <f t="shared" si="24"/>
        <v>101.18719857019954</v>
      </c>
      <c r="AF19" s="217">
        <f t="shared" si="25"/>
        <v>103.23532781612246</v>
      </c>
      <c r="AG19" s="217">
        <f t="shared" si="26"/>
        <v>105.23537323813588</v>
      </c>
      <c r="AH19" s="217">
        <f t="shared" si="27"/>
        <v>107.25441445538551</v>
      </c>
      <c r="AI19" s="217">
        <f t="shared" si="28"/>
        <v>109.26595127287428</v>
      </c>
      <c r="AJ19" s="217">
        <f t="shared" si="29"/>
        <v>111.28045274728161</v>
      </c>
      <c r="AK19" s="217">
        <f t="shared" si="30"/>
        <v>113.29378301667253</v>
      </c>
      <c r="AL19" s="247">
        <f t="shared" si="31"/>
        <v>115.30757597744004</v>
      </c>
      <c r="AM19" s="247">
        <f t="shared" si="32"/>
        <v>117.32118614927899</v>
      </c>
      <c r="AN19" s="247">
        <f t="shared" si="33"/>
        <v>119.33486853295082</v>
      </c>
      <c r="AO19" s="247">
        <f t="shared" si="34"/>
        <v>121.34852238891685</v>
      </c>
      <c r="AP19" s="247">
        <f t="shared" si="35"/>
        <v>123.36218751491928</v>
      </c>
      <c r="AQ19" s="247">
        <f t="shared" si="36"/>
        <v>125.37584818862832</v>
      </c>
      <c r="AR19" s="247">
        <f t="shared" si="37"/>
        <v>127.38951062124158</v>
      </c>
      <c r="AS19" s="247">
        <f t="shared" si="38"/>
        <v>129.40317235898959</v>
      </c>
      <c r="AT19" s="247">
        <f t="shared" si="39"/>
        <v>131.41683437124831</v>
      </c>
      <c r="AU19" s="247">
        <f t="shared" si="40"/>
        <v>133.43049627505999</v>
      </c>
      <c r="AV19" s="251">
        <f t="shared" si="41"/>
        <v>135.44415822171402</v>
      </c>
    </row>
    <row r="20" spans="2:48" x14ac:dyDescent="0.3">
      <c r="B20" s="18">
        <v>31</v>
      </c>
      <c r="C20" s="29" t="s">
        <v>66</v>
      </c>
      <c r="D20" s="19">
        <f>+('2.1 Previsión BAU'!U21)*'1.5 Factores Pérdidas'!E20</f>
        <v>166487.94823968009</v>
      </c>
      <c r="E20" s="14">
        <f>+('2.1 Previsión BAU'!V21)*'1.5 Factores Pérdidas'!F20</f>
        <v>171142.46342926816</v>
      </c>
      <c r="F20" s="14">
        <f>+('2.1 Previsión BAU'!W21)*'1.5 Factores Pérdidas'!G20</f>
        <v>175177.4151396013</v>
      </c>
      <c r="G20" s="14">
        <f>+('2.1 Previsión BAU'!X21)*'1.5 Factores Pérdidas'!H20</f>
        <v>178997.39040299432</v>
      </c>
      <c r="H20" s="14">
        <f>+('2.1 Previsión BAU'!Y21)*'1.5 Factores Pérdidas'!I20</f>
        <v>182778.02403608939</v>
      </c>
      <c r="I20" s="14">
        <f>+('2.1 Previsión BAU'!Z21)*'1.5 Factores Pérdidas'!J20</f>
        <v>186599.91955178694</v>
      </c>
      <c r="J20" s="14">
        <f>+('2.1 Previsión BAU'!AA21)*'1.5 Factores Pérdidas'!K20</f>
        <v>190488.84809019082</v>
      </c>
      <c r="K20" s="14">
        <f>+('2.1 Previsión BAU'!AB21)*'1.5 Factores Pérdidas'!L20</f>
        <v>194455.13732953675</v>
      </c>
      <c r="L20" s="14">
        <f>+('2.1 Previsión BAU'!AC21)*'1.5 Factores Pérdidas'!M20</f>
        <v>198503.2469550173</v>
      </c>
      <c r="M20" s="14">
        <f>+('2.1 Previsión BAU'!AD21)*'1.5 Factores Pérdidas'!N20</f>
        <v>202635.88220887844</v>
      </c>
      <c r="N20" s="14">
        <f>+('2.1 Previsión BAU'!AE21)*'1.5 Factores Pérdidas'!O20</f>
        <v>206855.13862826419</v>
      </c>
      <c r="O20" s="14">
        <f>+('2.1 Previsión BAU'!AF21)*'1.5 Factores Pérdidas'!P20</f>
        <v>211162.94497814533</v>
      </c>
      <c r="P20" s="14">
        <f>+('2.1 Previsión BAU'!AG21)*'1.5 Factores Pérdidas'!Q20</f>
        <v>215561.19701274941</v>
      </c>
      <c r="Q20" s="14">
        <f>+('2.1 Previsión BAU'!AH21)*'1.5 Factores Pérdidas'!R20</f>
        <v>220051.80586122588</v>
      </c>
      <c r="R20" s="14">
        <f>+('2.1 Previsión BAU'!AI21)*'1.5 Factores Pérdidas'!S20</f>
        <v>224636.71690183633</v>
      </c>
      <c r="S20" s="14">
        <f>+('2.1 Previsión BAU'!AJ21)*'1.5 Factores Pérdidas'!T20</f>
        <v>229317.90470070849</v>
      </c>
      <c r="T20" s="14">
        <f>+('2.1 Previsión BAU'!AK21)*'1.5 Factores Pérdidas'!U20</f>
        <v>234097.41942103647</v>
      </c>
      <c r="U20" s="14">
        <f>+('2.1 Previsión BAU'!AL21)*'1.5 Factores Pérdidas'!V20</f>
        <v>238977.21717307979</v>
      </c>
      <c r="V20" s="14">
        <f>+('2.1 Previsión BAU'!AM21)*'1.5 Factores Pérdidas'!W20</f>
        <v>243959.82921610778</v>
      </c>
      <c r="W20" s="14">
        <f>+('2.1 Previsión BAU'!AN21)*'1.5 Factores Pérdidas'!X20</f>
        <v>249045.75326990613</v>
      </c>
      <c r="X20" s="14">
        <f>+('2.1 Previsión BAU'!AO21)*'1.5 Factores Pérdidas'!Y20</f>
        <v>254243.76283775919</v>
      </c>
      <c r="Z20" s="18">
        <v>31</v>
      </c>
      <c r="AA20" s="29" t="s">
        <v>66</v>
      </c>
      <c r="AB20" s="216">
        <f t="shared" si="21"/>
        <v>166.48794823968009</v>
      </c>
      <c r="AC20" s="217">
        <f t="shared" si="22"/>
        <v>171.14246342926816</v>
      </c>
      <c r="AD20" s="217">
        <f t="shared" si="23"/>
        <v>175.17741513960129</v>
      </c>
      <c r="AE20" s="217">
        <f t="shared" si="24"/>
        <v>178.99739040299431</v>
      </c>
      <c r="AF20" s="217">
        <f t="shared" si="25"/>
        <v>182.77802403608939</v>
      </c>
      <c r="AG20" s="217">
        <f t="shared" si="26"/>
        <v>186.59991955178694</v>
      </c>
      <c r="AH20" s="217">
        <f t="shared" si="27"/>
        <v>190.48884809019083</v>
      </c>
      <c r="AI20" s="217">
        <f t="shared" si="28"/>
        <v>194.45513732953674</v>
      </c>
      <c r="AJ20" s="217">
        <f t="shared" si="29"/>
        <v>198.50324695501729</v>
      </c>
      <c r="AK20" s="217">
        <f t="shared" si="30"/>
        <v>202.63588220887843</v>
      </c>
      <c r="AL20" s="247">
        <f t="shared" si="31"/>
        <v>206.8551386282642</v>
      </c>
      <c r="AM20" s="247">
        <f t="shared" si="32"/>
        <v>211.16294497814533</v>
      </c>
      <c r="AN20" s="247">
        <f t="shared" si="33"/>
        <v>215.5611970127494</v>
      </c>
      <c r="AO20" s="247">
        <f t="shared" si="34"/>
        <v>220.05180586122589</v>
      </c>
      <c r="AP20" s="247">
        <f t="shared" si="35"/>
        <v>224.63671690183634</v>
      </c>
      <c r="AQ20" s="247">
        <f t="shared" si="36"/>
        <v>229.31790470070848</v>
      </c>
      <c r="AR20" s="247">
        <f t="shared" si="37"/>
        <v>234.09741942103648</v>
      </c>
      <c r="AS20" s="247">
        <f t="shared" si="38"/>
        <v>238.97721717307979</v>
      </c>
      <c r="AT20" s="247">
        <f t="shared" si="39"/>
        <v>243.95982921610778</v>
      </c>
      <c r="AU20" s="247">
        <f t="shared" si="40"/>
        <v>249.04575326990613</v>
      </c>
      <c r="AV20" s="251">
        <f t="shared" si="41"/>
        <v>254.24376283775919</v>
      </c>
    </row>
    <row r="21" spans="2:48" x14ac:dyDescent="0.3">
      <c r="B21" s="18">
        <v>32</v>
      </c>
      <c r="C21" s="29" t="s">
        <v>67</v>
      </c>
      <c r="D21" s="19">
        <f>+('2.1 Previsión BAU'!U22)*'1.5 Factores Pérdidas'!E21</f>
        <v>150695.40433792569</v>
      </c>
      <c r="E21" s="14">
        <f>+('2.1 Previsión BAU'!V22)*'1.5 Factores Pérdidas'!F21</f>
        <v>155751.71422420369</v>
      </c>
      <c r="F21" s="14">
        <f>+('2.1 Previsión BAU'!W22)*'1.5 Factores Pérdidas'!G21</f>
        <v>159779.7271563134</v>
      </c>
      <c r="G21" s="14">
        <f>+('2.1 Previsión BAU'!X22)*'1.5 Factores Pérdidas'!H21</f>
        <v>163946.41454889686</v>
      </c>
      <c r="H21" s="14">
        <f>+('2.1 Previsión BAU'!Y22)*'1.5 Factores Pérdidas'!I21</f>
        <v>168196.89270727948</v>
      </c>
      <c r="I21" s="14">
        <f>+('2.1 Previsión BAU'!Z22)*'1.5 Factores Pérdidas'!J21</f>
        <v>172537.53394084718</v>
      </c>
      <c r="J21" s="14">
        <f>+('2.1 Previsión BAU'!AA22)*'1.5 Factores Pérdidas'!K21</f>
        <v>176969.09798294102</v>
      </c>
      <c r="K21" s="14">
        <f>+('2.1 Previsión BAU'!AB22)*'1.5 Factores Pérdidas'!L21</f>
        <v>181493.78384324716</v>
      </c>
      <c r="L21" s="14">
        <f>+('2.1 Previsión BAU'!AC22)*'1.5 Factores Pérdidas'!M21</f>
        <v>186113.47302691563</v>
      </c>
      <c r="M21" s="14">
        <f>+('2.1 Previsión BAU'!AD22)*'1.5 Factores Pérdidas'!N21</f>
        <v>190830.17953827442</v>
      </c>
      <c r="N21" s="14">
        <f>+('2.1 Previsión BAU'!AE22)*'1.5 Factores Pérdidas'!O21</f>
        <v>195645.93590710196</v>
      </c>
      <c r="O21" s="14">
        <f>+('2.1 Previsión BAU'!AF22)*'1.5 Factores Pérdidas'!P21</f>
        <v>200562.82338399062</v>
      </c>
      <c r="P21" s="14">
        <f>+('2.1 Previsión BAU'!AG22)*'1.5 Factores Pérdidas'!Q21</f>
        <v>205582.96554266711</v>
      </c>
      <c r="Q21" s="14">
        <f>+('2.1 Previsión BAU'!AH22)*'1.5 Factores Pérdidas'!R21</f>
        <v>210708.53027669998</v>
      </c>
      <c r="R21" s="14">
        <f>+('2.1 Previsión BAU'!AI22)*'1.5 Factores Pérdidas'!S21</f>
        <v>215941.73352994971</v>
      </c>
      <c r="S21" s="14">
        <f>+('2.1 Previsión BAU'!AJ22)*'1.5 Factores Pérdidas'!T21</f>
        <v>221284.82755871618</v>
      </c>
      <c r="T21" s="14">
        <f>+('2.1 Previsión BAU'!AK22)*'1.5 Factores Pérdidas'!U21</f>
        <v>226740.15190972696</v>
      </c>
      <c r="U21" s="14">
        <f>+('2.1 Previsión BAU'!AL22)*'1.5 Factores Pérdidas'!V21</f>
        <v>232309.93910968854</v>
      </c>
      <c r="V21" s="14">
        <f>+('2.1 Previsión BAU'!AM22)*'1.5 Factores Pérdidas'!W21</f>
        <v>237997.07828650702</v>
      </c>
      <c r="W21" s="14">
        <f>+('2.1 Previsión BAU'!AN22)*'1.5 Factores Pérdidas'!X21</f>
        <v>243802.13746924247</v>
      </c>
      <c r="X21" s="14">
        <f>+('2.1 Previsión BAU'!AO22)*'1.5 Factores Pérdidas'!Y21</f>
        <v>249735.13088966208</v>
      </c>
      <c r="Z21" s="18">
        <v>32</v>
      </c>
      <c r="AA21" s="29" t="s">
        <v>67</v>
      </c>
      <c r="AB21" s="216">
        <f t="shared" si="21"/>
        <v>150.69540433792568</v>
      </c>
      <c r="AC21" s="217">
        <f t="shared" si="22"/>
        <v>155.75171422420368</v>
      </c>
      <c r="AD21" s="217">
        <f t="shared" si="23"/>
        <v>159.77972715631338</v>
      </c>
      <c r="AE21" s="217">
        <f t="shared" si="24"/>
        <v>163.94641454889685</v>
      </c>
      <c r="AF21" s="217">
        <f t="shared" si="25"/>
        <v>168.19689270727949</v>
      </c>
      <c r="AG21" s="217">
        <f t="shared" si="26"/>
        <v>172.53753394084717</v>
      </c>
      <c r="AH21" s="217">
        <f t="shared" si="27"/>
        <v>176.96909798294101</v>
      </c>
      <c r="AI21" s="217">
        <f t="shared" si="28"/>
        <v>181.49378384324717</v>
      </c>
      <c r="AJ21" s="217">
        <f t="shared" si="29"/>
        <v>186.11347302691564</v>
      </c>
      <c r="AK21" s="217">
        <f t="shared" si="30"/>
        <v>190.83017953827442</v>
      </c>
      <c r="AL21" s="247">
        <f t="shared" si="31"/>
        <v>195.64593590710194</v>
      </c>
      <c r="AM21" s="247">
        <f t="shared" si="32"/>
        <v>200.5628233839906</v>
      </c>
      <c r="AN21" s="247">
        <f t="shared" si="33"/>
        <v>205.5829655426671</v>
      </c>
      <c r="AO21" s="247">
        <f t="shared" si="34"/>
        <v>210.70853027669997</v>
      </c>
      <c r="AP21" s="247">
        <f t="shared" si="35"/>
        <v>215.94173352994972</v>
      </c>
      <c r="AQ21" s="247">
        <f t="shared" si="36"/>
        <v>221.28482755871619</v>
      </c>
      <c r="AR21" s="247">
        <f t="shared" si="37"/>
        <v>226.74015190972696</v>
      </c>
      <c r="AS21" s="247">
        <f t="shared" si="38"/>
        <v>232.30993910968854</v>
      </c>
      <c r="AT21" s="247">
        <f t="shared" si="39"/>
        <v>237.99707828650702</v>
      </c>
      <c r="AU21" s="247">
        <f t="shared" si="40"/>
        <v>243.80213746924247</v>
      </c>
      <c r="AV21" s="251">
        <f t="shared" si="41"/>
        <v>249.73513088966209</v>
      </c>
    </row>
    <row r="22" spans="2:48" x14ac:dyDescent="0.3">
      <c r="B22" s="18">
        <v>33</v>
      </c>
      <c r="C22" s="28" t="s">
        <v>68</v>
      </c>
      <c r="D22" s="19">
        <f>+('2.1 Previsión BAU'!U23)*'1.5 Factores Pérdidas'!E22</f>
        <v>336349.75369211449</v>
      </c>
      <c r="E22" s="14">
        <f>+('2.1 Previsión BAU'!V23)*'1.5 Factores Pérdidas'!F22</f>
        <v>361162.72890525003</v>
      </c>
      <c r="F22" s="14">
        <f>+('2.1 Previsión BAU'!W23)*'1.5 Factores Pérdidas'!G22</f>
        <v>384891.01594270713</v>
      </c>
      <c r="G22" s="14">
        <f>+('2.1 Previsión BAU'!X23)*'1.5 Factores Pérdidas'!H22</f>
        <v>408442.80642228288</v>
      </c>
      <c r="H22" s="14">
        <f>+('2.1 Previsión BAU'!Y23)*'1.5 Factores Pérdidas'!I22</f>
        <v>439618.65657088143</v>
      </c>
      <c r="I22" s="14">
        <f>+('2.1 Previsión BAU'!Z23)*'1.5 Factores Pérdidas'!J22</f>
        <v>470474.57907712407</v>
      </c>
      <c r="J22" s="14">
        <f>+('2.1 Previsión BAU'!AA23)*'1.5 Factores Pérdidas'!K22</f>
        <v>496194.70348887978</v>
      </c>
      <c r="K22" s="14">
        <f>+('2.1 Previsión BAU'!AB23)*'1.5 Factores Pérdidas'!L22</f>
        <v>521939.90897037333</v>
      </c>
      <c r="L22" s="14">
        <f>+('2.1 Previsión BAU'!AC23)*'1.5 Factores Pérdidas'!M22</f>
        <v>547710.89312932908</v>
      </c>
      <c r="M22" s="14">
        <f>+('2.1 Previsión BAU'!AD23)*'1.5 Factores Pérdidas'!N22</f>
        <v>565868.29234822083</v>
      </c>
      <c r="N22" s="14">
        <f>+('2.1 Previsión BAU'!AE23)*'1.5 Factores Pérdidas'!O22</f>
        <v>584052.60968291725</v>
      </c>
      <c r="O22" s="14">
        <f>+('2.1 Previsión BAU'!AF23)*'1.5 Factores Pérdidas'!P22</f>
        <v>602264.41186409339</v>
      </c>
      <c r="P22" s="14">
        <f>+('2.1 Previsión BAU'!AG23)*'1.5 Factores Pérdidas'!Q22</f>
        <v>620504.27622743766</v>
      </c>
      <c r="Q22" s="14">
        <f>+('2.1 Previsión BAU'!AH23)*'1.5 Factores Pérdidas'!R22</f>
        <v>638772.79199177295</v>
      </c>
      <c r="R22" s="14">
        <f>+('2.1 Previsión BAU'!AI23)*'1.5 Factores Pérdidas'!S22</f>
        <v>657070.56140563951</v>
      </c>
      <c r="S22" s="14">
        <f>+('2.1 Previsión BAU'!AJ23)*'1.5 Factores Pérdidas'!T22</f>
        <v>675398.19658118149</v>
      </c>
      <c r="T22" s="14">
        <f>+('2.1 Previsión BAU'!AK23)*'1.5 Factores Pérdidas'!U22</f>
        <v>693756.33335310186</v>
      </c>
      <c r="U22" s="14">
        <f>+('2.1 Previsión BAU'!AL23)*'1.5 Factores Pérdidas'!V22</f>
        <v>712145.57847037632</v>
      </c>
      <c r="V22" s="14">
        <f>+('2.1 Previsión BAU'!AM23)*'1.5 Factores Pérdidas'!W22</f>
        <v>730566.71713090909</v>
      </c>
      <c r="W22" s="14">
        <f>+('2.1 Previsión BAU'!AN23)*'1.5 Factores Pérdidas'!X22</f>
        <v>749019.90371181676</v>
      </c>
      <c r="X22" s="14">
        <f>+('2.1 Previsión BAU'!AO23)*'1.5 Factores Pérdidas'!Y22</f>
        <v>767507.8598488376</v>
      </c>
      <c r="Z22" s="18">
        <v>33</v>
      </c>
      <c r="AA22" s="28" t="s">
        <v>68</v>
      </c>
      <c r="AB22" s="216">
        <f t="shared" si="21"/>
        <v>336.34975369211452</v>
      </c>
      <c r="AC22" s="217">
        <f t="shared" si="22"/>
        <v>361.16272890525005</v>
      </c>
      <c r="AD22" s="217">
        <f t="shared" si="23"/>
        <v>384.89101594270716</v>
      </c>
      <c r="AE22" s="217">
        <f t="shared" si="24"/>
        <v>408.4428064222829</v>
      </c>
      <c r="AF22" s="217">
        <f t="shared" si="25"/>
        <v>439.61865657088146</v>
      </c>
      <c r="AG22" s="217">
        <f t="shared" si="26"/>
        <v>470.47457907712408</v>
      </c>
      <c r="AH22" s="217">
        <f t="shared" si="27"/>
        <v>496.19470348887978</v>
      </c>
      <c r="AI22" s="217">
        <f t="shared" si="28"/>
        <v>521.93990897037338</v>
      </c>
      <c r="AJ22" s="217">
        <f t="shared" si="29"/>
        <v>547.71089312932907</v>
      </c>
      <c r="AK22" s="217">
        <f t="shared" si="30"/>
        <v>565.86829234822085</v>
      </c>
      <c r="AL22" s="247">
        <f t="shared" si="31"/>
        <v>584.05260968291725</v>
      </c>
      <c r="AM22" s="247">
        <f t="shared" si="32"/>
        <v>602.2644118640934</v>
      </c>
      <c r="AN22" s="247">
        <f t="shared" si="33"/>
        <v>620.50427622743769</v>
      </c>
      <c r="AO22" s="247">
        <f t="shared" si="34"/>
        <v>638.77279199177292</v>
      </c>
      <c r="AP22" s="247">
        <f t="shared" si="35"/>
        <v>657.07056140563952</v>
      </c>
      <c r="AQ22" s="247">
        <f t="shared" si="36"/>
        <v>675.39819658118154</v>
      </c>
      <c r="AR22" s="247">
        <f t="shared" si="37"/>
        <v>693.75633335310181</v>
      </c>
      <c r="AS22" s="247">
        <f t="shared" si="38"/>
        <v>712.14557847037634</v>
      </c>
      <c r="AT22" s="247">
        <f t="shared" si="39"/>
        <v>730.56671713090907</v>
      </c>
      <c r="AU22" s="247">
        <f t="shared" si="40"/>
        <v>749.01990371181671</v>
      </c>
      <c r="AV22" s="251">
        <f t="shared" si="41"/>
        <v>767.5078598488376</v>
      </c>
    </row>
    <row r="23" spans="2:48" x14ac:dyDescent="0.3">
      <c r="B23" s="18">
        <v>34</v>
      </c>
      <c r="C23" s="29" t="s">
        <v>69</v>
      </c>
      <c r="D23" s="19">
        <f>+('2.1 Previsión BAU'!U24)*'1.5 Factores Pérdidas'!E23</f>
        <v>75994.142874178578</v>
      </c>
      <c r="E23" s="14">
        <f>+('2.1 Previsión BAU'!V24)*'1.5 Factores Pérdidas'!F23</f>
        <v>79825.969880080855</v>
      </c>
      <c r="F23" s="14">
        <f>+('2.1 Previsión BAU'!W24)*'1.5 Factores Pérdidas'!G23</f>
        <v>84128.190839658768</v>
      </c>
      <c r="G23" s="14">
        <f>+('2.1 Previsión BAU'!X24)*'1.5 Factores Pérdidas'!H23</f>
        <v>88512.146820198279</v>
      </c>
      <c r="H23" s="14">
        <f>+('2.1 Previsión BAU'!Y24)*'1.5 Factores Pérdidas'!I23</f>
        <v>92958.49340184273</v>
      </c>
      <c r="I23" s="14">
        <f>+('2.1 Previsión BAU'!Z24)*'1.5 Factores Pérdidas'!J23</f>
        <v>97466.935268286412</v>
      </c>
      <c r="J23" s="14">
        <f>+('2.1 Previsión BAU'!AA24)*'1.5 Factores Pérdidas'!K23</f>
        <v>102036.8457253107</v>
      </c>
      <c r="K23" s="14">
        <f>+('2.1 Previsión BAU'!AB24)*'1.5 Factores Pérdidas'!L23</f>
        <v>106668.04435034674</v>
      </c>
      <c r="L23" s="14">
        <f>+('2.1 Previsión BAU'!AC24)*'1.5 Factores Pérdidas'!M23</f>
        <v>111360.35480053256</v>
      </c>
      <c r="M23" s="14">
        <f>+('2.1 Previsión BAU'!AD24)*'1.5 Factores Pérdidas'!N23</f>
        <v>116113.68545881716</v>
      </c>
      <c r="N23" s="14">
        <f>+('2.1 Previsión BAU'!AE24)*'1.5 Factores Pérdidas'!O23</f>
        <v>120928.00044737587</v>
      </c>
      <c r="O23" s="14">
        <f>+('2.1 Previsión BAU'!AF24)*'1.5 Factores Pérdidas'!P23</f>
        <v>125803.32235361154</v>
      </c>
      <c r="P23" s="14">
        <f>+('2.1 Previsión BAU'!AG24)*'1.5 Factores Pérdidas'!Q23</f>
        <v>130739.7277052073</v>
      </c>
      <c r="Q23" s="14">
        <f>+('2.1 Previsión BAU'!AH24)*'1.5 Factores Pérdidas'!R23</f>
        <v>135737.34462007979</v>
      </c>
      <c r="R23" s="14">
        <f>+('2.1 Previsión BAU'!AI24)*'1.5 Factores Pérdidas'!S23</f>
        <v>140796.35117687858</v>
      </c>
      <c r="S23" s="14">
        <f>+('2.1 Previsión BAU'!AJ24)*'1.5 Factores Pérdidas'!T23</f>
        <v>145916.9706062644</v>
      </c>
      <c r="T23" s="14">
        <f>+('2.1 Previsión BAU'!AK24)*'1.5 Factores Pérdidas'!U23</f>
        <v>151099.4808456524</v>
      </c>
      <c r="U23" s="14">
        <f>+('2.1 Previsión BAU'!AL24)*'1.5 Factores Pérdidas'!V23</f>
        <v>156344.16869867823</v>
      </c>
      <c r="V23" s="14">
        <f>+('2.1 Previsión BAU'!AM24)*'1.5 Factores Pérdidas'!W23</f>
        <v>161651.5028941347</v>
      </c>
      <c r="W23" s="14">
        <f>+('2.1 Previsión BAU'!AN24)*'1.5 Factores Pérdidas'!X23</f>
        <v>167021.44724125823</v>
      </c>
      <c r="X23" s="14">
        <f>+('2.1 Previsión BAU'!AO24)*'1.5 Factores Pérdidas'!Y23</f>
        <v>172456.18680347272</v>
      </c>
      <c r="Z23" s="18">
        <v>34</v>
      </c>
      <c r="AA23" s="29" t="s">
        <v>69</v>
      </c>
      <c r="AB23" s="216">
        <f t="shared" si="21"/>
        <v>75.994142874178578</v>
      </c>
      <c r="AC23" s="217">
        <f t="shared" si="22"/>
        <v>79.825969880080848</v>
      </c>
      <c r="AD23" s="217">
        <f t="shared" si="23"/>
        <v>84.128190839658771</v>
      </c>
      <c r="AE23" s="217">
        <f t="shared" si="24"/>
        <v>88.512146820198282</v>
      </c>
      <c r="AF23" s="217">
        <f t="shared" si="25"/>
        <v>92.95849340184273</v>
      </c>
      <c r="AG23" s="217">
        <f t="shared" si="26"/>
        <v>97.466935268286406</v>
      </c>
      <c r="AH23" s="217">
        <f t="shared" si="27"/>
        <v>102.0368457253107</v>
      </c>
      <c r="AI23" s="217">
        <f t="shared" si="28"/>
        <v>106.66804435034673</v>
      </c>
      <c r="AJ23" s="217">
        <f t="shared" si="29"/>
        <v>111.36035480053256</v>
      </c>
      <c r="AK23" s="217">
        <f t="shared" si="30"/>
        <v>116.11368545881716</v>
      </c>
      <c r="AL23" s="247">
        <f t="shared" si="31"/>
        <v>120.92800044737588</v>
      </c>
      <c r="AM23" s="247">
        <f t="shared" si="32"/>
        <v>125.80332235361153</v>
      </c>
      <c r="AN23" s="247">
        <f t="shared" si="33"/>
        <v>130.73972770520732</v>
      </c>
      <c r="AO23" s="247">
        <f t="shared" si="34"/>
        <v>135.7373446200798</v>
      </c>
      <c r="AP23" s="247">
        <f t="shared" si="35"/>
        <v>140.79635117687857</v>
      </c>
      <c r="AQ23" s="247">
        <f t="shared" si="36"/>
        <v>145.91697060626439</v>
      </c>
      <c r="AR23" s="247">
        <f t="shared" si="37"/>
        <v>151.09948084565241</v>
      </c>
      <c r="AS23" s="247">
        <f t="shared" si="38"/>
        <v>156.34416869867823</v>
      </c>
      <c r="AT23" s="247">
        <f t="shared" si="39"/>
        <v>161.65150289413469</v>
      </c>
      <c r="AU23" s="247">
        <f t="shared" si="40"/>
        <v>167.02144724125822</v>
      </c>
      <c r="AV23" s="251">
        <f t="shared" si="41"/>
        <v>172.45618680347272</v>
      </c>
    </row>
    <row r="24" spans="2:48" x14ac:dyDescent="0.3">
      <c r="B24" s="18">
        <v>35</v>
      </c>
      <c r="C24" s="29" t="s">
        <v>70</v>
      </c>
      <c r="D24" s="19">
        <f>+('2.1 Previsión BAU'!U25)*'1.5 Factores Pérdidas'!E24</f>
        <v>56769.04493444648</v>
      </c>
      <c r="E24" s="14">
        <f>+('2.1 Previsión BAU'!V25)*'1.5 Factores Pérdidas'!F24</f>
        <v>58804.652419710605</v>
      </c>
      <c r="F24" s="14">
        <f>+('2.1 Previsión BAU'!W25)*'1.5 Factores Pérdidas'!G24</f>
        <v>60661.079424956661</v>
      </c>
      <c r="G24" s="14">
        <f>+('2.1 Previsión BAU'!X25)*'1.5 Factores Pérdidas'!H24</f>
        <v>62803.049562285174</v>
      </c>
      <c r="H24" s="14">
        <f>+('2.1 Previsión BAU'!Y25)*'1.5 Factores Pérdidas'!I24</f>
        <v>65027.666008321452</v>
      </c>
      <c r="I24" s="14">
        <f>+('2.1 Previsión BAU'!Z25)*'1.5 Factores Pérdidas'!J24</f>
        <v>67305.491366242335</v>
      </c>
      <c r="J24" s="14">
        <f>+('2.1 Previsión BAU'!AA25)*'1.5 Factores Pérdidas'!K24</f>
        <v>69640.199354129654</v>
      </c>
      <c r="K24" s="14">
        <f>+('2.1 Previsión BAU'!AB25)*'1.5 Factores Pérdidas'!L24</f>
        <v>72032.481505985241</v>
      </c>
      <c r="L24" s="14">
        <f>+('2.1 Previsión BAU'!AC25)*'1.5 Factores Pérdidas'!M24</f>
        <v>74483.810553648393</v>
      </c>
      <c r="M24" s="14">
        <f>+('2.1 Previsión BAU'!AD25)*'1.5 Factores Pérdidas'!N24</f>
        <v>76995.499235028561</v>
      </c>
      <c r="N24" s="14">
        <f>+('2.1 Previsión BAU'!AE25)*'1.5 Factores Pérdidas'!O24</f>
        <v>79568.942537415467</v>
      </c>
      <c r="O24" s="14">
        <f>+('2.1 Previsión BAU'!AF25)*'1.5 Factores Pérdidas'!P24</f>
        <v>82205.556398136454</v>
      </c>
      <c r="P24" s="14">
        <f>+('2.1 Previsión BAU'!AG25)*'1.5 Factores Pérdidas'!Q24</f>
        <v>84906.794299056186</v>
      </c>
      <c r="Q24" s="14">
        <f>+('2.1 Previsión BAU'!AH25)*'1.5 Factores Pérdidas'!R24</f>
        <v>87674.144035392004</v>
      </c>
      <c r="R24" s="14">
        <f>+('2.1 Previsión BAU'!AI25)*'1.5 Factores Pérdidas'!S24</f>
        <v>90509.12905797486</v>
      </c>
      <c r="S24" s="14">
        <f>+('2.1 Previsión BAU'!AJ25)*'1.5 Factores Pérdidas'!T24</f>
        <v>93413.310796893056</v>
      </c>
      <c r="T24" s="14">
        <f>+('2.1 Previsión BAU'!AK25)*'1.5 Factores Pérdidas'!U24</f>
        <v>96388.282431762564</v>
      </c>
      <c r="U24" s="14">
        <f>+('2.1 Previsión BAU'!AL25)*'1.5 Factores Pérdidas'!V24</f>
        <v>99435.697504346695</v>
      </c>
      <c r="V24" s="14">
        <f>+('2.1 Previsión BAU'!AM25)*'1.5 Factores Pérdidas'!W24</f>
        <v>102557.16185922387</v>
      </c>
      <c r="W24" s="14">
        <f>+('2.1 Previsión BAU'!AN25)*'1.5 Factores Pérdidas'!X24</f>
        <v>105754.66116813428</v>
      </c>
      <c r="X24" s="14">
        <f>+('2.1 Previsión BAU'!AO25)*'1.5 Factores Pérdidas'!Y24</f>
        <v>109028.88980580147</v>
      </c>
      <c r="Z24" s="18">
        <v>35</v>
      </c>
      <c r="AA24" s="29" t="s">
        <v>70</v>
      </c>
      <c r="AB24" s="216">
        <f t="shared" si="21"/>
        <v>56.769044934446477</v>
      </c>
      <c r="AC24" s="217">
        <f t="shared" si="22"/>
        <v>58.804652419710607</v>
      </c>
      <c r="AD24" s="217">
        <f t="shared" si="23"/>
        <v>60.661079424956661</v>
      </c>
      <c r="AE24" s="217">
        <f t="shared" si="24"/>
        <v>62.803049562285175</v>
      </c>
      <c r="AF24" s="217">
        <f t="shared" si="25"/>
        <v>65.027666008321447</v>
      </c>
      <c r="AG24" s="217">
        <f t="shared" si="26"/>
        <v>67.305491366242336</v>
      </c>
      <c r="AH24" s="217">
        <f t="shared" si="27"/>
        <v>69.640199354129649</v>
      </c>
      <c r="AI24" s="217">
        <f t="shared" si="28"/>
        <v>72.032481505985245</v>
      </c>
      <c r="AJ24" s="217">
        <f t="shared" si="29"/>
        <v>74.483810553648397</v>
      </c>
      <c r="AK24" s="217">
        <f t="shared" si="30"/>
        <v>76.995499235028561</v>
      </c>
      <c r="AL24" s="247">
        <f t="shared" si="31"/>
        <v>79.568942537415467</v>
      </c>
      <c r="AM24" s="247">
        <f t="shared" si="32"/>
        <v>82.205556398136451</v>
      </c>
      <c r="AN24" s="247">
        <f t="shared" si="33"/>
        <v>84.906794299056187</v>
      </c>
      <c r="AO24" s="247">
        <f t="shared" si="34"/>
        <v>87.674144035392004</v>
      </c>
      <c r="AP24" s="247">
        <f t="shared" si="35"/>
        <v>90.50912905797486</v>
      </c>
      <c r="AQ24" s="247">
        <f t="shared" si="36"/>
        <v>93.413310796893057</v>
      </c>
      <c r="AR24" s="247">
        <f t="shared" si="37"/>
        <v>96.388282431762562</v>
      </c>
      <c r="AS24" s="247">
        <f t="shared" si="38"/>
        <v>99.435697504346692</v>
      </c>
      <c r="AT24" s="247">
        <f t="shared" si="39"/>
        <v>102.55716185922387</v>
      </c>
      <c r="AU24" s="247">
        <f t="shared" si="40"/>
        <v>105.75466116813428</v>
      </c>
      <c r="AV24" s="251">
        <f t="shared" si="41"/>
        <v>109.02888980580147</v>
      </c>
    </row>
    <row r="25" spans="2:48" x14ac:dyDescent="0.3">
      <c r="B25" s="18">
        <v>36</v>
      </c>
      <c r="C25" s="29" t="s">
        <v>71</v>
      </c>
      <c r="D25" s="19">
        <f>+('2.1 Previsión BAU'!U26)*'1.5 Factores Pérdidas'!E25</f>
        <v>57840.848659078634</v>
      </c>
      <c r="E25" s="14">
        <f>+('2.1 Previsión BAU'!V26)*'1.5 Factores Pérdidas'!F25</f>
        <v>61644.107578664043</v>
      </c>
      <c r="F25" s="14">
        <f>+('2.1 Previsión BAU'!W26)*'1.5 Factores Pérdidas'!G25</f>
        <v>65328.360881028682</v>
      </c>
      <c r="G25" s="14">
        <f>+('2.1 Previsión BAU'!X26)*'1.5 Factores Pérdidas'!H25</f>
        <v>68968.645588877611</v>
      </c>
      <c r="H25" s="14">
        <f>+('2.1 Previsión BAU'!Y26)*'1.5 Factores Pérdidas'!I25</f>
        <v>72582.363312488829</v>
      </c>
      <c r="I25" s="14">
        <f>+('2.1 Previsión BAU'!Z26)*'1.5 Factores Pérdidas'!J25</f>
        <v>76167.493625847608</v>
      </c>
      <c r="J25" s="14">
        <f>+('2.1 Previsión BAU'!AA26)*'1.5 Factores Pérdidas'!K25</f>
        <v>79723.795645325488</v>
      </c>
      <c r="K25" s="14">
        <f>+('2.1 Previsión BAU'!AB26)*'1.5 Factores Pérdidas'!L25</f>
        <v>83250.572145457147</v>
      </c>
      <c r="L25" s="14">
        <f>+('2.1 Previsión BAU'!AC26)*'1.5 Factores Pérdidas'!M25</f>
        <v>86747.226569841732</v>
      </c>
      <c r="M25" s="14">
        <f>+('2.1 Previsión BAU'!AD26)*'1.5 Factores Pérdidas'!N25</f>
        <v>90213.12035144023</v>
      </c>
      <c r="N25" s="14">
        <f>+('2.1 Previsión BAU'!AE26)*'1.5 Factores Pérdidas'!O25</f>
        <v>93647.609049471052</v>
      </c>
      <c r="O25" s="14">
        <f>+('2.1 Previsión BAU'!AF26)*'1.5 Factores Pérdidas'!P25</f>
        <v>97050.032775566404</v>
      </c>
      <c r="P25" s="14">
        <f>+('2.1 Previsión BAU'!AG26)*'1.5 Factores Pérdidas'!Q25</f>
        <v>100419.71822224181</v>
      </c>
      <c r="Q25" s="14">
        <f>+('2.1 Previsión BAU'!AH26)*'1.5 Factores Pérdidas'!R25</f>
        <v>103755.97802981402</v>
      </c>
      <c r="R25" s="14">
        <f>+('2.1 Previsión BAU'!AI26)*'1.5 Factores Pérdidas'!S25</f>
        <v>107058.10960361078</v>
      </c>
      <c r="S25" s="14">
        <f>+('2.1 Previsión BAU'!AJ26)*'1.5 Factores Pérdidas'!T25</f>
        <v>110325.39883561531</v>
      </c>
      <c r="T25" s="14">
        <f>+('2.1 Previsión BAU'!AK26)*'1.5 Factores Pérdidas'!U25</f>
        <v>113557.10394121124</v>
      </c>
      <c r="U25" s="14">
        <f>+('2.1 Previsión BAU'!AL26)*'1.5 Factores Pérdidas'!V25</f>
        <v>116752.5170679134</v>
      </c>
      <c r="V25" s="14">
        <f>+('2.1 Previsión BAU'!AM26)*'1.5 Factores Pérdidas'!W25</f>
        <v>119910.72217903414</v>
      </c>
      <c r="W25" s="14">
        <f>+('2.1 Previsión BAU'!AN26)*'1.5 Factores Pérdidas'!X25</f>
        <v>123031.53917335418</v>
      </c>
      <c r="X25" s="14">
        <f>+('2.1 Previsión BAU'!AO26)*'1.5 Factores Pérdidas'!Y25</f>
        <v>126111.79290460363</v>
      </c>
      <c r="Z25" s="18">
        <v>36</v>
      </c>
      <c r="AA25" s="29" t="s">
        <v>71</v>
      </c>
      <c r="AB25" s="216">
        <f t="shared" si="21"/>
        <v>57.840848659078631</v>
      </c>
      <c r="AC25" s="217">
        <f t="shared" si="22"/>
        <v>61.644107578664041</v>
      </c>
      <c r="AD25" s="217">
        <f t="shared" si="23"/>
        <v>65.328360881028686</v>
      </c>
      <c r="AE25" s="217">
        <f t="shared" si="24"/>
        <v>68.968645588877607</v>
      </c>
      <c r="AF25" s="217">
        <f t="shared" si="25"/>
        <v>72.582363312488823</v>
      </c>
      <c r="AG25" s="217">
        <f t="shared" si="26"/>
        <v>76.167493625847612</v>
      </c>
      <c r="AH25" s="217">
        <f t="shared" si="27"/>
        <v>79.723795645325495</v>
      </c>
      <c r="AI25" s="217">
        <f t="shared" si="28"/>
        <v>83.250572145457141</v>
      </c>
      <c r="AJ25" s="217">
        <f t="shared" si="29"/>
        <v>86.747226569841729</v>
      </c>
      <c r="AK25" s="217">
        <f t="shared" si="30"/>
        <v>90.213120351440224</v>
      </c>
      <c r="AL25" s="247">
        <f t="shared" si="31"/>
        <v>93.647609049471058</v>
      </c>
      <c r="AM25" s="247">
        <f t="shared" si="32"/>
        <v>97.050032775566407</v>
      </c>
      <c r="AN25" s="247">
        <f t="shared" si="33"/>
        <v>100.41971822224181</v>
      </c>
      <c r="AO25" s="247">
        <f t="shared" si="34"/>
        <v>103.75597802981403</v>
      </c>
      <c r="AP25" s="247">
        <f t="shared" si="35"/>
        <v>107.05810960361077</v>
      </c>
      <c r="AQ25" s="247">
        <f t="shared" si="36"/>
        <v>110.32539883561532</v>
      </c>
      <c r="AR25" s="247">
        <f t="shared" si="37"/>
        <v>113.55710394121124</v>
      </c>
      <c r="AS25" s="247">
        <f t="shared" si="38"/>
        <v>116.7525170679134</v>
      </c>
      <c r="AT25" s="247">
        <f t="shared" si="39"/>
        <v>119.91072217903414</v>
      </c>
      <c r="AU25" s="247">
        <f t="shared" si="40"/>
        <v>123.03153917335418</v>
      </c>
      <c r="AV25" s="251">
        <f t="shared" si="41"/>
        <v>126.11179290460363</v>
      </c>
    </row>
    <row r="26" spans="2:48" x14ac:dyDescent="0.3">
      <c r="B26" s="18">
        <v>39</v>
      </c>
      <c r="C26" s="29" t="s">
        <v>72</v>
      </c>
      <c r="D26" s="19">
        <f>+('2.1 Previsión BAU'!U27)*'1.5 Factores Pérdidas'!E26</f>
        <v>193639.75638975934</v>
      </c>
      <c r="E26" s="14">
        <f>+('2.1 Previsión BAU'!V27)*'1.5 Factores Pérdidas'!F26</f>
        <v>205093.29410627799</v>
      </c>
      <c r="F26" s="14">
        <f>+('2.1 Previsión BAU'!W27)*'1.5 Factores Pérdidas'!G26</f>
        <v>216157.26602527517</v>
      </c>
      <c r="G26" s="14">
        <f>+('2.1 Previsión BAU'!X27)*'1.5 Factores Pérdidas'!H26</f>
        <v>227131.94219380384</v>
      </c>
      <c r="H26" s="14">
        <f>+('2.1 Previsión BAU'!Y27)*'1.5 Factores Pérdidas'!I26</f>
        <v>238075.43321531828</v>
      </c>
      <c r="I26" s="14">
        <f>+('2.1 Previsión BAU'!Z27)*'1.5 Factores Pérdidas'!J26</f>
        <v>248985.36745133132</v>
      </c>
      <c r="J26" s="14">
        <f>+('2.1 Previsión BAU'!AA27)*'1.5 Factores Pérdidas'!K26</f>
        <v>259861.46214519697</v>
      </c>
      <c r="K26" s="14">
        <f>+('2.1 Previsión BAU'!AB27)*'1.5 Factores Pérdidas'!L26</f>
        <v>270702.89887211996</v>
      </c>
      <c r="L26" s="14">
        <f>+('2.1 Previsión BAU'!AC27)*'1.5 Factores Pérdidas'!M26</f>
        <v>281508.97737576312</v>
      </c>
      <c r="M26" s="14">
        <f>+('2.1 Previsión BAU'!AD27)*'1.5 Factores Pérdidas'!N26</f>
        <v>292278.94808640482</v>
      </c>
      <c r="N26" s="14">
        <f>+('2.1 Previsión BAU'!AE27)*'1.5 Factores Pérdidas'!O26</f>
        <v>303012.05453954224</v>
      </c>
      <c r="O26" s="14">
        <f>+('2.1 Previsión BAU'!AF27)*'1.5 Factores Pérdidas'!P26</f>
        <v>313707.52213781886</v>
      </c>
      <c r="P26" s="14">
        <f>+('2.1 Previsión BAU'!AG27)*'1.5 Factores Pérdidas'!Q26</f>
        <v>324364.56053210434</v>
      </c>
      <c r="Q26" s="14">
        <f>+('2.1 Previsión BAU'!AH27)*'1.5 Factores Pérdidas'!R26</f>
        <v>334982.36287836247</v>
      </c>
      <c r="R26" s="14">
        <f>+('2.1 Previsión BAU'!AI27)*'1.5 Factores Pérdidas'!S26</f>
        <v>345560.10444925801</v>
      </c>
      <c r="S26" s="14">
        <f>+('2.1 Previsión BAU'!AJ27)*'1.5 Factores Pérdidas'!T26</f>
        <v>356096.94700273447</v>
      </c>
      <c r="T26" s="14">
        <f>+('2.1 Previsión BAU'!AK27)*'1.5 Factores Pérdidas'!U26</f>
        <v>366592.01980908855</v>
      </c>
      <c r="U26" s="14">
        <f>+('2.1 Previsión BAU'!AL27)*'1.5 Factores Pérdidas'!V26</f>
        <v>377044.49196920003</v>
      </c>
      <c r="V26" s="14">
        <f>+('2.1 Previsión BAU'!AM27)*'1.5 Factores Pérdidas'!W26</f>
        <v>387453.28821089998</v>
      </c>
      <c r="W26" s="14">
        <f>+('2.1 Previsión BAU'!AN27)*'1.5 Factores Pérdidas'!X26</f>
        <v>397818.19712581171</v>
      </c>
      <c r="X26" s="14">
        <f>+('2.1 Previsión BAU'!AO27)*'1.5 Factores Pérdidas'!Y26</f>
        <v>408135.4916291319</v>
      </c>
      <c r="Z26" s="18">
        <v>39</v>
      </c>
      <c r="AA26" s="29" t="s">
        <v>72</v>
      </c>
      <c r="AB26" s="216">
        <f t="shared" si="21"/>
        <v>193.63975638975933</v>
      </c>
      <c r="AC26" s="217">
        <f t="shared" si="22"/>
        <v>205.09329410627799</v>
      </c>
      <c r="AD26" s="217">
        <f t="shared" si="23"/>
        <v>216.15726602527516</v>
      </c>
      <c r="AE26" s="217">
        <f t="shared" si="24"/>
        <v>227.13194219380384</v>
      </c>
      <c r="AF26" s="217">
        <f t="shared" si="25"/>
        <v>238.07543321531827</v>
      </c>
      <c r="AG26" s="217">
        <f t="shared" si="26"/>
        <v>248.98536745133131</v>
      </c>
      <c r="AH26" s="217">
        <f t="shared" si="27"/>
        <v>259.86146214519698</v>
      </c>
      <c r="AI26" s="217">
        <f t="shared" si="28"/>
        <v>270.70289887211993</v>
      </c>
      <c r="AJ26" s="217">
        <f t="shared" si="29"/>
        <v>281.5089773757631</v>
      </c>
      <c r="AK26" s="217">
        <f t="shared" si="30"/>
        <v>292.2789480864048</v>
      </c>
      <c r="AL26" s="247">
        <f t="shared" si="31"/>
        <v>303.01205453954225</v>
      </c>
      <c r="AM26" s="247">
        <f t="shared" si="32"/>
        <v>313.70752213781884</v>
      </c>
      <c r="AN26" s="247">
        <f t="shared" si="33"/>
        <v>324.36456053210435</v>
      </c>
      <c r="AO26" s="247">
        <f t="shared" si="34"/>
        <v>334.98236287836249</v>
      </c>
      <c r="AP26" s="247">
        <f t="shared" si="35"/>
        <v>345.56010444925801</v>
      </c>
      <c r="AQ26" s="247">
        <f t="shared" si="36"/>
        <v>356.09694700273445</v>
      </c>
      <c r="AR26" s="247">
        <f t="shared" si="37"/>
        <v>366.59201980908853</v>
      </c>
      <c r="AS26" s="247">
        <f t="shared" si="38"/>
        <v>377.04449196920001</v>
      </c>
      <c r="AT26" s="247">
        <f t="shared" si="39"/>
        <v>387.45328821089998</v>
      </c>
      <c r="AU26" s="247">
        <f t="shared" si="40"/>
        <v>397.81819712581171</v>
      </c>
      <c r="AV26" s="251">
        <f t="shared" si="41"/>
        <v>408.13549162913188</v>
      </c>
    </row>
    <row r="27" spans="2:48" x14ac:dyDescent="0.3">
      <c r="B27" s="18">
        <v>40</v>
      </c>
      <c r="C27" s="29" t="s">
        <v>73</v>
      </c>
      <c r="D27" s="19">
        <f>+('2.1 Previsión BAU'!U28)*'1.5 Factores Pérdidas'!E27</f>
        <v>157603.38718205137</v>
      </c>
      <c r="E27" s="14">
        <f>+('2.1 Previsión BAU'!V28)*'1.5 Factores Pérdidas'!F27</f>
        <v>167803.96317109597</v>
      </c>
      <c r="F27" s="14">
        <f>+('2.1 Previsión BAU'!W28)*'1.5 Factores Pérdidas'!G27</f>
        <v>180780.1652779429</v>
      </c>
      <c r="G27" s="14">
        <f>+('2.1 Previsión BAU'!X28)*'1.5 Factores Pérdidas'!H27</f>
        <v>192406.02251830438</v>
      </c>
      <c r="H27" s="14">
        <f>+('2.1 Previsión BAU'!Y28)*'1.5 Factores Pérdidas'!I27</f>
        <v>202288.20536888545</v>
      </c>
      <c r="I27" s="14">
        <f>+('2.1 Previsión BAU'!Z28)*'1.5 Factores Pérdidas'!J27</f>
        <v>212173.52580993058</v>
      </c>
      <c r="J27" s="14">
        <f>+('2.1 Previsión BAU'!AA28)*'1.5 Factores Pérdidas'!K27</f>
        <v>222062.22245600511</v>
      </c>
      <c r="K27" s="14">
        <f>+('2.1 Previsión BAU'!AB28)*'1.5 Factores Pérdidas'!L27</f>
        <v>231954.32375573396</v>
      </c>
      <c r="L27" s="14">
        <f>+('2.1 Previsión BAU'!AC28)*'1.5 Factores Pérdidas'!M27</f>
        <v>241849.91205222235</v>
      </c>
      <c r="M27" s="14">
        <f>+('2.1 Previsión BAU'!AD28)*'1.5 Factores Pérdidas'!N27</f>
        <v>251749.05779944628</v>
      </c>
      <c r="N27" s="14">
        <f>+('2.1 Previsión BAU'!AE28)*'1.5 Factores Pérdidas'!O27</f>
        <v>261651.8364128854</v>
      </c>
      <c r="O27" s="14">
        <f>+('2.1 Previsión BAU'!AF28)*'1.5 Factores Pérdidas'!P27</f>
        <v>271558.32400171453</v>
      </c>
      <c r="P27" s="14">
        <f>+('2.1 Previsión BAU'!AG28)*'1.5 Factores Pérdidas'!Q27</f>
        <v>281468.5984994857</v>
      </c>
      <c r="Q27" s="14">
        <f>+('2.1 Previsión BAU'!AH28)*'1.5 Factores Pérdidas'!R27</f>
        <v>291382.73942456354</v>
      </c>
      <c r="R27" s="14">
        <f>+('2.1 Previsión BAU'!AI28)*'1.5 Factores Pérdidas'!S27</f>
        <v>301300.82795489382</v>
      </c>
      <c r="S27" s="14">
        <f>+('2.1 Previsión BAU'!AJ28)*'1.5 Factores Pérdidas'!T27</f>
        <v>311222.9470676895</v>
      </c>
      <c r="T27" s="14">
        <f>+('2.1 Previsión BAU'!AK28)*'1.5 Factores Pérdidas'!U27</f>
        <v>321149.18109990488</v>
      </c>
      <c r="U27" s="14">
        <f>+('2.1 Previsión BAU'!AL28)*'1.5 Factores Pérdidas'!V27</f>
        <v>331079.61765712977</v>
      </c>
      <c r="V27" s="14">
        <f>+('2.1 Previsión BAU'!AM28)*'1.5 Factores Pérdidas'!W27</f>
        <v>341014.34033753263</v>
      </c>
      <c r="W27" s="14">
        <f>+('2.1 Previsión BAU'!AN28)*'1.5 Factores Pérdidas'!X27</f>
        <v>350953.45732606662</v>
      </c>
      <c r="X27" s="14">
        <f>+('2.1 Previsión BAU'!AO28)*'1.5 Factores Pérdidas'!Y27</f>
        <v>360896.98989288753</v>
      </c>
      <c r="Z27" s="18">
        <v>40</v>
      </c>
      <c r="AA27" s="29" t="s">
        <v>73</v>
      </c>
      <c r="AB27" s="216">
        <f t="shared" si="21"/>
        <v>157.60338718205136</v>
      </c>
      <c r="AC27" s="217">
        <f t="shared" si="22"/>
        <v>167.80396317109597</v>
      </c>
      <c r="AD27" s="217">
        <f t="shared" si="23"/>
        <v>180.7801652779429</v>
      </c>
      <c r="AE27" s="217">
        <f t="shared" si="24"/>
        <v>192.40602251830438</v>
      </c>
      <c r="AF27" s="217">
        <f t="shared" si="25"/>
        <v>202.28820536888546</v>
      </c>
      <c r="AG27" s="217">
        <f t="shared" si="26"/>
        <v>212.17352580993057</v>
      </c>
      <c r="AH27" s="217">
        <f t="shared" si="27"/>
        <v>222.06222245600512</v>
      </c>
      <c r="AI27" s="217">
        <f t="shared" si="28"/>
        <v>231.95432375573395</v>
      </c>
      <c r="AJ27" s="217">
        <f t="shared" si="29"/>
        <v>241.84991205222235</v>
      </c>
      <c r="AK27" s="217">
        <f t="shared" si="30"/>
        <v>251.74905779944629</v>
      </c>
      <c r="AL27" s="247">
        <f t="shared" si="31"/>
        <v>261.65183641288542</v>
      </c>
      <c r="AM27" s="247">
        <f t="shared" si="32"/>
        <v>271.55832400171454</v>
      </c>
      <c r="AN27" s="247">
        <f t="shared" si="33"/>
        <v>281.46859849948572</v>
      </c>
      <c r="AO27" s="247">
        <f t="shared" si="34"/>
        <v>291.38273942456351</v>
      </c>
      <c r="AP27" s="247">
        <f t="shared" si="35"/>
        <v>301.3008279548938</v>
      </c>
      <c r="AQ27" s="247">
        <f t="shared" si="36"/>
        <v>311.22294706768952</v>
      </c>
      <c r="AR27" s="247">
        <f t="shared" si="37"/>
        <v>321.14918109990487</v>
      </c>
      <c r="AS27" s="247">
        <f t="shared" si="38"/>
        <v>331.07961765712975</v>
      </c>
      <c r="AT27" s="247">
        <f t="shared" si="39"/>
        <v>341.01434033753264</v>
      </c>
      <c r="AU27" s="247">
        <f t="shared" si="40"/>
        <v>350.9534573260666</v>
      </c>
      <c r="AV27" s="251">
        <f t="shared" si="41"/>
        <v>360.89698989288752</v>
      </c>
    </row>
    <row r="28" spans="2:48" x14ac:dyDescent="0.3">
      <c r="B28" s="96">
        <v>45</v>
      </c>
      <c r="C28" s="29" t="s">
        <v>74</v>
      </c>
      <c r="D28" s="19">
        <f>+('2.1 Previsión BAU'!U29)*'1.5 Factores Pérdidas'!E28</f>
        <v>1537.8379680492369</v>
      </c>
      <c r="E28" s="14">
        <f>+('2.1 Previsión BAU'!V29)*'1.5 Factores Pérdidas'!F28</f>
        <v>1557.3945398183898</v>
      </c>
      <c r="F28" s="14">
        <f>+('2.1 Previsión BAU'!W29)*'1.5 Factores Pérdidas'!G28</f>
        <v>1577.0320305833304</v>
      </c>
      <c r="G28" s="14">
        <f>+('2.1 Previsión BAU'!X29)*'1.5 Factores Pérdidas'!H28</f>
        <v>1598.4755644670183</v>
      </c>
      <c r="H28" s="14">
        <f>+('2.1 Previsión BAU'!Y29)*'1.5 Factores Pérdidas'!I28</f>
        <v>1618.2817799465799</v>
      </c>
      <c r="I28" s="14">
        <f>+('2.1 Previsión BAU'!Z29)*'1.5 Factores Pérdidas'!J28</f>
        <v>1639.8940385448877</v>
      </c>
      <c r="J28" s="14">
        <f>+('2.1 Previsión BAU'!AA29)*'1.5 Factores Pérdidas'!K28</f>
        <v>1661.5941028620282</v>
      </c>
      <c r="K28" s="14">
        <f>+('2.1 Previsión BAU'!AB29)*'1.5 Factores Pérdidas'!L28</f>
        <v>1683.3802512172419</v>
      </c>
      <c r="L28" s="14">
        <f>+('2.1 Previsión BAU'!AC29)*'1.5 Factores Pérdidas'!M28</f>
        <v>1705.2542052912879</v>
      </c>
      <c r="M28" s="14">
        <f>+('2.1 Previsión BAU'!AD29)*'1.5 Factores Pérdidas'!N28</f>
        <v>1727.2176867649289</v>
      </c>
      <c r="N28" s="14">
        <f>+('2.1 Previsión BAU'!AE29)*'1.5 Factores Pérdidas'!O28</f>
        <v>1749.2706956381642</v>
      </c>
      <c r="O28" s="14">
        <f>+('2.1 Previsión BAU'!AF29)*'1.5 Factores Pérdidas'!P28</f>
        <v>1773.1383560339536</v>
      </c>
      <c r="P28" s="14">
        <f>+('2.1 Previsión BAU'!AG29)*'1.5 Factores Pérdidas'!Q28</f>
        <v>1795.3755847486632</v>
      </c>
      <c r="Q28" s="14">
        <f>+('2.1 Previsión BAU'!AH29)*'1.5 Factores Pérdidas'!R28</f>
        <v>1819.4257433051648</v>
      </c>
      <c r="R28" s="14">
        <f>+('2.1 Previsión BAU'!AI29)*'1.5 Factores Pérdidas'!S28</f>
        <v>1841.8506352228706</v>
      </c>
      <c r="S28" s="14">
        <f>+('2.1 Previsión BAU'!AJ29)*'1.5 Factores Pérdidas'!T28</f>
        <v>1866.0919003438919</v>
      </c>
      <c r="T28" s="14">
        <f>+('2.1 Previsión BAU'!AK29)*'1.5 Factores Pérdidas'!U28</f>
        <v>1890.4278579067918</v>
      </c>
      <c r="U28" s="14">
        <f>+('2.1 Previsión BAU'!AL29)*'1.5 Factores Pérdidas'!V28</f>
        <v>1914.8619512730941</v>
      </c>
      <c r="V28" s="14">
        <f>+('2.1 Previsión BAU'!AM29)*'1.5 Factores Pérdidas'!W28</f>
        <v>1941.117582884995</v>
      </c>
      <c r="W28" s="14">
        <f>+('2.1 Previsión BAU'!AN29)*'1.5 Factores Pérdidas'!X28</f>
        <v>1965.7496695388622</v>
      </c>
      <c r="X28" s="14">
        <f>+('2.1 Previsión BAU'!AO29)*'1.5 Factores Pérdidas'!Y28</f>
        <v>1992.2032944383286</v>
      </c>
      <c r="Z28" s="96">
        <v>45</v>
      </c>
      <c r="AA28" s="29" t="s">
        <v>74</v>
      </c>
      <c r="AB28" s="216">
        <f t="shared" si="21"/>
        <v>1.5378379680492369</v>
      </c>
      <c r="AC28" s="217">
        <f t="shared" si="22"/>
        <v>1.5573945398183899</v>
      </c>
      <c r="AD28" s="217">
        <f t="shared" si="23"/>
        <v>1.5770320305833305</v>
      </c>
      <c r="AE28" s="217">
        <f t="shared" si="24"/>
        <v>1.5984755644670183</v>
      </c>
      <c r="AF28" s="217">
        <f t="shared" si="25"/>
        <v>1.6182817799465798</v>
      </c>
      <c r="AG28" s="217">
        <f t="shared" si="26"/>
        <v>1.6398940385448877</v>
      </c>
      <c r="AH28" s="217">
        <f t="shared" si="27"/>
        <v>1.6615941028620282</v>
      </c>
      <c r="AI28" s="217">
        <f t="shared" si="28"/>
        <v>1.683380251217242</v>
      </c>
      <c r="AJ28" s="217">
        <f t="shared" si="29"/>
        <v>1.705254205291288</v>
      </c>
      <c r="AK28" s="217">
        <f t="shared" si="30"/>
        <v>1.7272176867649289</v>
      </c>
      <c r="AL28" s="247">
        <f t="shared" si="31"/>
        <v>1.7492706956381641</v>
      </c>
      <c r="AM28" s="247">
        <f t="shared" si="32"/>
        <v>1.7731383560339535</v>
      </c>
      <c r="AN28" s="247">
        <f t="shared" si="33"/>
        <v>1.7953755847486632</v>
      </c>
      <c r="AO28" s="247">
        <f t="shared" si="34"/>
        <v>1.8194257433051648</v>
      </c>
      <c r="AP28" s="247">
        <f t="shared" si="35"/>
        <v>1.8418506352228705</v>
      </c>
      <c r="AQ28" s="247">
        <f t="shared" si="36"/>
        <v>1.8660919003438918</v>
      </c>
      <c r="AR28" s="247">
        <f t="shared" si="37"/>
        <v>1.8904278579067919</v>
      </c>
      <c r="AS28" s="247">
        <f t="shared" si="38"/>
        <v>1.914861951273094</v>
      </c>
      <c r="AT28" s="247">
        <f t="shared" si="39"/>
        <v>1.9411175828849951</v>
      </c>
      <c r="AU28" s="247">
        <f t="shared" si="40"/>
        <v>1.9657496695388623</v>
      </c>
      <c r="AV28" s="251">
        <f t="shared" si="41"/>
        <v>1.9922032944383286</v>
      </c>
    </row>
    <row r="29" spans="2:48" ht="14.4" thickBot="1" x14ac:dyDescent="0.35">
      <c r="B29" s="96">
        <v>46</v>
      </c>
      <c r="C29" s="29" t="s">
        <v>75</v>
      </c>
      <c r="D29" s="19">
        <f>+('2.1 Previsión BAU'!U30)*'1.5 Factores Pérdidas'!E29</f>
        <v>237.14262211678223</v>
      </c>
      <c r="E29" s="173">
        <f>+('2.1 Previsión BAU'!V30)*'1.5 Factores Pérdidas'!F29</f>
        <v>271.448441495292</v>
      </c>
      <c r="F29" s="173">
        <f>+('2.1 Previsión BAU'!W30)*'1.5 Factores Pérdidas'!G29</f>
        <v>280.69139198496737</v>
      </c>
      <c r="G29" s="173">
        <f>+('2.1 Previsión BAU'!X30)*'1.5 Factores Pérdidas'!H29</f>
        <v>296.32623360929381</v>
      </c>
      <c r="H29" s="173">
        <f>+('2.1 Previsión BAU'!Y30)*'1.5 Factores Pérdidas'!I29</f>
        <v>321.29599537990936</v>
      </c>
      <c r="I29" s="173">
        <f>+('2.1 Previsión BAU'!Z30)*'1.5 Factores Pérdidas'!J29</f>
        <v>342.05814536044875</v>
      </c>
      <c r="J29" s="173">
        <f>+('2.1 Previsión BAU'!AA30)*'1.5 Factores Pérdidas'!K29</f>
        <v>365.48741538278506</v>
      </c>
      <c r="K29" s="173">
        <f>+('2.1 Previsión BAU'!AB30)*'1.5 Factores Pérdidas'!L29</f>
        <v>408.46023743552945</v>
      </c>
      <c r="L29" s="173">
        <f>+('2.1 Previsión BAU'!AC30)*'1.5 Factores Pérdidas'!M29</f>
        <v>448.88090151724413</v>
      </c>
      <c r="M29" s="173">
        <f>+('2.1 Previsión BAU'!AD30)*'1.5 Factores Pérdidas'!N29</f>
        <v>480.44948614989153</v>
      </c>
      <c r="N29" s="173">
        <f>+('2.1 Previsión BAU'!AE30)*'1.5 Factores Pérdidas'!O29</f>
        <v>510.27064730687903</v>
      </c>
      <c r="O29" s="173">
        <f>+('2.1 Previsión BAU'!AF30)*'1.5 Factores Pérdidas'!P29</f>
        <v>543.47169334441946</v>
      </c>
      <c r="P29" s="173">
        <f>+('2.1 Previsión BAU'!AG30)*'1.5 Factores Pérdidas'!Q29</f>
        <v>567.47577372059129</v>
      </c>
      <c r="Q29" s="173">
        <f>+('2.1 Previsión BAU'!AH30)*'1.5 Factores Pérdidas'!R29</f>
        <v>579.47781390867715</v>
      </c>
      <c r="R29" s="173">
        <f>+('2.1 Previsión BAU'!AI30)*'1.5 Factores Pérdidas'!S29</f>
        <v>590.14629407586449</v>
      </c>
      <c r="S29" s="173">
        <f>+('2.1 Previsión BAU'!AJ30)*'1.5 Factores Pérdidas'!T29</f>
        <v>594.48496262661524</v>
      </c>
      <c r="T29" s="173">
        <f>+('2.1 Previsión BAU'!AK30)*'1.5 Factores Pérdidas'!U29</f>
        <v>599.20530525231243</v>
      </c>
      <c r="U29" s="173">
        <f>+('2.1 Previsión BAU'!AL30)*'1.5 Factores Pérdidas'!V29</f>
        <v>606.60886260971404</v>
      </c>
      <c r="V29" s="173">
        <f>+('2.1 Previsión BAU'!AM30)*'1.5 Factores Pérdidas'!W29</f>
        <v>608.94029340487123</v>
      </c>
      <c r="W29" s="173">
        <f>+('2.1 Previsión BAU'!AN30)*'1.5 Factores Pérdidas'!X29</f>
        <v>608.74485788456707</v>
      </c>
      <c r="X29" s="173">
        <f>+('2.1 Previsión BAU'!AO30)*'1.5 Factores Pérdidas'!Y29</f>
        <v>608.58804962004081</v>
      </c>
      <c r="Z29" s="96">
        <v>46</v>
      </c>
      <c r="AA29" s="29" t="s">
        <v>75</v>
      </c>
      <c r="AB29" s="216">
        <f t="shared" si="21"/>
        <v>0.23714262211678225</v>
      </c>
      <c r="AC29" s="217">
        <f t="shared" si="22"/>
        <v>0.27144844149529201</v>
      </c>
      <c r="AD29" s="217">
        <f t="shared" si="23"/>
        <v>0.28069139198496734</v>
      </c>
      <c r="AE29" s="217">
        <f t="shared" si="24"/>
        <v>0.29632623360929383</v>
      </c>
      <c r="AF29" s="217">
        <f t="shared" si="25"/>
        <v>0.32129599537990938</v>
      </c>
      <c r="AG29" s="217">
        <f t="shared" si="26"/>
        <v>0.34205814536044876</v>
      </c>
      <c r="AH29" s="217">
        <f t="shared" si="27"/>
        <v>0.36548741538278506</v>
      </c>
      <c r="AI29" s="217">
        <f t="shared" si="28"/>
        <v>0.40846023743552945</v>
      </c>
      <c r="AJ29" s="217">
        <f t="shared" si="29"/>
        <v>0.44888090151724414</v>
      </c>
      <c r="AK29" s="217">
        <f t="shared" si="30"/>
        <v>0.48044948614989152</v>
      </c>
      <c r="AL29" s="247">
        <f t="shared" si="31"/>
        <v>0.51027064730687899</v>
      </c>
      <c r="AM29" s="247">
        <f t="shared" si="32"/>
        <v>0.54347169334441947</v>
      </c>
      <c r="AN29" s="247">
        <f t="shared" si="33"/>
        <v>0.56747577372059133</v>
      </c>
      <c r="AO29" s="247">
        <f t="shared" si="34"/>
        <v>0.57947781390867714</v>
      </c>
      <c r="AP29" s="247">
        <f t="shared" si="35"/>
        <v>0.5901462940758645</v>
      </c>
      <c r="AQ29" s="247">
        <f t="shared" si="36"/>
        <v>0.59448496262661521</v>
      </c>
      <c r="AR29" s="247">
        <f t="shared" si="37"/>
        <v>0.59920530525231241</v>
      </c>
      <c r="AS29" s="247">
        <f t="shared" si="38"/>
        <v>0.60660886260971403</v>
      </c>
      <c r="AT29" s="247">
        <f t="shared" si="39"/>
        <v>0.60894029340487121</v>
      </c>
      <c r="AU29" s="247">
        <f t="shared" si="40"/>
        <v>0.60874485788456711</v>
      </c>
      <c r="AV29" s="251">
        <f t="shared" si="41"/>
        <v>0.60858804962004076</v>
      </c>
    </row>
    <row r="30" spans="2:48" ht="14.4" thickBot="1" x14ac:dyDescent="0.35">
      <c r="B30" s="22"/>
      <c r="C30" s="23" t="s">
        <v>76</v>
      </c>
      <c r="D30" s="48">
        <f>+SUM(D6:D29)</f>
        <v>32456020.211543228</v>
      </c>
      <c r="E30" s="48">
        <f t="shared" ref="E30:X30" si="42">+SUM(E6:E29)</f>
        <v>33206085.743832003</v>
      </c>
      <c r="F30" s="48">
        <f t="shared" si="42"/>
        <v>34008270.373771869</v>
      </c>
      <c r="G30" s="48">
        <f t="shared" si="42"/>
        <v>34840662.163571939</v>
      </c>
      <c r="H30" s="48">
        <f t="shared" si="42"/>
        <v>35672394.725205399</v>
      </c>
      <c r="I30" s="48">
        <f t="shared" si="42"/>
        <v>36516321.738737024</v>
      </c>
      <c r="J30" s="48">
        <f t="shared" si="42"/>
        <v>37359791.963801436</v>
      </c>
      <c r="K30" s="48">
        <f t="shared" si="42"/>
        <v>38210897.836683586</v>
      </c>
      <c r="L30" s="48">
        <f t="shared" si="42"/>
        <v>39069039.857706092</v>
      </c>
      <c r="M30" s="48">
        <f t="shared" si="42"/>
        <v>39927278.112611033</v>
      </c>
      <c r="N30" s="48">
        <f t="shared" si="42"/>
        <v>40793319.656570114</v>
      </c>
      <c r="O30" s="48">
        <f t="shared" si="42"/>
        <v>41667221.453565568</v>
      </c>
      <c r="P30" s="48">
        <f t="shared" si="42"/>
        <v>42549260.404454052</v>
      </c>
      <c r="Q30" s="48">
        <f t="shared" si="42"/>
        <v>43439475.868536919</v>
      </c>
      <c r="R30" s="48">
        <f t="shared" si="42"/>
        <v>44338815.976294346</v>
      </c>
      <c r="S30" s="48">
        <f t="shared" si="42"/>
        <v>45246768.127874203</v>
      </c>
      <c r="T30" s="48">
        <f t="shared" si="42"/>
        <v>46163471.12658976</v>
      </c>
      <c r="U30" s="48">
        <f t="shared" si="42"/>
        <v>47089144.832807489</v>
      </c>
      <c r="V30" s="48">
        <f t="shared" si="42"/>
        <v>48022116.30200021</v>
      </c>
      <c r="W30" s="48">
        <f t="shared" si="42"/>
        <v>48964459.254703134</v>
      </c>
      <c r="X30" s="206">
        <f t="shared" si="42"/>
        <v>49916763.78120441</v>
      </c>
      <c r="Z30" s="22"/>
      <c r="AA30" s="23" t="s">
        <v>76</v>
      </c>
      <c r="AB30" s="248">
        <f t="shared" ref="AB30" si="43">+D30/1000</f>
        <v>32456.020211543229</v>
      </c>
      <c r="AC30" s="249">
        <f t="shared" ref="AC30" si="44">+E30/1000</f>
        <v>33206.085743832002</v>
      </c>
      <c r="AD30" s="249">
        <f t="shared" ref="AD30" si="45">+F30/1000</f>
        <v>34008.270373771869</v>
      </c>
      <c r="AE30" s="249">
        <f t="shared" ref="AE30" si="46">+G30/1000</f>
        <v>34840.662163571942</v>
      </c>
      <c r="AF30" s="249">
        <f t="shared" ref="AF30" si="47">+H30/1000</f>
        <v>35672.394725205399</v>
      </c>
      <c r="AG30" s="249">
        <f t="shared" ref="AG30" si="48">+I30/1000</f>
        <v>36516.321738737024</v>
      </c>
      <c r="AH30" s="249">
        <f t="shared" ref="AH30" si="49">+J30/1000</f>
        <v>37359.791963801435</v>
      </c>
      <c r="AI30" s="249">
        <f t="shared" ref="AI30" si="50">+K30/1000</f>
        <v>38210.897836683587</v>
      </c>
      <c r="AJ30" s="249">
        <f t="shared" ref="AJ30" si="51">+L30/1000</f>
        <v>39069.039857706091</v>
      </c>
      <c r="AK30" s="249">
        <f t="shared" ref="AK30" si="52">+M30/1000</f>
        <v>39927.278112611035</v>
      </c>
      <c r="AL30" s="250">
        <f t="shared" ref="AL30" si="53">+N30/1000</f>
        <v>40793.319656570115</v>
      </c>
      <c r="AM30" s="250">
        <f t="shared" ref="AM30" si="54">+O30/1000</f>
        <v>41667.221453565566</v>
      </c>
      <c r="AN30" s="250">
        <f t="shared" ref="AN30" si="55">+P30/1000</f>
        <v>42549.260404454049</v>
      </c>
      <c r="AO30" s="250">
        <f t="shared" ref="AO30" si="56">+Q30/1000</f>
        <v>43439.475868536916</v>
      </c>
      <c r="AP30" s="250">
        <f t="shared" ref="AP30" si="57">+R30/1000</f>
        <v>44338.815976294347</v>
      </c>
      <c r="AQ30" s="250">
        <f t="shared" ref="AQ30" si="58">+S30/1000</f>
        <v>45246.768127874202</v>
      </c>
      <c r="AR30" s="250">
        <f t="shared" ref="AR30" si="59">+T30/1000</f>
        <v>46163.471126589757</v>
      </c>
      <c r="AS30" s="250">
        <f t="shared" ref="AS30" si="60">+U30/1000</f>
        <v>47089.144832807491</v>
      </c>
      <c r="AT30" s="250">
        <f t="shared" ref="AT30" si="61">+V30/1000</f>
        <v>48022.116302000213</v>
      </c>
      <c r="AU30" s="250">
        <f t="shared" ref="AU30" si="62">+W30/1000</f>
        <v>48964.459254703135</v>
      </c>
      <c r="AV30" s="252">
        <f t="shared" ref="AV30" si="63">+X30/1000</f>
        <v>49916.763781204412</v>
      </c>
    </row>
    <row r="31" spans="2:48" x14ac:dyDescent="0.3"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11"/>
      <c r="AB31" s="126"/>
      <c r="AC31" s="126"/>
      <c r="AD31" s="126"/>
      <c r="AE31" s="126"/>
      <c r="AF31" s="126"/>
      <c r="AG31" s="126"/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</row>
    <row r="32" spans="2:48" x14ac:dyDescent="0.3"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</row>
    <row r="35" spans="2:48" x14ac:dyDescent="0.3">
      <c r="B35" s="12" t="s">
        <v>178</v>
      </c>
      <c r="Z35" s="12" t="s">
        <v>179</v>
      </c>
    </row>
    <row r="36" spans="2:48" ht="14.4" thickBot="1" x14ac:dyDescent="0.35"/>
    <row r="37" spans="2:48" ht="14.4" thickBot="1" x14ac:dyDescent="0.35">
      <c r="B37" s="4" t="s">
        <v>40</v>
      </c>
      <c r="C37" s="5" t="s">
        <v>41</v>
      </c>
      <c r="D37" s="6">
        <f t="shared" ref="D37:X37" si="64">+D5</f>
        <v>2025</v>
      </c>
      <c r="E37" s="2">
        <f t="shared" si="64"/>
        <v>2026</v>
      </c>
      <c r="F37" s="2">
        <f t="shared" si="64"/>
        <v>2027</v>
      </c>
      <c r="G37" s="2">
        <f t="shared" si="64"/>
        <v>2028</v>
      </c>
      <c r="H37" s="2">
        <f t="shared" si="64"/>
        <v>2029</v>
      </c>
      <c r="I37" s="2">
        <f t="shared" si="64"/>
        <v>2030</v>
      </c>
      <c r="J37" s="2">
        <f t="shared" si="64"/>
        <v>2031</v>
      </c>
      <c r="K37" s="2">
        <f t="shared" si="64"/>
        <v>2032</v>
      </c>
      <c r="L37" s="2">
        <f t="shared" si="64"/>
        <v>2033</v>
      </c>
      <c r="M37" s="2">
        <f t="shared" si="64"/>
        <v>2034</v>
      </c>
      <c r="N37" s="46">
        <f t="shared" si="64"/>
        <v>2035</v>
      </c>
      <c r="O37" s="46">
        <f t="shared" si="64"/>
        <v>2036</v>
      </c>
      <c r="P37" s="46">
        <f t="shared" si="64"/>
        <v>2037</v>
      </c>
      <c r="Q37" s="46">
        <f t="shared" si="64"/>
        <v>2038</v>
      </c>
      <c r="R37" s="46">
        <f t="shared" si="64"/>
        <v>2039</v>
      </c>
      <c r="S37" s="46">
        <f t="shared" si="64"/>
        <v>2040</v>
      </c>
      <c r="T37" s="46">
        <f t="shared" si="64"/>
        <v>2041</v>
      </c>
      <c r="U37" s="46">
        <f t="shared" si="64"/>
        <v>2042</v>
      </c>
      <c r="V37" s="46">
        <f t="shared" si="64"/>
        <v>2043</v>
      </c>
      <c r="W37" s="46">
        <f t="shared" si="64"/>
        <v>2044</v>
      </c>
      <c r="X37" s="2">
        <f t="shared" si="64"/>
        <v>2045</v>
      </c>
      <c r="Z37" s="4" t="s">
        <v>40</v>
      </c>
      <c r="AA37" s="5" t="s">
        <v>41</v>
      </c>
      <c r="AB37" s="6">
        <f>+AB5</f>
        <v>2025</v>
      </c>
      <c r="AC37" s="2">
        <f t="shared" ref="AC37" si="65">+AB37+1</f>
        <v>2026</v>
      </c>
      <c r="AD37" s="2">
        <f t="shared" ref="AD37" si="66">+AC37+1</f>
        <v>2027</v>
      </c>
      <c r="AE37" s="2">
        <f t="shared" ref="AE37" si="67">+AD37+1</f>
        <v>2028</v>
      </c>
      <c r="AF37" s="2">
        <f t="shared" ref="AF37" si="68">+AE37+1</f>
        <v>2029</v>
      </c>
      <c r="AG37" s="2">
        <f t="shared" ref="AG37" si="69">+AF37+1</f>
        <v>2030</v>
      </c>
      <c r="AH37" s="2">
        <f t="shared" ref="AH37" si="70">+AG37+1</f>
        <v>2031</v>
      </c>
      <c r="AI37" s="2">
        <f t="shared" ref="AI37" si="71">+AH37+1</f>
        <v>2032</v>
      </c>
      <c r="AJ37" s="2">
        <f t="shared" ref="AJ37" si="72">+AI37+1</f>
        <v>2033</v>
      </c>
      <c r="AK37" s="2">
        <f t="shared" ref="AK37" si="73">+AJ37+1</f>
        <v>2034</v>
      </c>
      <c r="AL37" s="46">
        <f t="shared" ref="AL37" si="74">+AK37+1</f>
        <v>2035</v>
      </c>
      <c r="AM37" s="46">
        <f t="shared" ref="AM37" si="75">+AL37+1</f>
        <v>2036</v>
      </c>
      <c r="AN37" s="46">
        <f t="shared" ref="AN37" si="76">+AM37+1</f>
        <v>2037</v>
      </c>
      <c r="AO37" s="46">
        <f t="shared" ref="AO37" si="77">+AN37+1</f>
        <v>2038</v>
      </c>
      <c r="AP37" s="46">
        <f t="shared" ref="AP37" si="78">+AO37+1</f>
        <v>2039</v>
      </c>
      <c r="AQ37" s="46">
        <f t="shared" ref="AQ37" si="79">+AP37+1</f>
        <v>2040</v>
      </c>
      <c r="AR37" s="46">
        <f t="shared" ref="AR37" si="80">+AQ37+1</f>
        <v>2041</v>
      </c>
      <c r="AS37" s="46">
        <f t="shared" ref="AS37" si="81">+AR37+1</f>
        <v>2042</v>
      </c>
      <c r="AT37" s="46">
        <f t="shared" ref="AT37" si="82">+AS37+1</f>
        <v>2043</v>
      </c>
      <c r="AU37" s="46">
        <f t="shared" ref="AU37" si="83">+AT37+1</f>
        <v>2044</v>
      </c>
      <c r="AV37" s="2">
        <f t="shared" ref="AV37" si="84">+AU37+1</f>
        <v>2045</v>
      </c>
    </row>
    <row r="38" spans="2:48" x14ac:dyDescent="0.3">
      <c r="B38" s="18">
        <v>6</v>
      </c>
      <c r="C38" s="29" t="s">
        <v>49</v>
      </c>
      <c r="D38" s="19">
        <f>+'2.2 Previsión Ef. Energética'!D39*'1.5 Factores Pérdidas'!E6</f>
        <v>-10411.13907334925</v>
      </c>
      <c r="E38" s="14">
        <f>+'2.2 Previsión Ef. Energética'!E39*'1.5 Factores Pérdidas'!F6</f>
        <v>-12547.562433148016</v>
      </c>
      <c r="F38" s="14">
        <f>+'2.2 Previsión Ef. Energética'!F39*'1.5 Factores Pérdidas'!G6</f>
        <v>-13175.531392202573</v>
      </c>
      <c r="G38" s="14">
        <f>+'2.2 Previsión Ef. Energética'!G39*'1.5 Factores Pérdidas'!H6</f>
        <v>-14989.718002464348</v>
      </c>
      <c r="H38" s="14">
        <f>+'2.2 Previsión Ef. Energética'!H39*'1.5 Factores Pérdidas'!I6</f>
        <v>-17557.354681401615</v>
      </c>
      <c r="I38" s="14">
        <f>+'2.2 Previsión Ef. Energética'!I39*'1.5 Factores Pérdidas'!J6</f>
        <v>-11147.130003906161</v>
      </c>
      <c r="J38" s="14">
        <f>+'2.2 Previsión Ef. Energética'!J39*'1.5 Factores Pérdidas'!K6</f>
        <v>-15206.844651375382</v>
      </c>
      <c r="K38" s="14">
        <f>+'2.2 Previsión Ef. Energética'!K39*'1.5 Factores Pérdidas'!L6</f>
        <v>-20453.263046322951</v>
      </c>
      <c r="L38" s="14">
        <f>+'2.2 Previsión Ef. Energética'!L39*'1.5 Factores Pérdidas'!M6</f>
        <v>-24445.6864818596</v>
      </c>
      <c r="M38" s="14">
        <f>+'2.2 Previsión Ef. Energética'!M39*'1.5 Factores Pérdidas'!N6</f>
        <v>-27358.422717670241</v>
      </c>
      <c r="N38" s="14">
        <f>+'2.2 Previsión Ef. Energética'!N39*'1.5 Factores Pérdidas'!O6</f>
        <v>-31421.725648563748</v>
      </c>
      <c r="O38" s="14">
        <f>+'2.2 Previsión Ef. Energética'!O39*'1.5 Factores Pérdidas'!P6</f>
        <v>-35185.393577735958</v>
      </c>
      <c r="P38" s="14">
        <f>+'2.2 Previsión Ef. Energética'!P39*'1.5 Factores Pérdidas'!Q6</f>
        <v>-37471.286143351143</v>
      </c>
      <c r="Q38" s="14">
        <f>+'2.2 Previsión Ef. Energética'!Q39*'1.5 Factores Pérdidas'!R6</f>
        <v>-41109.434629022828</v>
      </c>
      <c r="R38" s="14">
        <f>+'2.2 Previsión Ef. Energética'!R39*'1.5 Factores Pérdidas'!S6</f>
        <v>-43015.686641411907</v>
      </c>
      <c r="S38" s="14">
        <f>+'2.2 Previsión Ef. Energética'!S39*'1.5 Factores Pérdidas'!T6</f>
        <v>-46389.592159624881</v>
      </c>
      <c r="T38" s="14">
        <f>+'2.2 Previsión Ef. Energética'!T39*'1.5 Factores Pérdidas'!U6</f>
        <v>-47406.330006426477</v>
      </c>
      <c r="U38" s="14">
        <f>+'2.2 Previsión Ef. Energética'!U39*'1.5 Factores Pérdidas'!V6</f>
        <v>-48305.386343051017</v>
      </c>
      <c r="V38" s="14">
        <f>+'2.2 Previsión Ef. Energética'!V39*'1.5 Factores Pérdidas'!W6</f>
        <v>-45707.259335563605</v>
      </c>
      <c r="W38" s="14">
        <f>+'2.2 Previsión Ef. Energética'!W39*'1.5 Factores Pérdidas'!X6</f>
        <v>-46227.540674701013</v>
      </c>
      <c r="X38" s="14">
        <f>+'2.2 Previsión Ef. Energética'!X39*'1.5 Factores Pérdidas'!Y6</f>
        <v>-47351.764578120572</v>
      </c>
      <c r="Z38" s="18">
        <v>6</v>
      </c>
      <c r="AA38" s="29" t="s">
        <v>49</v>
      </c>
      <c r="AB38" s="216">
        <f t="shared" ref="AB38:AB61" si="85">+D38/1000</f>
        <v>-10.411139073349251</v>
      </c>
      <c r="AC38" s="217">
        <f t="shared" ref="AC38:AC61" si="86">+E38/1000</f>
        <v>-12.547562433148016</v>
      </c>
      <c r="AD38" s="217">
        <f t="shared" ref="AD38:AD61" si="87">+F38/1000</f>
        <v>-13.175531392202572</v>
      </c>
      <c r="AE38" s="217">
        <f t="shared" ref="AE38:AE61" si="88">+G38/1000</f>
        <v>-14.989718002464347</v>
      </c>
      <c r="AF38" s="217">
        <f t="shared" ref="AF38:AF61" si="89">+H38/1000</f>
        <v>-17.557354681401616</v>
      </c>
      <c r="AG38" s="217">
        <f t="shared" ref="AG38:AG61" si="90">+I38/1000</f>
        <v>-11.147130003906161</v>
      </c>
      <c r="AH38" s="217">
        <f t="shared" ref="AH38:AH61" si="91">+J38/1000</f>
        <v>-15.206844651375382</v>
      </c>
      <c r="AI38" s="217">
        <f t="shared" ref="AI38:AI61" si="92">+K38/1000</f>
        <v>-20.453263046322952</v>
      </c>
      <c r="AJ38" s="217">
        <f t="shared" ref="AJ38:AJ61" si="93">+L38/1000</f>
        <v>-24.4456864818596</v>
      </c>
      <c r="AK38" s="217">
        <f t="shared" ref="AK38:AK61" si="94">+M38/1000</f>
        <v>-27.358422717670241</v>
      </c>
      <c r="AL38" s="247">
        <f t="shared" ref="AL38:AL61" si="95">+N38/1000</f>
        <v>-31.421725648563747</v>
      </c>
      <c r="AM38" s="247">
        <f t="shared" ref="AM38:AM61" si="96">+O38/1000</f>
        <v>-35.185393577735958</v>
      </c>
      <c r="AN38" s="247">
        <f t="shared" ref="AN38:AN61" si="97">+P38/1000</f>
        <v>-37.471286143351143</v>
      </c>
      <c r="AO38" s="247">
        <f t="shared" ref="AO38:AO61" si="98">+Q38/1000</f>
        <v>-41.109434629022829</v>
      </c>
      <c r="AP38" s="247">
        <f t="shared" ref="AP38:AP61" si="99">+R38/1000</f>
        <v>-43.015686641411904</v>
      </c>
      <c r="AQ38" s="247">
        <f t="shared" ref="AQ38:AQ61" si="100">+S38/1000</f>
        <v>-46.389592159624883</v>
      </c>
      <c r="AR38" s="247">
        <f t="shared" ref="AR38:AR61" si="101">+T38/1000</f>
        <v>-47.406330006426479</v>
      </c>
      <c r="AS38" s="247">
        <f t="shared" ref="AS38:AS61" si="102">+U38/1000</f>
        <v>-48.305386343051019</v>
      </c>
      <c r="AT38" s="247">
        <f t="shared" ref="AT38:AT61" si="103">+V38/1000</f>
        <v>-45.707259335563606</v>
      </c>
      <c r="AU38" s="247">
        <f t="shared" ref="AU38:AU61" si="104">+W38/1000</f>
        <v>-46.227540674701011</v>
      </c>
      <c r="AV38" s="217">
        <f t="shared" ref="AV38:AV61" si="105">+X38/1000</f>
        <v>-47.351764578120573</v>
      </c>
    </row>
    <row r="39" spans="2:48" x14ac:dyDescent="0.3">
      <c r="B39" s="18">
        <v>8</v>
      </c>
      <c r="C39" s="28" t="s">
        <v>51</v>
      </c>
      <c r="D39" s="19">
        <f>+'2.2 Previsión Ef. Energética'!D40*'1.5 Factores Pérdidas'!E7</f>
        <v>-103.4795715997506</v>
      </c>
      <c r="E39" s="14">
        <f>+'2.2 Previsión Ef. Energética'!E40*'1.5 Factores Pérdidas'!F7</f>
        <v>-174.33676005252946</v>
      </c>
      <c r="F39" s="14">
        <f>+'2.2 Previsión Ef. Energética'!F40*'1.5 Factores Pérdidas'!G7</f>
        <v>-248.88283116301892</v>
      </c>
      <c r="G39" s="14">
        <f>+'2.2 Previsión Ef. Energética'!G40*'1.5 Factores Pérdidas'!H7</f>
        <v>-321.16980542881919</v>
      </c>
      <c r="H39" s="14">
        <f>+'2.2 Previsión Ef. Energética'!H40*'1.5 Factores Pérdidas'!I7</f>
        <v>-386.05403286291187</v>
      </c>
      <c r="I39" s="14">
        <f>+'2.2 Previsión Ef. Energética'!I40*'1.5 Factores Pérdidas'!J7</f>
        <v>-440.7816216075218</v>
      </c>
      <c r="J39" s="14">
        <f>+'2.2 Previsión Ef. Energética'!J40*'1.5 Factores Pérdidas'!K7</f>
        <v>-487.36525377901148</v>
      </c>
      <c r="K39" s="14">
        <f>+'2.2 Previsión Ef. Energética'!K40*'1.5 Factores Pérdidas'!L7</f>
        <v>-525.71475667638708</v>
      </c>
      <c r="L39" s="14">
        <f>+'2.2 Previsión Ef. Energética'!L40*'1.5 Factores Pérdidas'!M7</f>
        <v>-559.36582090926322</v>
      </c>
      <c r="M39" s="14">
        <f>+'2.2 Previsión Ef. Energética'!M40*'1.5 Factores Pérdidas'!N7</f>
        <v>-514.97287209245394</v>
      </c>
      <c r="N39" s="14">
        <f>+'2.2 Previsión Ef. Energética'!N40*'1.5 Factores Pérdidas'!O7</f>
        <v>-464.5790427852595</v>
      </c>
      <c r="O39" s="14">
        <f>+'2.2 Previsión Ef. Energética'!O40*'1.5 Factores Pérdidas'!P7</f>
        <v>-407.1634082622304</v>
      </c>
      <c r="P39" s="14">
        <f>+'2.2 Previsión Ef. Energética'!P40*'1.5 Factores Pérdidas'!Q7</f>
        <v>-341.84628879831649</v>
      </c>
      <c r="Q39" s="14">
        <f>+'2.2 Previsión Ef. Energética'!Q40*'1.5 Factores Pérdidas'!R7</f>
        <v>-265.77084180866251</v>
      </c>
      <c r="R39" s="14">
        <f>+'2.2 Previsión Ef. Energética'!R40*'1.5 Factores Pérdidas'!S7</f>
        <v>-177.57077494278539</v>
      </c>
      <c r="S39" s="14">
        <f>+'2.2 Previsión Ef. Energética'!S40*'1.5 Factores Pérdidas'!T7</f>
        <v>-76.833584221220775</v>
      </c>
      <c r="T39" s="14">
        <f>+'2.2 Previsión Ef. Energética'!T40*'1.5 Factores Pérdidas'!U7</f>
        <v>38.20771077232174</v>
      </c>
      <c r="U39" s="14">
        <f>+'2.2 Previsión Ef. Energética'!U40*'1.5 Factores Pérdidas'!V7</f>
        <v>165.86301824359941</v>
      </c>
      <c r="V39" s="14">
        <f>+'2.2 Previsión Ef. Energética'!V40*'1.5 Factores Pérdidas'!W7</f>
        <v>305.5762887840358</v>
      </c>
      <c r="W39" s="14">
        <f>+'2.2 Previsión Ef. Energética'!W40*'1.5 Factores Pérdidas'!X7</f>
        <v>455.95879124374795</v>
      </c>
      <c r="X39" s="14">
        <f>+'2.2 Previsión Ef. Energética'!X40*'1.5 Factores Pérdidas'!Y7</f>
        <v>615.84033351521521</v>
      </c>
      <c r="Z39" s="18">
        <v>8</v>
      </c>
      <c r="AA39" s="28" t="s">
        <v>51</v>
      </c>
      <c r="AB39" s="216">
        <f t="shared" si="85"/>
        <v>-0.1034795715997506</v>
      </c>
      <c r="AC39" s="217">
        <f t="shared" si="86"/>
        <v>-0.17433676005252946</v>
      </c>
      <c r="AD39" s="217">
        <f t="shared" si="87"/>
        <v>-0.24888283116301893</v>
      </c>
      <c r="AE39" s="217">
        <f t="shared" si="88"/>
        <v>-0.32116980542881918</v>
      </c>
      <c r="AF39" s="217">
        <f t="shared" si="89"/>
        <v>-0.38605403286291184</v>
      </c>
      <c r="AG39" s="217">
        <f t="shared" si="90"/>
        <v>-0.44078162160752182</v>
      </c>
      <c r="AH39" s="217">
        <f t="shared" si="91"/>
        <v>-0.48736525377901146</v>
      </c>
      <c r="AI39" s="217">
        <f t="shared" si="92"/>
        <v>-0.52571475667638712</v>
      </c>
      <c r="AJ39" s="217">
        <f t="shared" si="93"/>
        <v>-0.55936582090926323</v>
      </c>
      <c r="AK39" s="217">
        <f t="shared" si="94"/>
        <v>-0.5149728720924539</v>
      </c>
      <c r="AL39" s="247">
        <f t="shared" si="95"/>
        <v>-0.46457904278525952</v>
      </c>
      <c r="AM39" s="247">
        <f t="shared" si="96"/>
        <v>-0.40716340826223041</v>
      </c>
      <c r="AN39" s="247">
        <f t="shared" si="97"/>
        <v>-0.34184628879831647</v>
      </c>
      <c r="AO39" s="247">
        <f t="shared" si="98"/>
        <v>-0.26577084180866251</v>
      </c>
      <c r="AP39" s="247">
        <f t="shared" si="99"/>
        <v>-0.17757077494278539</v>
      </c>
      <c r="AQ39" s="247">
        <f t="shared" si="100"/>
        <v>-7.6833584221220774E-2</v>
      </c>
      <c r="AR39" s="247">
        <f t="shared" si="101"/>
        <v>3.820771077232174E-2</v>
      </c>
      <c r="AS39" s="247">
        <f t="shared" si="102"/>
        <v>0.16586301824359942</v>
      </c>
      <c r="AT39" s="247">
        <f t="shared" si="103"/>
        <v>0.30557628878403581</v>
      </c>
      <c r="AU39" s="247">
        <f t="shared" si="104"/>
        <v>0.45595879124374794</v>
      </c>
      <c r="AV39" s="217">
        <f t="shared" si="105"/>
        <v>0.61584033351521517</v>
      </c>
    </row>
    <row r="40" spans="2:48" x14ac:dyDescent="0.3">
      <c r="B40" s="18">
        <v>9</v>
      </c>
      <c r="C40" s="29" t="s">
        <v>52</v>
      </c>
      <c r="D40" s="19">
        <f>+'2.2 Previsión Ef. Energética'!D41*'1.5 Factores Pérdidas'!E8</f>
        <v>-677.83400085280914</v>
      </c>
      <c r="E40" s="14">
        <f>+'2.2 Previsión Ef. Energética'!E41*'1.5 Factores Pérdidas'!F8</f>
        <v>-1115.4540429492611</v>
      </c>
      <c r="F40" s="14">
        <f>+'2.2 Previsión Ef. Energética'!F41*'1.5 Factores Pérdidas'!G8</f>
        <v>-1564.9755961901781</v>
      </c>
      <c r="G40" s="14">
        <f>+'2.2 Previsión Ef. Energética'!G41*'1.5 Factores Pérdidas'!H8</f>
        <v>-1991.5993167247227</v>
      </c>
      <c r="H40" s="14">
        <f>+'2.2 Previsión Ef. Energética'!H41*'1.5 Factores Pérdidas'!I8</f>
        <v>-2363.544761453436</v>
      </c>
      <c r="I40" s="14">
        <f>+'2.2 Previsión Ef. Energética'!I41*'1.5 Factores Pérdidas'!J8</f>
        <v>-2667.4375856806241</v>
      </c>
      <c r="J40" s="14">
        <f>+'2.2 Previsión Ef. Energética'!J41*'1.5 Factores Pérdidas'!K8</f>
        <v>-2919.3738435866117</v>
      </c>
      <c r="K40" s="14">
        <f>+'2.2 Previsión Ef. Energética'!K41*'1.5 Factores Pérdidas'!L8</f>
        <v>-3121.2559615350929</v>
      </c>
      <c r="L40" s="14">
        <f>+'2.2 Previsión Ef. Energética'!L41*'1.5 Factores Pérdidas'!M8</f>
        <v>-3296.3583052362615</v>
      </c>
      <c r="M40" s="14">
        <f>+'2.2 Previsión Ef. Energética'!M41*'1.5 Factores Pérdidas'!N8</f>
        <v>-3016.9180283753972</v>
      </c>
      <c r="N40" s="14">
        <f>+'2.2 Previsión Ef. Energética'!N41*'1.5 Factores Pérdidas'!O8</f>
        <v>-2708.2539168960302</v>
      </c>
      <c r="O40" s="14">
        <f>+'2.2 Previsión Ef. Energética'!O41*'1.5 Factores Pérdidas'!P8</f>
        <v>-2363.4003865817872</v>
      </c>
      <c r="P40" s="14">
        <f>+'2.2 Previsión Ef. Energética'!P41*'1.5 Factores Pérdidas'!Q8</f>
        <v>-1977.4572239861261</v>
      </c>
      <c r="Q40" s="14">
        <f>+'2.2 Previsión Ef. Energética'!Q41*'1.5 Factores Pérdidas'!R8</f>
        <v>-1533.0907835331657</v>
      </c>
      <c r="R40" s="14">
        <f>+'2.2 Previsión Ef. Energética'!R41*'1.5 Factores Pérdidas'!S8</f>
        <v>-1022.0220592346055</v>
      </c>
      <c r="S40" s="14">
        <f>+'2.2 Previsión Ef. Energética'!S41*'1.5 Factores Pérdidas'!T8</f>
        <v>-441.5137407783011</v>
      </c>
      <c r="T40" s="14">
        <f>+'2.2 Previsión Ef. Energética'!T41*'1.5 Factores Pérdidas'!U8</f>
        <v>219.36149497158911</v>
      </c>
      <c r="U40" s="14">
        <f>+'2.2 Previsión Ef. Energética'!U41*'1.5 Factores Pérdidas'!V8</f>
        <v>951.94568089875452</v>
      </c>
      <c r="V40" s="14">
        <f>+'2.2 Previsión Ef. Energética'!V41*'1.5 Factores Pérdidas'!W8</f>
        <v>1754.0520192530246</v>
      </c>
      <c r="W40" s="14">
        <f>+'2.2 Previsión Ef. Energética'!W41*'1.5 Factores Pérdidas'!X8</f>
        <v>2618.7099008493242</v>
      </c>
      <c r="X40" s="14">
        <f>+'2.2 Previsión Ef. Energética'!X41*'1.5 Factores Pérdidas'!Y8</f>
        <v>3540.4225107305328</v>
      </c>
      <c r="Z40" s="18">
        <v>9</v>
      </c>
      <c r="AA40" s="29" t="s">
        <v>52</v>
      </c>
      <c r="AB40" s="216">
        <f t="shared" si="85"/>
        <v>-0.67783400085280909</v>
      </c>
      <c r="AC40" s="217">
        <f t="shared" si="86"/>
        <v>-1.115454042949261</v>
      </c>
      <c r="AD40" s="217">
        <f t="shared" si="87"/>
        <v>-1.5649755961901781</v>
      </c>
      <c r="AE40" s="217">
        <f t="shared" si="88"/>
        <v>-1.9915993167247228</v>
      </c>
      <c r="AF40" s="217">
        <f t="shared" si="89"/>
        <v>-2.3635447614534359</v>
      </c>
      <c r="AG40" s="217">
        <f t="shared" si="90"/>
        <v>-2.6674375856806241</v>
      </c>
      <c r="AH40" s="217">
        <f t="shared" si="91"/>
        <v>-2.9193738435866115</v>
      </c>
      <c r="AI40" s="217">
        <f t="shared" si="92"/>
        <v>-3.121255961535093</v>
      </c>
      <c r="AJ40" s="217">
        <f t="shared" si="93"/>
        <v>-3.2963583052362613</v>
      </c>
      <c r="AK40" s="217">
        <f t="shared" si="94"/>
        <v>-3.0169180283753971</v>
      </c>
      <c r="AL40" s="247">
        <f t="shared" si="95"/>
        <v>-2.7082539168960302</v>
      </c>
      <c r="AM40" s="247">
        <f t="shared" si="96"/>
        <v>-2.363400386581787</v>
      </c>
      <c r="AN40" s="247">
        <f t="shared" si="97"/>
        <v>-1.9774572239861261</v>
      </c>
      <c r="AO40" s="247">
        <f t="shared" si="98"/>
        <v>-1.5330907835331657</v>
      </c>
      <c r="AP40" s="247">
        <f t="shared" si="99"/>
        <v>-1.0220220592346054</v>
      </c>
      <c r="AQ40" s="247">
        <f t="shared" si="100"/>
        <v>-0.44151374077830108</v>
      </c>
      <c r="AR40" s="247">
        <f t="shared" si="101"/>
        <v>0.2193614949715891</v>
      </c>
      <c r="AS40" s="247">
        <f t="shared" si="102"/>
        <v>0.95194568089875453</v>
      </c>
      <c r="AT40" s="247">
        <f t="shared" si="103"/>
        <v>1.7540520192530247</v>
      </c>
      <c r="AU40" s="247">
        <f t="shared" si="104"/>
        <v>2.618709900849324</v>
      </c>
      <c r="AV40" s="217">
        <f t="shared" si="105"/>
        <v>3.5404225107305329</v>
      </c>
    </row>
    <row r="41" spans="2:48" x14ac:dyDescent="0.3">
      <c r="B41" s="18">
        <v>10</v>
      </c>
      <c r="C41" s="29" t="s">
        <v>53</v>
      </c>
      <c r="D41" s="19">
        <f>+'2.2 Previsión Ef. Energética'!D42*'1.5 Factores Pérdidas'!E9</f>
        <v>-3754.2067333699692</v>
      </c>
      <c r="E41" s="14">
        <f>+'2.2 Previsión Ef. Energética'!E42*'1.5 Factores Pérdidas'!F9</f>
        <v>-40062.299554451638</v>
      </c>
      <c r="F41" s="14">
        <f>+'2.2 Previsión Ef. Energética'!F42*'1.5 Factores Pérdidas'!G9</f>
        <v>-83389.110833478553</v>
      </c>
      <c r="G41" s="14">
        <f>+'2.2 Previsión Ef. Energética'!G42*'1.5 Factores Pérdidas'!H9</f>
        <v>-121651.97970819149</v>
      </c>
      <c r="H41" s="14">
        <f>+'2.2 Previsión Ef. Energética'!H42*'1.5 Factores Pérdidas'!I9</f>
        <v>-153582.38872034886</v>
      </c>
      <c r="I41" s="14">
        <f>+'2.2 Previsión Ef. Energética'!I42*'1.5 Factores Pérdidas'!J9</f>
        <v>-155821.02191126309</v>
      </c>
      <c r="J41" s="14">
        <f>+'2.2 Previsión Ef. Energética'!J42*'1.5 Factores Pérdidas'!K9</f>
        <v>-170108.61289694736</v>
      </c>
      <c r="K41" s="14">
        <f>+'2.2 Previsión Ef. Energética'!K42*'1.5 Factores Pérdidas'!L9</f>
        <v>-173308.42941884894</v>
      </c>
      <c r="L41" s="14">
        <f>+'2.2 Previsión Ef. Energética'!L42*'1.5 Factores Pérdidas'!M9</f>
        <v>-165937.58259762605</v>
      </c>
      <c r="M41" s="14">
        <f>+'2.2 Previsión Ef. Energética'!M42*'1.5 Factores Pérdidas'!N9</f>
        <v>-145920.47079048614</v>
      </c>
      <c r="N41" s="14">
        <f>+'2.2 Previsión Ef. Energética'!N42*'1.5 Factores Pérdidas'!O9</f>
        <v>-117157.16108541359</v>
      </c>
      <c r="O41" s="14">
        <f>+'2.2 Previsión Ef. Energética'!O42*'1.5 Factores Pérdidas'!P9</f>
        <v>-80154.306071962084</v>
      </c>
      <c r="P41" s="14">
        <f>+'2.2 Previsión Ef. Energética'!P42*'1.5 Factores Pérdidas'!Q9</f>
        <v>-38848.795043369602</v>
      </c>
      <c r="Q41" s="14">
        <f>+'2.2 Previsión Ef. Energética'!Q42*'1.5 Factores Pérdidas'!R9</f>
        <v>11559.699263661143</v>
      </c>
      <c r="R41" s="14">
        <f>+'2.2 Previsión Ef. Energética'!R42*'1.5 Factores Pérdidas'!S9</f>
        <v>62185.002383118001</v>
      </c>
      <c r="S41" s="14">
        <f>+'2.2 Previsión Ef. Energética'!S42*'1.5 Factores Pérdidas'!T9</f>
        <v>117146.98737249074</v>
      </c>
      <c r="T41" s="14">
        <f>+'2.2 Previsión Ef. Energética'!T42*'1.5 Factores Pérdidas'!U9</f>
        <v>240008.14621584697</v>
      </c>
      <c r="U41" s="14">
        <f>+'2.2 Previsión Ef. Energética'!U42*'1.5 Factores Pérdidas'!V9</f>
        <v>307646.98582954507</v>
      </c>
      <c r="V41" s="14">
        <f>+'2.2 Previsión Ef. Energética'!V42*'1.5 Factores Pérdidas'!W9</f>
        <v>376809.9338044523</v>
      </c>
      <c r="W41" s="14">
        <f>+'2.2 Previsión Ef. Energética'!W42*'1.5 Factores Pérdidas'!X9</f>
        <v>448629.8496119511</v>
      </c>
      <c r="X41" s="14">
        <f>+'2.2 Previsión Ef. Energética'!X42*'1.5 Factores Pérdidas'!Y9</f>
        <v>519192.18777859537</v>
      </c>
      <c r="Z41" s="18">
        <v>10</v>
      </c>
      <c r="AA41" s="29" t="s">
        <v>53</v>
      </c>
      <c r="AB41" s="216">
        <f t="shared" si="85"/>
        <v>-3.7542067333699691</v>
      </c>
      <c r="AC41" s="217">
        <f t="shared" si="86"/>
        <v>-40.062299554451641</v>
      </c>
      <c r="AD41" s="217">
        <f t="shared" si="87"/>
        <v>-83.389110833478554</v>
      </c>
      <c r="AE41" s="217">
        <f t="shared" si="88"/>
        <v>-121.65197970819149</v>
      </c>
      <c r="AF41" s="217">
        <f t="shared" si="89"/>
        <v>-153.58238872034886</v>
      </c>
      <c r="AG41" s="217">
        <f t="shared" si="90"/>
        <v>-155.82102191126307</v>
      </c>
      <c r="AH41" s="217">
        <f t="shared" si="91"/>
        <v>-170.10861289694736</v>
      </c>
      <c r="AI41" s="217">
        <f t="shared" si="92"/>
        <v>-173.30842941884893</v>
      </c>
      <c r="AJ41" s="217">
        <f t="shared" si="93"/>
        <v>-165.93758259762606</v>
      </c>
      <c r="AK41" s="217">
        <f t="shared" si="94"/>
        <v>-145.92047079048615</v>
      </c>
      <c r="AL41" s="247">
        <f t="shared" si="95"/>
        <v>-117.15716108541359</v>
      </c>
      <c r="AM41" s="247">
        <f t="shared" si="96"/>
        <v>-80.154306071962083</v>
      </c>
      <c r="AN41" s="247">
        <f t="shared" si="97"/>
        <v>-38.848795043369606</v>
      </c>
      <c r="AO41" s="247">
        <f t="shared" si="98"/>
        <v>11.559699263661143</v>
      </c>
      <c r="AP41" s="247">
        <f t="shared" si="99"/>
        <v>62.185002383118004</v>
      </c>
      <c r="AQ41" s="247">
        <f t="shared" si="100"/>
        <v>117.14698737249074</v>
      </c>
      <c r="AR41" s="247">
        <f t="shared" si="101"/>
        <v>240.00814621584698</v>
      </c>
      <c r="AS41" s="247">
        <f t="shared" si="102"/>
        <v>307.64698582954509</v>
      </c>
      <c r="AT41" s="247">
        <f t="shared" si="103"/>
        <v>376.80993380445233</v>
      </c>
      <c r="AU41" s="247">
        <f t="shared" si="104"/>
        <v>448.6298496119511</v>
      </c>
      <c r="AV41" s="217">
        <f t="shared" si="105"/>
        <v>519.19218777859533</v>
      </c>
    </row>
    <row r="42" spans="2:48" x14ac:dyDescent="0.3">
      <c r="B42" s="18">
        <v>13</v>
      </c>
      <c r="C42" s="29" t="s">
        <v>55</v>
      </c>
      <c r="D42" s="19">
        <f>+'2.2 Previsión Ef. Energética'!D43*'1.5 Factores Pérdidas'!E10</f>
        <v>-46.459882673570206</v>
      </c>
      <c r="E42" s="14">
        <f>+'2.2 Previsión Ef. Energética'!E43*'1.5 Factores Pérdidas'!F10</f>
        <v>-178.84691907615235</v>
      </c>
      <c r="F42" s="14">
        <f>+'2.2 Previsión Ef. Energética'!F43*'1.5 Factores Pérdidas'!G10</f>
        <v>-336.41148932139589</v>
      </c>
      <c r="G42" s="14">
        <f>+'2.2 Previsión Ef. Energética'!G43*'1.5 Factores Pérdidas'!H10</f>
        <v>-482.14562687234405</v>
      </c>
      <c r="H42" s="14">
        <f>+'2.2 Previsión Ef. Energética'!H43*'1.5 Factores Pérdidas'!I10</f>
        <v>-605.98574218602357</v>
      </c>
      <c r="I42" s="14">
        <f>+'2.2 Previsión Ef. Energética'!I43*'1.5 Factores Pérdidas'!J10</f>
        <v>-647.80560518812604</v>
      </c>
      <c r="J42" s="14">
        <f>+'2.2 Previsión Ef. Energética'!J43*'1.5 Factores Pérdidas'!K10</f>
        <v>-704.79454397979634</v>
      </c>
      <c r="K42" s="14">
        <f>+'2.2 Previsión Ef. Energética'!K43*'1.5 Factores Pérdidas'!L10</f>
        <v>-720.7418456366853</v>
      </c>
      <c r="L42" s="14">
        <f>+'2.2 Previsión Ef. Energética'!L43*'1.5 Factores Pérdidas'!M10</f>
        <v>-701.99473000213015</v>
      </c>
      <c r="M42" s="14">
        <f>+'2.2 Previsión Ef. Energética'!M43*'1.5 Factores Pérdidas'!N10</f>
        <v>-639.90259253956788</v>
      </c>
      <c r="N42" s="14">
        <f>+'2.2 Previsión Ef. Energética'!N43*'1.5 Factores Pérdidas'!O10</f>
        <v>-545.3592200912816</v>
      </c>
      <c r="O42" s="14">
        <f>+'2.2 Previsión Ef. Energética'!O43*'1.5 Factores Pérdidas'!P10</f>
        <v>-421.87392377943161</v>
      </c>
      <c r="P42" s="14">
        <f>+'2.2 Previsión Ef. Energética'!P43*'1.5 Factores Pérdidas'!Q10</f>
        <v>-281.84580450924756</v>
      </c>
      <c r="Q42" s="14">
        <f>+'2.2 Previsión Ef. Energética'!Q43*'1.5 Factores Pérdidas'!R10</f>
        <v>-113.63364005281613</v>
      </c>
      <c r="R42" s="14">
        <f>+'2.2 Previsión Ef. Energética'!R43*'1.5 Factores Pérdidas'!S10</f>
        <v>61.455824223153705</v>
      </c>
      <c r="S42" s="14">
        <f>+'2.2 Previsión Ef. Energética'!S43*'1.5 Factores Pérdidas'!T10</f>
        <v>251.56861331587777</v>
      </c>
      <c r="T42" s="14">
        <f>+'2.2 Previsión Ef. Energética'!T43*'1.5 Factores Pérdidas'!U10</f>
        <v>504.73605434044998</v>
      </c>
      <c r="U42" s="14">
        <f>+'2.2 Previsión Ef. Energética'!U43*'1.5 Factores Pérdidas'!V10</f>
        <v>731.88921614602236</v>
      </c>
      <c r="V42" s="14">
        <f>+'2.2 Previsión Ef. Energética'!V43*'1.5 Factores Pérdidas'!W10</f>
        <v>964.94263113541388</v>
      </c>
      <c r="W42" s="14">
        <f>+'2.2 Previsión Ef. Energética'!W43*'1.5 Factores Pérdidas'!X10</f>
        <v>1206.0048770858627</v>
      </c>
      <c r="X42" s="14">
        <f>+'2.2 Previsión Ef. Energética'!X43*'1.5 Factores Pérdidas'!Y10</f>
        <v>1444.7854184912667</v>
      </c>
      <c r="Z42" s="18">
        <v>13</v>
      </c>
      <c r="AA42" s="29" t="s">
        <v>55</v>
      </c>
      <c r="AB42" s="216">
        <f t="shared" si="85"/>
        <v>-4.6459882673570208E-2</v>
      </c>
      <c r="AC42" s="217">
        <f t="shared" si="86"/>
        <v>-0.17884691907615236</v>
      </c>
      <c r="AD42" s="217">
        <f t="shared" si="87"/>
        <v>-0.33641148932139592</v>
      </c>
      <c r="AE42" s="217">
        <f t="shared" si="88"/>
        <v>-0.48214562687234408</v>
      </c>
      <c r="AF42" s="217">
        <f t="shared" si="89"/>
        <v>-0.60598574218602352</v>
      </c>
      <c r="AG42" s="217">
        <f t="shared" si="90"/>
        <v>-0.64780560518812602</v>
      </c>
      <c r="AH42" s="217">
        <f t="shared" si="91"/>
        <v>-0.70479454397979635</v>
      </c>
      <c r="AI42" s="217">
        <f t="shared" si="92"/>
        <v>-0.72074184563668531</v>
      </c>
      <c r="AJ42" s="217">
        <f t="shared" si="93"/>
        <v>-0.7019947300021302</v>
      </c>
      <c r="AK42" s="217">
        <f t="shared" si="94"/>
        <v>-0.63990259253956783</v>
      </c>
      <c r="AL42" s="247">
        <f t="shared" si="95"/>
        <v>-0.54535922009128157</v>
      </c>
      <c r="AM42" s="247">
        <f t="shared" si="96"/>
        <v>-0.42187392377943161</v>
      </c>
      <c r="AN42" s="247">
        <f t="shared" si="97"/>
        <v>-0.28184580450924757</v>
      </c>
      <c r="AO42" s="247">
        <f t="shared" si="98"/>
        <v>-0.11363364005281613</v>
      </c>
      <c r="AP42" s="247">
        <f t="shared" si="99"/>
        <v>6.1455824223153703E-2</v>
      </c>
      <c r="AQ42" s="247">
        <f t="shared" si="100"/>
        <v>0.25156861331587776</v>
      </c>
      <c r="AR42" s="247">
        <f t="shared" si="101"/>
        <v>0.50473605434044999</v>
      </c>
      <c r="AS42" s="247">
        <f t="shared" si="102"/>
        <v>0.73188921614602231</v>
      </c>
      <c r="AT42" s="247">
        <f t="shared" si="103"/>
        <v>0.9649426311354139</v>
      </c>
      <c r="AU42" s="247">
        <f t="shared" si="104"/>
        <v>1.2060048770858627</v>
      </c>
      <c r="AV42" s="217">
        <f t="shared" si="105"/>
        <v>1.4447854184912667</v>
      </c>
    </row>
    <row r="43" spans="2:48" x14ac:dyDescent="0.3">
      <c r="B43" s="18">
        <v>14</v>
      </c>
      <c r="C43" s="29" t="s">
        <v>56</v>
      </c>
      <c r="D43" s="19">
        <f>+'2.2 Previsión Ef. Energética'!D44*'1.5 Factores Pérdidas'!E11</f>
        <v>-811.18859368240794</v>
      </c>
      <c r="E43" s="14">
        <f>+'2.2 Previsión Ef. Energética'!E44*'1.5 Factores Pérdidas'!F11</f>
        <v>-2491.4323316034411</v>
      </c>
      <c r="F43" s="14">
        <f>+'2.2 Previsión Ef. Energética'!F44*'1.5 Factores Pérdidas'!G11</f>
        <v>-4410.5642262927486</v>
      </c>
      <c r="G43" s="14">
        <f>+'2.2 Previsión Ef. Energética'!G44*'1.5 Factores Pérdidas'!H11</f>
        <v>-6176.3399786738346</v>
      </c>
      <c r="H43" s="14">
        <f>+'2.2 Previsión Ef. Energética'!H44*'1.5 Factores Pérdidas'!I11</f>
        <v>-7645.633501903596</v>
      </c>
      <c r="I43" s="14">
        <f>+'2.2 Previsión Ef. Energética'!I44*'1.5 Factores Pérdidas'!J11</f>
        <v>-8222.6051686955434</v>
      </c>
      <c r="J43" s="14">
        <f>+'2.2 Previsión Ef. Energética'!J44*'1.5 Factores Pérdidas'!K11</f>
        <v>-8839.2992542071806</v>
      </c>
      <c r="K43" s="14">
        <f>+'2.2 Previsión Ef. Energética'!K44*'1.5 Factores Pérdidas'!L11</f>
        <v>-8951.2224655415685</v>
      </c>
      <c r="L43" s="14">
        <f>+'2.2 Previsión Ef. Energética'!L44*'1.5 Factores Pérdidas'!M11</f>
        <v>-8708.3091122969963</v>
      </c>
      <c r="M43" s="14">
        <f>+'2.2 Previsión Ef. Energética'!M44*'1.5 Factores Pérdidas'!N11</f>
        <v>-7989.3550093899112</v>
      </c>
      <c r="N43" s="14">
        <f>+'2.2 Previsión Ef. Energética'!N44*'1.5 Factores Pérdidas'!O11</f>
        <v>-6903.5569075188623</v>
      </c>
      <c r="O43" s="14">
        <f>+'2.2 Previsión Ef. Energética'!O44*'1.5 Factores Pérdidas'!P11</f>
        <v>-5520.1763961383303</v>
      </c>
      <c r="P43" s="14">
        <f>+'2.2 Previsión Ef. Energética'!P44*'1.5 Factores Pérdidas'!Q11</f>
        <v>-3983.6067053703314</v>
      </c>
      <c r="Q43" s="14">
        <f>+'2.2 Previsión Ef. Energética'!Q44*'1.5 Factores Pérdidas'!R11</f>
        <v>-2183.4789738337013</v>
      </c>
      <c r="R43" s="14">
        <f>+'2.2 Previsión Ef. Energética'!R44*'1.5 Factores Pérdidas'!S11</f>
        <v>-291.03015149551851</v>
      </c>
      <c r="S43" s="14">
        <f>+'2.2 Previsión Ef. Energética'!S44*'1.5 Factores Pérdidas'!T11</f>
        <v>1745.1948022859008</v>
      </c>
      <c r="T43" s="14">
        <f>+'2.2 Previsión Ef. Energética'!T44*'1.5 Factores Pérdidas'!U11</f>
        <v>4420.628171556752</v>
      </c>
      <c r="U43" s="14">
        <f>+'2.2 Previsión Ef. Energética'!U44*'1.5 Factores Pérdidas'!V11</f>
        <v>6821.3236765666143</v>
      </c>
      <c r="V43" s="14">
        <f>+'2.2 Previsión Ef. Energética'!V44*'1.5 Factores Pérdidas'!W11</f>
        <v>9286.675408854062</v>
      </c>
      <c r="W43" s="14">
        <f>+'2.2 Previsión Ef. Energética'!W44*'1.5 Factores Pérdidas'!X11</f>
        <v>11827.820395497582</v>
      </c>
      <c r="X43" s="14">
        <f>+'2.2 Previsión Ef. Energética'!X44*'1.5 Factores Pérdidas'!Y11</f>
        <v>14366.401398608972</v>
      </c>
      <c r="Z43" s="18">
        <v>14</v>
      </c>
      <c r="AA43" s="29" t="s">
        <v>56</v>
      </c>
      <c r="AB43" s="216">
        <f t="shared" si="85"/>
        <v>-0.81118859368240792</v>
      </c>
      <c r="AC43" s="217">
        <f t="shared" si="86"/>
        <v>-2.4914323316034412</v>
      </c>
      <c r="AD43" s="217">
        <f t="shared" si="87"/>
        <v>-4.4105642262927489</v>
      </c>
      <c r="AE43" s="217">
        <f t="shared" si="88"/>
        <v>-6.1763399786738349</v>
      </c>
      <c r="AF43" s="217">
        <f t="shared" si="89"/>
        <v>-7.6456335019035961</v>
      </c>
      <c r="AG43" s="217">
        <f t="shared" si="90"/>
        <v>-8.2226051686955426</v>
      </c>
      <c r="AH43" s="217">
        <f t="shared" si="91"/>
        <v>-8.8392992542071802</v>
      </c>
      <c r="AI43" s="217">
        <f t="shared" si="92"/>
        <v>-8.9512224655415693</v>
      </c>
      <c r="AJ43" s="217">
        <f t="shared" si="93"/>
        <v>-8.7083091122969964</v>
      </c>
      <c r="AK43" s="217">
        <f t="shared" si="94"/>
        <v>-7.9893550093899108</v>
      </c>
      <c r="AL43" s="247">
        <f t="shared" si="95"/>
        <v>-6.9035569075188628</v>
      </c>
      <c r="AM43" s="247">
        <f t="shared" si="96"/>
        <v>-5.5201763961383303</v>
      </c>
      <c r="AN43" s="247">
        <f t="shared" si="97"/>
        <v>-3.9836067053703315</v>
      </c>
      <c r="AO43" s="247">
        <f t="shared" si="98"/>
        <v>-2.1834789738337013</v>
      </c>
      <c r="AP43" s="247">
        <f t="shared" si="99"/>
        <v>-0.29103015149551853</v>
      </c>
      <c r="AQ43" s="247">
        <f t="shared" si="100"/>
        <v>1.7451948022859007</v>
      </c>
      <c r="AR43" s="247">
        <f t="shared" si="101"/>
        <v>4.4206281715567517</v>
      </c>
      <c r="AS43" s="247">
        <f t="shared" si="102"/>
        <v>6.8213236765666139</v>
      </c>
      <c r="AT43" s="247">
        <f t="shared" si="103"/>
        <v>9.2866754088540624</v>
      </c>
      <c r="AU43" s="247">
        <f t="shared" si="104"/>
        <v>11.827820395497582</v>
      </c>
      <c r="AV43" s="217">
        <f t="shared" si="105"/>
        <v>14.366401398608971</v>
      </c>
    </row>
    <row r="44" spans="2:48" x14ac:dyDescent="0.3">
      <c r="B44" s="18">
        <v>18</v>
      </c>
      <c r="C44" s="29" t="s">
        <v>58</v>
      </c>
      <c r="D44" s="19">
        <f>+'2.2 Previsión Ef. Energética'!D45*'1.5 Factores Pérdidas'!E12</f>
        <v>-166373.75411243603</v>
      </c>
      <c r="E44" s="14">
        <f>+'2.2 Previsión Ef. Energética'!E45*'1.5 Factores Pérdidas'!F12</f>
        <v>-228502.96640382989</v>
      </c>
      <c r="F44" s="14">
        <f>+'2.2 Previsión Ef. Energética'!F45*'1.5 Factores Pérdidas'!G12</f>
        <v>-284211.09210873774</v>
      </c>
      <c r="G44" s="14">
        <f>+'2.2 Previsión Ef. Energética'!G45*'1.5 Factores Pérdidas'!H12</f>
        <v>-337627.55541473295</v>
      </c>
      <c r="H44" s="14">
        <f>+'2.2 Previsión Ef. Energética'!H45*'1.5 Factores Pérdidas'!I12</f>
        <v>-390885.41971258161</v>
      </c>
      <c r="I44" s="14">
        <f>+'2.2 Previsión Ef. Energética'!I45*'1.5 Factores Pérdidas'!J12</f>
        <v>-467237.16297908599</v>
      </c>
      <c r="J44" s="14">
        <f>+'2.2 Previsión Ef. Energética'!J45*'1.5 Factores Pérdidas'!K12</f>
        <v>-562447.64550427021</v>
      </c>
      <c r="K44" s="14">
        <f>+'2.2 Previsión Ef. Energética'!K45*'1.5 Factores Pérdidas'!L12</f>
        <v>-665378.4611561771</v>
      </c>
      <c r="L44" s="14">
        <f>+'2.2 Previsión Ef. Energética'!L45*'1.5 Factores Pérdidas'!M12</f>
        <v>-774617.71858930762</v>
      </c>
      <c r="M44" s="14">
        <f>+'2.2 Previsión Ef. Energética'!M45*'1.5 Factores Pérdidas'!N12</f>
        <v>-883930.62371404364</v>
      </c>
      <c r="N44" s="14">
        <f>+'2.2 Previsión Ef. Energética'!N45*'1.5 Factores Pérdidas'!O12</f>
        <v>-1004428.9472552666</v>
      </c>
      <c r="O44" s="14">
        <f>+'2.2 Previsión Ef. Energética'!O45*'1.5 Factores Pérdidas'!P12</f>
        <v>-1117799.2575681526</v>
      </c>
      <c r="P44" s="14">
        <f>+'2.2 Previsión Ef. Energética'!P45*'1.5 Factores Pérdidas'!Q12</f>
        <v>-1243418.7353802242</v>
      </c>
      <c r="Q44" s="14">
        <f>+'2.2 Previsión Ef. Energética'!Q45*'1.5 Factores Pérdidas'!R12</f>
        <v>-1370104.6602670182</v>
      </c>
      <c r="R44" s="14">
        <f>+'2.2 Previsión Ef. Energética'!R45*'1.5 Factores Pérdidas'!S12</f>
        <v>-1502918.7998262832</v>
      </c>
      <c r="S44" s="14">
        <f>+'2.2 Previsión Ef. Energética'!S45*'1.5 Factores Pérdidas'!T12</f>
        <v>-1639138.1231454778</v>
      </c>
      <c r="T44" s="14">
        <f>+'2.2 Previsión Ef. Energética'!T45*'1.5 Factores Pérdidas'!U12</f>
        <v>-1727154.1977723278</v>
      </c>
      <c r="U44" s="14">
        <f>+'2.2 Previsión Ef. Energética'!U45*'1.5 Factores Pérdidas'!V12</f>
        <v>-1851194.0447126538</v>
      </c>
      <c r="V44" s="14">
        <f>+'2.2 Previsión Ef. Energética'!V45*'1.5 Factores Pérdidas'!W12</f>
        <v>-1990287.7348470031</v>
      </c>
      <c r="W44" s="14">
        <f>+'2.2 Previsión Ef. Energética'!W45*'1.5 Factores Pérdidas'!X12</f>
        <v>-2174296.3853873881</v>
      </c>
      <c r="X44" s="14">
        <f>+'2.2 Previsión Ef. Energética'!X45*'1.5 Factores Pérdidas'!Y12</f>
        <v>-2364946.5876511885</v>
      </c>
      <c r="Z44" s="18">
        <v>18</v>
      </c>
      <c r="AA44" s="29" t="s">
        <v>58</v>
      </c>
      <c r="AB44" s="216">
        <f t="shared" si="85"/>
        <v>-166.37375411243602</v>
      </c>
      <c r="AC44" s="217">
        <f t="shared" si="86"/>
        <v>-228.5029664038299</v>
      </c>
      <c r="AD44" s="217">
        <f t="shared" si="87"/>
        <v>-284.21109210873772</v>
      </c>
      <c r="AE44" s="217">
        <f t="shared" si="88"/>
        <v>-337.62755541473297</v>
      </c>
      <c r="AF44" s="217">
        <f t="shared" si="89"/>
        <v>-390.88541971258161</v>
      </c>
      <c r="AG44" s="217">
        <f t="shared" si="90"/>
        <v>-467.23716297908601</v>
      </c>
      <c r="AH44" s="217">
        <f t="shared" si="91"/>
        <v>-562.44764550427021</v>
      </c>
      <c r="AI44" s="217">
        <f t="shared" si="92"/>
        <v>-665.37846115617708</v>
      </c>
      <c r="AJ44" s="217">
        <f t="shared" si="93"/>
        <v>-774.61771858930763</v>
      </c>
      <c r="AK44" s="217">
        <f t="shared" si="94"/>
        <v>-883.93062371404369</v>
      </c>
      <c r="AL44" s="247">
        <f t="shared" si="95"/>
        <v>-1004.4289472552666</v>
      </c>
      <c r="AM44" s="247">
        <f t="shared" si="96"/>
        <v>-1117.7992575681526</v>
      </c>
      <c r="AN44" s="247">
        <f t="shared" si="97"/>
        <v>-1243.4187353802242</v>
      </c>
      <c r="AO44" s="247">
        <f t="shared" si="98"/>
        <v>-1370.1046602670183</v>
      </c>
      <c r="AP44" s="247">
        <f t="shared" si="99"/>
        <v>-1502.9187998262832</v>
      </c>
      <c r="AQ44" s="247">
        <f t="shared" si="100"/>
        <v>-1639.1381231454779</v>
      </c>
      <c r="AR44" s="247">
        <f t="shared" si="101"/>
        <v>-1727.1541977723277</v>
      </c>
      <c r="AS44" s="247">
        <f t="shared" si="102"/>
        <v>-1851.1940447126537</v>
      </c>
      <c r="AT44" s="247">
        <f t="shared" si="103"/>
        <v>-1990.2877348470031</v>
      </c>
      <c r="AU44" s="247">
        <f t="shared" si="104"/>
        <v>-2174.296385387388</v>
      </c>
      <c r="AV44" s="217">
        <f t="shared" si="105"/>
        <v>-2364.9465876511886</v>
      </c>
    </row>
    <row r="45" spans="2:48" x14ac:dyDescent="0.3">
      <c r="B45" s="18">
        <v>20</v>
      </c>
      <c r="C45" s="29" t="s">
        <v>59</v>
      </c>
      <c r="D45" s="19">
        <f>+'2.2 Previsión Ef. Energética'!D46*'1.5 Factores Pérdidas'!E13</f>
        <v>5.0135778767925512</v>
      </c>
      <c r="E45" s="14">
        <f>+'2.2 Previsión Ef. Energética'!E46*'1.5 Factores Pérdidas'!F13</f>
        <v>5.1879307770494067</v>
      </c>
      <c r="F45" s="14">
        <f>+'2.2 Previsión Ef. Energética'!F46*'1.5 Factores Pérdidas'!G13</f>
        <v>4.8658890381818658</v>
      </c>
      <c r="G45" s="14">
        <f>+'2.2 Previsión Ef. Energética'!G46*'1.5 Factores Pérdidas'!H13</f>
        <v>3.8915983875983464</v>
      </c>
      <c r="H45" s="14">
        <f>+'2.2 Previsión Ef. Energética'!H46*'1.5 Factores Pérdidas'!I13</f>
        <v>2.086328668521694</v>
      </c>
      <c r="I45" s="14">
        <f>+'2.2 Previsión Ef. Energética'!I46*'1.5 Factores Pérdidas'!J13</f>
        <v>-0.79315021656138496</v>
      </c>
      <c r="J45" s="14">
        <f>+'2.2 Previsión Ef. Energética'!J46*'1.5 Factores Pérdidas'!K13</f>
        <v>-4.9651770042976029</v>
      </c>
      <c r="K45" s="14">
        <f>+'2.2 Previsión Ef. Energética'!K46*'1.5 Factores Pérdidas'!L13</f>
        <v>-10.625555974414628</v>
      </c>
      <c r="L45" s="14">
        <f>+'2.2 Previsión Ef. Energética'!L46*'1.5 Factores Pérdidas'!M13</f>
        <v>-18.02938618894715</v>
      </c>
      <c r="M45" s="14">
        <f>+'2.2 Previsión Ef. Energética'!M46*'1.5 Factores Pérdidas'!N13</f>
        <v>-21.580453082192953</v>
      </c>
      <c r="N45" s="14">
        <f>+'2.2 Previsión Ef. Energética'!N46*'1.5 Factores Pérdidas'!O13</f>
        <v>-26.269210816275329</v>
      </c>
      <c r="O45" s="14">
        <f>+'2.2 Previsión Ef. Energética'!O46*'1.5 Factores Pérdidas'!P13</f>
        <v>-31.277983059799599</v>
      </c>
      <c r="P45" s="14">
        <f>+'2.2 Previsión Ef. Energética'!P46*'1.5 Factores Pérdidas'!Q13</f>
        <v>-36.387449467097809</v>
      </c>
      <c r="Q45" s="14">
        <f>+'2.2 Previsión Ef. Energética'!Q46*'1.5 Factores Pérdidas'!R13</f>
        <v>-40.795068333060527</v>
      </c>
      <c r="R45" s="14">
        <f>+'2.2 Previsión Ef. Energética'!R46*'1.5 Factores Pérdidas'!S13</f>
        <v>-43.804925473315443</v>
      </c>
      <c r="S45" s="14">
        <f>+'2.2 Previsión Ef. Energética'!S46*'1.5 Factores Pérdidas'!T13</f>
        <v>-45.215827614153575</v>
      </c>
      <c r="T45" s="14">
        <f>+'2.2 Previsión Ef. Energética'!T46*'1.5 Factores Pérdidas'!U13</f>
        <v>-44.901541500973913</v>
      </c>
      <c r="U45" s="14">
        <f>+'2.2 Previsión Ef. Energética'!U46*'1.5 Factores Pérdidas'!V13</f>
        <v>-42.44870379359665</v>
      </c>
      <c r="V45" s="14">
        <f>+'2.2 Previsión Ef. Energética'!V46*'1.5 Factores Pérdidas'!W13</f>
        <v>-37.3848638456749</v>
      </c>
      <c r="W45" s="14">
        <f>+'2.2 Previsión Ef. Energética'!W46*'1.5 Factores Pérdidas'!X13</f>
        <v>-29.732079528085332</v>
      </c>
      <c r="X45" s="14">
        <f>+'2.2 Previsión Ef. Energética'!X46*'1.5 Factores Pérdidas'!Y13</f>
        <v>-19.321928633073423</v>
      </c>
      <c r="Z45" s="18">
        <v>20</v>
      </c>
      <c r="AA45" s="29" t="s">
        <v>59</v>
      </c>
      <c r="AB45" s="216">
        <f t="shared" si="85"/>
        <v>5.0135778767925509E-3</v>
      </c>
      <c r="AC45" s="217">
        <f t="shared" si="86"/>
        <v>5.1879307770494069E-3</v>
      </c>
      <c r="AD45" s="217">
        <f t="shared" si="87"/>
        <v>4.8658890381818656E-3</v>
      </c>
      <c r="AE45" s="217">
        <f t="shared" si="88"/>
        <v>3.8915983875983462E-3</v>
      </c>
      <c r="AF45" s="217">
        <f t="shared" si="89"/>
        <v>2.0863286685216939E-3</v>
      </c>
      <c r="AG45" s="217">
        <f t="shared" si="90"/>
        <v>-7.9315021656138499E-4</v>
      </c>
      <c r="AH45" s="217">
        <f t="shared" si="91"/>
        <v>-4.9651770042976025E-3</v>
      </c>
      <c r="AI45" s="217">
        <f t="shared" si="92"/>
        <v>-1.0625555974414627E-2</v>
      </c>
      <c r="AJ45" s="217">
        <f t="shared" si="93"/>
        <v>-1.8029386188947151E-2</v>
      </c>
      <c r="AK45" s="217">
        <f t="shared" si="94"/>
        <v>-2.1580453082192953E-2</v>
      </c>
      <c r="AL45" s="247">
        <f t="shared" si="95"/>
        <v>-2.626921081627533E-2</v>
      </c>
      <c r="AM45" s="247">
        <f t="shared" si="96"/>
        <v>-3.1277983059799598E-2</v>
      </c>
      <c r="AN45" s="247">
        <f t="shared" si="97"/>
        <v>-3.6387449467097807E-2</v>
      </c>
      <c r="AO45" s="247">
        <f t="shared" si="98"/>
        <v>-4.0795068333060527E-2</v>
      </c>
      <c r="AP45" s="247">
        <f t="shared" si="99"/>
        <v>-4.3804925473315444E-2</v>
      </c>
      <c r="AQ45" s="247">
        <f t="shared" si="100"/>
        <v>-4.5215827614153575E-2</v>
      </c>
      <c r="AR45" s="247">
        <f t="shared" si="101"/>
        <v>-4.4901541500973911E-2</v>
      </c>
      <c r="AS45" s="247">
        <f t="shared" si="102"/>
        <v>-4.2448703793596651E-2</v>
      </c>
      <c r="AT45" s="247">
        <f t="shared" si="103"/>
        <v>-3.7384863845674902E-2</v>
      </c>
      <c r="AU45" s="247">
        <f t="shared" si="104"/>
        <v>-2.9732079528085334E-2</v>
      </c>
      <c r="AV45" s="217">
        <f t="shared" si="105"/>
        <v>-1.9321928633073422E-2</v>
      </c>
    </row>
    <row r="46" spans="2:48" x14ac:dyDescent="0.3">
      <c r="B46" s="18">
        <v>21</v>
      </c>
      <c r="C46" s="29" t="s">
        <v>60</v>
      </c>
      <c r="D46" s="19">
        <f>+'2.2 Previsión Ef. Energética'!D47*'1.5 Factores Pérdidas'!E14</f>
        <v>-2888.8395295293931</v>
      </c>
      <c r="E46" s="14">
        <f>+'2.2 Previsión Ef. Energética'!E47*'1.5 Factores Pérdidas'!F14</f>
        <v>-3766.5650572216027</v>
      </c>
      <c r="F46" s="14">
        <f>+'2.2 Previsión Ef. Energética'!F47*'1.5 Factores Pérdidas'!G14</f>
        <v>-4731.8299499991635</v>
      </c>
      <c r="G46" s="14">
        <f>+'2.2 Previsión Ef. Energética'!G47*'1.5 Factores Pérdidas'!H14</f>
        <v>-5808.815414974697</v>
      </c>
      <c r="H46" s="14">
        <f>+'2.2 Previsión Ef. Energética'!H47*'1.5 Factores Pérdidas'!I14</f>
        <v>-6938.5450013778182</v>
      </c>
      <c r="I46" s="14">
        <f>+'2.2 Previsión Ef. Energética'!I47*'1.5 Factores Pérdidas'!J14</f>
        <v>-6486.3596610362729</v>
      </c>
      <c r="J46" s="14">
        <f>+'2.2 Previsión Ef. Energética'!J47*'1.5 Factores Pérdidas'!K14</f>
        <v>-8161.6341741654469</v>
      </c>
      <c r="K46" s="14">
        <f>+'2.2 Previsión Ef. Energética'!K47*'1.5 Factores Pérdidas'!L14</f>
        <v>-9856.2213746246198</v>
      </c>
      <c r="L46" s="14">
        <f>+'2.2 Previsión Ef. Energética'!L47*'1.5 Factores Pérdidas'!M14</f>
        <v>-11541.51276256279</v>
      </c>
      <c r="M46" s="14">
        <f>+'2.2 Previsión Ef. Energética'!M47*'1.5 Factores Pérdidas'!N14</f>
        <v>-12951.038031004136</v>
      </c>
      <c r="N46" s="14">
        <f>+'2.2 Previsión Ef. Energética'!N47*'1.5 Factores Pérdidas'!O14</f>
        <v>-14355.696982822832</v>
      </c>
      <c r="O46" s="14">
        <f>+'2.2 Previsión Ef. Energética'!O47*'1.5 Factores Pérdidas'!P14</f>
        <v>-15603.340144176565</v>
      </c>
      <c r="P46" s="14">
        <f>+'2.2 Previsión Ef. Energética'!P47*'1.5 Factores Pérdidas'!Q14</f>
        <v>-16831.24028880653</v>
      </c>
      <c r="Q46" s="14">
        <f>+'2.2 Previsión Ef. Energética'!Q47*'1.5 Factores Pérdidas'!R14</f>
        <v>-17998.37988659216</v>
      </c>
      <c r="R46" s="14">
        <f>+'2.2 Previsión Ef. Energética'!R47*'1.5 Factores Pérdidas'!S14</f>
        <v>-19118.257514373432</v>
      </c>
      <c r="S46" s="14">
        <f>+'2.2 Previsión Ef. Energética'!S47*'1.5 Factores Pérdidas'!T14</f>
        <v>-20262.324845170271</v>
      </c>
      <c r="T46" s="14">
        <f>+'2.2 Previsión Ef. Energética'!T47*'1.5 Factores Pérdidas'!U14</f>
        <v>-21280.535005182395</v>
      </c>
      <c r="U46" s="14">
        <f>+'2.2 Previsión Ef. Energética'!U47*'1.5 Factores Pérdidas'!V14</f>
        <v>-22324.404606248158</v>
      </c>
      <c r="V46" s="14">
        <f>+'2.2 Previsión Ef. Energética'!V47*'1.5 Factores Pérdidas'!W14</f>
        <v>-23293.792306814994</v>
      </c>
      <c r="W46" s="14">
        <f>+'2.2 Previsión Ef. Energética'!W47*'1.5 Factores Pérdidas'!X14</f>
        <v>-24381.385925299786</v>
      </c>
      <c r="X46" s="14">
        <f>+'2.2 Previsión Ef. Energética'!X47*'1.5 Factores Pérdidas'!Y14</f>
        <v>-25782.490425932152</v>
      </c>
      <c r="Z46" s="18">
        <v>21</v>
      </c>
      <c r="AA46" s="29" t="s">
        <v>60</v>
      </c>
      <c r="AB46" s="216">
        <f t="shared" si="85"/>
        <v>-2.8888395295293932</v>
      </c>
      <c r="AC46" s="217">
        <f t="shared" si="86"/>
        <v>-3.7665650572216025</v>
      </c>
      <c r="AD46" s="217">
        <f t="shared" si="87"/>
        <v>-4.7318299499991632</v>
      </c>
      <c r="AE46" s="217">
        <f t="shared" si="88"/>
        <v>-5.8088154149746973</v>
      </c>
      <c r="AF46" s="217">
        <f t="shared" si="89"/>
        <v>-6.9385450013778183</v>
      </c>
      <c r="AG46" s="217">
        <f t="shared" si="90"/>
        <v>-6.486359661036273</v>
      </c>
      <c r="AH46" s="217">
        <f t="shared" si="91"/>
        <v>-8.1616341741654477</v>
      </c>
      <c r="AI46" s="217">
        <f t="shared" si="92"/>
        <v>-9.856221374624619</v>
      </c>
      <c r="AJ46" s="217">
        <f t="shared" si="93"/>
        <v>-11.541512762562791</v>
      </c>
      <c r="AK46" s="217">
        <f t="shared" si="94"/>
        <v>-12.951038031004137</v>
      </c>
      <c r="AL46" s="247">
        <f t="shared" si="95"/>
        <v>-14.355696982822833</v>
      </c>
      <c r="AM46" s="247">
        <f t="shared" si="96"/>
        <v>-15.603340144176565</v>
      </c>
      <c r="AN46" s="247">
        <f t="shared" si="97"/>
        <v>-16.83124028880653</v>
      </c>
      <c r="AO46" s="247">
        <f t="shared" si="98"/>
        <v>-17.998379886592161</v>
      </c>
      <c r="AP46" s="247">
        <f t="shared" si="99"/>
        <v>-19.118257514373433</v>
      </c>
      <c r="AQ46" s="247">
        <f t="shared" si="100"/>
        <v>-20.262324845170273</v>
      </c>
      <c r="AR46" s="247">
        <f t="shared" si="101"/>
        <v>-21.280535005182394</v>
      </c>
      <c r="AS46" s="247">
        <f t="shared" si="102"/>
        <v>-22.324404606248159</v>
      </c>
      <c r="AT46" s="247">
        <f t="shared" si="103"/>
        <v>-23.293792306814993</v>
      </c>
      <c r="AU46" s="247">
        <f t="shared" si="104"/>
        <v>-24.381385925299785</v>
      </c>
      <c r="AV46" s="217">
        <f t="shared" si="105"/>
        <v>-25.782490425932153</v>
      </c>
    </row>
    <row r="47" spans="2:48" x14ac:dyDescent="0.3">
      <c r="B47" s="18">
        <v>22</v>
      </c>
      <c r="C47" s="29" t="s">
        <v>61</v>
      </c>
      <c r="D47" s="19">
        <f>+'2.2 Previsión Ef. Energética'!D48*'1.5 Factores Pérdidas'!E15</f>
        <v>-15442.738714645149</v>
      </c>
      <c r="E47" s="14">
        <f>+'2.2 Previsión Ef. Energética'!E48*'1.5 Factores Pérdidas'!F15</f>
        <v>-19915.633191725414</v>
      </c>
      <c r="F47" s="14">
        <f>+'2.2 Previsión Ef. Energética'!F48*'1.5 Factores Pérdidas'!G15</f>
        <v>-24395.775942586555</v>
      </c>
      <c r="G47" s="14">
        <f>+'2.2 Previsión Ef. Energética'!G48*'1.5 Factores Pérdidas'!H15</f>
        <v>-28833.956426419511</v>
      </c>
      <c r="H47" s="14">
        <f>+'2.2 Previsión Ef. Energética'!H48*'1.5 Factores Pérdidas'!I15</f>
        <v>-33154.09266565874</v>
      </c>
      <c r="I47" s="14">
        <f>+'2.2 Previsión Ef. Energética'!I48*'1.5 Factores Pérdidas'!J15</f>
        <v>-46370.712965643354</v>
      </c>
      <c r="J47" s="14">
        <f>+'2.2 Previsión Ef. Energética'!J48*'1.5 Factores Pérdidas'!K15</f>
        <v>-56361.745402909713</v>
      </c>
      <c r="K47" s="14">
        <f>+'2.2 Previsión Ef. Energética'!K48*'1.5 Factores Pérdidas'!L15</f>
        <v>-67332.453917303996</v>
      </c>
      <c r="L47" s="14">
        <f>+'2.2 Previsión Ef. Energética'!L48*'1.5 Factores Pérdidas'!M15</f>
        <v>-78703.971371199528</v>
      </c>
      <c r="M47" s="14">
        <f>+'2.2 Previsión Ef. Energética'!M48*'1.5 Factores Pérdidas'!N15</f>
        <v>-89780.479670979781</v>
      </c>
      <c r="N47" s="14">
        <f>+'2.2 Previsión Ef. Energética'!N48*'1.5 Factores Pérdidas'!O15</f>
        <v>-101582.88495544778</v>
      </c>
      <c r="O47" s="14">
        <f>+'2.2 Previsión Ef. Energética'!O48*'1.5 Factores Pérdidas'!P15</f>
        <v>-113257.82935394438</v>
      </c>
      <c r="P47" s="14">
        <f>+'2.2 Previsión Ef. Energética'!P48*'1.5 Factores Pérdidas'!Q15</f>
        <v>-125740.48786599329</v>
      </c>
      <c r="Q47" s="14">
        <f>+'2.2 Previsión Ef. Energética'!Q48*'1.5 Factores Pérdidas'!R15</f>
        <v>-138258.37356215541</v>
      </c>
      <c r="R47" s="14">
        <f>+'2.2 Previsión Ef. Energética'!R48*'1.5 Factores Pérdidas'!S15</f>
        <v>-150925.85835401545</v>
      </c>
      <c r="S47" s="14">
        <f>+'2.2 Previsión Ef. Energética'!S48*'1.5 Factores Pérdidas'!T15</f>
        <v>-163764.82064365337</v>
      </c>
      <c r="T47" s="14">
        <f>+'2.2 Previsión Ef. Energética'!T48*'1.5 Factores Pérdidas'!U15</f>
        <v>-176390.35418651256</v>
      </c>
      <c r="U47" s="14">
        <f>+'2.2 Previsión Ef. Energética'!U48*'1.5 Factores Pérdidas'!V15</f>
        <v>-190230.35069675607</v>
      </c>
      <c r="V47" s="14">
        <f>+'2.2 Previsión Ef. Energética'!V48*'1.5 Factores Pérdidas'!W15</f>
        <v>-203928.13977753924</v>
      </c>
      <c r="W47" s="14">
        <f>+'2.2 Previsión Ef. Energética'!W48*'1.5 Factores Pérdidas'!X15</f>
        <v>-218451.2713955706</v>
      </c>
      <c r="X47" s="14">
        <f>+'2.2 Previsión Ef. Energética'!X48*'1.5 Factores Pérdidas'!Y15</f>
        <v>-235242.00850658919</v>
      </c>
      <c r="Z47" s="18">
        <v>22</v>
      </c>
      <c r="AA47" s="29" t="s">
        <v>61</v>
      </c>
      <c r="AB47" s="216">
        <f t="shared" si="85"/>
        <v>-15.442738714645149</v>
      </c>
      <c r="AC47" s="217">
        <f t="shared" si="86"/>
        <v>-19.915633191725412</v>
      </c>
      <c r="AD47" s="217">
        <f t="shared" si="87"/>
        <v>-24.395775942586557</v>
      </c>
      <c r="AE47" s="217">
        <f t="shared" si="88"/>
        <v>-28.833956426419512</v>
      </c>
      <c r="AF47" s="217">
        <f t="shared" si="89"/>
        <v>-33.154092665658737</v>
      </c>
      <c r="AG47" s="217">
        <f t="shared" si="90"/>
        <v>-46.370712965643357</v>
      </c>
      <c r="AH47" s="217">
        <f t="shared" si="91"/>
        <v>-56.361745402909712</v>
      </c>
      <c r="AI47" s="217">
        <f t="shared" si="92"/>
        <v>-67.332453917303994</v>
      </c>
      <c r="AJ47" s="217">
        <f t="shared" si="93"/>
        <v>-78.703971371199529</v>
      </c>
      <c r="AK47" s="217">
        <f t="shared" si="94"/>
        <v>-89.780479670979787</v>
      </c>
      <c r="AL47" s="247">
        <f t="shared" si="95"/>
        <v>-101.58288495544778</v>
      </c>
      <c r="AM47" s="247">
        <f t="shared" si="96"/>
        <v>-113.25782935394439</v>
      </c>
      <c r="AN47" s="247">
        <f t="shared" si="97"/>
        <v>-125.74048786599329</v>
      </c>
      <c r="AO47" s="247">
        <f t="shared" si="98"/>
        <v>-138.25837356215541</v>
      </c>
      <c r="AP47" s="247">
        <f t="shared" si="99"/>
        <v>-150.92585835401545</v>
      </c>
      <c r="AQ47" s="247">
        <f t="shared" si="100"/>
        <v>-163.76482064365337</v>
      </c>
      <c r="AR47" s="247">
        <f t="shared" si="101"/>
        <v>-176.39035418651255</v>
      </c>
      <c r="AS47" s="247">
        <f t="shared" si="102"/>
        <v>-190.23035069675606</v>
      </c>
      <c r="AT47" s="247">
        <f t="shared" si="103"/>
        <v>-203.92813977753923</v>
      </c>
      <c r="AU47" s="247">
        <f t="shared" si="104"/>
        <v>-218.45127139557059</v>
      </c>
      <c r="AV47" s="217">
        <f t="shared" si="105"/>
        <v>-235.2420085065892</v>
      </c>
    </row>
    <row r="48" spans="2:48" x14ac:dyDescent="0.3">
      <c r="B48" s="18">
        <v>23</v>
      </c>
      <c r="C48" s="29" t="s">
        <v>62</v>
      </c>
      <c r="D48" s="19">
        <f>+'2.2 Previsión Ef. Energética'!D49*'1.5 Factores Pérdidas'!E16</f>
        <v>-17943.482382841932</v>
      </c>
      <c r="E48" s="14">
        <f>+'2.2 Previsión Ef. Energética'!E49*'1.5 Factores Pérdidas'!F16</f>
        <v>-21981.661565480848</v>
      </c>
      <c r="F48" s="14">
        <f>+'2.2 Previsión Ef. Energética'!F49*'1.5 Factores Pérdidas'!G16</f>
        <v>-25957.279479410532</v>
      </c>
      <c r="G48" s="14">
        <f>+'2.2 Previsión Ef. Energética'!G49*'1.5 Factores Pérdidas'!H16</f>
        <v>-30716.892192455394</v>
      </c>
      <c r="H48" s="14">
        <f>+'2.2 Previsión Ef. Energética'!H49*'1.5 Factores Pérdidas'!I16</f>
        <v>-36033.119671983266</v>
      </c>
      <c r="I48" s="14">
        <f>+'2.2 Previsión Ef. Energética'!I49*'1.5 Factores Pérdidas'!J16</f>
        <v>-37755.240375521069</v>
      </c>
      <c r="J48" s="14">
        <f>+'2.2 Previsión Ef. Energética'!J49*'1.5 Factores Pérdidas'!K16</f>
        <v>-49410.058121429611</v>
      </c>
      <c r="K48" s="14">
        <f>+'2.2 Previsión Ef. Energética'!K49*'1.5 Factores Pérdidas'!L16</f>
        <v>-62070.84370515652</v>
      </c>
      <c r="L48" s="14">
        <f>+'2.2 Previsión Ef. Energética'!L49*'1.5 Factores Pérdidas'!M16</f>
        <v>-75787.611732110308</v>
      </c>
      <c r="M48" s="14">
        <f>+'2.2 Previsión Ef. Energética'!M49*'1.5 Factores Pérdidas'!N16</f>
        <v>-90360.977407220053</v>
      </c>
      <c r="N48" s="14">
        <f>+'2.2 Previsión Ef. Energética'!N49*'1.5 Factores Pérdidas'!O16</f>
        <v>-107713.79079011211</v>
      </c>
      <c r="O48" s="14">
        <f>+'2.2 Previsión Ef. Energética'!O49*'1.5 Factores Pérdidas'!P16</f>
        <v>-123577.6562533398</v>
      </c>
      <c r="P48" s="14">
        <f>+'2.2 Previsión Ef. Energética'!P49*'1.5 Factores Pérdidas'!Q16</f>
        <v>-141784.10525430669</v>
      </c>
      <c r="Q48" s="14">
        <f>+'2.2 Previsión Ef. Energética'!Q49*'1.5 Factores Pérdidas'!R16</f>
        <v>-161528.70218392648</v>
      </c>
      <c r="R48" s="14">
        <f>+'2.2 Previsión Ef. Energética'!R49*'1.5 Factores Pérdidas'!S16</f>
        <v>-180821.53331601233</v>
      </c>
      <c r="S48" s="14">
        <f>+'2.2 Previsión Ef. Energética'!S49*'1.5 Factores Pérdidas'!T16</f>
        <v>-200140.62996180489</v>
      </c>
      <c r="T48" s="14">
        <f>+'2.2 Previsión Ef. Energética'!T49*'1.5 Factores Pérdidas'!U16</f>
        <v>-216378.7516046837</v>
      </c>
      <c r="U48" s="14">
        <f>+'2.2 Previsión Ef. Energética'!U49*'1.5 Factores Pérdidas'!V16</f>
        <v>-235921.34947216159</v>
      </c>
      <c r="V48" s="14">
        <f>+'2.2 Previsión Ef. Energética'!V49*'1.5 Factores Pérdidas'!W16</f>
        <v>-255842.06313663241</v>
      </c>
      <c r="W48" s="14">
        <f>+'2.2 Previsión Ef. Energética'!W49*'1.5 Factores Pérdidas'!X16</f>
        <v>-277968.373163404</v>
      </c>
      <c r="X48" s="14">
        <f>+'2.2 Previsión Ef. Energética'!X49*'1.5 Factores Pérdidas'!Y16</f>
        <v>-302272.82543539803</v>
      </c>
      <c r="Z48" s="18">
        <v>23</v>
      </c>
      <c r="AA48" s="29" t="s">
        <v>62</v>
      </c>
      <c r="AB48" s="216">
        <f t="shared" si="85"/>
        <v>-17.943482382841932</v>
      </c>
      <c r="AC48" s="217">
        <f t="shared" si="86"/>
        <v>-21.981661565480849</v>
      </c>
      <c r="AD48" s="217">
        <f t="shared" si="87"/>
        <v>-25.957279479410531</v>
      </c>
      <c r="AE48" s="217">
        <f t="shared" si="88"/>
        <v>-30.716892192455393</v>
      </c>
      <c r="AF48" s="217">
        <f t="shared" si="89"/>
        <v>-36.033119671983265</v>
      </c>
      <c r="AG48" s="217">
        <f t="shared" si="90"/>
        <v>-37.755240375521069</v>
      </c>
      <c r="AH48" s="217">
        <f t="shared" si="91"/>
        <v>-49.410058121429614</v>
      </c>
      <c r="AI48" s="217">
        <f t="shared" si="92"/>
        <v>-62.07084370515652</v>
      </c>
      <c r="AJ48" s="217">
        <f t="shared" si="93"/>
        <v>-75.787611732110307</v>
      </c>
      <c r="AK48" s="217">
        <f t="shared" si="94"/>
        <v>-90.360977407220048</v>
      </c>
      <c r="AL48" s="247">
        <f t="shared" si="95"/>
        <v>-107.71379079011211</v>
      </c>
      <c r="AM48" s="247">
        <f t="shared" si="96"/>
        <v>-123.5776562533398</v>
      </c>
      <c r="AN48" s="247">
        <f t="shared" si="97"/>
        <v>-141.7841052543067</v>
      </c>
      <c r="AO48" s="247">
        <f t="shared" si="98"/>
        <v>-161.52870218392647</v>
      </c>
      <c r="AP48" s="247">
        <f t="shared" si="99"/>
        <v>-180.82153331601234</v>
      </c>
      <c r="AQ48" s="247">
        <f t="shared" si="100"/>
        <v>-200.1406299618049</v>
      </c>
      <c r="AR48" s="247">
        <f t="shared" si="101"/>
        <v>-216.37875160468369</v>
      </c>
      <c r="AS48" s="247">
        <f t="shared" si="102"/>
        <v>-235.92134947216158</v>
      </c>
      <c r="AT48" s="247">
        <f t="shared" si="103"/>
        <v>-255.84206313663242</v>
      </c>
      <c r="AU48" s="247">
        <f t="shared" si="104"/>
        <v>-277.96837316340401</v>
      </c>
      <c r="AV48" s="217">
        <f t="shared" si="105"/>
        <v>-302.27282543539803</v>
      </c>
    </row>
    <row r="49" spans="2:48" x14ac:dyDescent="0.3">
      <c r="B49" s="18">
        <v>26</v>
      </c>
      <c r="C49" s="29" t="s">
        <v>63</v>
      </c>
      <c r="D49" s="19">
        <f>+'2.2 Previsión Ef. Energética'!D50*'1.5 Factores Pérdidas'!E17</f>
        <v>311.03061447547969</v>
      </c>
      <c r="E49" s="14">
        <f>+'2.2 Previsión Ef. Energética'!E50*'1.5 Factores Pérdidas'!F17</f>
        <v>278.65350714972249</v>
      </c>
      <c r="F49" s="14">
        <f>+'2.2 Previsión Ef. Energética'!F50*'1.5 Factores Pérdidas'!G17</f>
        <v>255.5986445080006</v>
      </c>
      <c r="G49" s="14">
        <f>+'2.2 Previsión Ef. Energética'!G50*'1.5 Factores Pérdidas'!H17</f>
        <v>233.18113470757538</v>
      </c>
      <c r="H49" s="14">
        <f>+'2.2 Previsión Ef. Energética'!H50*'1.5 Factores Pérdidas'!I17</f>
        <v>208.57496713235622</v>
      </c>
      <c r="I49" s="14">
        <f>+'2.2 Previsión Ef. Energética'!I50*'1.5 Factores Pérdidas'!J17</f>
        <v>171.75378638913699</v>
      </c>
      <c r="J49" s="14">
        <f>+'2.2 Previsión Ef. Energética'!J50*'1.5 Factores Pérdidas'!K17</f>
        <v>116.99858894109245</v>
      </c>
      <c r="K49" s="14">
        <f>+'2.2 Previsión Ef. Energética'!K50*'1.5 Factores Pérdidas'!L17</f>
        <v>52.142009422459495</v>
      </c>
      <c r="L49" s="14">
        <f>+'2.2 Previsión Ef. Energética'!L50*'1.5 Factores Pérdidas'!M17</f>
        <v>-43.306544584331469</v>
      </c>
      <c r="M49" s="14">
        <f>+'2.2 Previsión Ef. Energética'!M50*'1.5 Factores Pérdidas'!N17</f>
        <v>-62.616383655668379</v>
      </c>
      <c r="N49" s="14">
        <f>+'2.2 Previsión Ef. Energética'!N50*'1.5 Factores Pérdidas'!O17</f>
        <v>-116.91209848164998</v>
      </c>
      <c r="O49" s="14">
        <f>+'2.2 Previsión Ef. Energética'!O50*'1.5 Factores Pérdidas'!P17</f>
        <v>-203.31843717272122</v>
      </c>
      <c r="P49" s="14">
        <f>+'2.2 Previsión Ef. Energética'!P50*'1.5 Factores Pérdidas'!Q17</f>
        <v>-320.74147196070038</v>
      </c>
      <c r="Q49" s="14">
        <f>+'2.2 Previsión Ef. Energética'!Q50*'1.5 Factores Pérdidas'!R17</f>
        <v>-461.77830151067906</v>
      </c>
      <c r="R49" s="14">
        <f>+'2.2 Previsión Ef. Energética'!R50*'1.5 Factores Pérdidas'!S17</f>
        <v>-615.85088377909369</v>
      </c>
      <c r="S49" s="14">
        <f>+'2.2 Previsión Ef. Energética'!S50*'1.5 Factores Pérdidas'!T17</f>
        <v>-766.35821626689585</v>
      </c>
      <c r="T49" s="14">
        <f>+'2.2 Previsión Ef. Energética'!T50*'1.5 Factores Pérdidas'!U17</f>
        <v>-894.46801048717987</v>
      </c>
      <c r="U49" s="14">
        <f>+'2.2 Previsión Ef. Energética'!U50*'1.5 Factores Pérdidas'!V17</f>
        <v>-975.18391511003608</v>
      </c>
      <c r="V49" s="14">
        <f>+'2.2 Previsión Ef. Energética'!V50*'1.5 Factores Pérdidas'!W17</f>
        <v>-976.02599868483401</v>
      </c>
      <c r="W49" s="14">
        <f>+'2.2 Previsión Ef. Energética'!W50*'1.5 Factores Pérdidas'!X17</f>
        <v>-901.83952375820468</v>
      </c>
      <c r="X49" s="14">
        <f>+'2.2 Previsión Ef. Energética'!X50*'1.5 Factores Pérdidas'!Y17</f>
        <v>-750.47497292659546</v>
      </c>
      <c r="Z49" s="18">
        <v>26</v>
      </c>
      <c r="AA49" s="29" t="s">
        <v>63</v>
      </c>
      <c r="AB49" s="216">
        <f t="shared" si="85"/>
        <v>0.31103061447547969</v>
      </c>
      <c r="AC49" s="217">
        <f t="shared" si="86"/>
        <v>0.27865350714972248</v>
      </c>
      <c r="AD49" s="217">
        <f t="shared" si="87"/>
        <v>0.25559864450800063</v>
      </c>
      <c r="AE49" s="217">
        <f t="shared" si="88"/>
        <v>0.23318113470757537</v>
      </c>
      <c r="AF49" s="217">
        <f t="shared" si="89"/>
        <v>0.20857496713235621</v>
      </c>
      <c r="AG49" s="217">
        <f t="shared" si="90"/>
        <v>0.17175378638913699</v>
      </c>
      <c r="AH49" s="217">
        <f t="shared" si="91"/>
        <v>0.11699858894109245</v>
      </c>
      <c r="AI49" s="217">
        <f t="shared" si="92"/>
        <v>5.2142009422459494E-2</v>
      </c>
      <c r="AJ49" s="217">
        <f t="shared" si="93"/>
        <v>-4.3306544584331468E-2</v>
      </c>
      <c r="AK49" s="217">
        <f t="shared" si="94"/>
        <v>-6.2616383655668378E-2</v>
      </c>
      <c r="AL49" s="247">
        <f t="shared" si="95"/>
        <v>-0.11691209848164998</v>
      </c>
      <c r="AM49" s="247">
        <f t="shared" si="96"/>
        <v>-0.20331843717272122</v>
      </c>
      <c r="AN49" s="247">
        <f t="shared" si="97"/>
        <v>-0.32074147196070035</v>
      </c>
      <c r="AO49" s="247">
        <f t="shared" si="98"/>
        <v>-0.46177830151067906</v>
      </c>
      <c r="AP49" s="247">
        <f t="shared" si="99"/>
        <v>-0.61585088377909369</v>
      </c>
      <c r="AQ49" s="247">
        <f t="shared" si="100"/>
        <v>-0.76635821626689582</v>
      </c>
      <c r="AR49" s="247">
        <f t="shared" si="101"/>
        <v>-0.89446801048717983</v>
      </c>
      <c r="AS49" s="247">
        <f t="shared" si="102"/>
        <v>-0.9751839151100361</v>
      </c>
      <c r="AT49" s="247">
        <f t="shared" si="103"/>
        <v>-0.97602599868483397</v>
      </c>
      <c r="AU49" s="247">
        <f t="shared" si="104"/>
        <v>-0.90183952375820464</v>
      </c>
      <c r="AV49" s="217">
        <f t="shared" si="105"/>
        <v>-0.75047497292659548</v>
      </c>
    </row>
    <row r="50" spans="2:48" x14ac:dyDescent="0.3">
      <c r="B50" s="18">
        <v>28</v>
      </c>
      <c r="C50" s="29" t="s">
        <v>64</v>
      </c>
      <c r="D50" s="19">
        <f>+'2.2 Previsión Ef. Energética'!D51*'1.5 Factores Pérdidas'!E18</f>
        <v>-445.66698974309674</v>
      </c>
      <c r="E50" s="14">
        <f>+'2.2 Previsión Ef. Energética'!E51*'1.5 Factores Pérdidas'!F18</f>
        <v>-543.59580661936707</v>
      </c>
      <c r="F50" s="14">
        <f>+'2.2 Previsión Ef. Energética'!F51*'1.5 Factores Pérdidas'!G18</f>
        <v>-633.23157748467406</v>
      </c>
      <c r="G50" s="14">
        <f>+'2.2 Previsión Ef. Energética'!G51*'1.5 Factores Pérdidas'!H18</f>
        <v>-719.58605327945475</v>
      </c>
      <c r="H50" s="14">
        <f>+'2.2 Previsión Ef. Energética'!H51*'1.5 Factores Pérdidas'!I18</f>
        <v>-802.69348621949803</v>
      </c>
      <c r="I50" s="14">
        <f>+'2.2 Previsión Ef. Energética'!I51*'1.5 Factores Pérdidas'!J18</f>
        <v>-883.0485481843109</v>
      </c>
      <c r="J50" s="14">
        <f>+'2.2 Previsión Ef. Energética'!J51*'1.5 Factores Pérdidas'!K18</f>
        <v>-968.48021412159585</v>
      </c>
      <c r="K50" s="14">
        <f>+'2.2 Previsión Ef. Energética'!K51*'1.5 Factores Pérdidas'!L18</f>
        <v>-1056.0208859966094</v>
      </c>
      <c r="L50" s="14">
        <f>+'2.2 Previsión Ef. Energética'!L51*'1.5 Factores Pérdidas'!M18</f>
        <v>-1150.5999708413722</v>
      </c>
      <c r="M50" s="14">
        <f>+'2.2 Previsión Ef. Energética'!M51*'1.5 Factores Pérdidas'!N18</f>
        <v>-1247.8103771143731</v>
      </c>
      <c r="N50" s="14">
        <f>+'2.2 Previsión Ef. Energética'!N51*'1.5 Factores Pérdidas'!O18</f>
        <v>-1349.2908449034346</v>
      </c>
      <c r="O50" s="14">
        <f>+'2.2 Previsión Ef. Energética'!O51*'1.5 Factores Pérdidas'!P18</f>
        <v>-1448.3658358640005</v>
      </c>
      <c r="P50" s="14">
        <f>+'2.2 Previsión Ef. Energética'!P51*'1.5 Factores Pérdidas'!Q18</f>
        <v>-1553.1030130733141</v>
      </c>
      <c r="Q50" s="14">
        <f>+'2.2 Previsión Ef. Energética'!Q51*'1.5 Factores Pérdidas'!R18</f>
        <v>-1658.2937109106247</v>
      </c>
      <c r="R50" s="14">
        <f>+'2.2 Previsión Ef. Energética'!R51*'1.5 Factores Pérdidas'!S18</f>
        <v>-1762.5288538271175</v>
      </c>
      <c r="S50" s="14">
        <f>+'2.2 Previsión Ef. Energética'!S51*'1.5 Factores Pérdidas'!T18</f>
        <v>-1870.2465666615578</v>
      </c>
      <c r="T50" s="14">
        <f>+'2.2 Previsión Ef. Energética'!T51*'1.5 Factores Pérdidas'!U18</f>
        <v>-1987.1347870338914</v>
      </c>
      <c r="U50" s="14">
        <f>+'2.2 Previsión Ef. Energética'!U51*'1.5 Factores Pérdidas'!V18</f>
        <v>-2108.7932145365994</v>
      </c>
      <c r="V50" s="14">
        <f>+'2.2 Previsión Ef. Energética'!V51*'1.5 Factores Pérdidas'!W18</f>
        <v>-2233.7753206390043</v>
      </c>
      <c r="W50" s="14">
        <f>+'2.2 Previsión Ef. Energética'!W51*'1.5 Factores Pérdidas'!X18</f>
        <v>-2361.0160689640888</v>
      </c>
      <c r="X50" s="14">
        <f>+'2.2 Previsión Ef. Energética'!X51*'1.5 Factores Pérdidas'!Y18</f>
        <v>-2491.8131628583437</v>
      </c>
      <c r="Z50" s="18">
        <v>28</v>
      </c>
      <c r="AA50" s="29" t="s">
        <v>64</v>
      </c>
      <c r="AB50" s="216">
        <f t="shared" si="85"/>
        <v>-0.44566698974309671</v>
      </c>
      <c r="AC50" s="217">
        <f t="shared" si="86"/>
        <v>-0.54359580661936702</v>
      </c>
      <c r="AD50" s="217">
        <f t="shared" si="87"/>
        <v>-0.63323157748467407</v>
      </c>
      <c r="AE50" s="217">
        <f t="shared" si="88"/>
        <v>-0.7195860532794548</v>
      </c>
      <c r="AF50" s="217">
        <f t="shared" si="89"/>
        <v>-0.80269348621949799</v>
      </c>
      <c r="AG50" s="217">
        <f t="shared" si="90"/>
        <v>-0.88304854818431089</v>
      </c>
      <c r="AH50" s="217">
        <f t="shared" si="91"/>
        <v>-0.96848021412159579</v>
      </c>
      <c r="AI50" s="217">
        <f t="shared" si="92"/>
        <v>-1.0560208859966094</v>
      </c>
      <c r="AJ50" s="217">
        <f t="shared" si="93"/>
        <v>-1.1505999708413721</v>
      </c>
      <c r="AK50" s="217">
        <f t="shared" si="94"/>
        <v>-1.2478103771143731</v>
      </c>
      <c r="AL50" s="247">
        <f t="shared" si="95"/>
        <v>-1.3492908449034346</v>
      </c>
      <c r="AM50" s="247">
        <f t="shared" si="96"/>
        <v>-1.4483658358640006</v>
      </c>
      <c r="AN50" s="247">
        <f t="shared" si="97"/>
        <v>-1.5531030130733141</v>
      </c>
      <c r="AO50" s="247">
        <f t="shared" si="98"/>
        <v>-1.6582937109106246</v>
      </c>
      <c r="AP50" s="247">
        <f t="shared" si="99"/>
        <v>-1.7625288538271175</v>
      </c>
      <c r="AQ50" s="247">
        <f t="shared" si="100"/>
        <v>-1.8702465666615578</v>
      </c>
      <c r="AR50" s="247">
        <f t="shared" si="101"/>
        <v>-1.9871347870338913</v>
      </c>
      <c r="AS50" s="247">
        <f t="shared" si="102"/>
        <v>-2.1087932145365995</v>
      </c>
      <c r="AT50" s="247">
        <f t="shared" si="103"/>
        <v>-2.2337753206390043</v>
      </c>
      <c r="AU50" s="247">
        <f t="shared" si="104"/>
        <v>-2.3610160689640889</v>
      </c>
      <c r="AV50" s="217">
        <f t="shared" si="105"/>
        <v>-2.4918131628583438</v>
      </c>
    </row>
    <row r="51" spans="2:48" x14ac:dyDescent="0.3">
      <c r="B51" s="18">
        <v>29</v>
      </c>
      <c r="C51" s="29" t="s">
        <v>65</v>
      </c>
      <c r="D51" s="19">
        <f>+'2.2 Previsión Ef. Energética'!D52*'1.5 Factores Pérdidas'!E19</f>
        <v>-2749.8863252818019</v>
      </c>
      <c r="E51" s="14">
        <f>+'2.2 Previsión Ef. Energética'!E52*'1.5 Factores Pérdidas'!F19</f>
        <v>-3124.63606852875</v>
      </c>
      <c r="F51" s="14">
        <f>+'2.2 Previsión Ef. Energética'!F52*'1.5 Factores Pérdidas'!G19</f>
        <v>-3619.2880415852228</v>
      </c>
      <c r="G51" s="14">
        <f>+'2.2 Previsión Ef. Energética'!G52*'1.5 Factores Pérdidas'!H19</f>
        <v>-4046.2886876344287</v>
      </c>
      <c r="H51" s="14">
        <f>+'2.2 Previsión Ef. Energética'!H52*'1.5 Factores Pérdidas'!I19</f>
        <v>-4337.3667918639421</v>
      </c>
      <c r="I51" s="14">
        <f>+'2.2 Previsión Ef. Energética'!I52*'1.5 Factores Pérdidas'!J19</f>
        <v>-2303.4955022334516</v>
      </c>
      <c r="J51" s="14">
        <f>+'2.2 Previsión Ef. Energética'!J52*'1.5 Factores Pérdidas'!K19</f>
        <v>-3434.8596623611561</v>
      </c>
      <c r="K51" s="14">
        <f>+'2.2 Previsión Ef. Energética'!K52*'1.5 Factores Pérdidas'!L19</f>
        <v>-4597.715410928804</v>
      </c>
      <c r="L51" s="14">
        <f>+'2.2 Previsión Ef. Energética'!L52*'1.5 Factores Pérdidas'!M19</f>
        <v>-5818.0561923440846</v>
      </c>
      <c r="M51" s="14">
        <f>+'2.2 Previsión Ef. Energética'!M52*'1.5 Factores Pérdidas'!N19</f>
        <v>-7151.7172854981509</v>
      </c>
      <c r="N51" s="14">
        <f>+'2.2 Previsión Ef. Energética'!N52*'1.5 Factores Pérdidas'!O19</f>
        <v>-8476.5251137693685</v>
      </c>
      <c r="O51" s="14">
        <f>+'2.2 Previsión Ef. Energética'!O52*'1.5 Factores Pérdidas'!P19</f>
        <v>-9794.2878608835326</v>
      </c>
      <c r="P51" s="14">
        <f>+'2.2 Previsión Ef. Energética'!P52*'1.5 Factores Pérdidas'!Q19</f>
        <v>-11168.895957882341</v>
      </c>
      <c r="Q51" s="14">
        <f>+'2.2 Previsión Ef. Energética'!Q52*'1.5 Factores Pérdidas'!R19</f>
        <v>-12602.316042085313</v>
      </c>
      <c r="R51" s="14">
        <f>+'2.2 Previsión Ef. Energética'!R52*'1.5 Factores Pérdidas'!S19</f>
        <v>-14134.519850846569</v>
      </c>
      <c r="S51" s="14">
        <f>+'2.2 Previsión Ef. Energética'!S52*'1.5 Factores Pérdidas'!T19</f>
        <v>-15633.554855262695</v>
      </c>
      <c r="T51" s="14">
        <f>+'2.2 Previsión Ef. Energética'!T52*'1.5 Factores Pérdidas'!U19</f>
        <v>-17077.525570358532</v>
      </c>
      <c r="U51" s="14">
        <f>+'2.2 Previsión Ef. Energética'!U52*'1.5 Factores Pérdidas'!V19</f>
        <v>-18589.823554566767</v>
      </c>
      <c r="V51" s="14">
        <f>+'2.2 Previsión Ef. Energética'!V52*'1.5 Factores Pérdidas'!W19</f>
        <v>-20255.358094203402</v>
      </c>
      <c r="W51" s="14">
        <f>+'2.2 Previsión Ef. Energética'!W52*'1.5 Factores Pérdidas'!X19</f>
        <v>-21811.677445815749</v>
      </c>
      <c r="X51" s="14">
        <f>+'2.2 Previsión Ef. Energética'!X52*'1.5 Factores Pérdidas'!Y19</f>
        <v>-23905.806041944372</v>
      </c>
      <c r="Z51" s="18">
        <v>29</v>
      </c>
      <c r="AA51" s="29" t="s">
        <v>65</v>
      </c>
      <c r="AB51" s="216">
        <f t="shared" si="85"/>
        <v>-2.749886325281802</v>
      </c>
      <c r="AC51" s="217">
        <f t="shared" si="86"/>
        <v>-3.12463606852875</v>
      </c>
      <c r="AD51" s="217">
        <f t="shared" si="87"/>
        <v>-3.6192880415852229</v>
      </c>
      <c r="AE51" s="217">
        <f t="shared" si="88"/>
        <v>-4.0462886876344291</v>
      </c>
      <c r="AF51" s="217">
        <f t="shared" si="89"/>
        <v>-4.3373667918639418</v>
      </c>
      <c r="AG51" s="217">
        <f t="shared" si="90"/>
        <v>-2.3034955022334516</v>
      </c>
      <c r="AH51" s="217">
        <f t="shared" si="91"/>
        <v>-3.434859662361156</v>
      </c>
      <c r="AI51" s="217">
        <f t="shared" si="92"/>
        <v>-4.5977154109288039</v>
      </c>
      <c r="AJ51" s="217">
        <f t="shared" si="93"/>
        <v>-5.818056192344085</v>
      </c>
      <c r="AK51" s="217">
        <f t="shared" si="94"/>
        <v>-7.151717285498151</v>
      </c>
      <c r="AL51" s="247">
        <f t="shared" si="95"/>
        <v>-8.4765251137693678</v>
      </c>
      <c r="AM51" s="247">
        <f t="shared" si="96"/>
        <v>-9.7942878608835322</v>
      </c>
      <c r="AN51" s="247">
        <f t="shared" si="97"/>
        <v>-11.168895957882341</v>
      </c>
      <c r="AO51" s="247">
        <f t="shared" si="98"/>
        <v>-12.602316042085313</v>
      </c>
      <c r="AP51" s="247">
        <f t="shared" si="99"/>
        <v>-14.134519850846569</v>
      </c>
      <c r="AQ51" s="247">
        <f t="shared" si="100"/>
        <v>-15.633554855262695</v>
      </c>
      <c r="AR51" s="247">
        <f t="shared" si="101"/>
        <v>-17.077525570358532</v>
      </c>
      <c r="AS51" s="247">
        <f t="shared" si="102"/>
        <v>-18.589823554566767</v>
      </c>
      <c r="AT51" s="247">
        <f t="shared" si="103"/>
        <v>-20.255358094203402</v>
      </c>
      <c r="AU51" s="247">
        <f t="shared" si="104"/>
        <v>-21.81167744581575</v>
      </c>
      <c r="AV51" s="217">
        <f t="shared" si="105"/>
        <v>-23.905806041944373</v>
      </c>
    </row>
    <row r="52" spans="2:48" x14ac:dyDescent="0.3">
      <c r="B52" s="18">
        <v>31</v>
      </c>
      <c r="C52" s="29" t="s">
        <v>66</v>
      </c>
      <c r="D52" s="19">
        <f>+'2.2 Previsión Ef. Energética'!D53*'1.5 Factores Pérdidas'!E20</f>
        <v>-2836.2002337916524</v>
      </c>
      <c r="E52" s="14">
        <f>+'2.2 Previsión Ef. Energética'!E53*'1.5 Factores Pérdidas'!F20</f>
        <v>-3398.453766589761</v>
      </c>
      <c r="F52" s="14">
        <f>+'2.2 Previsión Ef. Energética'!F53*'1.5 Factores Pérdidas'!G20</f>
        <v>-4010.5047474176727</v>
      </c>
      <c r="G52" s="14">
        <f>+'2.2 Previsión Ef. Energética'!G53*'1.5 Factores Pérdidas'!H20</f>
        <v>-4627.2535884578438</v>
      </c>
      <c r="H52" s="14">
        <f>+'2.2 Previsión Ef. Energética'!H53*'1.5 Factores Pérdidas'!I20</f>
        <v>-5229.934497823152</v>
      </c>
      <c r="I52" s="14">
        <f>+'2.2 Previsión Ef. Energética'!I53*'1.5 Factores Pérdidas'!J20</f>
        <v>-4882.8567591724695</v>
      </c>
      <c r="J52" s="14">
        <f>+'2.2 Previsión Ef. Energética'!J53*'1.5 Factores Pérdidas'!K20</f>
        <v>-5942.2051585240824</v>
      </c>
      <c r="K52" s="14">
        <f>+'2.2 Previsión Ef. Energética'!K53*'1.5 Factores Pérdidas'!L20</f>
        <v>-7097.4416062503442</v>
      </c>
      <c r="L52" s="14">
        <f>+'2.2 Previsión Ef. Energética'!L53*'1.5 Factores Pérdidas'!M20</f>
        <v>-8374.9734274783386</v>
      </c>
      <c r="M52" s="14">
        <f>+'2.2 Previsión Ef. Energética'!M53*'1.5 Factores Pérdidas'!N20</f>
        <v>-9747.5425323317522</v>
      </c>
      <c r="N52" s="14">
        <f>+'2.2 Previsión Ef. Energética'!N53*'1.5 Factores Pérdidas'!O20</f>
        <v>-11223.496546024233</v>
      </c>
      <c r="O52" s="14">
        <f>+'2.2 Previsión Ef. Energética'!O53*'1.5 Factores Pérdidas'!P20</f>
        <v>-12757.062197014193</v>
      </c>
      <c r="P52" s="14">
        <f>+'2.2 Previsión Ef. Energética'!P53*'1.5 Factores Pérdidas'!Q20</f>
        <v>-14419.782312188285</v>
      </c>
      <c r="Q52" s="14">
        <f>+'2.2 Previsión Ef. Energética'!Q53*'1.5 Factores Pérdidas'!R20</f>
        <v>-16192.900601353993</v>
      </c>
      <c r="R52" s="14">
        <f>+'2.2 Previsión Ef. Energética'!R53*'1.5 Factores Pérdidas'!S20</f>
        <v>-18062.300635096468</v>
      </c>
      <c r="S52" s="14">
        <f>+'2.2 Previsión Ef. Energética'!S53*'1.5 Factores Pérdidas'!T20</f>
        <v>-20002.675348518114</v>
      </c>
      <c r="T52" s="14">
        <f>+'2.2 Previsión Ef. Energética'!T53*'1.5 Factores Pérdidas'!U20</f>
        <v>-22025.349104132187</v>
      </c>
      <c r="U52" s="14">
        <f>+'2.2 Previsión Ef. Energética'!U53*'1.5 Factores Pérdidas'!V20</f>
        <v>-24178.083712975626</v>
      </c>
      <c r="V52" s="14">
        <f>+'2.2 Previsión Ef. Energética'!V53*'1.5 Factores Pérdidas'!W20</f>
        <v>-26492.467928126811</v>
      </c>
      <c r="W52" s="14">
        <f>+'2.2 Previsión Ef. Energética'!W53*'1.5 Factores Pérdidas'!X20</f>
        <v>-28861.85647406544</v>
      </c>
      <c r="X52" s="14">
        <f>+'2.2 Previsión Ef. Energética'!X53*'1.5 Factores Pérdidas'!Y20</f>
        <v>-31595.966677759337</v>
      </c>
      <c r="Z52" s="18">
        <v>31</v>
      </c>
      <c r="AA52" s="29" t="s">
        <v>66</v>
      </c>
      <c r="AB52" s="216">
        <f t="shared" si="85"/>
        <v>-2.8362002337916525</v>
      </c>
      <c r="AC52" s="217">
        <f t="shared" si="86"/>
        <v>-3.3984537665897609</v>
      </c>
      <c r="AD52" s="217">
        <f t="shared" si="87"/>
        <v>-4.0105047474176727</v>
      </c>
      <c r="AE52" s="217">
        <f t="shared" si="88"/>
        <v>-4.6272535884578438</v>
      </c>
      <c r="AF52" s="217">
        <f t="shared" si="89"/>
        <v>-5.2299344978231517</v>
      </c>
      <c r="AG52" s="217">
        <f t="shared" si="90"/>
        <v>-4.8828567591724692</v>
      </c>
      <c r="AH52" s="217">
        <f t="shared" si="91"/>
        <v>-5.9422051585240823</v>
      </c>
      <c r="AI52" s="217">
        <f t="shared" si="92"/>
        <v>-7.097441606250344</v>
      </c>
      <c r="AJ52" s="217">
        <f t="shared" si="93"/>
        <v>-8.3749734274783378</v>
      </c>
      <c r="AK52" s="217">
        <f t="shared" si="94"/>
        <v>-9.7475425323317531</v>
      </c>
      <c r="AL52" s="247">
        <f t="shared" si="95"/>
        <v>-11.223496546024233</v>
      </c>
      <c r="AM52" s="247">
        <f t="shared" si="96"/>
        <v>-12.757062197014193</v>
      </c>
      <c r="AN52" s="247">
        <f t="shared" si="97"/>
        <v>-14.419782312188286</v>
      </c>
      <c r="AO52" s="247">
        <f t="shared" si="98"/>
        <v>-16.192900601353994</v>
      </c>
      <c r="AP52" s="247">
        <f t="shared" si="99"/>
        <v>-18.062300635096467</v>
      </c>
      <c r="AQ52" s="247">
        <f t="shared" si="100"/>
        <v>-20.002675348518114</v>
      </c>
      <c r="AR52" s="247">
        <f t="shared" si="101"/>
        <v>-22.025349104132186</v>
      </c>
      <c r="AS52" s="247">
        <f t="shared" si="102"/>
        <v>-24.178083712975624</v>
      </c>
      <c r="AT52" s="247">
        <f t="shared" si="103"/>
        <v>-26.492467928126811</v>
      </c>
      <c r="AU52" s="247">
        <f t="shared" si="104"/>
        <v>-28.861856474065441</v>
      </c>
      <c r="AV52" s="217">
        <f t="shared" si="105"/>
        <v>-31.595966677759339</v>
      </c>
    </row>
    <row r="53" spans="2:48" x14ac:dyDescent="0.3">
      <c r="B53" s="18">
        <v>32</v>
      </c>
      <c r="C53" s="29" t="s">
        <v>67</v>
      </c>
      <c r="D53" s="19">
        <f>+'2.2 Previsión Ef. Energética'!D54*'1.5 Factores Pérdidas'!E21</f>
        <v>-2897.509252508873</v>
      </c>
      <c r="E53" s="14">
        <f>+'2.2 Previsión Ef. Energética'!E54*'1.5 Factores Pérdidas'!F21</f>
        <v>-3463.2479529300485</v>
      </c>
      <c r="F53" s="14">
        <f>+'2.2 Previsión Ef. Energética'!F54*'1.5 Factores Pérdidas'!G21</f>
        <v>-4070.4693118083615</v>
      </c>
      <c r="G53" s="14">
        <f>+'2.2 Previsión Ef. Energética'!G54*'1.5 Factores Pérdidas'!H21</f>
        <v>-4657.2693971613016</v>
      </c>
      <c r="H53" s="14">
        <f>+'2.2 Previsión Ef. Energética'!H54*'1.5 Factores Pérdidas'!I21</f>
        <v>-5206.873943281661</v>
      </c>
      <c r="I53" s="14">
        <f>+'2.2 Previsión Ef. Energética'!I54*'1.5 Factores Pérdidas'!J21</f>
        <v>-4736.4228914865262</v>
      </c>
      <c r="J53" s="14">
        <f>+'2.2 Previsión Ef. Energética'!J54*'1.5 Factores Pérdidas'!K21</f>
        <v>-5738.0497915382794</v>
      </c>
      <c r="K53" s="14">
        <f>+'2.2 Previsión Ef. Energética'!K54*'1.5 Factores Pérdidas'!L21</f>
        <v>-6829.8058191217215</v>
      </c>
      <c r="L53" s="14">
        <f>+'2.2 Previsión Ef. Energética'!L54*'1.5 Factores Pérdidas'!M21</f>
        <v>-8054.8325716430745</v>
      </c>
      <c r="M53" s="14">
        <f>+'2.2 Previsión Ef. Energética'!M54*'1.5 Factores Pérdidas'!N21</f>
        <v>-9447.9016964170678</v>
      </c>
      <c r="N53" s="14">
        <f>+'2.2 Previsión Ef. Energética'!N54*'1.5 Factores Pérdidas'!O21</f>
        <v>-10953.925818352947</v>
      </c>
      <c r="O53" s="14">
        <f>+'2.2 Previsión Ef. Energética'!O54*'1.5 Factores Pérdidas'!P21</f>
        <v>-12526.454560830412</v>
      </c>
      <c r="P53" s="14">
        <f>+'2.2 Previsión Ef. Energética'!P54*'1.5 Factores Pérdidas'!Q21</f>
        <v>-14239.709917755026</v>
      </c>
      <c r="Q53" s="14">
        <f>+'2.2 Previsión Ef. Energética'!Q54*'1.5 Factores Pérdidas'!R21</f>
        <v>-16074.774571205726</v>
      </c>
      <c r="R53" s="14">
        <f>+'2.2 Previsión Ef. Energética'!R54*'1.5 Factores Pérdidas'!S21</f>
        <v>-18017.799875287717</v>
      </c>
      <c r="S53" s="14">
        <f>+'2.2 Previsión Ef. Energética'!S54*'1.5 Factores Pérdidas'!T21</f>
        <v>-20040.124267010273</v>
      </c>
      <c r="T53" s="14">
        <f>+'2.2 Previsión Ef. Energética'!T54*'1.5 Factores Pérdidas'!U21</f>
        <v>-22151.620259831441</v>
      </c>
      <c r="U53" s="14">
        <f>+'2.2 Previsión Ef. Energética'!U54*'1.5 Factores Pérdidas'!V21</f>
        <v>-24402.748743958135</v>
      </c>
      <c r="V53" s="14">
        <f>+'2.2 Previsión Ef. Energética'!V54*'1.5 Factores Pérdidas'!W21</f>
        <v>-26827.993583470678</v>
      </c>
      <c r="W53" s="14">
        <f>+'2.2 Previsión Ef. Energética'!W54*'1.5 Factores Pérdidas'!X21</f>
        <v>-29310.616308262222</v>
      </c>
      <c r="X53" s="14">
        <f>+'2.2 Previsión Ef. Energética'!X54*'1.5 Factores Pérdidas'!Y21</f>
        <v>-32186.492312216131</v>
      </c>
      <c r="Z53" s="18">
        <v>32</v>
      </c>
      <c r="AA53" s="29" t="s">
        <v>67</v>
      </c>
      <c r="AB53" s="216">
        <f t="shared" si="85"/>
        <v>-2.8975092525088728</v>
      </c>
      <c r="AC53" s="217">
        <f t="shared" si="86"/>
        <v>-3.4632479529300486</v>
      </c>
      <c r="AD53" s="217">
        <f t="shared" si="87"/>
        <v>-4.0704693118083615</v>
      </c>
      <c r="AE53" s="217">
        <f t="shared" si="88"/>
        <v>-4.6572693971613015</v>
      </c>
      <c r="AF53" s="217">
        <f t="shared" si="89"/>
        <v>-5.2068739432816606</v>
      </c>
      <c r="AG53" s="217">
        <f t="shared" si="90"/>
        <v>-4.7364228914865265</v>
      </c>
      <c r="AH53" s="217">
        <f t="shared" si="91"/>
        <v>-5.7380497915382795</v>
      </c>
      <c r="AI53" s="217">
        <f t="shared" si="92"/>
        <v>-6.8298058191217219</v>
      </c>
      <c r="AJ53" s="217">
        <f t="shared" si="93"/>
        <v>-8.0548325716430753</v>
      </c>
      <c r="AK53" s="217">
        <f t="shared" si="94"/>
        <v>-9.4479016964170679</v>
      </c>
      <c r="AL53" s="247">
        <f t="shared" si="95"/>
        <v>-10.953925818352948</v>
      </c>
      <c r="AM53" s="247">
        <f t="shared" si="96"/>
        <v>-12.526454560830413</v>
      </c>
      <c r="AN53" s="247">
        <f t="shared" si="97"/>
        <v>-14.239709917755027</v>
      </c>
      <c r="AO53" s="247">
        <f t="shared" si="98"/>
        <v>-16.074774571205726</v>
      </c>
      <c r="AP53" s="247">
        <f t="shared" si="99"/>
        <v>-18.017799875287718</v>
      </c>
      <c r="AQ53" s="247">
        <f t="shared" si="100"/>
        <v>-20.040124267010274</v>
      </c>
      <c r="AR53" s="247">
        <f t="shared" si="101"/>
        <v>-22.151620259831443</v>
      </c>
      <c r="AS53" s="247">
        <f t="shared" si="102"/>
        <v>-24.402748743958135</v>
      </c>
      <c r="AT53" s="247">
        <f t="shared" si="103"/>
        <v>-26.827993583470679</v>
      </c>
      <c r="AU53" s="247">
        <f t="shared" si="104"/>
        <v>-29.310616308262222</v>
      </c>
      <c r="AV53" s="217">
        <f t="shared" si="105"/>
        <v>-32.186492312216131</v>
      </c>
    </row>
    <row r="54" spans="2:48" x14ac:dyDescent="0.3">
      <c r="B54" s="18">
        <v>33</v>
      </c>
      <c r="C54" s="28" t="s">
        <v>68</v>
      </c>
      <c r="D54" s="19">
        <f>+'2.2 Previsión Ef. Energética'!D55*'1.5 Factores Pérdidas'!E22</f>
        <v>-2189.2688517682441</v>
      </c>
      <c r="E54" s="14">
        <f>+'2.2 Previsión Ef. Energética'!E55*'1.5 Factores Pérdidas'!F22</f>
        <v>-4764.0803757800022</v>
      </c>
      <c r="F54" s="14">
        <f>+'2.2 Previsión Ef. Energética'!F55*'1.5 Factores Pérdidas'!G22</f>
        <v>-7934.6572977094374</v>
      </c>
      <c r="G54" s="14">
        <f>+'2.2 Previsión Ef. Energética'!G55*'1.5 Factores Pérdidas'!H22</f>
        <v>-11381.188185646597</v>
      </c>
      <c r="H54" s="14">
        <f>+'2.2 Previsión Ef. Energética'!H55*'1.5 Factores Pérdidas'!I22</f>
        <v>-15024.060693872341</v>
      </c>
      <c r="I54" s="14">
        <f>+'2.2 Previsión Ef. Energética'!I55*'1.5 Factores Pérdidas'!J22</f>
        <v>-17303.960981690383</v>
      </c>
      <c r="J54" s="14">
        <f>+'2.2 Previsión Ef. Energética'!J55*'1.5 Factores Pérdidas'!K22</f>
        <v>-20533.013049854038</v>
      </c>
      <c r="K54" s="14">
        <f>+'2.2 Previsión Ef. Energética'!K55*'1.5 Factores Pérdidas'!L22</f>
        <v>-23240.513283805867</v>
      </c>
      <c r="L54" s="14">
        <f>+'2.2 Previsión Ef. Energética'!L55*'1.5 Factores Pérdidas'!M22</f>
        <v>-24238.403522279968</v>
      </c>
      <c r="M54" s="14">
        <f>+'2.2 Previsión Ef. Energética'!M55*'1.5 Factores Pérdidas'!N22</f>
        <v>-23521.229454523542</v>
      </c>
      <c r="N54" s="14">
        <f>+'2.2 Previsión Ef. Energética'!N55*'1.5 Factores Pérdidas'!O22</f>
        <v>-22222.897489966377</v>
      </c>
      <c r="O54" s="14">
        <f>+'2.2 Previsión Ef. Energética'!O55*'1.5 Factores Pérdidas'!P22</f>
        <v>-20586.097273827905</v>
      </c>
      <c r="P54" s="14">
        <f>+'2.2 Previsión Ef. Energética'!P55*'1.5 Factores Pérdidas'!Q22</f>
        <v>-18378.106573863999</v>
      </c>
      <c r="Q54" s="14">
        <f>+'2.2 Previsión Ef. Energética'!Q55*'1.5 Factores Pérdidas'!R22</f>
        <v>-15430.097661925236</v>
      </c>
      <c r="R54" s="14">
        <f>+'2.2 Previsión Ef. Energética'!R55*'1.5 Factores Pérdidas'!S22</f>
        <v>-11903.301674002854</v>
      </c>
      <c r="S54" s="14">
        <f>+'2.2 Previsión Ef. Energética'!S55*'1.5 Factores Pérdidas'!T22</f>
        <v>-7792.7033980837596</v>
      </c>
      <c r="T54" s="14">
        <f>+'2.2 Previsión Ef. Energética'!T55*'1.5 Factores Pérdidas'!U22</f>
        <v>-2512.9247406211744</v>
      </c>
      <c r="U54" s="14">
        <f>+'2.2 Previsión Ef. Energética'!U55*'1.5 Factores Pérdidas'!V22</f>
        <v>2994.9861513381802</v>
      </c>
      <c r="V54" s="14">
        <f>+'2.2 Previsión Ef. Energética'!V55*'1.5 Factores Pérdidas'!W22</f>
        <v>8919.4625758287348</v>
      </c>
      <c r="W54" s="14">
        <f>+'2.2 Previsión Ef. Energética'!W55*'1.5 Factores Pérdidas'!X22</f>
        <v>15258.419544240465</v>
      </c>
      <c r="X54" s="14">
        <f>+'2.2 Previsión Ef. Energética'!X55*'1.5 Factores Pérdidas'!Y22</f>
        <v>21563.805369270976</v>
      </c>
      <c r="Z54" s="18">
        <v>33</v>
      </c>
      <c r="AA54" s="28" t="s">
        <v>68</v>
      </c>
      <c r="AB54" s="216">
        <f t="shared" si="85"/>
        <v>-2.1892688517682442</v>
      </c>
      <c r="AC54" s="217">
        <f t="shared" si="86"/>
        <v>-4.7640803757800025</v>
      </c>
      <c r="AD54" s="217">
        <f t="shared" si="87"/>
        <v>-7.9346572977094372</v>
      </c>
      <c r="AE54" s="217">
        <f t="shared" si="88"/>
        <v>-11.381188185646597</v>
      </c>
      <c r="AF54" s="217">
        <f t="shared" si="89"/>
        <v>-15.024060693872341</v>
      </c>
      <c r="AG54" s="217">
        <f t="shared" si="90"/>
        <v>-17.303960981690384</v>
      </c>
      <c r="AH54" s="217">
        <f t="shared" si="91"/>
        <v>-20.533013049854038</v>
      </c>
      <c r="AI54" s="217">
        <f t="shared" si="92"/>
        <v>-23.240513283805868</v>
      </c>
      <c r="AJ54" s="217">
        <f t="shared" si="93"/>
        <v>-24.238403522279967</v>
      </c>
      <c r="AK54" s="217">
        <f t="shared" si="94"/>
        <v>-23.521229454523542</v>
      </c>
      <c r="AL54" s="247">
        <f t="shared" si="95"/>
        <v>-22.222897489966378</v>
      </c>
      <c r="AM54" s="247">
        <f t="shared" si="96"/>
        <v>-20.586097273827907</v>
      </c>
      <c r="AN54" s="247">
        <f t="shared" si="97"/>
        <v>-18.378106573863999</v>
      </c>
      <c r="AO54" s="247">
        <f t="shared" si="98"/>
        <v>-15.430097661925236</v>
      </c>
      <c r="AP54" s="247">
        <f t="shared" si="99"/>
        <v>-11.903301674002854</v>
      </c>
      <c r="AQ54" s="247">
        <f t="shared" si="100"/>
        <v>-7.7927033980837592</v>
      </c>
      <c r="AR54" s="247">
        <f t="shared" si="101"/>
        <v>-2.5129247406211745</v>
      </c>
      <c r="AS54" s="247">
        <f t="shared" si="102"/>
        <v>2.9949861513381801</v>
      </c>
      <c r="AT54" s="247">
        <f t="shared" si="103"/>
        <v>8.9194625758287351</v>
      </c>
      <c r="AU54" s="247">
        <f t="shared" si="104"/>
        <v>15.258419544240466</v>
      </c>
      <c r="AV54" s="217">
        <f t="shared" si="105"/>
        <v>21.563805369270977</v>
      </c>
    </row>
    <row r="55" spans="2:48" x14ac:dyDescent="0.3">
      <c r="B55" s="18">
        <v>34</v>
      </c>
      <c r="C55" s="29" t="s">
        <v>69</v>
      </c>
      <c r="D55" s="19">
        <f>+'2.2 Previsión Ef. Energética'!D56*'1.5 Factores Pérdidas'!E23</f>
        <v>-1239.8558539837895</v>
      </c>
      <c r="E55" s="14">
        <f>+'2.2 Previsión Ef. Energética'!E56*'1.5 Factores Pérdidas'!F23</f>
        <v>-1665.9168095163532</v>
      </c>
      <c r="F55" s="14">
        <f>+'2.2 Previsión Ef. Energética'!F56*'1.5 Factores Pérdidas'!G23</f>
        <v>-2154.0076057299548</v>
      </c>
      <c r="G55" s="14">
        <f>+'2.2 Previsión Ef. Energética'!G56*'1.5 Factores Pérdidas'!H23</f>
        <v>-2698.5731452211739</v>
      </c>
      <c r="H55" s="14">
        <f>+'2.2 Previsión Ef. Energética'!H56*'1.5 Factores Pérdidas'!I23</f>
        <v>-3266.3924832552016</v>
      </c>
      <c r="I55" s="14">
        <f>+'2.2 Previsión Ef. Energética'!I56*'1.5 Factores Pérdidas'!J23</f>
        <v>-2875.1247204975989</v>
      </c>
      <c r="J55" s="14">
        <f>+'2.2 Previsión Ef. Energética'!J56*'1.5 Factores Pérdidas'!K23</f>
        <v>-3756.6779611973261</v>
      </c>
      <c r="K55" s="14">
        <f>+'2.2 Previsión Ef. Energética'!K56*'1.5 Factores Pérdidas'!L23</f>
        <v>-4641.4943788827522</v>
      </c>
      <c r="L55" s="14">
        <f>+'2.2 Previsión Ef. Energética'!L56*'1.5 Factores Pérdidas'!M23</f>
        <v>-5517.2130906154352</v>
      </c>
      <c r="M55" s="14">
        <f>+'2.2 Previsión Ef. Energética'!M56*'1.5 Factores Pérdidas'!N23</f>
        <v>-6227.9067567064931</v>
      </c>
      <c r="N55" s="14">
        <f>+'2.2 Previsión Ef. Energética'!N56*'1.5 Factores Pérdidas'!O23</f>
        <v>-6926.4491691489147</v>
      </c>
      <c r="O55" s="14">
        <f>+'2.2 Previsión Ef. Energética'!O56*'1.5 Factores Pérdidas'!P23</f>
        <v>-7529.4766363810795</v>
      </c>
      <c r="P55" s="14">
        <f>+'2.2 Previsión Ef. Energética'!P56*'1.5 Factores Pérdidas'!Q23</f>
        <v>-8104.083390005635</v>
      </c>
      <c r="Q55" s="14">
        <f>+'2.2 Previsión Ef. Energética'!Q56*'1.5 Factores Pérdidas'!R23</f>
        <v>-8639.7791344240431</v>
      </c>
      <c r="R55" s="14">
        <f>+'2.2 Previsión Ef. Energética'!R56*'1.5 Factores Pérdidas'!S23</f>
        <v>-9135.3347089344716</v>
      </c>
      <c r="S55" s="14">
        <f>+'2.2 Previsión Ef. Energética'!S56*'1.5 Factores Pérdidas'!T23</f>
        <v>-9640.8661274825499</v>
      </c>
      <c r="T55" s="14">
        <f>+'2.2 Previsión Ef. Energética'!T56*'1.5 Factores Pérdidas'!U23</f>
        <v>-10038.578715165866</v>
      </c>
      <c r="U55" s="14">
        <f>+'2.2 Previsión Ef. Energética'!U56*'1.5 Factores Pérdidas'!V23</f>
        <v>-10444.162554576982</v>
      </c>
      <c r="V55" s="14">
        <f>+'2.2 Previsión Ef. Energética'!V56*'1.5 Factores Pérdidas'!W23</f>
        <v>-10794.226370729584</v>
      </c>
      <c r="W55" s="14">
        <f>+'2.2 Previsión Ef. Energética'!W56*'1.5 Factores Pérdidas'!X23</f>
        <v>-11209.374900955036</v>
      </c>
      <c r="X55" s="14">
        <f>+'2.2 Previsión Ef. Energética'!X56*'1.5 Factores Pérdidas'!Y23</f>
        <v>-11810.841784777889</v>
      </c>
      <c r="Z55" s="18">
        <v>34</v>
      </c>
      <c r="AA55" s="29" t="s">
        <v>69</v>
      </c>
      <c r="AB55" s="216">
        <f t="shared" si="85"/>
        <v>-1.2398558539837896</v>
      </c>
      <c r="AC55" s="217">
        <f t="shared" si="86"/>
        <v>-1.6659168095163532</v>
      </c>
      <c r="AD55" s="217">
        <f t="shared" si="87"/>
        <v>-2.1540076057299546</v>
      </c>
      <c r="AE55" s="217">
        <f t="shared" si="88"/>
        <v>-2.6985731452211739</v>
      </c>
      <c r="AF55" s="217">
        <f t="shared" si="89"/>
        <v>-3.2663924832552014</v>
      </c>
      <c r="AG55" s="217">
        <f t="shared" si="90"/>
        <v>-2.8751247204975989</v>
      </c>
      <c r="AH55" s="217">
        <f t="shared" si="91"/>
        <v>-3.756677961197326</v>
      </c>
      <c r="AI55" s="217">
        <f t="shared" si="92"/>
        <v>-4.6414943788827525</v>
      </c>
      <c r="AJ55" s="217">
        <f t="shared" si="93"/>
        <v>-5.5172130906154351</v>
      </c>
      <c r="AK55" s="217">
        <f t="shared" si="94"/>
        <v>-6.227906756706493</v>
      </c>
      <c r="AL55" s="247">
        <f t="shared" si="95"/>
        <v>-6.9264491691489152</v>
      </c>
      <c r="AM55" s="247">
        <f t="shared" si="96"/>
        <v>-7.5294766363810792</v>
      </c>
      <c r="AN55" s="247">
        <f t="shared" si="97"/>
        <v>-8.1040833900056342</v>
      </c>
      <c r="AO55" s="247">
        <f t="shared" si="98"/>
        <v>-8.6397791344240424</v>
      </c>
      <c r="AP55" s="247">
        <f t="shared" si="99"/>
        <v>-9.1353347089344723</v>
      </c>
      <c r="AQ55" s="247">
        <f t="shared" si="100"/>
        <v>-9.6408661274825498</v>
      </c>
      <c r="AR55" s="247">
        <f t="shared" si="101"/>
        <v>-10.038578715165865</v>
      </c>
      <c r="AS55" s="247">
        <f t="shared" si="102"/>
        <v>-10.444162554576982</v>
      </c>
      <c r="AT55" s="247">
        <f t="shared" si="103"/>
        <v>-10.794226370729584</v>
      </c>
      <c r="AU55" s="247">
        <f t="shared" si="104"/>
        <v>-11.209374900955035</v>
      </c>
      <c r="AV55" s="217">
        <f t="shared" si="105"/>
        <v>-11.810841784777889</v>
      </c>
    </row>
    <row r="56" spans="2:48" x14ac:dyDescent="0.3">
      <c r="B56" s="18">
        <v>35</v>
      </c>
      <c r="C56" s="29" t="s">
        <v>70</v>
      </c>
      <c r="D56" s="19">
        <f>+'2.2 Previsión Ef. Energética'!D57*'1.5 Factores Pérdidas'!E24</f>
        <v>123.29890880724129</v>
      </c>
      <c r="E56" s="14">
        <f>+'2.2 Previsión Ef. Energética'!E57*'1.5 Factores Pérdidas'!F24</f>
        <v>253.40780191543945</v>
      </c>
      <c r="F56" s="14">
        <f>+'2.2 Previsión Ef. Energética'!F57*'1.5 Factores Pérdidas'!G24</f>
        <v>386.48205784245755</v>
      </c>
      <c r="G56" s="14">
        <f>+'2.2 Previsión Ef. Energética'!G57*'1.5 Factores Pérdidas'!H24</f>
        <v>552.19281266182463</v>
      </c>
      <c r="H56" s="14">
        <f>+'2.2 Previsión Ef. Energética'!H57*'1.5 Factores Pérdidas'!I24</f>
        <v>715.01124171207698</v>
      </c>
      <c r="I56" s="14">
        <f>+'2.2 Previsión Ef. Energética'!I57*'1.5 Factores Pérdidas'!J24</f>
        <v>1220.723836025524</v>
      </c>
      <c r="J56" s="14">
        <f>+'2.2 Previsión Ef. Energética'!J57*'1.5 Factores Pérdidas'!K24</f>
        <v>1059.8818949823585</v>
      </c>
      <c r="K56" s="14">
        <f>+'2.2 Previsión Ef. Energética'!K57*'1.5 Factores Pérdidas'!L24</f>
        <v>874.60106412322716</v>
      </c>
      <c r="L56" s="14">
        <f>+'2.2 Previsión Ef. Energética'!L57*'1.5 Factores Pérdidas'!M24</f>
        <v>640.5722898841899</v>
      </c>
      <c r="M56" s="14">
        <f>+'2.2 Previsión Ef. Energética'!M57*'1.5 Factores Pérdidas'!N24</f>
        <v>461.04902594297602</v>
      </c>
      <c r="N56" s="14">
        <f>+'2.2 Previsión Ef. Energética'!N57*'1.5 Factores Pérdidas'!O24</f>
        <v>233.77590268570242</v>
      </c>
      <c r="O56" s="14">
        <f>+'2.2 Previsión Ef. Energética'!O57*'1.5 Factores Pérdidas'!P24</f>
        <v>39.704684613091004</v>
      </c>
      <c r="P56" s="14">
        <f>+'2.2 Previsión Ef. Energética'!P57*'1.5 Factores Pérdidas'!Q24</f>
        <v>-181.37845426673701</v>
      </c>
      <c r="Q56" s="14">
        <f>+'2.2 Previsión Ef. Energética'!Q57*'1.5 Factores Pérdidas'!R24</f>
        <v>-359.83325987120554</v>
      </c>
      <c r="R56" s="14">
        <f>+'2.2 Previsión Ef. Energética'!R57*'1.5 Factores Pérdidas'!S24</f>
        <v>-554.99268561078873</v>
      </c>
      <c r="S56" s="14">
        <f>+'2.2 Previsión Ef. Energética'!S57*'1.5 Factores Pérdidas'!T24</f>
        <v>-691.16388522657053</v>
      </c>
      <c r="T56" s="14">
        <f>+'2.2 Previsión Ef. Energética'!T57*'1.5 Factores Pérdidas'!U24</f>
        <v>-814.09276915340229</v>
      </c>
      <c r="U56" s="14">
        <f>+'2.2 Previsión Ef. Energética'!U57*'1.5 Factores Pérdidas'!V24</f>
        <v>-860.68105570406169</v>
      </c>
      <c r="V56" s="14">
        <f>+'2.2 Previsión Ef. Energética'!V57*'1.5 Factores Pérdidas'!W24</f>
        <v>-931.06057034632761</v>
      </c>
      <c r="W56" s="14">
        <f>+'2.2 Previsión Ef. Energética'!W57*'1.5 Factores Pérdidas'!X24</f>
        <v>-947.26531634989999</v>
      </c>
      <c r="X56" s="14">
        <f>+'2.2 Previsión Ef. Energética'!X57*'1.5 Factores Pérdidas'!Y24</f>
        <v>-1205.4229585479002</v>
      </c>
      <c r="Z56" s="18">
        <v>35</v>
      </c>
      <c r="AA56" s="29" t="s">
        <v>70</v>
      </c>
      <c r="AB56" s="216">
        <f t="shared" si="85"/>
        <v>0.12329890880724129</v>
      </c>
      <c r="AC56" s="217">
        <f t="shared" si="86"/>
        <v>0.25340780191543943</v>
      </c>
      <c r="AD56" s="217">
        <f t="shared" si="87"/>
        <v>0.38648205784245754</v>
      </c>
      <c r="AE56" s="217">
        <f t="shared" si="88"/>
        <v>0.55219281266182463</v>
      </c>
      <c r="AF56" s="217">
        <f t="shared" si="89"/>
        <v>0.71501124171207697</v>
      </c>
      <c r="AG56" s="217">
        <f t="shared" si="90"/>
        <v>1.2207238360255239</v>
      </c>
      <c r="AH56" s="217">
        <f t="shared" si="91"/>
        <v>1.0598818949823585</v>
      </c>
      <c r="AI56" s="217">
        <f t="shared" si="92"/>
        <v>0.87460106412322713</v>
      </c>
      <c r="AJ56" s="217">
        <f t="shared" si="93"/>
        <v>0.6405722898841899</v>
      </c>
      <c r="AK56" s="217">
        <f t="shared" si="94"/>
        <v>0.46104902594297603</v>
      </c>
      <c r="AL56" s="247">
        <f t="shared" si="95"/>
        <v>0.23377590268570242</v>
      </c>
      <c r="AM56" s="247">
        <f t="shared" si="96"/>
        <v>3.9704684613091006E-2</v>
      </c>
      <c r="AN56" s="247">
        <f t="shared" si="97"/>
        <v>-0.18137845426673702</v>
      </c>
      <c r="AO56" s="247">
        <f t="shared" si="98"/>
        <v>-0.35983325987120557</v>
      </c>
      <c r="AP56" s="247">
        <f t="shared" si="99"/>
        <v>-0.55499268561078874</v>
      </c>
      <c r="AQ56" s="247">
        <f t="shared" si="100"/>
        <v>-0.69116388522657057</v>
      </c>
      <c r="AR56" s="247">
        <f t="shared" si="101"/>
        <v>-0.81409276915340234</v>
      </c>
      <c r="AS56" s="247">
        <f t="shared" si="102"/>
        <v>-0.86068105570406173</v>
      </c>
      <c r="AT56" s="247">
        <f t="shared" si="103"/>
        <v>-0.93106057034632761</v>
      </c>
      <c r="AU56" s="247">
        <f t="shared" si="104"/>
        <v>-0.94726531634989997</v>
      </c>
      <c r="AV56" s="217">
        <f t="shared" si="105"/>
        <v>-1.2054229585479002</v>
      </c>
    </row>
    <row r="57" spans="2:48" x14ac:dyDescent="0.3">
      <c r="B57" s="18">
        <v>36</v>
      </c>
      <c r="C57" s="29" t="s">
        <v>71</v>
      </c>
      <c r="D57" s="19">
        <f>+'2.2 Previsión Ef. Energética'!D58*'1.5 Factores Pérdidas'!E25</f>
        <v>157.6907318156598</v>
      </c>
      <c r="E57" s="14">
        <f>+'2.2 Previsión Ef. Energética'!E58*'1.5 Factores Pérdidas'!F25</f>
        <v>166.18691791414471</v>
      </c>
      <c r="F57" s="14">
        <f>+'2.2 Previsión Ef. Energética'!F58*'1.5 Factores Pérdidas'!G25</f>
        <v>167.92343278821227</v>
      </c>
      <c r="G57" s="14">
        <f>+'2.2 Previsión Ef. Energética'!G58*'1.5 Factores Pérdidas'!H25</f>
        <v>154.49921463145054</v>
      </c>
      <c r="H57" s="14">
        <f>+'2.2 Previsión Ef. Energética'!H58*'1.5 Factores Pérdidas'!I25</f>
        <v>111.62952277888084</v>
      </c>
      <c r="I57" s="14">
        <f>+'2.2 Previsión Ef. Energética'!I58*'1.5 Factores Pérdidas'!J25</f>
        <v>22.187367842416329</v>
      </c>
      <c r="J57" s="14">
        <f>+'2.2 Previsión Ef. Energética'!J58*'1.5 Factores Pérdidas'!K25</f>
        <v>-132.43323954202026</v>
      </c>
      <c r="K57" s="14">
        <f>+'2.2 Previsión Ef. Energética'!K58*'1.5 Factores Pérdidas'!L25</f>
        <v>-366.71486038420926</v>
      </c>
      <c r="L57" s="14">
        <f>+'2.2 Previsión Ef. Energética'!L58*'1.5 Factores Pérdidas'!M25</f>
        <v>-690.80606279988342</v>
      </c>
      <c r="M57" s="14">
        <f>+'2.2 Previsión Ef. Energética'!M58*'1.5 Factores Pérdidas'!N25</f>
        <v>-918.73130484873468</v>
      </c>
      <c r="N57" s="14">
        <f>+'2.2 Previsión Ef. Energética'!N58*'1.5 Factores Pérdidas'!O25</f>
        <v>-1182.850846109897</v>
      </c>
      <c r="O57" s="14">
        <f>+'2.2 Previsión Ef. Energética'!O58*'1.5 Factores Pérdidas'!P25</f>
        <v>-1436.2512879179951</v>
      </c>
      <c r="P57" s="14">
        <f>+'2.2 Previsión Ef. Energética'!P58*'1.5 Factores Pérdidas'!Q25</f>
        <v>-1677.1980716989276</v>
      </c>
      <c r="Q57" s="14">
        <f>+'2.2 Previsión Ef. Energética'!Q58*'1.5 Factores Pérdidas'!R25</f>
        <v>-1852.6531982641345</v>
      </c>
      <c r="R57" s="14">
        <f>+'2.2 Previsión Ef. Energética'!R58*'1.5 Factores Pérdidas'!S25</f>
        <v>-1971.6315082977449</v>
      </c>
      <c r="S57" s="14">
        <f>+'2.2 Previsión Ef. Energética'!S58*'1.5 Factores Pérdidas'!T25</f>
        <v>-2007.7644167326084</v>
      </c>
      <c r="T57" s="14">
        <f>+'2.2 Previsión Ef. Energética'!T58*'1.5 Factores Pérdidas'!U25</f>
        <v>-1959.4832322426003</v>
      </c>
      <c r="U57" s="14">
        <f>+'2.2 Previsión Ef. Energética'!U58*'1.5 Factores Pérdidas'!V25</f>
        <v>-1833.3927485424967</v>
      </c>
      <c r="V57" s="14">
        <f>+'2.2 Previsión Ef. Energética'!V58*'1.5 Factores Pérdidas'!W25</f>
        <v>-1633.1047474269003</v>
      </c>
      <c r="W57" s="14">
        <f>+'2.2 Previsión Ef. Energética'!W58*'1.5 Factores Pérdidas'!X25</f>
        <v>-1367.0877960890834</v>
      </c>
      <c r="X57" s="14">
        <f>+'2.2 Previsión Ef. Energética'!X58*'1.5 Factores Pérdidas'!Y25</f>
        <v>-1038.9713777130823</v>
      </c>
      <c r="Z57" s="18">
        <v>36</v>
      </c>
      <c r="AA57" s="29" t="s">
        <v>71</v>
      </c>
      <c r="AB57" s="216">
        <f t="shared" si="85"/>
        <v>0.15769073181565979</v>
      </c>
      <c r="AC57" s="217">
        <f t="shared" si="86"/>
        <v>0.16618691791414472</v>
      </c>
      <c r="AD57" s="217">
        <f t="shared" si="87"/>
        <v>0.16792343278821226</v>
      </c>
      <c r="AE57" s="217">
        <f t="shared" si="88"/>
        <v>0.15449921463145055</v>
      </c>
      <c r="AF57" s="217">
        <f t="shared" si="89"/>
        <v>0.11162952277888084</v>
      </c>
      <c r="AG57" s="217">
        <f t="shared" si="90"/>
        <v>2.2187367842416327E-2</v>
      </c>
      <c r="AH57" s="217">
        <f t="shared" si="91"/>
        <v>-0.13243323954202027</v>
      </c>
      <c r="AI57" s="217">
        <f t="shared" si="92"/>
        <v>-0.36671486038420925</v>
      </c>
      <c r="AJ57" s="217">
        <f t="shared" si="93"/>
        <v>-0.69080606279988344</v>
      </c>
      <c r="AK57" s="217">
        <f t="shared" si="94"/>
        <v>-0.91873130484873466</v>
      </c>
      <c r="AL57" s="247">
        <f t="shared" si="95"/>
        <v>-1.182850846109897</v>
      </c>
      <c r="AM57" s="247">
        <f t="shared" si="96"/>
        <v>-1.4362512879179952</v>
      </c>
      <c r="AN57" s="247">
        <f t="shared" si="97"/>
        <v>-1.6771980716989277</v>
      </c>
      <c r="AO57" s="247">
        <f t="shared" si="98"/>
        <v>-1.8526531982641345</v>
      </c>
      <c r="AP57" s="247">
        <f t="shared" si="99"/>
        <v>-1.9716315082977449</v>
      </c>
      <c r="AQ57" s="247">
        <f t="shared" si="100"/>
        <v>-2.0077644167326083</v>
      </c>
      <c r="AR57" s="247">
        <f t="shared" si="101"/>
        <v>-1.9594832322426003</v>
      </c>
      <c r="AS57" s="247">
        <f t="shared" si="102"/>
        <v>-1.8333927485424968</v>
      </c>
      <c r="AT57" s="247">
        <f t="shared" si="103"/>
        <v>-1.6331047474269003</v>
      </c>
      <c r="AU57" s="247">
        <f t="shared" si="104"/>
        <v>-1.3670877960890835</v>
      </c>
      <c r="AV57" s="217">
        <f t="shared" si="105"/>
        <v>-1.0389713777130825</v>
      </c>
    </row>
    <row r="58" spans="2:48" x14ac:dyDescent="0.3">
      <c r="B58" s="18">
        <v>39</v>
      </c>
      <c r="C58" s="29" t="s">
        <v>72</v>
      </c>
      <c r="D58" s="19">
        <f>+'2.2 Previsión Ef. Energética'!D59*'1.5 Factores Pérdidas'!E26</f>
        <v>-1616.380014051264</v>
      </c>
      <c r="E58" s="14">
        <f>+'2.2 Previsión Ef. Energética'!E59*'1.5 Factores Pérdidas'!F26</f>
        <v>-1952.4151791836807</v>
      </c>
      <c r="F58" s="14">
        <f>+'2.2 Previsión Ef. Energética'!F59*'1.5 Factores Pérdidas'!G26</f>
        <v>-2151.345329480981</v>
      </c>
      <c r="G58" s="14">
        <f>+'2.2 Previsión Ef. Energética'!G59*'1.5 Factores Pérdidas'!H26</f>
        <v>-2402.872899520487</v>
      </c>
      <c r="H58" s="14">
        <f>+'2.2 Previsión Ef. Energética'!H59*'1.5 Factores Pérdidas'!I26</f>
        <v>-2638.3252255720317</v>
      </c>
      <c r="I58" s="14">
        <f>+'2.2 Previsión Ef. Energética'!I59*'1.5 Factores Pérdidas'!J26</f>
        <v>-2106.8709446525718</v>
      </c>
      <c r="J58" s="14">
        <f>+'2.2 Previsión Ef. Energética'!J59*'1.5 Factores Pérdidas'!K26</f>
        <v>-3271.5651234021434</v>
      </c>
      <c r="K58" s="14">
        <f>+'2.2 Previsión Ef. Energética'!K59*'1.5 Factores Pérdidas'!L26</f>
        <v>-4526.7238077025359</v>
      </c>
      <c r="L58" s="14">
        <f>+'2.2 Previsión Ef. Energética'!L59*'1.5 Factores Pérdidas'!M26</f>
        <v>-5766.5867322533368</v>
      </c>
      <c r="M58" s="14">
        <f>+'2.2 Previsión Ef. Energética'!M59*'1.5 Factores Pérdidas'!N26</f>
        <v>-7196.6228424615119</v>
      </c>
      <c r="N58" s="14">
        <f>+'2.2 Previsión Ef. Energética'!N59*'1.5 Factores Pérdidas'!O26</f>
        <v>-9102.3431045408579</v>
      </c>
      <c r="O58" s="14">
        <f>+'2.2 Previsión Ef. Energética'!O59*'1.5 Factores Pérdidas'!P26</f>
        <v>-10606.997188039215</v>
      </c>
      <c r="P58" s="14">
        <f>+'2.2 Previsión Ef. Energética'!P59*'1.5 Factores Pérdidas'!Q26</f>
        <v>-12355.533867679438</v>
      </c>
      <c r="Q58" s="14">
        <f>+'2.2 Previsión Ef. Energética'!Q59*'1.5 Factores Pérdidas'!R26</f>
        <v>-14445.48679768771</v>
      </c>
      <c r="R58" s="14">
        <f>+'2.2 Previsión Ef. Energética'!R59*'1.5 Factores Pérdidas'!S26</f>
        <v>-16395.407579992272</v>
      </c>
      <c r="S58" s="14">
        <f>+'2.2 Previsión Ef. Energética'!S59*'1.5 Factores Pérdidas'!T26</f>
        <v>-18356.598003646461</v>
      </c>
      <c r="T58" s="14">
        <f>+'2.2 Previsión Ef. Energética'!T59*'1.5 Factores Pérdidas'!U26</f>
        <v>-19313.888486947366</v>
      </c>
      <c r="U58" s="14">
        <f>+'2.2 Previsión Ef. Energética'!U59*'1.5 Factores Pérdidas'!V26</f>
        <v>-20943.219458585787</v>
      </c>
      <c r="V58" s="14">
        <f>+'2.2 Previsión Ef. Energética'!V59*'1.5 Factores Pérdidas'!W26</f>
        <v>-22422.874953474628</v>
      </c>
      <c r="W58" s="14">
        <f>+'2.2 Previsión Ef. Energética'!W59*'1.5 Factores Pérdidas'!X26</f>
        <v>-24204.516892069045</v>
      </c>
      <c r="X58" s="14">
        <f>+'2.2 Previsión Ef. Energética'!X59*'1.5 Factores Pérdidas'!Y26</f>
        <v>-26411.078291608988</v>
      </c>
      <c r="Z58" s="18">
        <v>39</v>
      </c>
      <c r="AA58" s="29" t="s">
        <v>72</v>
      </c>
      <c r="AB58" s="216">
        <f t="shared" si="85"/>
        <v>-1.6163800140512641</v>
      </c>
      <c r="AC58" s="217">
        <f t="shared" si="86"/>
        <v>-1.9524151791836808</v>
      </c>
      <c r="AD58" s="217">
        <f t="shared" si="87"/>
        <v>-2.1513453294809812</v>
      </c>
      <c r="AE58" s="217">
        <f t="shared" si="88"/>
        <v>-2.4028728995204869</v>
      </c>
      <c r="AF58" s="217">
        <f t="shared" si="89"/>
        <v>-2.6383252255720318</v>
      </c>
      <c r="AG58" s="217">
        <f t="shared" si="90"/>
        <v>-2.106870944652572</v>
      </c>
      <c r="AH58" s="217">
        <f t="shared" si="91"/>
        <v>-3.2715651234021434</v>
      </c>
      <c r="AI58" s="217">
        <f t="shared" si="92"/>
        <v>-4.5267238077025356</v>
      </c>
      <c r="AJ58" s="217">
        <f t="shared" si="93"/>
        <v>-5.7665867322533364</v>
      </c>
      <c r="AK58" s="217">
        <f t="shared" si="94"/>
        <v>-7.1966228424615117</v>
      </c>
      <c r="AL58" s="247">
        <f t="shared" si="95"/>
        <v>-9.1023431045408572</v>
      </c>
      <c r="AM58" s="247">
        <f t="shared" si="96"/>
        <v>-10.606997188039214</v>
      </c>
      <c r="AN58" s="247">
        <f t="shared" si="97"/>
        <v>-12.355533867679439</v>
      </c>
      <c r="AO58" s="247">
        <f t="shared" si="98"/>
        <v>-14.44548679768771</v>
      </c>
      <c r="AP58" s="247">
        <f t="shared" si="99"/>
        <v>-16.395407579992273</v>
      </c>
      <c r="AQ58" s="247">
        <f t="shared" si="100"/>
        <v>-18.356598003646461</v>
      </c>
      <c r="AR58" s="247">
        <f t="shared" si="101"/>
        <v>-19.313888486947366</v>
      </c>
      <c r="AS58" s="247">
        <f t="shared" si="102"/>
        <v>-20.943219458585787</v>
      </c>
      <c r="AT58" s="247">
        <f t="shared" si="103"/>
        <v>-22.422874953474629</v>
      </c>
      <c r="AU58" s="247">
        <f t="shared" si="104"/>
        <v>-24.204516892069044</v>
      </c>
      <c r="AV58" s="217">
        <f t="shared" si="105"/>
        <v>-26.411078291608987</v>
      </c>
    </row>
    <row r="59" spans="2:48" x14ac:dyDescent="0.3">
      <c r="B59" s="18">
        <v>40</v>
      </c>
      <c r="C59" s="29" t="s">
        <v>73</v>
      </c>
      <c r="D59" s="19">
        <f>+'2.2 Previsión Ef. Energética'!D60*'1.5 Factores Pérdidas'!E27</f>
        <v>2088.9499287899944</v>
      </c>
      <c r="E59" s="14">
        <f>+'2.2 Previsión Ef. Energética'!E60*'1.5 Factores Pérdidas'!F27</f>
        <v>2632.1939999295455</v>
      </c>
      <c r="F59" s="14">
        <f>+'2.2 Previsión Ef. Energética'!F60*'1.5 Factores Pérdidas'!G27</f>
        <v>3587.7798254803947</v>
      </c>
      <c r="G59" s="14">
        <f>+'2.2 Previsión Ef. Energética'!G60*'1.5 Factores Pérdidas'!H27</f>
        <v>4686.7806650025723</v>
      </c>
      <c r="H59" s="14">
        <f>+'2.2 Previsión Ef. Energética'!H60*'1.5 Factores Pérdidas'!I27</f>
        <v>6025.1916622219842</v>
      </c>
      <c r="I59" s="14">
        <f>+'2.2 Previsión Ef. Energética'!I60*'1.5 Factores Pérdidas'!J27</f>
        <v>9331.7419088713414</v>
      </c>
      <c r="J59" s="14">
        <f>+'2.2 Previsión Ef. Energética'!J60*'1.5 Factores Pérdidas'!K27</f>
        <v>9494.2217956252425</v>
      </c>
      <c r="K59" s="14">
        <f>+'2.2 Previsión Ef. Energética'!K60*'1.5 Factores Pérdidas'!L27</f>
        <v>9772.6836098113981</v>
      </c>
      <c r="L59" s="14">
        <f>+'2.2 Previsión Ef. Energética'!L60*'1.5 Factores Pérdidas'!M27</f>
        <v>10477.5017891263</v>
      </c>
      <c r="M59" s="14">
        <f>+'2.2 Previsión Ef. Energética'!M60*'1.5 Factores Pérdidas'!N27</f>
        <v>10882.306032177677</v>
      </c>
      <c r="N59" s="14">
        <f>+'2.2 Previsión Ef. Energética'!N60*'1.5 Factores Pérdidas'!O27</f>
        <v>10653.482319404908</v>
      </c>
      <c r="O59" s="14">
        <f>+'2.2 Previsión Ef. Energética'!O60*'1.5 Factores Pérdidas'!P27</f>
        <v>11574.112408742711</v>
      </c>
      <c r="P59" s="14">
        <f>+'2.2 Previsión Ef. Energética'!P60*'1.5 Factores Pérdidas'!Q27</f>
        <v>12454.66532782182</v>
      </c>
      <c r="Q59" s="14">
        <f>+'2.2 Previsión Ef. Energética'!Q60*'1.5 Factores Pérdidas'!R27</f>
        <v>12868.107891908094</v>
      </c>
      <c r="R59" s="14">
        <f>+'2.2 Previsión Ef. Energética'!R60*'1.5 Factores Pérdidas'!S27</f>
        <v>13833.677566436007</v>
      </c>
      <c r="S59" s="14">
        <f>+'2.2 Previsión Ef. Energética'!S60*'1.5 Factores Pérdidas'!T27</f>
        <v>15087.536082326311</v>
      </c>
      <c r="T59" s="14">
        <f>+'2.2 Previsión Ef. Energética'!T60*'1.5 Factores Pérdidas'!U27</f>
        <v>19027.861242495022</v>
      </c>
      <c r="U59" s="14">
        <f>+'2.2 Previsión Ef. Energética'!U60*'1.5 Factores Pérdidas'!V27</f>
        <v>21424.137844404111</v>
      </c>
      <c r="V59" s="14">
        <f>+'2.2 Previsión Ef. Energética'!V60*'1.5 Factores Pérdidas'!W27</f>
        <v>24348.411126301799</v>
      </c>
      <c r="W59" s="14">
        <f>+'2.2 Previsión Ef. Energética'!W60*'1.5 Factores Pérdidas'!X27</f>
        <v>27523.481933073217</v>
      </c>
      <c r="X59" s="14">
        <f>+'2.2 Previsión Ef. Energética'!X60*'1.5 Factores Pérdidas'!Y27</f>
        <v>29625.023354564881</v>
      </c>
      <c r="Z59" s="18">
        <v>40</v>
      </c>
      <c r="AA59" s="29" t="s">
        <v>73</v>
      </c>
      <c r="AB59" s="216">
        <f t="shared" si="85"/>
        <v>2.0889499287899942</v>
      </c>
      <c r="AC59" s="217">
        <f t="shared" si="86"/>
        <v>2.6321939999295454</v>
      </c>
      <c r="AD59" s="217">
        <f t="shared" si="87"/>
        <v>3.5877798254803945</v>
      </c>
      <c r="AE59" s="217">
        <f t="shared" si="88"/>
        <v>4.6867806650025718</v>
      </c>
      <c r="AF59" s="217">
        <f t="shared" si="89"/>
        <v>6.0251916622219843</v>
      </c>
      <c r="AG59" s="217">
        <f t="shared" si="90"/>
        <v>9.3317419088713418</v>
      </c>
      <c r="AH59" s="217">
        <f t="shared" si="91"/>
        <v>9.4942217956252417</v>
      </c>
      <c r="AI59" s="217">
        <f t="shared" si="92"/>
        <v>9.7726836098113985</v>
      </c>
      <c r="AJ59" s="217">
        <f t="shared" si="93"/>
        <v>10.4775017891263</v>
      </c>
      <c r="AK59" s="217">
        <f t="shared" si="94"/>
        <v>10.882306032177677</v>
      </c>
      <c r="AL59" s="247">
        <f t="shared" si="95"/>
        <v>10.653482319404908</v>
      </c>
      <c r="AM59" s="247">
        <f t="shared" si="96"/>
        <v>11.57411240874271</v>
      </c>
      <c r="AN59" s="247">
        <f t="shared" si="97"/>
        <v>12.45466532782182</v>
      </c>
      <c r="AO59" s="247">
        <f t="shared" si="98"/>
        <v>12.868107891908094</v>
      </c>
      <c r="AP59" s="247">
        <f t="shared" si="99"/>
        <v>13.833677566436007</v>
      </c>
      <c r="AQ59" s="247">
        <f t="shared" si="100"/>
        <v>15.087536082326311</v>
      </c>
      <c r="AR59" s="247">
        <f t="shared" si="101"/>
        <v>19.027861242495021</v>
      </c>
      <c r="AS59" s="247">
        <f t="shared" si="102"/>
        <v>21.424137844404111</v>
      </c>
      <c r="AT59" s="247">
        <f t="shared" si="103"/>
        <v>24.348411126301798</v>
      </c>
      <c r="AU59" s="247">
        <f t="shared" si="104"/>
        <v>27.523481933073217</v>
      </c>
      <c r="AV59" s="217">
        <f t="shared" si="105"/>
        <v>29.625023354564881</v>
      </c>
    </row>
    <row r="60" spans="2:48" x14ac:dyDescent="0.3">
      <c r="B60" s="96">
        <v>45</v>
      </c>
      <c r="C60" s="29" t="s">
        <v>74</v>
      </c>
      <c r="D60" s="19">
        <f>+'2.2 Previsión Ef. Energética'!D61*'1.5 Factores Pérdidas'!E28</f>
        <v>3.7130992463774</v>
      </c>
      <c r="E60" s="14">
        <f>+'2.2 Previsión Ef. Energética'!E61*'1.5 Factores Pérdidas'!F28</f>
        <v>3.8443168561767647</v>
      </c>
      <c r="F60" s="14">
        <f>+'2.2 Previsión Ef. Energética'!F61*'1.5 Factores Pérdidas'!G28</f>
        <v>3.6571723816263879</v>
      </c>
      <c r="G60" s="14">
        <f>+'2.2 Previsión Ef. Energética'!G61*'1.5 Factores Pérdidas'!H28</f>
        <v>3.0845496634890188</v>
      </c>
      <c r="H60" s="14">
        <f>+'2.2 Previsión Ef. Energética'!H61*'1.5 Factores Pérdidas'!I28</f>
        <v>2.024848652908501</v>
      </c>
      <c r="I60" s="14">
        <f>+'2.2 Previsión Ef. Energética'!I61*'1.5 Factores Pérdidas'!J28</f>
        <v>0.44290155560677696</v>
      </c>
      <c r="J60" s="14">
        <f>+'2.2 Previsión Ef. Energética'!J61*'1.5 Factores Pérdidas'!K28</f>
        <v>-1.6848399181236815</v>
      </c>
      <c r="K60" s="14">
        <f>+'2.2 Previsión Ef. Energética'!K61*'1.5 Factores Pérdidas'!L28</f>
        <v>-4.2776183365949008</v>
      </c>
      <c r="L60" s="14">
        <f>+'2.2 Previsión Ef. Energética'!L61*'1.5 Factores Pérdidas'!M28</f>
        <v>-7.3172230332425983</v>
      </c>
      <c r="M60" s="14">
        <f>+'2.2 Previsión Ef. Energética'!M61*'1.5 Factores Pérdidas'!N28</f>
        <v>-7.4806779140569297</v>
      </c>
      <c r="N60" s="14">
        <f>+'2.2 Previsión Ef. Energética'!N61*'1.5 Factores Pérdidas'!O28</f>
        <v>-7.7647734112648035</v>
      </c>
      <c r="O60" s="14">
        <f>+'2.2 Previsión Ef. Energética'!O61*'1.5 Factores Pérdidas'!P28</f>
        <v>-8.0055649072434196</v>
      </c>
      <c r="P60" s="14">
        <f>+'2.2 Previsión Ef. Energética'!P61*'1.5 Factores Pérdidas'!Q28</f>
        <v>-7.9448061256347078</v>
      </c>
      <c r="Q60" s="14">
        <f>+'2.2 Previsión Ef. Energética'!Q61*'1.5 Factores Pérdidas'!R28</f>
        <v>-7.4360118593129068</v>
      </c>
      <c r="R60" s="14">
        <f>+'2.2 Previsión Ef. Energética'!R61*'1.5 Factores Pérdidas'!S28</f>
        <v>-6.3153508342473064</v>
      </c>
      <c r="S60" s="14">
        <f>+'2.2 Previsión Ef. Energética'!S61*'1.5 Factores Pérdidas'!T28</f>
        <v>-4.5576155041910296</v>
      </c>
      <c r="T60" s="14">
        <f>+'2.2 Previsión Ef. Energética'!T61*'1.5 Factores Pérdidas'!U28</f>
        <v>-2.1173209455285815</v>
      </c>
      <c r="U60" s="14">
        <f>+'2.2 Previsión Ef. Energética'!U61*'1.5 Factores Pérdidas'!V28</f>
        <v>0.91466112033888358</v>
      </c>
      <c r="V60" s="14">
        <f>+'2.2 Previsión Ef. Energética'!V61*'1.5 Factores Pérdidas'!W28</f>
        <v>4.4959723575084167</v>
      </c>
      <c r="W60" s="14">
        <f>+'2.2 Previsión Ef. Energética'!W61*'1.5 Factores Pérdidas'!X28</f>
        <v>8.518146970656149</v>
      </c>
      <c r="X60" s="14">
        <f>+'2.2 Previsión Ef. Energética'!X61*'1.5 Factores Pérdidas'!Y28</f>
        <v>12.92594462925746</v>
      </c>
      <c r="Z60" s="96">
        <v>45</v>
      </c>
      <c r="AA60" s="29" t="s">
        <v>74</v>
      </c>
      <c r="AB60" s="216">
        <f t="shared" si="85"/>
        <v>3.7130992463773999E-3</v>
      </c>
      <c r="AC60" s="217">
        <f t="shared" si="86"/>
        <v>3.8443168561767649E-3</v>
      </c>
      <c r="AD60" s="217">
        <f t="shared" si="87"/>
        <v>3.6571723816263878E-3</v>
      </c>
      <c r="AE60" s="217">
        <f t="shared" si="88"/>
        <v>3.0845496634890187E-3</v>
      </c>
      <c r="AF60" s="217">
        <f t="shared" si="89"/>
        <v>2.0248486529085012E-3</v>
      </c>
      <c r="AG60" s="217">
        <f t="shared" si="90"/>
        <v>4.4290155560677694E-4</v>
      </c>
      <c r="AH60" s="217">
        <f t="shared" si="91"/>
        <v>-1.6848399181236815E-3</v>
      </c>
      <c r="AI60" s="217">
        <f t="shared" si="92"/>
        <v>-4.2776183365949008E-3</v>
      </c>
      <c r="AJ60" s="217">
        <f t="shared" si="93"/>
        <v>-7.3172230332425982E-3</v>
      </c>
      <c r="AK60" s="217">
        <f t="shared" si="94"/>
        <v>-7.4806779140569298E-3</v>
      </c>
      <c r="AL60" s="247">
        <f t="shared" si="95"/>
        <v>-7.7647734112648035E-3</v>
      </c>
      <c r="AM60" s="247">
        <f t="shared" si="96"/>
        <v>-8.005564907243419E-3</v>
      </c>
      <c r="AN60" s="247">
        <f t="shared" si="97"/>
        <v>-7.9448061256347079E-3</v>
      </c>
      <c r="AO60" s="247">
        <f t="shared" si="98"/>
        <v>-7.4360118593129066E-3</v>
      </c>
      <c r="AP60" s="247">
        <f t="shared" si="99"/>
        <v>-6.3153508342473066E-3</v>
      </c>
      <c r="AQ60" s="247">
        <f t="shared" si="100"/>
        <v>-4.5576155041910293E-3</v>
      </c>
      <c r="AR60" s="247">
        <f t="shared" si="101"/>
        <v>-2.1173209455285814E-3</v>
      </c>
      <c r="AS60" s="247">
        <f t="shared" si="102"/>
        <v>9.146611203388836E-4</v>
      </c>
      <c r="AT60" s="247">
        <f t="shared" si="103"/>
        <v>4.495972357508417E-3</v>
      </c>
      <c r="AU60" s="247">
        <f t="shared" si="104"/>
        <v>8.5181469706561482E-3</v>
      </c>
      <c r="AV60" s="217">
        <f t="shared" si="105"/>
        <v>1.292594462925746E-2</v>
      </c>
    </row>
    <row r="61" spans="2:48" ht="14.4" thickBot="1" x14ac:dyDescent="0.35">
      <c r="B61" s="96">
        <v>46</v>
      </c>
      <c r="C61" s="29" t="s">
        <v>75</v>
      </c>
      <c r="D61" s="19">
        <f>+'2.2 Previsión Ef. Energética'!D62*'1.5 Factores Pérdidas'!E29</f>
        <v>0.62740998368597234</v>
      </c>
      <c r="E61" s="173">
        <f>+'2.2 Previsión Ef. Energética'!E62*'1.5 Factores Pérdidas'!F29</f>
        <v>0.72064533193178415</v>
      </c>
      <c r="F61" s="173">
        <f>+'2.2 Previsión Ef. Energética'!F62*'1.5 Factores Pérdidas'!G29</f>
        <v>0.6762714473976934</v>
      </c>
      <c r="G61" s="173">
        <f>+'2.2 Previsión Ef. Energética'!G62*'1.5 Factores Pérdidas'!H29</f>
        <v>0.55334677584283409</v>
      </c>
      <c r="H61" s="173">
        <f>+'2.2 Previsión Ef. Energética'!H62*'1.5 Factores Pérdidas'!I29</f>
        <v>0.31041358440554812</v>
      </c>
      <c r="I61" s="173">
        <f>+'2.2 Previsión Ef. Energética'!I62*'1.5 Factores Pérdidas'!J29</f>
        <v>-0.1209817564891871</v>
      </c>
      <c r="J61" s="173">
        <f>+'2.2 Previsión Ef. Energética'!J62*'1.5 Factores Pérdidas'!K29</f>
        <v>-0.77360916232685983</v>
      </c>
      <c r="K61" s="173">
        <f>+'2.2 Previsión Ef. Energética'!K62*'1.5 Factores Pérdidas'!L29</f>
        <v>-1.7659282788532586</v>
      </c>
      <c r="L61" s="173">
        <f>+'2.2 Previsión Ef. Energética'!L62*'1.5 Factores Pérdidas'!M29</f>
        <v>-3.1285742256565996</v>
      </c>
      <c r="M61" s="173">
        <f>+'2.2 Previsión Ef. Energética'!M62*'1.5 Factores Pérdidas'!N29</f>
        <v>-3.8006751936814749</v>
      </c>
      <c r="N61" s="173">
        <f>+'2.2 Previsión Ef. Energética'!N62*'1.5 Factores Pérdidas'!O29</f>
        <v>-4.6353914910744871</v>
      </c>
      <c r="O61" s="173">
        <f>+'2.2 Previsión Ef. Energética'!O62*'1.5 Factores Pérdidas'!P29</f>
        <v>-5.5775000134597912</v>
      </c>
      <c r="P61" s="173">
        <f>+'2.2 Previsión Ef. Energética'!P62*'1.5 Factores Pérdidas'!Q29</f>
        <v>-6.4030237499351941</v>
      </c>
      <c r="Q61" s="173">
        <f>+'2.2 Previsión Ef. Energética'!Q62*'1.5 Factores Pérdidas'!R29</f>
        <v>-6.9367684035601833</v>
      </c>
      <c r="R61" s="173">
        <f>+'2.2 Previsión Ef. Energética'!R62*'1.5 Factores Pérdidas'!S29</f>
        <v>-7.1959312269794307</v>
      </c>
      <c r="S61" s="173">
        <f>+'2.2 Previsión Ef. Energética'!S62*'1.5 Factores Pérdidas'!T29</f>
        <v>-7.0910292711778755</v>
      </c>
      <c r="T61" s="173">
        <f>+'2.2 Previsión Ef. Energética'!T62*'1.5 Factores Pérdidas'!U29</f>
        <v>-6.6974252543150179</v>
      </c>
      <c r="U61" s="173">
        <f>+'2.2 Previsión Ef. Energética'!U62*'1.5 Factores Pérdidas'!V29</f>
        <v>-6.0397541551989073</v>
      </c>
      <c r="V61" s="173">
        <f>+'2.2 Previsión Ef. Energética'!V62*'1.5 Factores Pérdidas'!W29</f>
        <v>-5.0459888636885486</v>
      </c>
      <c r="W61" s="173">
        <f>+'2.2 Previsión Ef. Energética'!W62*'1.5 Factores Pérdidas'!X29</f>
        <v>-3.7975302355714802</v>
      </c>
      <c r="X61" s="173">
        <f>+'2.2 Previsión Ef. Energética'!X62*'1.5 Factores Pérdidas'!Y29</f>
        <v>-2.3391173639938003</v>
      </c>
      <c r="Z61" s="96">
        <v>46</v>
      </c>
      <c r="AA61" s="29" t="s">
        <v>75</v>
      </c>
      <c r="AB61" s="216">
        <f t="shared" si="85"/>
        <v>6.274099836859723E-4</v>
      </c>
      <c r="AC61" s="217">
        <f t="shared" si="86"/>
        <v>7.2064533193178415E-4</v>
      </c>
      <c r="AD61" s="217">
        <f t="shared" si="87"/>
        <v>6.7627144739769343E-4</v>
      </c>
      <c r="AE61" s="217">
        <f t="shared" si="88"/>
        <v>5.5334677584283412E-4</v>
      </c>
      <c r="AF61" s="217">
        <f t="shared" si="89"/>
        <v>3.1041358440554809E-4</v>
      </c>
      <c r="AG61" s="217">
        <f t="shared" si="90"/>
        <v>-1.209817564891871E-4</v>
      </c>
      <c r="AH61" s="217">
        <f t="shared" si="91"/>
        <v>-7.7360916232685983E-4</v>
      </c>
      <c r="AI61" s="217">
        <f t="shared" si="92"/>
        <v>-1.7659282788532586E-3</v>
      </c>
      <c r="AJ61" s="217">
        <f t="shared" si="93"/>
        <v>-3.1285742256565996E-3</v>
      </c>
      <c r="AK61" s="217">
        <f t="shared" si="94"/>
        <v>-3.8006751936814748E-3</v>
      </c>
      <c r="AL61" s="247">
        <f t="shared" si="95"/>
        <v>-4.6353914910744875E-3</v>
      </c>
      <c r="AM61" s="247">
        <f t="shared" si="96"/>
        <v>-5.5775000134597914E-3</v>
      </c>
      <c r="AN61" s="247">
        <f t="shared" si="97"/>
        <v>-6.4030237499351937E-3</v>
      </c>
      <c r="AO61" s="247">
        <f t="shared" si="98"/>
        <v>-6.9367684035601829E-3</v>
      </c>
      <c r="AP61" s="247">
        <f t="shared" si="99"/>
        <v>-7.1959312269794309E-3</v>
      </c>
      <c r="AQ61" s="247">
        <f t="shared" si="100"/>
        <v>-7.0910292711778757E-3</v>
      </c>
      <c r="AR61" s="247">
        <f t="shared" si="101"/>
        <v>-6.6974252543150177E-3</v>
      </c>
      <c r="AS61" s="247">
        <f t="shared" si="102"/>
        <v>-6.0397541551989072E-3</v>
      </c>
      <c r="AT61" s="247">
        <f t="shared" si="103"/>
        <v>-5.045988863688549E-3</v>
      </c>
      <c r="AU61" s="247">
        <f t="shared" si="104"/>
        <v>-3.7975302355714802E-3</v>
      </c>
      <c r="AV61" s="217">
        <f t="shared" si="105"/>
        <v>-2.3391173639938003E-3</v>
      </c>
    </row>
    <row r="62" spans="2:48" ht="14.4" thickBot="1" x14ac:dyDescent="0.35">
      <c r="B62" s="22"/>
      <c r="C62" s="23" t="s">
        <v>76</v>
      </c>
      <c r="D62" s="48">
        <f t="shared" ref="D62:X62" si="106">+SUM(D38:D61)</f>
        <v>-229737.56584511377</v>
      </c>
      <c r="E62" s="48">
        <f t="shared" si="106"/>
        <v>-346308.9090988129</v>
      </c>
      <c r="F62" s="48">
        <f t="shared" si="106"/>
        <v>-462587.97446711251</v>
      </c>
      <c r="G62" s="48">
        <f t="shared" si="106"/>
        <v>-573499.02052202902</v>
      </c>
      <c r="H62" s="48">
        <f t="shared" si="106"/>
        <v>-678592.95662889455</v>
      </c>
      <c r="I62" s="48">
        <f t="shared" si="106"/>
        <v>-761142.10255683446</v>
      </c>
      <c r="J62" s="48">
        <f t="shared" si="106"/>
        <v>-907760.97919372737</v>
      </c>
      <c r="K62" s="48">
        <f t="shared" si="106"/>
        <v>-1053392.2801201295</v>
      </c>
      <c r="L62" s="48">
        <f t="shared" si="106"/>
        <v>-1192865.2907223876</v>
      </c>
      <c r="M62" s="48">
        <f t="shared" si="106"/>
        <v>-1316674.7462154282</v>
      </c>
      <c r="N62" s="48">
        <f t="shared" si="106"/>
        <v>-1447988.0579898434</v>
      </c>
      <c r="O62" s="48">
        <f t="shared" si="106"/>
        <v>-1559609.7523166295</v>
      </c>
      <c r="P62" s="48">
        <f t="shared" si="106"/>
        <v>-1680674.0089806106</v>
      </c>
      <c r="Q62" s="48">
        <f t="shared" si="106"/>
        <v>-1796440.7987402086</v>
      </c>
      <c r="R62" s="48">
        <f t="shared" si="106"/>
        <v>-1914821.6073272016</v>
      </c>
      <c r="S62" s="48">
        <f t="shared" si="106"/>
        <v>-2032841.470767593</v>
      </c>
      <c r="T62" s="48">
        <f t="shared" si="106"/>
        <v>-2023220.0096488246</v>
      </c>
      <c r="U62" s="48">
        <f t="shared" si="106"/>
        <v>-2111622.0671691136</v>
      </c>
      <c r="V62" s="48">
        <f t="shared" si="106"/>
        <v>-2209274.7579963985</v>
      </c>
      <c r="W62" s="48">
        <f t="shared" si="106"/>
        <v>-2354804.9736815444</v>
      </c>
      <c r="X62" s="206">
        <f t="shared" si="106"/>
        <v>-2516652.8131151721</v>
      </c>
      <c r="Z62" s="22"/>
      <c r="AA62" s="23" t="s">
        <v>76</v>
      </c>
      <c r="AB62" s="248">
        <f t="shared" ref="AB62" si="107">+D62/1000</f>
        <v>-229.73756584511378</v>
      </c>
      <c r="AC62" s="249">
        <f t="shared" ref="AC62" si="108">+E62/1000</f>
        <v>-346.30890909881288</v>
      </c>
      <c r="AD62" s="249">
        <f t="shared" ref="AD62" si="109">+F62/1000</f>
        <v>-462.58797446711253</v>
      </c>
      <c r="AE62" s="249">
        <f t="shared" ref="AE62" si="110">+G62/1000</f>
        <v>-573.49902052202901</v>
      </c>
      <c r="AF62" s="249">
        <f t="shared" ref="AF62" si="111">+H62/1000</f>
        <v>-678.59295662889451</v>
      </c>
      <c r="AG62" s="249">
        <f t="shared" ref="AG62" si="112">+I62/1000</f>
        <v>-761.14210255683452</v>
      </c>
      <c r="AH62" s="249">
        <f t="shared" ref="AH62" si="113">+J62/1000</f>
        <v>-907.76097919372739</v>
      </c>
      <c r="AI62" s="249">
        <f t="shared" ref="AI62" si="114">+K62/1000</f>
        <v>-1053.3922801201295</v>
      </c>
      <c r="AJ62" s="249">
        <f t="shared" ref="AJ62" si="115">+L62/1000</f>
        <v>-1192.8652907223875</v>
      </c>
      <c r="AK62" s="249">
        <f t="shared" ref="AK62" si="116">+M62/1000</f>
        <v>-1316.6747462154283</v>
      </c>
      <c r="AL62" s="250">
        <f t="shared" ref="AL62" si="117">+N62/1000</f>
        <v>-1447.9880579898434</v>
      </c>
      <c r="AM62" s="250">
        <f t="shared" ref="AM62" si="118">+O62/1000</f>
        <v>-1559.6097523166295</v>
      </c>
      <c r="AN62" s="250">
        <f t="shared" ref="AN62" si="119">+P62/1000</f>
        <v>-1680.6740089806106</v>
      </c>
      <c r="AO62" s="250">
        <f t="shared" ref="AO62" si="120">+Q62/1000</f>
        <v>-1796.4407987402087</v>
      </c>
      <c r="AP62" s="250">
        <f t="shared" ref="AP62" si="121">+R62/1000</f>
        <v>-1914.8216073272017</v>
      </c>
      <c r="AQ62" s="250">
        <f t="shared" ref="AQ62" si="122">+S62/1000</f>
        <v>-2032.8414707675929</v>
      </c>
      <c r="AR62" s="250">
        <f t="shared" ref="AR62" si="123">+T62/1000</f>
        <v>-2023.2200096488245</v>
      </c>
      <c r="AS62" s="250">
        <f t="shared" ref="AS62" si="124">+U62/1000</f>
        <v>-2111.6220671691135</v>
      </c>
      <c r="AT62" s="250">
        <f t="shared" ref="AT62" si="125">+V62/1000</f>
        <v>-2209.2747579963984</v>
      </c>
      <c r="AU62" s="250">
        <f t="shared" ref="AU62" si="126">+W62/1000</f>
        <v>-2354.8049736815442</v>
      </c>
      <c r="AV62" s="249">
        <f t="shared" ref="AV62" si="127">+X62/1000</f>
        <v>-2516.6528131151722</v>
      </c>
    </row>
    <row r="63" spans="2:48" x14ac:dyDescent="0.3">
      <c r="D63" s="65"/>
      <c r="E63" s="65"/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11"/>
    </row>
    <row r="64" spans="2:48" x14ac:dyDescent="0.3"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</row>
    <row r="67" spans="2:48" x14ac:dyDescent="0.3">
      <c r="B67" s="12" t="s">
        <v>180</v>
      </c>
      <c r="Z67" s="12" t="s">
        <v>181</v>
      </c>
    </row>
    <row r="68" spans="2:48" ht="14.4" thickBot="1" x14ac:dyDescent="0.35"/>
    <row r="69" spans="2:48" ht="14.4" thickBot="1" x14ac:dyDescent="0.35">
      <c r="B69" s="4" t="s">
        <v>40</v>
      </c>
      <c r="C69" s="5" t="s">
        <v>41</v>
      </c>
      <c r="D69" s="6">
        <f t="shared" ref="D69:X69" si="128">+D37</f>
        <v>2025</v>
      </c>
      <c r="E69" s="2">
        <f t="shared" si="128"/>
        <v>2026</v>
      </c>
      <c r="F69" s="2">
        <f t="shared" si="128"/>
        <v>2027</v>
      </c>
      <c r="G69" s="2">
        <f t="shared" si="128"/>
        <v>2028</v>
      </c>
      <c r="H69" s="2">
        <f t="shared" si="128"/>
        <v>2029</v>
      </c>
      <c r="I69" s="2">
        <f t="shared" si="128"/>
        <v>2030</v>
      </c>
      <c r="J69" s="2">
        <f t="shared" si="128"/>
        <v>2031</v>
      </c>
      <c r="K69" s="2">
        <f t="shared" si="128"/>
        <v>2032</v>
      </c>
      <c r="L69" s="2">
        <f t="shared" si="128"/>
        <v>2033</v>
      </c>
      <c r="M69" s="2">
        <f t="shared" si="128"/>
        <v>2034</v>
      </c>
      <c r="N69" s="46">
        <f t="shared" si="128"/>
        <v>2035</v>
      </c>
      <c r="O69" s="46">
        <f t="shared" si="128"/>
        <v>2036</v>
      </c>
      <c r="P69" s="46">
        <f t="shared" si="128"/>
        <v>2037</v>
      </c>
      <c r="Q69" s="46">
        <f t="shared" si="128"/>
        <v>2038</v>
      </c>
      <c r="R69" s="46">
        <f t="shared" si="128"/>
        <v>2039</v>
      </c>
      <c r="S69" s="46">
        <f t="shared" si="128"/>
        <v>2040</v>
      </c>
      <c r="T69" s="46">
        <f t="shared" si="128"/>
        <v>2041</v>
      </c>
      <c r="U69" s="46">
        <f t="shared" si="128"/>
        <v>2042</v>
      </c>
      <c r="V69" s="46">
        <f t="shared" si="128"/>
        <v>2043</v>
      </c>
      <c r="W69" s="46">
        <f t="shared" si="128"/>
        <v>2044</v>
      </c>
      <c r="X69" s="2">
        <f t="shared" si="128"/>
        <v>2045</v>
      </c>
      <c r="Z69" s="4" t="s">
        <v>40</v>
      </c>
      <c r="AA69" s="5" t="s">
        <v>41</v>
      </c>
      <c r="AB69" s="6">
        <f>+AB5</f>
        <v>2025</v>
      </c>
      <c r="AC69" s="2">
        <f t="shared" ref="AC69" si="129">+AB69+1</f>
        <v>2026</v>
      </c>
      <c r="AD69" s="2">
        <f t="shared" ref="AD69" si="130">+AC69+1</f>
        <v>2027</v>
      </c>
      <c r="AE69" s="2">
        <f t="shared" ref="AE69" si="131">+AD69+1</f>
        <v>2028</v>
      </c>
      <c r="AF69" s="2">
        <f t="shared" ref="AF69" si="132">+AE69+1</f>
        <v>2029</v>
      </c>
      <c r="AG69" s="2">
        <f t="shared" ref="AG69" si="133">+AF69+1</f>
        <v>2030</v>
      </c>
      <c r="AH69" s="2">
        <f t="shared" ref="AH69" si="134">+AG69+1</f>
        <v>2031</v>
      </c>
      <c r="AI69" s="2">
        <f t="shared" ref="AI69" si="135">+AH69+1</f>
        <v>2032</v>
      </c>
      <c r="AJ69" s="2">
        <f t="shared" ref="AJ69" si="136">+AI69+1</f>
        <v>2033</v>
      </c>
      <c r="AK69" s="2">
        <f t="shared" ref="AK69" si="137">+AJ69+1</f>
        <v>2034</v>
      </c>
      <c r="AL69" s="46">
        <f t="shared" ref="AL69" si="138">+AK69+1</f>
        <v>2035</v>
      </c>
      <c r="AM69" s="46">
        <f t="shared" ref="AM69" si="139">+AL69+1</f>
        <v>2036</v>
      </c>
      <c r="AN69" s="46">
        <f t="shared" ref="AN69" si="140">+AM69+1</f>
        <v>2037</v>
      </c>
      <c r="AO69" s="46">
        <f t="shared" ref="AO69" si="141">+AN69+1</f>
        <v>2038</v>
      </c>
      <c r="AP69" s="46">
        <f t="shared" ref="AP69" si="142">+AO69+1</f>
        <v>2039</v>
      </c>
      <c r="AQ69" s="46">
        <f t="shared" ref="AQ69" si="143">+AP69+1</f>
        <v>2040</v>
      </c>
      <c r="AR69" s="46">
        <f t="shared" ref="AR69" si="144">+AQ69+1</f>
        <v>2041</v>
      </c>
      <c r="AS69" s="46">
        <f t="shared" ref="AS69" si="145">+AR69+1</f>
        <v>2042</v>
      </c>
      <c r="AT69" s="46">
        <f t="shared" ref="AT69" si="146">+AS69+1</f>
        <v>2043</v>
      </c>
      <c r="AU69" s="46">
        <f t="shared" ref="AU69" si="147">+AT69+1</f>
        <v>2044</v>
      </c>
      <c r="AV69" s="2">
        <f t="shared" ref="AV69" si="148">+AU69+1</f>
        <v>2045</v>
      </c>
    </row>
    <row r="70" spans="2:48" x14ac:dyDescent="0.3">
      <c r="B70" s="18">
        <v>6</v>
      </c>
      <c r="C70" s="29" t="s">
        <v>49</v>
      </c>
      <c r="D70" s="19">
        <f>+'2.3Previsión Traspasos CL-&gt;CR'!D6*'1.5 Factores Pérdidas'!E6</f>
        <v>0</v>
      </c>
      <c r="E70" s="14">
        <f>+'2.3Previsión Traspasos CL-&gt;CR'!E6*'1.5 Factores Pérdidas'!F6</f>
        <v>71432.040779999996</v>
      </c>
      <c r="F70" s="14">
        <f>+'2.3Previsión Traspasos CL-&gt;CR'!F6*'1.5 Factores Pérdidas'!G6</f>
        <v>86845.953779999996</v>
      </c>
      <c r="G70" s="14">
        <f>+'2.3Previsión Traspasos CL-&gt;CR'!G6*'1.5 Factores Pérdidas'!H6</f>
        <v>89084.277780000004</v>
      </c>
      <c r="H70" s="14">
        <f>+'2.3Previsión Traspasos CL-&gt;CR'!H6*'1.5 Factores Pérdidas'!I6</f>
        <v>89287.761780000001</v>
      </c>
      <c r="I70" s="14">
        <f>+'2.3Previsión Traspasos CL-&gt;CR'!I6*'1.5 Factores Pérdidas'!J6</f>
        <v>91851.660180000006</v>
      </c>
      <c r="J70" s="14">
        <f>+'2.3Previsión Traspasos CL-&gt;CR'!J6*'1.5 Factores Pérdidas'!K6</f>
        <v>0</v>
      </c>
      <c r="K70" s="14">
        <f>+'2.3Previsión Traspasos CL-&gt;CR'!K6*'1.5 Factores Pérdidas'!L6</f>
        <v>0</v>
      </c>
      <c r="L70" s="14">
        <f>+'2.3Previsión Traspasos CL-&gt;CR'!L6*'1.5 Factores Pérdidas'!M6</f>
        <v>0</v>
      </c>
      <c r="M70" s="14">
        <f>+'2.3Previsión Traspasos CL-&gt;CR'!M6*'1.5 Factores Pérdidas'!N6</f>
        <v>0</v>
      </c>
      <c r="N70" s="14">
        <f>+'2.3Previsión Traspasos CL-&gt;CR'!N6*'1.5 Factores Pérdidas'!O6</f>
        <v>0</v>
      </c>
      <c r="O70" s="14">
        <f>+'2.3Previsión Traspasos CL-&gt;CR'!O6*'1.5 Factores Pérdidas'!P6</f>
        <v>0</v>
      </c>
      <c r="P70" s="14">
        <f>+'2.3Previsión Traspasos CL-&gt;CR'!P6*'1.5 Factores Pérdidas'!Q6</f>
        <v>0</v>
      </c>
      <c r="Q70" s="14">
        <f>+'2.3Previsión Traspasos CL-&gt;CR'!Q6*'1.5 Factores Pérdidas'!R6</f>
        <v>0</v>
      </c>
      <c r="R70" s="14">
        <f>+'2.3Previsión Traspasos CL-&gt;CR'!R6*'1.5 Factores Pérdidas'!S6</f>
        <v>0</v>
      </c>
      <c r="S70" s="14">
        <f>+'2.3Previsión Traspasos CL-&gt;CR'!S6*'1.5 Factores Pérdidas'!T6</f>
        <v>0</v>
      </c>
      <c r="T70" s="14">
        <f>+'2.3Previsión Traspasos CL-&gt;CR'!T6*'1.5 Factores Pérdidas'!U6</f>
        <v>0</v>
      </c>
      <c r="U70" s="14">
        <f>+'2.3Previsión Traspasos CL-&gt;CR'!U6*'1.5 Factores Pérdidas'!V6</f>
        <v>0</v>
      </c>
      <c r="V70" s="14">
        <f>+'2.3Previsión Traspasos CL-&gt;CR'!V6*'1.5 Factores Pérdidas'!W6</f>
        <v>0</v>
      </c>
      <c r="W70" s="14">
        <f>+'2.3Previsión Traspasos CL-&gt;CR'!W6*'1.5 Factores Pérdidas'!X6</f>
        <v>0</v>
      </c>
      <c r="X70" s="14">
        <f>+'2.3Previsión Traspasos CL-&gt;CR'!X6*'1.5 Factores Pérdidas'!Y6</f>
        <v>0</v>
      </c>
      <c r="Z70" s="18">
        <v>6</v>
      </c>
      <c r="AA70" s="29" t="s">
        <v>49</v>
      </c>
      <c r="AB70" s="216">
        <f t="shared" ref="AB70:AB93" si="149">+D70/1000</f>
        <v>0</v>
      </c>
      <c r="AC70" s="217">
        <f t="shared" ref="AC70:AC93" si="150">+E70/1000</f>
        <v>71.432040779999994</v>
      </c>
      <c r="AD70" s="217">
        <f t="shared" ref="AD70:AD93" si="151">+F70/1000</f>
        <v>86.845953780000002</v>
      </c>
      <c r="AE70" s="217">
        <f t="shared" ref="AE70:AE93" si="152">+G70/1000</f>
        <v>89.084277780000008</v>
      </c>
      <c r="AF70" s="217">
        <f t="shared" ref="AF70:AF93" si="153">+H70/1000</f>
        <v>89.287761779999997</v>
      </c>
      <c r="AG70" s="217">
        <f t="shared" ref="AG70:AG93" si="154">+I70/1000</f>
        <v>91.85166018000001</v>
      </c>
      <c r="AH70" s="217">
        <f t="shared" ref="AH70:AH93" si="155">+J70/1000</f>
        <v>0</v>
      </c>
      <c r="AI70" s="217">
        <f t="shared" ref="AI70:AI93" si="156">+K70/1000</f>
        <v>0</v>
      </c>
      <c r="AJ70" s="217">
        <f t="shared" ref="AJ70:AJ93" si="157">+L70/1000</f>
        <v>0</v>
      </c>
      <c r="AK70" s="217">
        <f t="shared" ref="AK70:AK93" si="158">+M70/1000</f>
        <v>0</v>
      </c>
      <c r="AL70" s="247">
        <f t="shared" ref="AL70:AL93" si="159">+N70/1000</f>
        <v>0</v>
      </c>
      <c r="AM70" s="247">
        <f t="shared" ref="AM70:AM93" si="160">+O70/1000</f>
        <v>0</v>
      </c>
      <c r="AN70" s="247">
        <f t="shared" ref="AN70:AN93" si="161">+P70/1000</f>
        <v>0</v>
      </c>
      <c r="AO70" s="247">
        <f t="shared" ref="AO70:AO93" si="162">+Q70/1000</f>
        <v>0</v>
      </c>
      <c r="AP70" s="247">
        <f t="shared" ref="AP70:AP93" si="163">+R70/1000</f>
        <v>0</v>
      </c>
      <c r="AQ70" s="247">
        <f t="shared" ref="AQ70:AQ93" si="164">+S70/1000</f>
        <v>0</v>
      </c>
      <c r="AR70" s="247">
        <f t="shared" ref="AR70:AR93" si="165">+T70/1000</f>
        <v>0</v>
      </c>
      <c r="AS70" s="247">
        <f t="shared" ref="AS70:AS93" si="166">+U70/1000</f>
        <v>0</v>
      </c>
      <c r="AT70" s="247">
        <f t="shared" ref="AT70:AT93" si="167">+V70/1000</f>
        <v>0</v>
      </c>
      <c r="AU70" s="247">
        <f t="shared" ref="AU70:AU93" si="168">+W70/1000</f>
        <v>0</v>
      </c>
      <c r="AV70" s="217">
        <f t="shared" ref="AV70:AV93" si="169">+X70/1000</f>
        <v>0</v>
      </c>
    </row>
    <row r="71" spans="2:48" x14ac:dyDescent="0.3">
      <c r="B71" s="18">
        <v>8</v>
      </c>
      <c r="C71" s="28" t="s">
        <v>51</v>
      </c>
      <c r="D71" s="19">
        <f>+'2.3Previsión Traspasos CL-&gt;CR'!D7*'1.5 Factores Pérdidas'!E7</f>
        <v>0</v>
      </c>
      <c r="E71" s="14">
        <f>+'2.3Previsión Traspasos CL-&gt;CR'!E7*'1.5 Factores Pérdidas'!F7</f>
        <v>0</v>
      </c>
      <c r="F71" s="14">
        <f>+'2.3Previsión Traspasos CL-&gt;CR'!F7*'1.5 Factores Pérdidas'!G7</f>
        <v>0</v>
      </c>
      <c r="G71" s="14">
        <f>+'2.3Previsión Traspasos CL-&gt;CR'!G7*'1.5 Factores Pérdidas'!H7</f>
        <v>0</v>
      </c>
      <c r="H71" s="14">
        <f>+'2.3Previsión Traspasos CL-&gt;CR'!H7*'1.5 Factores Pérdidas'!I7</f>
        <v>0</v>
      </c>
      <c r="I71" s="14">
        <f>+'2.3Previsión Traspasos CL-&gt;CR'!I7*'1.5 Factores Pérdidas'!J7</f>
        <v>0</v>
      </c>
      <c r="J71" s="14">
        <f>+'2.3Previsión Traspasos CL-&gt;CR'!J7*'1.5 Factores Pérdidas'!K7</f>
        <v>0</v>
      </c>
      <c r="K71" s="14">
        <f>+'2.3Previsión Traspasos CL-&gt;CR'!K7*'1.5 Factores Pérdidas'!L7</f>
        <v>0</v>
      </c>
      <c r="L71" s="14">
        <f>+'2.3Previsión Traspasos CL-&gt;CR'!L7*'1.5 Factores Pérdidas'!M7</f>
        <v>0</v>
      </c>
      <c r="M71" s="14">
        <f>+'2.3Previsión Traspasos CL-&gt;CR'!M7*'1.5 Factores Pérdidas'!N7</f>
        <v>0</v>
      </c>
      <c r="N71" s="14">
        <f>+'2.3Previsión Traspasos CL-&gt;CR'!N7*'1.5 Factores Pérdidas'!O7</f>
        <v>0</v>
      </c>
      <c r="O71" s="14">
        <f>+'2.3Previsión Traspasos CL-&gt;CR'!O7*'1.5 Factores Pérdidas'!P7</f>
        <v>0</v>
      </c>
      <c r="P71" s="14">
        <f>+'2.3Previsión Traspasos CL-&gt;CR'!P7*'1.5 Factores Pérdidas'!Q7</f>
        <v>0</v>
      </c>
      <c r="Q71" s="14">
        <f>+'2.3Previsión Traspasos CL-&gt;CR'!Q7*'1.5 Factores Pérdidas'!R7</f>
        <v>0</v>
      </c>
      <c r="R71" s="14">
        <f>+'2.3Previsión Traspasos CL-&gt;CR'!R7*'1.5 Factores Pérdidas'!S7</f>
        <v>0</v>
      </c>
      <c r="S71" s="14">
        <f>+'2.3Previsión Traspasos CL-&gt;CR'!S7*'1.5 Factores Pérdidas'!T7</f>
        <v>0</v>
      </c>
      <c r="T71" s="14">
        <f>+'2.3Previsión Traspasos CL-&gt;CR'!T7*'1.5 Factores Pérdidas'!U7</f>
        <v>0</v>
      </c>
      <c r="U71" s="14">
        <f>+'2.3Previsión Traspasos CL-&gt;CR'!U7*'1.5 Factores Pérdidas'!V7</f>
        <v>0</v>
      </c>
      <c r="V71" s="14">
        <f>+'2.3Previsión Traspasos CL-&gt;CR'!V7*'1.5 Factores Pérdidas'!W7</f>
        <v>0</v>
      </c>
      <c r="W71" s="14">
        <f>+'2.3Previsión Traspasos CL-&gt;CR'!W7*'1.5 Factores Pérdidas'!X7</f>
        <v>0</v>
      </c>
      <c r="X71" s="14">
        <f>+'2.3Previsión Traspasos CL-&gt;CR'!X7*'1.5 Factores Pérdidas'!Y7</f>
        <v>0</v>
      </c>
      <c r="Z71" s="18">
        <v>8</v>
      </c>
      <c r="AA71" s="28" t="s">
        <v>51</v>
      </c>
      <c r="AB71" s="216">
        <f t="shared" si="149"/>
        <v>0</v>
      </c>
      <c r="AC71" s="217">
        <f t="shared" si="150"/>
        <v>0</v>
      </c>
      <c r="AD71" s="217">
        <f t="shared" si="151"/>
        <v>0</v>
      </c>
      <c r="AE71" s="217">
        <f t="shared" si="152"/>
        <v>0</v>
      </c>
      <c r="AF71" s="217">
        <f t="shared" si="153"/>
        <v>0</v>
      </c>
      <c r="AG71" s="217">
        <f t="shared" si="154"/>
        <v>0</v>
      </c>
      <c r="AH71" s="217">
        <f t="shared" si="155"/>
        <v>0</v>
      </c>
      <c r="AI71" s="217">
        <f t="shared" si="156"/>
        <v>0</v>
      </c>
      <c r="AJ71" s="217">
        <f t="shared" si="157"/>
        <v>0</v>
      </c>
      <c r="AK71" s="217">
        <f t="shared" si="158"/>
        <v>0</v>
      </c>
      <c r="AL71" s="247">
        <f t="shared" si="159"/>
        <v>0</v>
      </c>
      <c r="AM71" s="247">
        <f t="shared" si="160"/>
        <v>0</v>
      </c>
      <c r="AN71" s="247">
        <f t="shared" si="161"/>
        <v>0</v>
      </c>
      <c r="AO71" s="247">
        <f t="shared" si="162"/>
        <v>0</v>
      </c>
      <c r="AP71" s="247">
        <f t="shared" si="163"/>
        <v>0</v>
      </c>
      <c r="AQ71" s="247">
        <f t="shared" si="164"/>
        <v>0</v>
      </c>
      <c r="AR71" s="247">
        <f t="shared" si="165"/>
        <v>0</v>
      </c>
      <c r="AS71" s="247">
        <f t="shared" si="166"/>
        <v>0</v>
      </c>
      <c r="AT71" s="247">
        <f t="shared" si="167"/>
        <v>0</v>
      </c>
      <c r="AU71" s="247">
        <f t="shared" si="168"/>
        <v>0</v>
      </c>
      <c r="AV71" s="217">
        <f t="shared" si="169"/>
        <v>0</v>
      </c>
    </row>
    <row r="72" spans="2:48" x14ac:dyDescent="0.3">
      <c r="B72" s="18">
        <v>9</v>
      </c>
      <c r="C72" s="29" t="s">
        <v>52</v>
      </c>
      <c r="D72" s="19">
        <f>+'2.3Previsión Traspasos CL-&gt;CR'!D8*'1.5 Factores Pérdidas'!E8</f>
        <v>0</v>
      </c>
      <c r="E72" s="14">
        <f>+'2.3Previsión Traspasos CL-&gt;CR'!E8*'1.5 Factores Pérdidas'!F8</f>
        <v>0</v>
      </c>
      <c r="F72" s="14">
        <f>+'2.3Previsión Traspasos CL-&gt;CR'!F8*'1.5 Factores Pérdidas'!G8</f>
        <v>0</v>
      </c>
      <c r="G72" s="14">
        <f>+'2.3Previsión Traspasos CL-&gt;CR'!G8*'1.5 Factores Pérdidas'!H8</f>
        <v>0</v>
      </c>
      <c r="H72" s="14">
        <f>+'2.3Previsión Traspasos CL-&gt;CR'!H8*'1.5 Factores Pérdidas'!I8</f>
        <v>0</v>
      </c>
      <c r="I72" s="14">
        <f>+'2.3Previsión Traspasos CL-&gt;CR'!I8*'1.5 Factores Pérdidas'!J8</f>
        <v>0</v>
      </c>
      <c r="J72" s="14">
        <f>+'2.3Previsión Traspasos CL-&gt;CR'!J8*'1.5 Factores Pérdidas'!K8</f>
        <v>0</v>
      </c>
      <c r="K72" s="14">
        <f>+'2.3Previsión Traspasos CL-&gt;CR'!K8*'1.5 Factores Pérdidas'!L8</f>
        <v>0</v>
      </c>
      <c r="L72" s="14">
        <f>+'2.3Previsión Traspasos CL-&gt;CR'!L8*'1.5 Factores Pérdidas'!M8</f>
        <v>0</v>
      </c>
      <c r="M72" s="14">
        <f>+'2.3Previsión Traspasos CL-&gt;CR'!M8*'1.5 Factores Pérdidas'!N8</f>
        <v>0</v>
      </c>
      <c r="N72" s="14">
        <f>+'2.3Previsión Traspasos CL-&gt;CR'!N8*'1.5 Factores Pérdidas'!O8</f>
        <v>0</v>
      </c>
      <c r="O72" s="14">
        <f>+'2.3Previsión Traspasos CL-&gt;CR'!O8*'1.5 Factores Pérdidas'!P8</f>
        <v>0</v>
      </c>
      <c r="P72" s="14">
        <f>+'2.3Previsión Traspasos CL-&gt;CR'!P8*'1.5 Factores Pérdidas'!Q8</f>
        <v>0</v>
      </c>
      <c r="Q72" s="14">
        <f>+'2.3Previsión Traspasos CL-&gt;CR'!Q8*'1.5 Factores Pérdidas'!R8</f>
        <v>0</v>
      </c>
      <c r="R72" s="14">
        <f>+'2.3Previsión Traspasos CL-&gt;CR'!R8*'1.5 Factores Pérdidas'!S8</f>
        <v>0</v>
      </c>
      <c r="S72" s="14">
        <f>+'2.3Previsión Traspasos CL-&gt;CR'!S8*'1.5 Factores Pérdidas'!T8</f>
        <v>0</v>
      </c>
      <c r="T72" s="14">
        <f>+'2.3Previsión Traspasos CL-&gt;CR'!T8*'1.5 Factores Pérdidas'!U8</f>
        <v>0</v>
      </c>
      <c r="U72" s="14">
        <f>+'2.3Previsión Traspasos CL-&gt;CR'!U8*'1.5 Factores Pérdidas'!V8</f>
        <v>0</v>
      </c>
      <c r="V72" s="14">
        <f>+'2.3Previsión Traspasos CL-&gt;CR'!V8*'1.5 Factores Pérdidas'!W8</f>
        <v>0</v>
      </c>
      <c r="W72" s="14">
        <f>+'2.3Previsión Traspasos CL-&gt;CR'!W8*'1.5 Factores Pérdidas'!X8</f>
        <v>0</v>
      </c>
      <c r="X72" s="14">
        <f>+'2.3Previsión Traspasos CL-&gt;CR'!X8*'1.5 Factores Pérdidas'!Y8</f>
        <v>0</v>
      </c>
      <c r="Z72" s="18">
        <v>9</v>
      </c>
      <c r="AA72" s="29" t="s">
        <v>52</v>
      </c>
      <c r="AB72" s="216">
        <f t="shared" si="149"/>
        <v>0</v>
      </c>
      <c r="AC72" s="217">
        <f t="shared" si="150"/>
        <v>0</v>
      </c>
      <c r="AD72" s="217">
        <f t="shared" si="151"/>
        <v>0</v>
      </c>
      <c r="AE72" s="217">
        <f t="shared" si="152"/>
        <v>0</v>
      </c>
      <c r="AF72" s="217">
        <f t="shared" si="153"/>
        <v>0</v>
      </c>
      <c r="AG72" s="217">
        <f t="shared" si="154"/>
        <v>0</v>
      </c>
      <c r="AH72" s="217">
        <f t="shared" si="155"/>
        <v>0</v>
      </c>
      <c r="AI72" s="217">
        <f t="shared" si="156"/>
        <v>0</v>
      </c>
      <c r="AJ72" s="217">
        <f t="shared" si="157"/>
        <v>0</v>
      </c>
      <c r="AK72" s="217">
        <f t="shared" si="158"/>
        <v>0</v>
      </c>
      <c r="AL72" s="247">
        <f t="shared" si="159"/>
        <v>0</v>
      </c>
      <c r="AM72" s="247">
        <f t="shared" si="160"/>
        <v>0</v>
      </c>
      <c r="AN72" s="247">
        <f t="shared" si="161"/>
        <v>0</v>
      </c>
      <c r="AO72" s="247">
        <f t="shared" si="162"/>
        <v>0</v>
      </c>
      <c r="AP72" s="247">
        <f t="shared" si="163"/>
        <v>0</v>
      </c>
      <c r="AQ72" s="247">
        <f t="shared" si="164"/>
        <v>0</v>
      </c>
      <c r="AR72" s="247">
        <f t="shared" si="165"/>
        <v>0</v>
      </c>
      <c r="AS72" s="247">
        <f t="shared" si="166"/>
        <v>0</v>
      </c>
      <c r="AT72" s="247">
        <f t="shared" si="167"/>
        <v>0</v>
      </c>
      <c r="AU72" s="247">
        <f t="shared" si="168"/>
        <v>0</v>
      </c>
      <c r="AV72" s="217">
        <f t="shared" si="169"/>
        <v>0</v>
      </c>
    </row>
    <row r="73" spans="2:48" x14ac:dyDescent="0.3">
      <c r="B73" s="18">
        <v>10</v>
      </c>
      <c r="C73" s="29" t="s">
        <v>53</v>
      </c>
      <c r="D73" s="19">
        <f>+'2.3Previsión Traspasos CL-&gt;CR'!D9*'1.5 Factores Pérdidas'!E9</f>
        <v>0</v>
      </c>
      <c r="E73" s="14">
        <f>+'2.3Previsión Traspasos CL-&gt;CR'!E9*'1.5 Factores Pérdidas'!F9</f>
        <v>0</v>
      </c>
      <c r="F73" s="14">
        <f>+'2.3Previsión Traspasos CL-&gt;CR'!F9*'1.5 Factores Pérdidas'!G9</f>
        <v>0</v>
      </c>
      <c r="G73" s="14">
        <f>+'2.3Previsión Traspasos CL-&gt;CR'!G9*'1.5 Factores Pérdidas'!H9</f>
        <v>0</v>
      </c>
      <c r="H73" s="14">
        <f>+'2.3Previsión Traspasos CL-&gt;CR'!H9*'1.5 Factores Pérdidas'!I9</f>
        <v>0</v>
      </c>
      <c r="I73" s="14">
        <f>+'2.3Previsión Traspasos CL-&gt;CR'!I9*'1.5 Factores Pérdidas'!J9</f>
        <v>0</v>
      </c>
      <c r="J73" s="14">
        <f>+'2.3Previsión Traspasos CL-&gt;CR'!J9*'1.5 Factores Pérdidas'!K9</f>
        <v>0</v>
      </c>
      <c r="K73" s="14">
        <f>+'2.3Previsión Traspasos CL-&gt;CR'!K9*'1.5 Factores Pérdidas'!L9</f>
        <v>0</v>
      </c>
      <c r="L73" s="14">
        <f>+'2.3Previsión Traspasos CL-&gt;CR'!L9*'1.5 Factores Pérdidas'!M9</f>
        <v>0</v>
      </c>
      <c r="M73" s="14">
        <f>+'2.3Previsión Traspasos CL-&gt;CR'!M9*'1.5 Factores Pérdidas'!N9</f>
        <v>0</v>
      </c>
      <c r="N73" s="14">
        <f>+'2.3Previsión Traspasos CL-&gt;CR'!N9*'1.5 Factores Pérdidas'!O9</f>
        <v>0</v>
      </c>
      <c r="O73" s="14">
        <f>+'2.3Previsión Traspasos CL-&gt;CR'!O9*'1.5 Factores Pérdidas'!P9</f>
        <v>0</v>
      </c>
      <c r="P73" s="14">
        <f>+'2.3Previsión Traspasos CL-&gt;CR'!P9*'1.5 Factores Pérdidas'!Q9</f>
        <v>0</v>
      </c>
      <c r="Q73" s="14">
        <f>+'2.3Previsión Traspasos CL-&gt;CR'!Q9*'1.5 Factores Pérdidas'!R9</f>
        <v>0</v>
      </c>
      <c r="R73" s="14">
        <f>+'2.3Previsión Traspasos CL-&gt;CR'!R9*'1.5 Factores Pérdidas'!S9</f>
        <v>0</v>
      </c>
      <c r="S73" s="14">
        <f>+'2.3Previsión Traspasos CL-&gt;CR'!S9*'1.5 Factores Pérdidas'!T9</f>
        <v>0</v>
      </c>
      <c r="T73" s="14">
        <f>+'2.3Previsión Traspasos CL-&gt;CR'!T9*'1.5 Factores Pérdidas'!U9</f>
        <v>0</v>
      </c>
      <c r="U73" s="14">
        <f>+'2.3Previsión Traspasos CL-&gt;CR'!U9*'1.5 Factores Pérdidas'!V9</f>
        <v>0</v>
      </c>
      <c r="V73" s="14">
        <f>+'2.3Previsión Traspasos CL-&gt;CR'!V9*'1.5 Factores Pérdidas'!W9</f>
        <v>0</v>
      </c>
      <c r="W73" s="14">
        <f>+'2.3Previsión Traspasos CL-&gt;CR'!W9*'1.5 Factores Pérdidas'!X9</f>
        <v>0</v>
      </c>
      <c r="X73" s="14">
        <f>+'2.3Previsión Traspasos CL-&gt;CR'!X9*'1.5 Factores Pérdidas'!Y9</f>
        <v>0</v>
      </c>
      <c r="Z73" s="18">
        <v>10</v>
      </c>
      <c r="AA73" s="29" t="s">
        <v>53</v>
      </c>
      <c r="AB73" s="216">
        <f t="shared" si="149"/>
        <v>0</v>
      </c>
      <c r="AC73" s="217">
        <f t="shared" si="150"/>
        <v>0</v>
      </c>
      <c r="AD73" s="217">
        <f t="shared" si="151"/>
        <v>0</v>
      </c>
      <c r="AE73" s="217">
        <f t="shared" si="152"/>
        <v>0</v>
      </c>
      <c r="AF73" s="217">
        <f t="shared" si="153"/>
        <v>0</v>
      </c>
      <c r="AG73" s="217">
        <f t="shared" si="154"/>
        <v>0</v>
      </c>
      <c r="AH73" s="217">
        <f t="shared" si="155"/>
        <v>0</v>
      </c>
      <c r="AI73" s="217">
        <f t="shared" si="156"/>
        <v>0</v>
      </c>
      <c r="AJ73" s="217">
        <f t="shared" si="157"/>
        <v>0</v>
      </c>
      <c r="AK73" s="217">
        <f t="shared" si="158"/>
        <v>0</v>
      </c>
      <c r="AL73" s="247">
        <f t="shared" si="159"/>
        <v>0</v>
      </c>
      <c r="AM73" s="247">
        <f t="shared" si="160"/>
        <v>0</v>
      </c>
      <c r="AN73" s="247">
        <f t="shared" si="161"/>
        <v>0</v>
      </c>
      <c r="AO73" s="247">
        <f t="shared" si="162"/>
        <v>0</v>
      </c>
      <c r="AP73" s="247">
        <f t="shared" si="163"/>
        <v>0</v>
      </c>
      <c r="AQ73" s="247">
        <f t="shared" si="164"/>
        <v>0</v>
      </c>
      <c r="AR73" s="247">
        <f t="shared" si="165"/>
        <v>0</v>
      </c>
      <c r="AS73" s="247">
        <f t="shared" si="166"/>
        <v>0</v>
      </c>
      <c r="AT73" s="247">
        <f t="shared" si="167"/>
        <v>0</v>
      </c>
      <c r="AU73" s="247">
        <f t="shared" si="168"/>
        <v>0</v>
      </c>
      <c r="AV73" s="217">
        <f t="shared" si="169"/>
        <v>0</v>
      </c>
    </row>
    <row r="74" spans="2:48" x14ac:dyDescent="0.3">
      <c r="B74" s="18">
        <v>13</v>
      </c>
      <c r="C74" s="29" t="s">
        <v>55</v>
      </c>
      <c r="D74" s="19">
        <f>+'2.3Previsión Traspasos CL-&gt;CR'!D10*'1.5 Factores Pérdidas'!E10</f>
        <v>0</v>
      </c>
      <c r="E74" s="14">
        <f>+'2.3Previsión Traspasos CL-&gt;CR'!E10*'1.5 Factores Pérdidas'!F10</f>
        <v>0</v>
      </c>
      <c r="F74" s="14">
        <f>+'2.3Previsión Traspasos CL-&gt;CR'!F10*'1.5 Factores Pérdidas'!G10</f>
        <v>0</v>
      </c>
      <c r="G74" s="14">
        <f>+'2.3Previsión Traspasos CL-&gt;CR'!G10*'1.5 Factores Pérdidas'!H10</f>
        <v>0</v>
      </c>
      <c r="H74" s="14">
        <f>+'2.3Previsión Traspasos CL-&gt;CR'!H10*'1.5 Factores Pérdidas'!I10</f>
        <v>0</v>
      </c>
      <c r="I74" s="14">
        <f>+'2.3Previsión Traspasos CL-&gt;CR'!I10*'1.5 Factores Pérdidas'!J10</f>
        <v>0</v>
      </c>
      <c r="J74" s="14">
        <f>+'2.3Previsión Traspasos CL-&gt;CR'!J10*'1.5 Factores Pérdidas'!K10</f>
        <v>0</v>
      </c>
      <c r="K74" s="14">
        <f>+'2.3Previsión Traspasos CL-&gt;CR'!K10*'1.5 Factores Pérdidas'!L10</f>
        <v>0</v>
      </c>
      <c r="L74" s="14">
        <f>+'2.3Previsión Traspasos CL-&gt;CR'!L10*'1.5 Factores Pérdidas'!M10</f>
        <v>0</v>
      </c>
      <c r="M74" s="14">
        <f>+'2.3Previsión Traspasos CL-&gt;CR'!M10*'1.5 Factores Pérdidas'!N10</f>
        <v>0</v>
      </c>
      <c r="N74" s="14">
        <f>+'2.3Previsión Traspasos CL-&gt;CR'!N10*'1.5 Factores Pérdidas'!O10</f>
        <v>0</v>
      </c>
      <c r="O74" s="14">
        <f>+'2.3Previsión Traspasos CL-&gt;CR'!O10*'1.5 Factores Pérdidas'!P10</f>
        <v>0</v>
      </c>
      <c r="P74" s="14">
        <f>+'2.3Previsión Traspasos CL-&gt;CR'!P10*'1.5 Factores Pérdidas'!Q10</f>
        <v>0</v>
      </c>
      <c r="Q74" s="14">
        <f>+'2.3Previsión Traspasos CL-&gt;CR'!Q10*'1.5 Factores Pérdidas'!R10</f>
        <v>0</v>
      </c>
      <c r="R74" s="14">
        <f>+'2.3Previsión Traspasos CL-&gt;CR'!R10*'1.5 Factores Pérdidas'!S10</f>
        <v>0</v>
      </c>
      <c r="S74" s="14">
        <f>+'2.3Previsión Traspasos CL-&gt;CR'!S10*'1.5 Factores Pérdidas'!T10</f>
        <v>0</v>
      </c>
      <c r="T74" s="14">
        <f>+'2.3Previsión Traspasos CL-&gt;CR'!T10*'1.5 Factores Pérdidas'!U10</f>
        <v>0</v>
      </c>
      <c r="U74" s="14">
        <f>+'2.3Previsión Traspasos CL-&gt;CR'!U10*'1.5 Factores Pérdidas'!V10</f>
        <v>0</v>
      </c>
      <c r="V74" s="14">
        <f>+'2.3Previsión Traspasos CL-&gt;CR'!V10*'1.5 Factores Pérdidas'!W10</f>
        <v>0</v>
      </c>
      <c r="W74" s="14">
        <f>+'2.3Previsión Traspasos CL-&gt;CR'!W10*'1.5 Factores Pérdidas'!X10</f>
        <v>0</v>
      </c>
      <c r="X74" s="14">
        <f>+'2.3Previsión Traspasos CL-&gt;CR'!X10*'1.5 Factores Pérdidas'!Y10</f>
        <v>0</v>
      </c>
      <c r="Z74" s="18">
        <v>13</v>
      </c>
      <c r="AA74" s="29" t="s">
        <v>55</v>
      </c>
      <c r="AB74" s="216">
        <f t="shared" si="149"/>
        <v>0</v>
      </c>
      <c r="AC74" s="217">
        <f t="shared" si="150"/>
        <v>0</v>
      </c>
      <c r="AD74" s="217">
        <f t="shared" si="151"/>
        <v>0</v>
      </c>
      <c r="AE74" s="217">
        <f t="shared" si="152"/>
        <v>0</v>
      </c>
      <c r="AF74" s="217">
        <f t="shared" si="153"/>
        <v>0</v>
      </c>
      <c r="AG74" s="217">
        <f t="shared" si="154"/>
        <v>0</v>
      </c>
      <c r="AH74" s="217">
        <f t="shared" si="155"/>
        <v>0</v>
      </c>
      <c r="AI74" s="217">
        <f t="shared" si="156"/>
        <v>0</v>
      </c>
      <c r="AJ74" s="217">
        <f t="shared" si="157"/>
        <v>0</v>
      </c>
      <c r="AK74" s="217">
        <f t="shared" si="158"/>
        <v>0</v>
      </c>
      <c r="AL74" s="247">
        <f t="shared" si="159"/>
        <v>0</v>
      </c>
      <c r="AM74" s="247">
        <f t="shared" si="160"/>
        <v>0</v>
      </c>
      <c r="AN74" s="247">
        <f t="shared" si="161"/>
        <v>0</v>
      </c>
      <c r="AO74" s="247">
        <f t="shared" si="162"/>
        <v>0</v>
      </c>
      <c r="AP74" s="247">
        <f t="shared" si="163"/>
        <v>0</v>
      </c>
      <c r="AQ74" s="247">
        <f t="shared" si="164"/>
        <v>0</v>
      </c>
      <c r="AR74" s="247">
        <f t="shared" si="165"/>
        <v>0</v>
      </c>
      <c r="AS74" s="247">
        <f t="shared" si="166"/>
        <v>0</v>
      </c>
      <c r="AT74" s="247">
        <f t="shared" si="167"/>
        <v>0</v>
      </c>
      <c r="AU74" s="247">
        <f t="shared" si="168"/>
        <v>0</v>
      </c>
      <c r="AV74" s="217">
        <f t="shared" si="169"/>
        <v>0</v>
      </c>
    </row>
    <row r="75" spans="2:48" x14ac:dyDescent="0.3">
      <c r="B75" s="18">
        <v>14</v>
      </c>
      <c r="C75" s="29" t="s">
        <v>56</v>
      </c>
      <c r="D75" s="19">
        <f>+'2.3Previsión Traspasos CL-&gt;CR'!D11*'1.5 Factores Pérdidas'!E11</f>
        <v>0</v>
      </c>
      <c r="E75" s="14">
        <f>+'2.3Previsión Traspasos CL-&gt;CR'!E11*'1.5 Factores Pérdidas'!F11</f>
        <v>0</v>
      </c>
      <c r="F75" s="14">
        <f>+'2.3Previsión Traspasos CL-&gt;CR'!F11*'1.5 Factores Pérdidas'!G11</f>
        <v>0</v>
      </c>
      <c r="G75" s="14">
        <f>+'2.3Previsión Traspasos CL-&gt;CR'!G11*'1.5 Factores Pérdidas'!H11</f>
        <v>0</v>
      </c>
      <c r="H75" s="14">
        <f>+'2.3Previsión Traspasos CL-&gt;CR'!H11*'1.5 Factores Pérdidas'!I11</f>
        <v>0</v>
      </c>
      <c r="I75" s="14">
        <f>+'2.3Previsión Traspasos CL-&gt;CR'!I11*'1.5 Factores Pérdidas'!J11</f>
        <v>0</v>
      </c>
      <c r="J75" s="14">
        <f>+'2.3Previsión Traspasos CL-&gt;CR'!J11*'1.5 Factores Pérdidas'!K11</f>
        <v>0</v>
      </c>
      <c r="K75" s="14">
        <f>+'2.3Previsión Traspasos CL-&gt;CR'!K11*'1.5 Factores Pérdidas'!L11</f>
        <v>0</v>
      </c>
      <c r="L75" s="14">
        <f>+'2.3Previsión Traspasos CL-&gt;CR'!L11*'1.5 Factores Pérdidas'!M11</f>
        <v>0</v>
      </c>
      <c r="M75" s="14">
        <f>+'2.3Previsión Traspasos CL-&gt;CR'!M11*'1.5 Factores Pérdidas'!N11</f>
        <v>0</v>
      </c>
      <c r="N75" s="14">
        <f>+'2.3Previsión Traspasos CL-&gt;CR'!N11*'1.5 Factores Pérdidas'!O11</f>
        <v>0</v>
      </c>
      <c r="O75" s="14">
        <f>+'2.3Previsión Traspasos CL-&gt;CR'!O11*'1.5 Factores Pérdidas'!P11</f>
        <v>0</v>
      </c>
      <c r="P75" s="14">
        <f>+'2.3Previsión Traspasos CL-&gt;CR'!P11*'1.5 Factores Pérdidas'!Q11</f>
        <v>0</v>
      </c>
      <c r="Q75" s="14">
        <f>+'2.3Previsión Traspasos CL-&gt;CR'!Q11*'1.5 Factores Pérdidas'!R11</f>
        <v>0</v>
      </c>
      <c r="R75" s="14">
        <f>+'2.3Previsión Traspasos CL-&gt;CR'!R11*'1.5 Factores Pérdidas'!S11</f>
        <v>0</v>
      </c>
      <c r="S75" s="14">
        <f>+'2.3Previsión Traspasos CL-&gt;CR'!S11*'1.5 Factores Pérdidas'!T11</f>
        <v>0</v>
      </c>
      <c r="T75" s="14">
        <f>+'2.3Previsión Traspasos CL-&gt;CR'!T11*'1.5 Factores Pérdidas'!U11</f>
        <v>0</v>
      </c>
      <c r="U75" s="14">
        <f>+'2.3Previsión Traspasos CL-&gt;CR'!U11*'1.5 Factores Pérdidas'!V11</f>
        <v>0</v>
      </c>
      <c r="V75" s="14">
        <f>+'2.3Previsión Traspasos CL-&gt;CR'!V11*'1.5 Factores Pérdidas'!W11</f>
        <v>0</v>
      </c>
      <c r="W75" s="14">
        <f>+'2.3Previsión Traspasos CL-&gt;CR'!W11*'1.5 Factores Pérdidas'!X11</f>
        <v>0</v>
      </c>
      <c r="X75" s="14">
        <f>+'2.3Previsión Traspasos CL-&gt;CR'!X11*'1.5 Factores Pérdidas'!Y11</f>
        <v>0</v>
      </c>
      <c r="Z75" s="18">
        <v>14</v>
      </c>
      <c r="AA75" s="29" t="s">
        <v>56</v>
      </c>
      <c r="AB75" s="216">
        <f t="shared" si="149"/>
        <v>0</v>
      </c>
      <c r="AC75" s="217">
        <f t="shared" si="150"/>
        <v>0</v>
      </c>
      <c r="AD75" s="217">
        <f t="shared" si="151"/>
        <v>0</v>
      </c>
      <c r="AE75" s="217">
        <f t="shared" si="152"/>
        <v>0</v>
      </c>
      <c r="AF75" s="217">
        <f t="shared" si="153"/>
        <v>0</v>
      </c>
      <c r="AG75" s="217">
        <f t="shared" si="154"/>
        <v>0</v>
      </c>
      <c r="AH75" s="217">
        <f t="shared" si="155"/>
        <v>0</v>
      </c>
      <c r="AI75" s="217">
        <f t="shared" si="156"/>
        <v>0</v>
      </c>
      <c r="AJ75" s="217">
        <f t="shared" si="157"/>
        <v>0</v>
      </c>
      <c r="AK75" s="217">
        <f t="shared" si="158"/>
        <v>0</v>
      </c>
      <c r="AL75" s="247">
        <f t="shared" si="159"/>
        <v>0</v>
      </c>
      <c r="AM75" s="247">
        <f t="shared" si="160"/>
        <v>0</v>
      </c>
      <c r="AN75" s="247">
        <f t="shared" si="161"/>
        <v>0</v>
      </c>
      <c r="AO75" s="247">
        <f t="shared" si="162"/>
        <v>0</v>
      </c>
      <c r="AP75" s="247">
        <f t="shared" si="163"/>
        <v>0</v>
      </c>
      <c r="AQ75" s="247">
        <f t="shared" si="164"/>
        <v>0</v>
      </c>
      <c r="AR75" s="247">
        <f t="shared" si="165"/>
        <v>0</v>
      </c>
      <c r="AS75" s="247">
        <f t="shared" si="166"/>
        <v>0</v>
      </c>
      <c r="AT75" s="247">
        <f t="shared" si="167"/>
        <v>0</v>
      </c>
      <c r="AU75" s="247">
        <f t="shared" si="168"/>
        <v>0</v>
      </c>
      <c r="AV75" s="217">
        <f t="shared" si="169"/>
        <v>0</v>
      </c>
    </row>
    <row r="76" spans="2:48" x14ac:dyDescent="0.3">
      <c r="B76" s="18">
        <v>18</v>
      </c>
      <c r="C76" s="29" t="s">
        <v>58</v>
      </c>
      <c r="D76" s="19">
        <f>+'2.3Previsión Traspasos CL-&gt;CR'!D12*'1.5 Factores Pérdidas'!E12</f>
        <v>0</v>
      </c>
      <c r="E76" s="14">
        <f>+'2.3Previsión Traspasos CL-&gt;CR'!E12*'1.5 Factores Pérdidas'!F12</f>
        <v>108830.45260332392</v>
      </c>
      <c r="F76" s="14">
        <f>+'2.3Previsión Traspasos CL-&gt;CR'!F12*'1.5 Factores Pérdidas'!G12</f>
        <v>134905.31550923426</v>
      </c>
      <c r="G76" s="14">
        <f>+'2.3Previsión Traspasos CL-&gt;CR'!G12*'1.5 Factores Pérdidas'!H12</f>
        <v>188589.72086762695</v>
      </c>
      <c r="H76" s="14">
        <f>+'2.3Previsión Traspasos CL-&gt;CR'!H12*'1.5 Factores Pérdidas'!I12</f>
        <v>240097.03855412515</v>
      </c>
      <c r="I76" s="14">
        <f>+'2.3Previsión Traspasos CL-&gt;CR'!I12*'1.5 Factores Pérdidas'!J12</f>
        <v>255206.85382688305</v>
      </c>
      <c r="J76" s="14">
        <f>+'2.3Previsión Traspasos CL-&gt;CR'!J12*'1.5 Factores Pérdidas'!K12</f>
        <v>0</v>
      </c>
      <c r="K76" s="14">
        <f>+'2.3Previsión Traspasos CL-&gt;CR'!K12*'1.5 Factores Pérdidas'!L12</f>
        <v>0</v>
      </c>
      <c r="L76" s="14">
        <f>+'2.3Previsión Traspasos CL-&gt;CR'!L12*'1.5 Factores Pérdidas'!M12</f>
        <v>0</v>
      </c>
      <c r="M76" s="14">
        <f>+'2.3Previsión Traspasos CL-&gt;CR'!M12*'1.5 Factores Pérdidas'!N12</f>
        <v>0</v>
      </c>
      <c r="N76" s="14">
        <f>+'2.3Previsión Traspasos CL-&gt;CR'!N12*'1.5 Factores Pérdidas'!O12</f>
        <v>0</v>
      </c>
      <c r="O76" s="14">
        <f>+'2.3Previsión Traspasos CL-&gt;CR'!O12*'1.5 Factores Pérdidas'!P12</f>
        <v>0</v>
      </c>
      <c r="P76" s="14">
        <f>+'2.3Previsión Traspasos CL-&gt;CR'!P12*'1.5 Factores Pérdidas'!Q12</f>
        <v>0</v>
      </c>
      <c r="Q76" s="14">
        <f>+'2.3Previsión Traspasos CL-&gt;CR'!Q12*'1.5 Factores Pérdidas'!R12</f>
        <v>0</v>
      </c>
      <c r="R76" s="14">
        <f>+'2.3Previsión Traspasos CL-&gt;CR'!R12*'1.5 Factores Pérdidas'!S12</f>
        <v>0</v>
      </c>
      <c r="S76" s="14">
        <f>+'2.3Previsión Traspasos CL-&gt;CR'!S12*'1.5 Factores Pérdidas'!T12</f>
        <v>0</v>
      </c>
      <c r="T76" s="14">
        <f>+'2.3Previsión Traspasos CL-&gt;CR'!T12*'1.5 Factores Pérdidas'!U12</f>
        <v>0</v>
      </c>
      <c r="U76" s="14">
        <f>+'2.3Previsión Traspasos CL-&gt;CR'!U12*'1.5 Factores Pérdidas'!V12</f>
        <v>0</v>
      </c>
      <c r="V76" s="14">
        <f>+'2.3Previsión Traspasos CL-&gt;CR'!V12*'1.5 Factores Pérdidas'!W12</f>
        <v>0</v>
      </c>
      <c r="W76" s="14">
        <f>+'2.3Previsión Traspasos CL-&gt;CR'!W12*'1.5 Factores Pérdidas'!X12</f>
        <v>0</v>
      </c>
      <c r="X76" s="14">
        <f>+'2.3Previsión Traspasos CL-&gt;CR'!X12*'1.5 Factores Pérdidas'!Y12</f>
        <v>0</v>
      </c>
      <c r="Z76" s="18">
        <v>18</v>
      </c>
      <c r="AA76" s="29" t="s">
        <v>58</v>
      </c>
      <c r="AB76" s="216">
        <f t="shared" si="149"/>
        <v>0</v>
      </c>
      <c r="AC76" s="217">
        <f t="shared" si="150"/>
        <v>108.83045260332392</v>
      </c>
      <c r="AD76" s="217">
        <f t="shared" si="151"/>
        <v>134.90531550923427</v>
      </c>
      <c r="AE76" s="217">
        <f t="shared" si="152"/>
        <v>188.58972086762694</v>
      </c>
      <c r="AF76" s="217">
        <f t="shared" si="153"/>
        <v>240.09703855412513</v>
      </c>
      <c r="AG76" s="217">
        <f t="shared" si="154"/>
        <v>255.20685382688305</v>
      </c>
      <c r="AH76" s="217">
        <f t="shared" si="155"/>
        <v>0</v>
      </c>
      <c r="AI76" s="217">
        <f t="shared" si="156"/>
        <v>0</v>
      </c>
      <c r="AJ76" s="217">
        <f t="shared" si="157"/>
        <v>0</v>
      </c>
      <c r="AK76" s="217">
        <f t="shared" si="158"/>
        <v>0</v>
      </c>
      <c r="AL76" s="247">
        <f t="shared" si="159"/>
        <v>0</v>
      </c>
      <c r="AM76" s="247">
        <f t="shared" si="160"/>
        <v>0</v>
      </c>
      <c r="AN76" s="247">
        <f t="shared" si="161"/>
        <v>0</v>
      </c>
      <c r="AO76" s="247">
        <f t="shared" si="162"/>
        <v>0</v>
      </c>
      <c r="AP76" s="247">
        <f t="shared" si="163"/>
        <v>0</v>
      </c>
      <c r="AQ76" s="247">
        <f t="shared" si="164"/>
        <v>0</v>
      </c>
      <c r="AR76" s="247">
        <f t="shared" si="165"/>
        <v>0</v>
      </c>
      <c r="AS76" s="247">
        <f t="shared" si="166"/>
        <v>0</v>
      </c>
      <c r="AT76" s="247">
        <f t="shared" si="167"/>
        <v>0</v>
      </c>
      <c r="AU76" s="247">
        <f t="shared" si="168"/>
        <v>0</v>
      </c>
      <c r="AV76" s="217">
        <f t="shared" si="169"/>
        <v>0</v>
      </c>
    </row>
    <row r="77" spans="2:48" x14ac:dyDescent="0.3">
      <c r="B77" s="18">
        <v>20</v>
      </c>
      <c r="C77" s="29" t="s">
        <v>59</v>
      </c>
      <c r="D77" s="19">
        <f>+'2.3Previsión Traspasos CL-&gt;CR'!D13*'1.5 Factores Pérdidas'!E13</f>
        <v>0</v>
      </c>
      <c r="E77" s="14">
        <f>+'2.3Previsión Traspasos CL-&gt;CR'!E13*'1.5 Factores Pérdidas'!F13</f>
        <v>0</v>
      </c>
      <c r="F77" s="14">
        <f>+'2.3Previsión Traspasos CL-&gt;CR'!F13*'1.5 Factores Pérdidas'!G13</f>
        <v>0</v>
      </c>
      <c r="G77" s="14">
        <f>+'2.3Previsión Traspasos CL-&gt;CR'!G13*'1.5 Factores Pérdidas'!H13</f>
        <v>0</v>
      </c>
      <c r="H77" s="14">
        <f>+'2.3Previsión Traspasos CL-&gt;CR'!H13*'1.5 Factores Pérdidas'!I13</f>
        <v>0</v>
      </c>
      <c r="I77" s="14">
        <f>+'2.3Previsión Traspasos CL-&gt;CR'!I13*'1.5 Factores Pérdidas'!J13</f>
        <v>0</v>
      </c>
      <c r="J77" s="14">
        <f>+'2.3Previsión Traspasos CL-&gt;CR'!J13*'1.5 Factores Pérdidas'!K13</f>
        <v>0</v>
      </c>
      <c r="K77" s="14">
        <f>+'2.3Previsión Traspasos CL-&gt;CR'!K13*'1.5 Factores Pérdidas'!L13</f>
        <v>0</v>
      </c>
      <c r="L77" s="14">
        <f>+'2.3Previsión Traspasos CL-&gt;CR'!L13*'1.5 Factores Pérdidas'!M13</f>
        <v>0</v>
      </c>
      <c r="M77" s="14">
        <f>+'2.3Previsión Traspasos CL-&gt;CR'!M13*'1.5 Factores Pérdidas'!N13</f>
        <v>0</v>
      </c>
      <c r="N77" s="14">
        <f>+'2.3Previsión Traspasos CL-&gt;CR'!N13*'1.5 Factores Pérdidas'!O13</f>
        <v>0</v>
      </c>
      <c r="O77" s="14">
        <f>+'2.3Previsión Traspasos CL-&gt;CR'!O13*'1.5 Factores Pérdidas'!P13</f>
        <v>0</v>
      </c>
      <c r="P77" s="14">
        <f>+'2.3Previsión Traspasos CL-&gt;CR'!P13*'1.5 Factores Pérdidas'!Q13</f>
        <v>0</v>
      </c>
      <c r="Q77" s="14">
        <f>+'2.3Previsión Traspasos CL-&gt;CR'!Q13*'1.5 Factores Pérdidas'!R13</f>
        <v>0</v>
      </c>
      <c r="R77" s="14">
        <f>+'2.3Previsión Traspasos CL-&gt;CR'!R13*'1.5 Factores Pérdidas'!S13</f>
        <v>0</v>
      </c>
      <c r="S77" s="14">
        <f>+'2.3Previsión Traspasos CL-&gt;CR'!S13*'1.5 Factores Pérdidas'!T13</f>
        <v>0</v>
      </c>
      <c r="T77" s="14">
        <f>+'2.3Previsión Traspasos CL-&gt;CR'!T13*'1.5 Factores Pérdidas'!U13</f>
        <v>0</v>
      </c>
      <c r="U77" s="14">
        <f>+'2.3Previsión Traspasos CL-&gt;CR'!U13*'1.5 Factores Pérdidas'!V13</f>
        <v>0</v>
      </c>
      <c r="V77" s="14">
        <f>+'2.3Previsión Traspasos CL-&gt;CR'!V13*'1.5 Factores Pérdidas'!W13</f>
        <v>0</v>
      </c>
      <c r="W77" s="14">
        <f>+'2.3Previsión Traspasos CL-&gt;CR'!W13*'1.5 Factores Pérdidas'!X13</f>
        <v>0</v>
      </c>
      <c r="X77" s="14">
        <f>+'2.3Previsión Traspasos CL-&gt;CR'!X13*'1.5 Factores Pérdidas'!Y13</f>
        <v>0</v>
      </c>
      <c r="Z77" s="18">
        <v>20</v>
      </c>
      <c r="AA77" s="29" t="s">
        <v>59</v>
      </c>
      <c r="AB77" s="216">
        <f t="shared" si="149"/>
        <v>0</v>
      </c>
      <c r="AC77" s="217">
        <f t="shared" si="150"/>
        <v>0</v>
      </c>
      <c r="AD77" s="217">
        <f t="shared" si="151"/>
        <v>0</v>
      </c>
      <c r="AE77" s="217">
        <f t="shared" si="152"/>
        <v>0</v>
      </c>
      <c r="AF77" s="217">
        <f t="shared" si="153"/>
        <v>0</v>
      </c>
      <c r="AG77" s="217">
        <f t="shared" si="154"/>
        <v>0</v>
      </c>
      <c r="AH77" s="217">
        <f t="shared" si="155"/>
        <v>0</v>
      </c>
      <c r="AI77" s="217">
        <f t="shared" si="156"/>
        <v>0</v>
      </c>
      <c r="AJ77" s="217">
        <f t="shared" si="157"/>
        <v>0</v>
      </c>
      <c r="AK77" s="217">
        <f t="shared" si="158"/>
        <v>0</v>
      </c>
      <c r="AL77" s="247">
        <f t="shared" si="159"/>
        <v>0</v>
      </c>
      <c r="AM77" s="247">
        <f t="shared" si="160"/>
        <v>0</v>
      </c>
      <c r="AN77" s="247">
        <f t="shared" si="161"/>
        <v>0</v>
      </c>
      <c r="AO77" s="247">
        <f t="shared" si="162"/>
        <v>0</v>
      </c>
      <c r="AP77" s="247">
        <f t="shared" si="163"/>
        <v>0</v>
      </c>
      <c r="AQ77" s="247">
        <f t="shared" si="164"/>
        <v>0</v>
      </c>
      <c r="AR77" s="247">
        <f t="shared" si="165"/>
        <v>0</v>
      </c>
      <c r="AS77" s="247">
        <f t="shared" si="166"/>
        <v>0</v>
      </c>
      <c r="AT77" s="247">
        <f t="shared" si="167"/>
        <v>0</v>
      </c>
      <c r="AU77" s="247">
        <f t="shared" si="168"/>
        <v>0</v>
      </c>
      <c r="AV77" s="217">
        <f t="shared" si="169"/>
        <v>0</v>
      </c>
    </row>
    <row r="78" spans="2:48" x14ac:dyDescent="0.3">
      <c r="B78" s="18">
        <v>21</v>
      </c>
      <c r="C78" s="29" t="s">
        <v>60</v>
      </c>
      <c r="D78" s="19">
        <f>+'2.3Previsión Traspasos CL-&gt;CR'!D14*'1.5 Factores Pérdidas'!E14</f>
        <v>0</v>
      </c>
      <c r="E78" s="14">
        <f>+'2.3Previsión Traspasos CL-&gt;CR'!E14*'1.5 Factores Pérdidas'!F14</f>
        <v>0</v>
      </c>
      <c r="F78" s="14">
        <f>+'2.3Previsión Traspasos CL-&gt;CR'!F14*'1.5 Factores Pérdidas'!G14</f>
        <v>0</v>
      </c>
      <c r="G78" s="14">
        <f>+'2.3Previsión Traspasos CL-&gt;CR'!G14*'1.5 Factores Pérdidas'!H14</f>
        <v>0</v>
      </c>
      <c r="H78" s="14">
        <f>+'2.3Previsión Traspasos CL-&gt;CR'!H14*'1.5 Factores Pérdidas'!I14</f>
        <v>0</v>
      </c>
      <c r="I78" s="14">
        <f>+'2.3Previsión Traspasos CL-&gt;CR'!I14*'1.5 Factores Pérdidas'!J14</f>
        <v>0</v>
      </c>
      <c r="J78" s="14">
        <f>+'2.3Previsión Traspasos CL-&gt;CR'!J14*'1.5 Factores Pérdidas'!K14</f>
        <v>0</v>
      </c>
      <c r="K78" s="14">
        <f>+'2.3Previsión Traspasos CL-&gt;CR'!K14*'1.5 Factores Pérdidas'!L14</f>
        <v>0</v>
      </c>
      <c r="L78" s="14">
        <f>+'2.3Previsión Traspasos CL-&gt;CR'!L14*'1.5 Factores Pérdidas'!M14</f>
        <v>0</v>
      </c>
      <c r="M78" s="14">
        <f>+'2.3Previsión Traspasos CL-&gt;CR'!M14*'1.5 Factores Pérdidas'!N14</f>
        <v>0</v>
      </c>
      <c r="N78" s="14">
        <f>+'2.3Previsión Traspasos CL-&gt;CR'!N14*'1.5 Factores Pérdidas'!O14</f>
        <v>0</v>
      </c>
      <c r="O78" s="14">
        <f>+'2.3Previsión Traspasos CL-&gt;CR'!O14*'1.5 Factores Pérdidas'!P14</f>
        <v>0</v>
      </c>
      <c r="P78" s="14">
        <f>+'2.3Previsión Traspasos CL-&gt;CR'!P14*'1.5 Factores Pérdidas'!Q14</f>
        <v>0</v>
      </c>
      <c r="Q78" s="14">
        <f>+'2.3Previsión Traspasos CL-&gt;CR'!Q14*'1.5 Factores Pérdidas'!R14</f>
        <v>0</v>
      </c>
      <c r="R78" s="14">
        <f>+'2.3Previsión Traspasos CL-&gt;CR'!R14*'1.5 Factores Pérdidas'!S14</f>
        <v>0</v>
      </c>
      <c r="S78" s="14">
        <f>+'2.3Previsión Traspasos CL-&gt;CR'!S14*'1.5 Factores Pérdidas'!T14</f>
        <v>0</v>
      </c>
      <c r="T78" s="14">
        <f>+'2.3Previsión Traspasos CL-&gt;CR'!T14*'1.5 Factores Pérdidas'!U14</f>
        <v>0</v>
      </c>
      <c r="U78" s="14">
        <f>+'2.3Previsión Traspasos CL-&gt;CR'!U14*'1.5 Factores Pérdidas'!V14</f>
        <v>0</v>
      </c>
      <c r="V78" s="14">
        <f>+'2.3Previsión Traspasos CL-&gt;CR'!V14*'1.5 Factores Pérdidas'!W14</f>
        <v>0</v>
      </c>
      <c r="W78" s="14">
        <f>+'2.3Previsión Traspasos CL-&gt;CR'!W14*'1.5 Factores Pérdidas'!X14</f>
        <v>0</v>
      </c>
      <c r="X78" s="14">
        <f>+'2.3Previsión Traspasos CL-&gt;CR'!X14*'1.5 Factores Pérdidas'!Y14</f>
        <v>0</v>
      </c>
      <c r="Z78" s="18">
        <v>21</v>
      </c>
      <c r="AA78" s="29" t="s">
        <v>60</v>
      </c>
      <c r="AB78" s="216">
        <f t="shared" si="149"/>
        <v>0</v>
      </c>
      <c r="AC78" s="217">
        <f t="shared" si="150"/>
        <v>0</v>
      </c>
      <c r="AD78" s="217">
        <f t="shared" si="151"/>
        <v>0</v>
      </c>
      <c r="AE78" s="217">
        <f t="shared" si="152"/>
        <v>0</v>
      </c>
      <c r="AF78" s="217">
        <f t="shared" si="153"/>
        <v>0</v>
      </c>
      <c r="AG78" s="217">
        <f t="shared" si="154"/>
        <v>0</v>
      </c>
      <c r="AH78" s="217">
        <f t="shared" si="155"/>
        <v>0</v>
      </c>
      <c r="AI78" s="217">
        <f t="shared" si="156"/>
        <v>0</v>
      </c>
      <c r="AJ78" s="217">
        <f t="shared" si="157"/>
        <v>0</v>
      </c>
      <c r="AK78" s="217">
        <f t="shared" si="158"/>
        <v>0</v>
      </c>
      <c r="AL78" s="247">
        <f t="shared" si="159"/>
        <v>0</v>
      </c>
      <c r="AM78" s="247">
        <f t="shared" si="160"/>
        <v>0</v>
      </c>
      <c r="AN78" s="247">
        <f t="shared" si="161"/>
        <v>0</v>
      </c>
      <c r="AO78" s="247">
        <f t="shared" si="162"/>
        <v>0</v>
      </c>
      <c r="AP78" s="247">
        <f t="shared" si="163"/>
        <v>0</v>
      </c>
      <c r="AQ78" s="247">
        <f t="shared" si="164"/>
        <v>0</v>
      </c>
      <c r="AR78" s="247">
        <f t="shared" si="165"/>
        <v>0</v>
      </c>
      <c r="AS78" s="247">
        <f t="shared" si="166"/>
        <v>0</v>
      </c>
      <c r="AT78" s="247">
        <f t="shared" si="167"/>
        <v>0</v>
      </c>
      <c r="AU78" s="247">
        <f t="shared" si="168"/>
        <v>0</v>
      </c>
      <c r="AV78" s="217">
        <f t="shared" si="169"/>
        <v>0</v>
      </c>
    </row>
    <row r="79" spans="2:48" x14ac:dyDescent="0.3">
      <c r="B79" s="18">
        <v>22</v>
      </c>
      <c r="C79" s="29" t="s">
        <v>61</v>
      </c>
      <c r="D79" s="19">
        <f>+'2.3Previsión Traspasos CL-&gt;CR'!D15*'1.5 Factores Pérdidas'!E15</f>
        <v>0</v>
      </c>
      <c r="E79" s="14">
        <f>+'2.3Previsión Traspasos CL-&gt;CR'!E15*'1.5 Factores Pérdidas'!F15</f>
        <v>32920</v>
      </c>
      <c r="F79" s="14">
        <f>+'2.3Previsión Traspasos CL-&gt;CR'!F15*'1.5 Factores Pérdidas'!G15</f>
        <v>32920</v>
      </c>
      <c r="G79" s="14">
        <f>+'2.3Previsión Traspasos CL-&gt;CR'!G15*'1.5 Factores Pérdidas'!H15</f>
        <v>32920</v>
      </c>
      <c r="H79" s="14">
        <f>+'2.3Previsión Traspasos CL-&gt;CR'!H15*'1.5 Factores Pérdidas'!I15</f>
        <v>32920</v>
      </c>
      <c r="I79" s="14">
        <f>+'2.3Previsión Traspasos CL-&gt;CR'!I15*'1.5 Factores Pérdidas'!J15</f>
        <v>32920</v>
      </c>
      <c r="J79" s="14">
        <f>+'2.3Previsión Traspasos CL-&gt;CR'!J15*'1.5 Factores Pérdidas'!K15</f>
        <v>0</v>
      </c>
      <c r="K79" s="14">
        <f>+'2.3Previsión Traspasos CL-&gt;CR'!K15*'1.5 Factores Pérdidas'!L15</f>
        <v>0</v>
      </c>
      <c r="L79" s="14">
        <f>+'2.3Previsión Traspasos CL-&gt;CR'!L15*'1.5 Factores Pérdidas'!M15</f>
        <v>0</v>
      </c>
      <c r="M79" s="14">
        <f>+'2.3Previsión Traspasos CL-&gt;CR'!M15*'1.5 Factores Pérdidas'!N15</f>
        <v>0</v>
      </c>
      <c r="N79" s="14">
        <f>+'2.3Previsión Traspasos CL-&gt;CR'!N15*'1.5 Factores Pérdidas'!O15</f>
        <v>0</v>
      </c>
      <c r="O79" s="14">
        <f>+'2.3Previsión Traspasos CL-&gt;CR'!O15*'1.5 Factores Pérdidas'!P15</f>
        <v>0</v>
      </c>
      <c r="P79" s="14">
        <f>+'2.3Previsión Traspasos CL-&gt;CR'!P15*'1.5 Factores Pérdidas'!Q15</f>
        <v>0</v>
      </c>
      <c r="Q79" s="14">
        <f>+'2.3Previsión Traspasos CL-&gt;CR'!Q15*'1.5 Factores Pérdidas'!R15</f>
        <v>0</v>
      </c>
      <c r="R79" s="14">
        <f>+'2.3Previsión Traspasos CL-&gt;CR'!R15*'1.5 Factores Pérdidas'!S15</f>
        <v>0</v>
      </c>
      <c r="S79" s="14">
        <f>+'2.3Previsión Traspasos CL-&gt;CR'!S15*'1.5 Factores Pérdidas'!T15</f>
        <v>0</v>
      </c>
      <c r="T79" s="14">
        <f>+'2.3Previsión Traspasos CL-&gt;CR'!T15*'1.5 Factores Pérdidas'!U15</f>
        <v>0</v>
      </c>
      <c r="U79" s="14">
        <f>+'2.3Previsión Traspasos CL-&gt;CR'!U15*'1.5 Factores Pérdidas'!V15</f>
        <v>0</v>
      </c>
      <c r="V79" s="14">
        <f>+'2.3Previsión Traspasos CL-&gt;CR'!V15*'1.5 Factores Pérdidas'!W15</f>
        <v>0</v>
      </c>
      <c r="W79" s="14">
        <f>+'2.3Previsión Traspasos CL-&gt;CR'!W15*'1.5 Factores Pérdidas'!X15</f>
        <v>0</v>
      </c>
      <c r="X79" s="14">
        <f>+'2.3Previsión Traspasos CL-&gt;CR'!X15*'1.5 Factores Pérdidas'!Y15</f>
        <v>0</v>
      </c>
      <c r="Z79" s="18">
        <v>22</v>
      </c>
      <c r="AA79" s="29" t="s">
        <v>61</v>
      </c>
      <c r="AB79" s="216">
        <f t="shared" si="149"/>
        <v>0</v>
      </c>
      <c r="AC79" s="217">
        <f t="shared" si="150"/>
        <v>32.92</v>
      </c>
      <c r="AD79" s="217">
        <f t="shared" si="151"/>
        <v>32.92</v>
      </c>
      <c r="AE79" s="217">
        <f t="shared" si="152"/>
        <v>32.92</v>
      </c>
      <c r="AF79" s="217">
        <f t="shared" si="153"/>
        <v>32.92</v>
      </c>
      <c r="AG79" s="217">
        <f t="shared" si="154"/>
        <v>32.92</v>
      </c>
      <c r="AH79" s="217">
        <f t="shared" si="155"/>
        <v>0</v>
      </c>
      <c r="AI79" s="217">
        <f t="shared" si="156"/>
        <v>0</v>
      </c>
      <c r="AJ79" s="217">
        <f t="shared" si="157"/>
        <v>0</v>
      </c>
      <c r="AK79" s="217">
        <f t="shared" si="158"/>
        <v>0</v>
      </c>
      <c r="AL79" s="247">
        <f t="shared" si="159"/>
        <v>0</v>
      </c>
      <c r="AM79" s="247">
        <f t="shared" si="160"/>
        <v>0</v>
      </c>
      <c r="AN79" s="247">
        <f t="shared" si="161"/>
        <v>0</v>
      </c>
      <c r="AO79" s="247">
        <f t="shared" si="162"/>
        <v>0</v>
      </c>
      <c r="AP79" s="247">
        <f t="shared" si="163"/>
        <v>0</v>
      </c>
      <c r="AQ79" s="247">
        <f t="shared" si="164"/>
        <v>0</v>
      </c>
      <c r="AR79" s="247">
        <f t="shared" si="165"/>
        <v>0</v>
      </c>
      <c r="AS79" s="247">
        <f t="shared" si="166"/>
        <v>0</v>
      </c>
      <c r="AT79" s="247">
        <f t="shared" si="167"/>
        <v>0</v>
      </c>
      <c r="AU79" s="247">
        <f t="shared" si="168"/>
        <v>0</v>
      </c>
      <c r="AV79" s="217">
        <f t="shared" si="169"/>
        <v>0</v>
      </c>
    </row>
    <row r="80" spans="2:48" x14ac:dyDescent="0.3">
      <c r="B80" s="18">
        <v>23</v>
      </c>
      <c r="C80" s="29" t="s">
        <v>62</v>
      </c>
      <c r="D80" s="19">
        <f>+'2.3Previsión Traspasos CL-&gt;CR'!D16*'1.5 Factores Pérdidas'!E16</f>
        <v>0</v>
      </c>
      <c r="E80" s="14">
        <f>+'2.3Previsión Traspasos CL-&gt;CR'!E16*'1.5 Factores Pérdidas'!F16</f>
        <v>0</v>
      </c>
      <c r="F80" s="14">
        <f>+'2.3Previsión Traspasos CL-&gt;CR'!F16*'1.5 Factores Pérdidas'!G16</f>
        <v>0</v>
      </c>
      <c r="G80" s="14">
        <f>+'2.3Previsión Traspasos CL-&gt;CR'!G16*'1.5 Factores Pérdidas'!H16</f>
        <v>0</v>
      </c>
      <c r="H80" s="14">
        <f>+'2.3Previsión Traspasos CL-&gt;CR'!H16*'1.5 Factores Pérdidas'!I16</f>
        <v>0</v>
      </c>
      <c r="I80" s="14">
        <f>+'2.3Previsión Traspasos CL-&gt;CR'!I16*'1.5 Factores Pérdidas'!J16</f>
        <v>0</v>
      </c>
      <c r="J80" s="14">
        <f>+'2.3Previsión Traspasos CL-&gt;CR'!J16*'1.5 Factores Pérdidas'!K16</f>
        <v>0</v>
      </c>
      <c r="K80" s="14">
        <f>+'2.3Previsión Traspasos CL-&gt;CR'!K16*'1.5 Factores Pérdidas'!L16</f>
        <v>0</v>
      </c>
      <c r="L80" s="14">
        <f>+'2.3Previsión Traspasos CL-&gt;CR'!L16*'1.5 Factores Pérdidas'!M16</f>
        <v>0</v>
      </c>
      <c r="M80" s="14">
        <f>+'2.3Previsión Traspasos CL-&gt;CR'!M16*'1.5 Factores Pérdidas'!N16</f>
        <v>0</v>
      </c>
      <c r="N80" s="14">
        <f>+'2.3Previsión Traspasos CL-&gt;CR'!N16*'1.5 Factores Pérdidas'!O16</f>
        <v>0</v>
      </c>
      <c r="O80" s="14">
        <f>+'2.3Previsión Traspasos CL-&gt;CR'!O16*'1.5 Factores Pérdidas'!P16</f>
        <v>0</v>
      </c>
      <c r="P80" s="14">
        <f>+'2.3Previsión Traspasos CL-&gt;CR'!P16*'1.5 Factores Pérdidas'!Q16</f>
        <v>0</v>
      </c>
      <c r="Q80" s="14">
        <f>+'2.3Previsión Traspasos CL-&gt;CR'!Q16*'1.5 Factores Pérdidas'!R16</f>
        <v>0</v>
      </c>
      <c r="R80" s="14">
        <f>+'2.3Previsión Traspasos CL-&gt;CR'!R16*'1.5 Factores Pérdidas'!S16</f>
        <v>0</v>
      </c>
      <c r="S80" s="14">
        <f>+'2.3Previsión Traspasos CL-&gt;CR'!S16*'1.5 Factores Pérdidas'!T16</f>
        <v>0</v>
      </c>
      <c r="T80" s="14">
        <f>+'2.3Previsión Traspasos CL-&gt;CR'!T16*'1.5 Factores Pérdidas'!U16</f>
        <v>0</v>
      </c>
      <c r="U80" s="14">
        <f>+'2.3Previsión Traspasos CL-&gt;CR'!U16*'1.5 Factores Pérdidas'!V16</f>
        <v>0</v>
      </c>
      <c r="V80" s="14">
        <f>+'2.3Previsión Traspasos CL-&gt;CR'!V16*'1.5 Factores Pérdidas'!W16</f>
        <v>0</v>
      </c>
      <c r="W80" s="14">
        <f>+'2.3Previsión Traspasos CL-&gt;CR'!W16*'1.5 Factores Pérdidas'!X16</f>
        <v>0</v>
      </c>
      <c r="X80" s="14">
        <f>+'2.3Previsión Traspasos CL-&gt;CR'!X16*'1.5 Factores Pérdidas'!Y16</f>
        <v>0</v>
      </c>
      <c r="Z80" s="18">
        <v>23</v>
      </c>
      <c r="AA80" s="29" t="s">
        <v>62</v>
      </c>
      <c r="AB80" s="216">
        <f t="shared" si="149"/>
        <v>0</v>
      </c>
      <c r="AC80" s="217">
        <f t="shared" si="150"/>
        <v>0</v>
      </c>
      <c r="AD80" s="217">
        <f t="shared" si="151"/>
        <v>0</v>
      </c>
      <c r="AE80" s="217">
        <f t="shared" si="152"/>
        <v>0</v>
      </c>
      <c r="AF80" s="217">
        <f t="shared" si="153"/>
        <v>0</v>
      </c>
      <c r="AG80" s="217">
        <f t="shared" si="154"/>
        <v>0</v>
      </c>
      <c r="AH80" s="217">
        <f t="shared" si="155"/>
        <v>0</v>
      </c>
      <c r="AI80" s="217">
        <f t="shared" si="156"/>
        <v>0</v>
      </c>
      <c r="AJ80" s="217">
        <f t="shared" si="157"/>
        <v>0</v>
      </c>
      <c r="AK80" s="217">
        <f t="shared" si="158"/>
        <v>0</v>
      </c>
      <c r="AL80" s="247">
        <f t="shared" si="159"/>
        <v>0</v>
      </c>
      <c r="AM80" s="247">
        <f t="shared" si="160"/>
        <v>0</v>
      </c>
      <c r="AN80" s="247">
        <f t="shared" si="161"/>
        <v>0</v>
      </c>
      <c r="AO80" s="247">
        <f t="shared" si="162"/>
        <v>0</v>
      </c>
      <c r="AP80" s="247">
        <f t="shared" si="163"/>
        <v>0</v>
      </c>
      <c r="AQ80" s="247">
        <f t="shared" si="164"/>
        <v>0</v>
      </c>
      <c r="AR80" s="247">
        <f t="shared" si="165"/>
        <v>0</v>
      </c>
      <c r="AS80" s="247">
        <f t="shared" si="166"/>
        <v>0</v>
      </c>
      <c r="AT80" s="247">
        <f t="shared" si="167"/>
        <v>0</v>
      </c>
      <c r="AU80" s="247">
        <f t="shared" si="168"/>
        <v>0</v>
      </c>
      <c r="AV80" s="217">
        <f t="shared" si="169"/>
        <v>0</v>
      </c>
    </row>
    <row r="81" spans="2:48" x14ac:dyDescent="0.3">
      <c r="B81" s="18">
        <v>26</v>
      </c>
      <c r="C81" s="29" t="s">
        <v>63</v>
      </c>
      <c r="D81" s="19">
        <f>+'2.3Previsión Traspasos CL-&gt;CR'!D17*'1.5 Factores Pérdidas'!E17</f>
        <v>0</v>
      </c>
      <c r="E81" s="14">
        <f>+'2.3Previsión Traspasos CL-&gt;CR'!E17*'1.5 Factores Pérdidas'!F17</f>
        <v>0</v>
      </c>
      <c r="F81" s="14">
        <f>+'2.3Previsión Traspasos CL-&gt;CR'!F17*'1.5 Factores Pérdidas'!G17</f>
        <v>0</v>
      </c>
      <c r="G81" s="14">
        <f>+'2.3Previsión Traspasos CL-&gt;CR'!G17*'1.5 Factores Pérdidas'!H17</f>
        <v>0</v>
      </c>
      <c r="H81" s="14">
        <f>+'2.3Previsión Traspasos CL-&gt;CR'!H17*'1.5 Factores Pérdidas'!I17</f>
        <v>0</v>
      </c>
      <c r="I81" s="14">
        <f>+'2.3Previsión Traspasos CL-&gt;CR'!I17*'1.5 Factores Pérdidas'!J17</f>
        <v>0</v>
      </c>
      <c r="J81" s="14">
        <f>+'2.3Previsión Traspasos CL-&gt;CR'!J17*'1.5 Factores Pérdidas'!K17</f>
        <v>0</v>
      </c>
      <c r="K81" s="14">
        <f>+'2.3Previsión Traspasos CL-&gt;CR'!K17*'1.5 Factores Pérdidas'!L17</f>
        <v>0</v>
      </c>
      <c r="L81" s="14">
        <f>+'2.3Previsión Traspasos CL-&gt;CR'!L17*'1.5 Factores Pérdidas'!M17</f>
        <v>0</v>
      </c>
      <c r="M81" s="14">
        <f>+'2.3Previsión Traspasos CL-&gt;CR'!M17*'1.5 Factores Pérdidas'!N17</f>
        <v>0</v>
      </c>
      <c r="N81" s="14">
        <f>+'2.3Previsión Traspasos CL-&gt;CR'!N17*'1.5 Factores Pérdidas'!O17</f>
        <v>0</v>
      </c>
      <c r="O81" s="14">
        <f>+'2.3Previsión Traspasos CL-&gt;CR'!O17*'1.5 Factores Pérdidas'!P17</f>
        <v>0</v>
      </c>
      <c r="P81" s="14">
        <f>+'2.3Previsión Traspasos CL-&gt;CR'!P17*'1.5 Factores Pérdidas'!Q17</f>
        <v>0</v>
      </c>
      <c r="Q81" s="14">
        <f>+'2.3Previsión Traspasos CL-&gt;CR'!Q17*'1.5 Factores Pérdidas'!R17</f>
        <v>0</v>
      </c>
      <c r="R81" s="14">
        <f>+'2.3Previsión Traspasos CL-&gt;CR'!R17*'1.5 Factores Pérdidas'!S17</f>
        <v>0</v>
      </c>
      <c r="S81" s="14">
        <f>+'2.3Previsión Traspasos CL-&gt;CR'!S17*'1.5 Factores Pérdidas'!T17</f>
        <v>0</v>
      </c>
      <c r="T81" s="14">
        <f>+'2.3Previsión Traspasos CL-&gt;CR'!T17*'1.5 Factores Pérdidas'!U17</f>
        <v>0</v>
      </c>
      <c r="U81" s="14">
        <f>+'2.3Previsión Traspasos CL-&gt;CR'!U17*'1.5 Factores Pérdidas'!V17</f>
        <v>0</v>
      </c>
      <c r="V81" s="14">
        <f>+'2.3Previsión Traspasos CL-&gt;CR'!V17*'1.5 Factores Pérdidas'!W17</f>
        <v>0</v>
      </c>
      <c r="W81" s="14">
        <f>+'2.3Previsión Traspasos CL-&gt;CR'!W17*'1.5 Factores Pérdidas'!X17</f>
        <v>0</v>
      </c>
      <c r="X81" s="14">
        <f>+'2.3Previsión Traspasos CL-&gt;CR'!X17*'1.5 Factores Pérdidas'!Y17</f>
        <v>0</v>
      </c>
      <c r="Z81" s="18">
        <v>26</v>
      </c>
      <c r="AA81" s="29" t="s">
        <v>63</v>
      </c>
      <c r="AB81" s="216">
        <f t="shared" si="149"/>
        <v>0</v>
      </c>
      <c r="AC81" s="217">
        <f t="shared" si="150"/>
        <v>0</v>
      </c>
      <c r="AD81" s="217">
        <f t="shared" si="151"/>
        <v>0</v>
      </c>
      <c r="AE81" s="217">
        <f t="shared" si="152"/>
        <v>0</v>
      </c>
      <c r="AF81" s="217">
        <f t="shared" si="153"/>
        <v>0</v>
      </c>
      <c r="AG81" s="217">
        <f t="shared" si="154"/>
        <v>0</v>
      </c>
      <c r="AH81" s="217">
        <f t="shared" si="155"/>
        <v>0</v>
      </c>
      <c r="AI81" s="217">
        <f t="shared" si="156"/>
        <v>0</v>
      </c>
      <c r="AJ81" s="217">
        <f t="shared" si="157"/>
        <v>0</v>
      </c>
      <c r="AK81" s="217">
        <f t="shared" si="158"/>
        <v>0</v>
      </c>
      <c r="AL81" s="247">
        <f t="shared" si="159"/>
        <v>0</v>
      </c>
      <c r="AM81" s="247">
        <f t="shared" si="160"/>
        <v>0</v>
      </c>
      <c r="AN81" s="247">
        <f t="shared" si="161"/>
        <v>0</v>
      </c>
      <c r="AO81" s="247">
        <f t="shared" si="162"/>
        <v>0</v>
      </c>
      <c r="AP81" s="247">
        <f t="shared" si="163"/>
        <v>0</v>
      </c>
      <c r="AQ81" s="247">
        <f t="shared" si="164"/>
        <v>0</v>
      </c>
      <c r="AR81" s="247">
        <f t="shared" si="165"/>
        <v>0</v>
      </c>
      <c r="AS81" s="247">
        <f t="shared" si="166"/>
        <v>0</v>
      </c>
      <c r="AT81" s="247">
        <f t="shared" si="167"/>
        <v>0</v>
      </c>
      <c r="AU81" s="247">
        <f t="shared" si="168"/>
        <v>0</v>
      </c>
      <c r="AV81" s="217">
        <f t="shared" si="169"/>
        <v>0</v>
      </c>
    </row>
    <row r="82" spans="2:48" x14ac:dyDescent="0.3">
      <c r="B82" s="18">
        <v>28</v>
      </c>
      <c r="C82" s="29" t="s">
        <v>64</v>
      </c>
      <c r="D82" s="19">
        <f>+'2.3Previsión Traspasos CL-&gt;CR'!D18*'1.5 Factores Pérdidas'!E18</f>
        <v>0</v>
      </c>
      <c r="E82" s="14">
        <f>+'2.3Previsión Traspasos CL-&gt;CR'!E18*'1.5 Factores Pérdidas'!F18</f>
        <v>0</v>
      </c>
      <c r="F82" s="14">
        <f>+'2.3Previsión Traspasos CL-&gt;CR'!F18*'1.5 Factores Pérdidas'!G18</f>
        <v>0</v>
      </c>
      <c r="G82" s="14">
        <f>+'2.3Previsión Traspasos CL-&gt;CR'!G18*'1.5 Factores Pérdidas'!H18</f>
        <v>0</v>
      </c>
      <c r="H82" s="14">
        <f>+'2.3Previsión Traspasos CL-&gt;CR'!H18*'1.5 Factores Pérdidas'!I18</f>
        <v>0</v>
      </c>
      <c r="I82" s="14">
        <f>+'2.3Previsión Traspasos CL-&gt;CR'!I18*'1.5 Factores Pérdidas'!J18</f>
        <v>0</v>
      </c>
      <c r="J82" s="14">
        <f>+'2.3Previsión Traspasos CL-&gt;CR'!J18*'1.5 Factores Pérdidas'!K18</f>
        <v>0</v>
      </c>
      <c r="K82" s="14">
        <f>+'2.3Previsión Traspasos CL-&gt;CR'!K18*'1.5 Factores Pérdidas'!L18</f>
        <v>0</v>
      </c>
      <c r="L82" s="14">
        <f>+'2.3Previsión Traspasos CL-&gt;CR'!L18*'1.5 Factores Pérdidas'!M18</f>
        <v>0</v>
      </c>
      <c r="M82" s="14">
        <f>+'2.3Previsión Traspasos CL-&gt;CR'!M18*'1.5 Factores Pérdidas'!N18</f>
        <v>0</v>
      </c>
      <c r="N82" s="14">
        <f>+'2.3Previsión Traspasos CL-&gt;CR'!N18*'1.5 Factores Pérdidas'!O18</f>
        <v>0</v>
      </c>
      <c r="O82" s="14">
        <f>+'2.3Previsión Traspasos CL-&gt;CR'!O18*'1.5 Factores Pérdidas'!P18</f>
        <v>0</v>
      </c>
      <c r="P82" s="14">
        <f>+'2.3Previsión Traspasos CL-&gt;CR'!P18*'1.5 Factores Pérdidas'!Q18</f>
        <v>0</v>
      </c>
      <c r="Q82" s="14">
        <f>+'2.3Previsión Traspasos CL-&gt;CR'!Q18*'1.5 Factores Pérdidas'!R18</f>
        <v>0</v>
      </c>
      <c r="R82" s="14">
        <f>+'2.3Previsión Traspasos CL-&gt;CR'!R18*'1.5 Factores Pérdidas'!S18</f>
        <v>0</v>
      </c>
      <c r="S82" s="14">
        <f>+'2.3Previsión Traspasos CL-&gt;CR'!S18*'1.5 Factores Pérdidas'!T18</f>
        <v>0</v>
      </c>
      <c r="T82" s="14">
        <f>+'2.3Previsión Traspasos CL-&gt;CR'!T18*'1.5 Factores Pérdidas'!U18</f>
        <v>0</v>
      </c>
      <c r="U82" s="14">
        <f>+'2.3Previsión Traspasos CL-&gt;CR'!U18*'1.5 Factores Pérdidas'!V18</f>
        <v>0</v>
      </c>
      <c r="V82" s="14">
        <f>+'2.3Previsión Traspasos CL-&gt;CR'!V18*'1.5 Factores Pérdidas'!W18</f>
        <v>0</v>
      </c>
      <c r="W82" s="14">
        <f>+'2.3Previsión Traspasos CL-&gt;CR'!W18*'1.5 Factores Pérdidas'!X18</f>
        <v>0</v>
      </c>
      <c r="X82" s="14">
        <f>+'2.3Previsión Traspasos CL-&gt;CR'!X18*'1.5 Factores Pérdidas'!Y18</f>
        <v>0</v>
      </c>
      <c r="Z82" s="18">
        <v>28</v>
      </c>
      <c r="AA82" s="29" t="s">
        <v>64</v>
      </c>
      <c r="AB82" s="216">
        <f t="shared" si="149"/>
        <v>0</v>
      </c>
      <c r="AC82" s="217">
        <f t="shared" si="150"/>
        <v>0</v>
      </c>
      <c r="AD82" s="217">
        <f t="shared" si="151"/>
        <v>0</v>
      </c>
      <c r="AE82" s="217">
        <f t="shared" si="152"/>
        <v>0</v>
      </c>
      <c r="AF82" s="217">
        <f t="shared" si="153"/>
        <v>0</v>
      </c>
      <c r="AG82" s="217">
        <f t="shared" si="154"/>
        <v>0</v>
      </c>
      <c r="AH82" s="217">
        <f t="shared" si="155"/>
        <v>0</v>
      </c>
      <c r="AI82" s="217">
        <f t="shared" si="156"/>
        <v>0</v>
      </c>
      <c r="AJ82" s="217">
        <f t="shared" si="157"/>
        <v>0</v>
      </c>
      <c r="AK82" s="217">
        <f t="shared" si="158"/>
        <v>0</v>
      </c>
      <c r="AL82" s="247">
        <f t="shared" si="159"/>
        <v>0</v>
      </c>
      <c r="AM82" s="247">
        <f t="shared" si="160"/>
        <v>0</v>
      </c>
      <c r="AN82" s="247">
        <f t="shared" si="161"/>
        <v>0</v>
      </c>
      <c r="AO82" s="247">
        <f t="shared" si="162"/>
        <v>0</v>
      </c>
      <c r="AP82" s="247">
        <f t="shared" si="163"/>
        <v>0</v>
      </c>
      <c r="AQ82" s="247">
        <f t="shared" si="164"/>
        <v>0</v>
      </c>
      <c r="AR82" s="247">
        <f t="shared" si="165"/>
        <v>0</v>
      </c>
      <c r="AS82" s="247">
        <f t="shared" si="166"/>
        <v>0</v>
      </c>
      <c r="AT82" s="247">
        <f t="shared" si="167"/>
        <v>0</v>
      </c>
      <c r="AU82" s="247">
        <f t="shared" si="168"/>
        <v>0</v>
      </c>
      <c r="AV82" s="217">
        <f t="shared" si="169"/>
        <v>0</v>
      </c>
    </row>
    <row r="83" spans="2:48" x14ac:dyDescent="0.3">
      <c r="B83" s="18">
        <v>29</v>
      </c>
      <c r="C83" s="29" t="s">
        <v>65</v>
      </c>
      <c r="D83" s="19">
        <f>+'2.3Previsión Traspasos CL-&gt;CR'!D19*'1.5 Factores Pérdidas'!E19</f>
        <v>0</v>
      </c>
      <c r="E83" s="14">
        <f>+'2.3Previsión Traspasos CL-&gt;CR'!E19*'1.5 Factores Pérdidas'!F19</f>
        <v>0</v>
      </c>
      <c r="F83" s="14">
        <f>+'2.3Previsión Traspasos CL-&gt;CR'!F19*'1.5 Factores Pérdidas'!G19</f>
        <v>0</v>
      </c>
      <c r="G83" s="14">
        <f>+'2.3Previsión Traspasos CL-&gt;CR'!G19*'1.5 Factores Pérdidas'!H19</f>
        <v>0</v>
      </c>
      <c r="H83" s="14">
        <f>+'2.3Previsión Traspasos CL-&gt;CR'!H19*'1.5 Factores Pérdidas'!I19</f>
        <v>0</v>
      </c>
      <c r="I83" s="14">
        <f>+'2.3Previsión Traspasos CL-&gt;CR'!I19*'1.5 Factores Pérdidas'!J19</f>
        <v>0</v>
      </c>
      <c r="J83" s="14">
        <f>+'2.3Previsión Traspasos CL-&gt;CR'!J19*'1.5 Factores Pérdidas'!K19</f>
        <v>0</v>
      </c>
      <c r="K83" s="14">
        <f>+'2.3Previsión Traspasos CL-&gt;CR'!K19*'1.5 Factores Pérdidas'!L19</f>
        <v>0</v>
      </c>
      <c r="L83" s="14">
        <f>+'2.3Previsión Traspasos CL-&gt;CR'!L19*'1.5 Factores Pérdidas'!M19</f>
        <v>0</v>
      </c>
      <c r="M83" s="14">
        <f>+'2.3Previsión Traspasos CL-&gt;CR'!M19*'1.5 Factores Pérdidas'!N19</f>
        <v>0</v>
      </c>
      <c r="N83" s="14">
        <f>+'2.3Previsión Traspasos CL-&gt;CR'!N19*'1.5 Factores Pérdidas'!O19</f>
        <v>0</v>
      </c>
      <c r="O83" s="14">
        <f>+'2.3Previsión Traspasos CL-&gt;CR'!O19*'1.5 Factores Pérdidas'!P19</f>
        <v>0</v>
      </c>
      <c r="P83" s="14">
        <f>+'2.3Previsión Traspasos CL-&gt;CR'!P19*'1.5 Factores Pérdidas'!Q19</f>
        <v>0</v>
      </c>
      <c r="Q83" s="14">
        <f>+'2.3Previsión Traspasos CL-&gt;CR'!Q19*'1.5 Factores Pérdidas'!R19</f>
        <v>0</v>
      </c>
      <c r="R83" s="14">
        <f>+'2.3Previsión Traspasos CL-&gt;CR'!R19*'1.5 Factores Pérdidas'!S19</f>
        <v>0</v>
      </c>
      <c r="S83" s="14">
        <f>+'2.3Previsión Traspasos CL-&gt;CR'!S19*'1.5 Factores Pérdidas'!T19</f>
        <v>0</v>
      </c>
      <c r="T83" s="14">
        <f>+'2.3Previsión Traspasos CL-&gt;CR'!T19*'1.5 Factores Pérdidas'!U19</f>
        <v>0</v>
      </c>
      <c r="U83" s="14">
        <f>+'2.3Previsión Traspasos CL-&gt;CR'!U19*'1.5 Factores Pérdidas'!V19</f>
        <v>0</v>
      </c>
      <c r="V83" s="14">
        <f>+'2.3Previsión Traspasos CL-&gt;CR'!V19*'1.5 Factores Pérdidas'!W19</f>
        <v>0</v>
      </c>
      <c r="W83" s="14">
        <f>+'2.3Previsión Traspasos CL-&gt;CR'!W19*'1.5 Factores Pérdidas'!X19</f>
        <v>0</v>
      </c>
      <c r="X83" s="14">
        <f>+'2.3Previsión Traspasos CL-&gt;CR'!X19*'1.5 Factores Pérdidas'!Y19</f>
        <v>0</v>
      </c>
      <c r="Z83" s="18">
        <v>29</v>
      </c>
      <c r="AA83" s="29" t="s">
        <v>65</v>
      </c>
      <c r="AB83" s="216">
        <f t="shared" si="149"/>
        <v>0</v>
      </c>
      <c r="AC83" s="217">
        <f t="shared" si="150"/>
        <v>0</v>
      </c>
      <c r="AD83" s="217">
        <f t="shared" si="151"/>
        <v>0</v>
      </c>
      <c r="AE83" s="217">
        <f t="shared" si="152"/>
        <v>0</v>
      </c>
      <c r="AF83" s="217">
        <f t="shared" si="153"/>
        <v>0</v>
      </c>
      <c r="AG83" s="217">
        <f t="shared" si="154"/>
        <v>0</v>
      </c>
      <c r="AH83" s="217">
        <f t="shared" si="155"/>
        <v>0</v>
      </c>
      <c r="AI83" s="217">
        <f t="shared" si="156"/>
        <v>0</v>
      </c>
      <c r="AJ83" s="217">
        <f t="shared" si="157"/>
        <v>0</v>
      </c>
      <c r="AK83" s="217">
        <f t="shared" si="158"/>
        <v>0</v>
      </c>
      <c r="AL83" s="247">
        <f t="shared" si="159"/>
        <v>0</v>
      </c>
      <c r="AM83" s="247">
        <f t="shared" si="160"/>
        <v>0</v>
      </c>
      <c r="AN83" s="247">
        <f t="shared" si="161"/>
        <v>0</v>
      </c>
      <c r="AO83" s="247">
        <f t="shared" si="162"/>
        <v>0</v>
      </c>
      <c r="AP83" s="247">
        <f t="shared" si="163"/>
        <v>0</v>
      </c>
      <c r="AQ83" s="247">
        <f t="shared" si="164"/>
        <v>0</v>
      </c>
      <c r="AR83" s="247">
        <f t="shared" si="165"/>
        <v>0</v>
      </c>
      <c r="AS83" s="247">
        <f t="shared" si="166"/>
        <v>0</v>
      </c>
      <c r="AT83" s="247">
        <f t="shared" si="167"/>
        <v>0</v>
      </c>
      <c r="AU83" s="247">
        <f t="shared" si="168"/>
        <v>0</v>
      </c>
      <c r="AV83" s="217">
        <f t="shared" si="169"/>
        <v>0</v>
      </c>
    </row>
    <row r="84" spans="2:48" x14ac:dyDescent="0.3">
      <c r="B84" s="18">
        <v>31</v>
      </c>
      <c r="C84" s="29" t="s">
        <v>66</v>
      </c>
      <c r="D84" s="19">
        <f>+'2.3Previsión Traspasos CL-&gt;CR'!D20*'1.5 Factores Pérdidas'!E20</f>
        <v>0</v>
      </c>
      <c r="E84" s="14">
        <f>+'2.3Previsión Traspasos CL-&gt;CR'!E20*'1.5 Factores Pérdidas'!F20</f>
        <v>0</v>
      </c>
      <c r="F84" s="14">
        <f>+'2.3Previsión Traspasos CL-&gt;CR'!F20*'1.5 Factores Pérdidas'!G20</f>
        <v>0</v>
      </c>
      <c r="G84" s="14">
        <f>+'2.3Previsión Traspasos CL-&gt;CR'!G20*'1.5 Factores Pérdidas'!H20</f>
        <v>0</v>
      </c>
      <c r="H84" s="14">
        <f>+'2.3Previsión Traspasos CL-&gt;CR'!H20*'1.5 Factores Pérdidas'!I20</f>
        <v>0</v>
      </c>
      <c r="I84" s="14">
        <f>+'2.3Previsión Traspasos CL-&gt;CR'!I20*'1.5 Factores Pérdidas'!J20</f>
        <v>0</v>
      </c>
      <c r="J84" s="14">
        <f>+'2.3Previsión Traspasos CL-&gt;CR'!J20*'1.5 Factores Pérdidas'!K20</f>
        <v>0</v>
      </c>
      <c r="K84" s="14">
        <f>+'2.3Previsión Traspasos CL-&gt;CR'!K20*'1.5 Factores Pérdidas'!L20</f>
        <v>0</v>
      </c>
      <c r="L84" s="14">
        <f>+'2.3Previsión Traspasos CL-&gt;CR'!L20*'1.5 Factores Pérdidas'!M20</f>
        <v>0</v>
      </c>
      <c r="M84" s="14">
        <f>+'2.3Previsión Traspasos CL-&gt;CR'!M20*'1.5 Factores Pérdidas'!N20</f>
        <v>0</v>
      </c>
      <c r="N84" s="14">
        <f>+'2.3Previsión Traspasos CL-&gt;CR'!N20*'1.5 Factores Pérdidas'!O20</f>
        <v>0</v>
      </c>
      <c r="O84" s="14">
        <f>+'2.3Previsión Traspasos CL-&gt;CR'!O20*'1.5 Factores Pérdidas'!P20</f>
        <v>0</v>
      </c>
      <c r="P84" s="14">
        <f>+'2.3Previsión Traspasos CL-&gt;CR'!P20*'1.5 Factores Pérdidas'!Q20</f>
        <v>0</v>
      </c>
      <c r="Q84" s="14">
        <f>+'2.3Previsión Traspasos CL-&gt;CR'!Q20*'1.5 Factores Pérdidas'!R20</f>
        <v>0</v>
      </c>
      <c r="R84" s="14">
        <f>+'2.3Previsión Traspasos CL-&gt;CR'!R20*'1.5 Factores Pérdidas'!S20</f>
        <v>0</v>
      </c>
      <c r="S84" s="14">
        <f>+'2.3Previsión Traspasos CL-&gt;CR'!S20*'1.5 Factores Pérdidas'!T20</f>
        <v>0</v>
      </c>
      <c r="T84" s="14">
        <f>+'2.3Previsión Traspasos CL-&gt;CR'!T20*'1.5 Factores Pérdidas'!U20</f>
        <v>0</v>
      </c>
      <c r="U84" s="14">
        <f>+'2.3Previsión Traspasos CL-&gt;CR'!U20*'1.5 Factores Pérdidas'!V20</f>
        <v>0</v>
      </c>
      <c r="V84" s="14">
        <f>+'2.3Previsión Traspasos CL-&gt;CR'!V20*'1.5 Factores Pérdidas'!W20</f>
        <v>0</v>
      </c>
      <c r="W84" s="14">
        <f>+'2.3Previsión Traspasos CL-&gt;CR'!W20*'1.5 Factores Pérdidas'!X20</f>
        <v>0</v>
      </c>
      <c r="X84" s="14">
        <f>+'2.3Previsión Traspasos CL-&gt;CR'!X20*'1.5 Factores Pérdidas'!Y20</f>
        <v>0</v>
      </c>
      <c r="Z84" s="18">
        <v>31</v>
      </c>
      <c r="AA84" s="29" t="s">
        <v>66</v>
      </c>
      <c r="AB84" s="216">
        <f t="shared" si="149"/>
        <v>0</v>
      </c>
      <c r="AC84" s="217">
        <f t="shared" si="150"/>
        <v>0</v>
      </c>
      <c r="AD84" s="217">
        <f t="shared" si="151"/>
        <v>0</v>
      </c>
      <c r="AE84" s="217">
        <f t="shared" si="152"/>
        <v>0</v>
      </c>
      <c r="AF84" s="217">
        <f t="shared" si="153"/>
        <v>0</v>
      </c>
      <c r="AG84" s="217">
        <f t="shared" si="154"/>
        <v>0</v>
      </c>
      <c r="AH84" s="217">
        <f t="shared" si="155"/>
        <v>0</v>
      </c>
      <c r="AI84" s="217">
        <f t="shared" si="156"/>
        <v>0</v>
      </c>
      <c r="AJ84" s="217">
        <f t="shared" si="157"/>
        <v>0</v>
      </c>
      <c r="AK84" s="217">
        <f t="shared" si="158"/>
        <v>0</v>
      </c>
      <c r="AL84" s="247">
        <f t="shared" si="159"/>
        <v>0</v>
      </c>
      <c r="AM84" s="247">
        <f t="shared" si="160"/>
        <v>0</v>
      </c>
      <c r="AN84" s="247">
        <f t="shared" si="161"/>
        <v>0</v>
      </c>
      <c r="AO84" s="247">
        <f t="shared" si="162"/>
        <v>0</v>
      </c>
      <c r="AP84" s="247">
        <f t="shared" si="163"/>
        <v>0</v>
      </c>
      <c r="AQ84" s="247">
        <f t="shared" si="164"/>
        <v>0</v>
      </c>
      <c r="AR84" s="247">
        <f t="shared" si="165"/>
        <v>0</v>
      </c>
      <c r="AS84" s="247">
        <f t="shared" si="166"/>
        <v>0</v>
      </c>
      <c r="AT84" s="247">
        <f t="shared" si="167"/>
        <v>0</v>
      </c>
      <c r="AU84" s="247">
        <f t="shared" si="168"/>
        <v>0</v>
      </c>
      <c r="AV84" s="217">
        <f t="shared" si="169"/>
        <v>0</v>
      </c>
    </row>
    <row r="85" spans="2:48" x14ac:dyDescent="0.3">
      <c r="B85" s="18">
        <v>32</v>
      </c>
      <c r="C85" s="29" t="s">
        <v>67</v>
      </c>
      <c r="D85" s="19">
        <f>+'2.3Previsión Traspasos CL-&gt;CR'!D21*'1.5 Factores Pérdidas'!E21</f>
        <v>0</v>
      </c>
      <c r="E85" s="14">
        <f>+'2.3Previsión Traspasos CL-&gt;CR'!E21*'1.5 Factores Pérdidas'!F21</f>
        <v>0</v>
      </c>
      <c r="F85" s="14">
        <f>+'2.3Previsión Traspasos CL-&gt;CR'!F21*'1.5 Factores Pérdidas'!G21</f>
        <v>0</v>
      </c>
      <c r="G85" s="14">
        <f>+'2.3Previsión Traspasos CL-&gt;CR'!G21*'1.5 Factores Pérdidas'!H21</f>
        <v>0</v>
      </c>
      <c r="H85" s="14">
        <f>+'2.3Previsión Traspasos CL-&gt;CR'!H21*'1.5 Factores Pérdidas'!I21</f>
        <v>0</v>
      </c>
      <c r="I85" s="14">
        <f>+'2.3Previsión Traspasos CL-&gt;CR'!I21*'1.5 Factores Pérdidas'!J21</f>
        <v>0</v>
      </c>
      <c r="J85" s="14">
        <f>+'2.3Previsión Traspasos CL-&gt;CR'!J21*'1.5 Factores Pérdidas'!K21</f>
        <v>0</v>
      </c>
      <c r="K85" s="14">
        <f>+'2.3Previsión Traspasos CL-&gt;CR'!K21*'1.5 Factores Pérdidas'!L21</f>
        <v>0</v>
      </c>
      <c r="L85" s="14">
        <f>+'2.3Previsión Traspasos CL-&gt;CR'!L21*'1.5 Factores Pérdidas'!M21</f>
        <v>0</v>
      </c>
      <c r="M85" s="14">
        <f>+'2.3Previsión Traspasos CL-&gt;CR'!M21*'1.5 Factores Pérdidas'!N21</f>
        <v>0</v>
      </c>
      <c r="N85" s="14">
        <f>+'2.3Previsión Traspasos CL-&gt;CR'!N21*'1.5 Factores Pérdidas'!O21</f>
        <v>0</v>
      </c>
      <c r="O85" s="14">
        <f>+'2.3Previsión Traspasos CL-&gt;CR'!O21*'1.5 Factores Pérdidas'!P21</f>
        <v>0</v>
      </c>
      <c r="P85" s="14">
        <f>+'2.3Previsión Traspasos CL-&gt;CR'!P21*'1.5 Factores Pérdidas'!Q21</f>
        <v>0</v>
      </c>
      <c r="Q85" s="14">
        <f>+'2.3Previsión Traspasos CL-&gt;CR'!Q21*'1.5 Factores Pérdidas'!R21</f>
        <v>0</v>
      </c>
      <c r="R85" s="14">
        <f>+'2.3Previsión Traspasos CL-&gt;CR'!R21*'1.5 Factores Pérdidas'!S21</f>
        <v>0</v>
      </c>
      <c r="S85" s="14">
        <f>+'2.3Previsión Traspasos CL-&gt;CR'!S21*'1.5 Factores Pérdidas'!T21</f>
        <v>0</v>
      </c>
      <c r="T85" s="14">
        <f>+'2.3Previsión Traspasos CL-&gt;CR'!T21*'1.5 Factores Pérdidas'!U21</f>
        <v>0</v>
      </c>
      <c r="U85" s="14">
        <f>+'2.3Previsión Traspasos CL-&gt;CR'!U21*'1.5 Factores Pérdidas'!V21</f>
        <v>0</v>
      </c>
      <c r="V85" s="14">
        <f>+'2.3Previsión Traspasos CL-&gt;CR'!V21*'1.5 Factores Pérdidas'!W21</f>
        <v>0</v>
      </c>
      <c r="W85" s="14">
        <f>+'2.3Previsión Traspasos CL-&gt;CR'!W21*'1.5 Factores Pérdidas'!X21</f>
        <v>0</v>
      </c>
      <c r="X85" s="14">
        <f>+'2.3Previsión Traspasos CL-&gt;CR'!X21*'1.5 Factores Pérdidas'!Y21</f>
        <v>0</v>
      </c>
      <c r="Z85" s="18">
        <v>32</v>
      </c>
      <c r="AA85" s="29" t="s">
        <v>67</v>
      </c>
      <c r="AB85" s="216">
        <f t="shared" si="149"/>
        <v>0</v>
      </c>
      <c r="AC85" s="217">
        <f t="shared" si="150"/>
        <v>0</v>
      </c>
      <c r="AD85" s="217">
        <f t="shared" si="151"/>
        <v>0</v>
      </c>
      <c r="AE85" s="217">
        <f t="shared" si="152"/>
        <v>0</v>
      </c>
      <c r="AF85" s="217">
        <f t="shared" si="153"/>
        <v>0</v>
      </c>
      <c r="AG85" s="217">
        <f t="shared" si="154"/>
        <v>0</v>
      </c>
      <c r="AH85" s="217">
        <f t="shared" si="155"/>
        <v>0</v>
      </c>
      <c r="AI85" s="217">
        <f t="shared" si="156"/>
        <v>0</v>
      </c>
      <c r="AJ85" s="217">
        <f t="shared" si="157"/>
        <v>0</v>
      </c>
      <c r="AK85" s="217">
        <f t="shared" si="158"/>
        <v>0</v>
      </c>
      <c r="AL85" s="247">
        <f t="shared" si="159"/>
        <v>0</v>
      </c>
      <c r="AM85" s="247">
        <f t="shared" si="160"/>
        <v>0</v>
      </c>
      <c r="AN85" s="247">
        <f t="shared" si="161"/>
        <v>0</v>
      </c>
      <c r="AO85" s="247">
        <f t="shared" si="162"/>
        <v>0</v>
      </c>
      <c r="AP85" s="247">
        <f t="shared" si="163"/>
        <v>0</v>
      </c>
      <c r="AQ85" s="247">
        <f t="shared" si="164"/>
        <v>0</v>
      </c>
      <c r="AR85" s="247">
        <f t="shared" si="165"/>
        <v>0</v>
      </c>
      <c r="AS85" s="247">
        <f t="shared" si="166"/>
        <v>0</v>
      </c>
      <c r="AT85" s="247">
        <f t="shared" si="167"/>
        <v>0</v>
      </c>
      <c r="AU85" s="247">
        <f t="shared" si="168"/>
        <v>0</v>
      </c>
      <c r="AV85" s="217">
        <f t="shared" si="169"/>
        <v>0</v>
      </c>
    </row>
    <row r="86" spans="2:48" x14ac:dyDescent="0.3">
      <c r="B86" s="18">
        <v>33</v>
      </c>
      <c r="C86" s="28" t="s">
        <v>68</v>
      </c>
      <c r="D86" s="19">
        <f>+'2.3Previsión Traspasos CL-&gt;CR'!D22*'1.5 Factores Pérdidas'!E22</f>
        <v>0</v>
      </c>
      <c r="E86" s="14">
        <f>+'2.3Previsión Traspasos CL-&gt;CR'!E22*'1.5 Factores Pérdidas'!F22</f>
        <v>0</v>
      </c>
      <c r="F86" s="14">
        <f>+'2.3Previsión Traspasos CL-&gt;CR'!F22*'1.5 Factores Pérdidas'!G22</f>
        <v>0</v>
      </c>
      <c r="G86" s="14">
        <f>+'2.3Previsión Traspasos CL-&gt;CR'!G22*'1.5 Factores Pérdidas'!H22</f>
        <v>0</v>
      </c>
      <c r="H86" s="14">
        <f>+'2.3Previsión Traspasos CL-&gt;CR'!H22*'1.5 Factores Pérdidas'!I22</f>
        <v>0</v>
      </c>
      <c r="I86" s="14">
        <f>+'2.3Previsión Traspasos CL-&gt;CR'!I22*'1.5 Factores Pérdidas'!J22</f>
        <v>0</v>
      </c>
      <c r="J86" s="14">
        <f>+'2.3Previsión Traspasos CL-&gt;CR'!J22*'1.5 Factores Pérdidas'!K22</f>
        <v>0</v>
      </c>
      <c r="K86" s="14">
        <f>+'2.3Previsión Traspasos CL-&gt;CR'!K22*'1.5 Factores Pérdidas'!L22</f>
        <v>0</v>
      </c>
      <c r="L86" s="14">
        <f>+'2.3Previsión Traspasos CL-&gt;CR'!L22*'1.5 Factores Pérdidas'!M22</f>
        <v>0</v>
      </c>
      <c r="M86" s="14">
        <f>+'2.3Previsión Traspasos CL-&gt;CR'!M22*'1.5 Factores Pérdidas'!N22</f>
        <v>0</v>
      </c>
      <c r="N86" s="14">
        <f>+'2.3Previsión Traspasos CL-&gt;CR'!N22*'1.5 Factores Pérdidas'!O22</f>
        <v>0</v>
      </c>
      <c r="O86" s="14">
        <f>+'2.3Previsión Traspasos CL-&gt;CR'!O22*'1.5 Factores Pérdidas'!P22</f>
        <v>0</v>
      </c>
      <c r="P86" s="14">
        <f>+'2.3Previsión Traspasos CL-&gt;CR'!P22*'1.5 Factores Pérdidas'!Q22</f>
        <v>0</v>
      </c>
      <c r="Q86" s="14">
        <f>+'2.3Previsión Traspasos CL-&gt;CR'!Q22*'1.5 Factores Pérdidas'!R22</f>
        <v>0</v>
      </c>
      <c r="R86" s="14">
        <f>+'2.3Previsión Traspasos CL-&gt;CR'!R22*'1.5 Factores Pérdidas'!S22</f>
        <v>0</v>
      </c>
      <c r="S86" s="14">
        <f>+'2.3Previsión Traspasos CL-&gt;CR'!S22*'1.5 Factores Pérdidas'!T22</f>
        <v>0</v>
      </c>
      <c r="T86" s="14">
        <f>+'2.3Previsión Traspasos CL-&gt;CR'!T22*'1.5 Factores Pérdidas'!U22</f>
        <v>0</v>
      </c>
      <c r="U86" s="14">
        <f>+'2.3Previsión Traspasos CL-&gt;CR'!U22*'1.5 Factores Pérdidas'!V22</f>
        <v>0</v>
      </c>
      <c r="V86" s="14">
        <f>+'2.3Previsión Traspasos CL-&gt;CR'!V22*'1.5 Factores Pérdidas'!W22</f>
        <v>0</v>
      </c>
      <c r="W86" s="14">
        <f>+'2.3Previsión Traspasos CL-&gt;CR'!W22*'1.5 Factores Pérdidas'!X22</f>
        <v>0</v>
      </c>
      <c r="X86" s="14">
        <f>+'2.3Previsión Traspasos CL-&gt;CR'!X22*'1.5 Factores Pérdidas'!Y22</f>
        <v>0</v>
      </c>
      <c r="Z86" s="18">
        <v>33</v>
      </c>
      <c r="AA86" s="28" t="s">
        <v>68</v>
      </c>
      <c r="AB86" s="216">
        <f t="shared" si="149"/>
        <v>0</v>
      </c>
      <c r="AC86" s="217">
        <f t="shared" si="150"/>
        <v>0</v>
      </c>
      <c r="AD86" s="217">
        <f t="shared" si="151"/>
        <v>0</v>
      </c>
      <c r="AE86" s="217">
        <f t="shared" si="152"/>
        <v>0</v>
      </c>
      <c r="AF86" s="217">
        <f t="shared" si="153"/>
        <v>0</v>
      </c>
      <c r="AG86" s="217">
        <f t="shared" si="154"/>
        <v>0</v>
      </c>
      <c r="AH86" s="217">
        <f t="shared" si="155"/>
        <v>0</v>
      </c>
      <c r="AI86" s="217">
        <f t="shared" si="156"/>
        <v>0</v>
      </c>
      <c r="AJ86" s="217">
        <f t="shared" si="157"/>
        <v>0</v>
      </c>
      <c r="AK86" s="217">
        <f t="shared" si="158"/>
        <v>0</v>
      </c>
      <c r="AL86" s="247">
        <f t="shared" si="159"/>
        <v>0</v>
      </c>
      <c r="AM86" s="247">
        <f t="shared" si="160"/>
        <v>0</v>
      </c>
      <c r="AN86" s="247">
        <f t="shared" si="161"/>
        <v>0</v>
      </c>
      <c r="AO86" s="247">
        <f t="shared" si="162"/>
        <v>0</v>
      </c>
      <c r="AP86" s="247">
        <f t="shared" si="163"/>
        <v>0</v>
      </c>
      <c r="AQ86" s="247">
        <f t="shared" si="164"/>
        <v>0</v>
      </c>
      <c r="AR86" s="247">
        <f t="shared" si="165"/>
        <v>0</v>
      </c>
      <c r="AS86" s="247">
        <f t="shared" si="166"/>
        <v>0</v>
      </c>
      <c r="AT86" s="247">
        <f t="shared" si="167"/>
        <v>0</v>
      </c>
      <c r="AU86" s="247">
        <f t="shared" si="168"/>
        <v>0</v>
      </c>
      <c r="AV86" s="217">
        <f t="shared" si="169"/>
        <v>0</v>
      </c>
    </row>
    <row r="87" spans="2:48" x14ac:dyDescent="0.3">
      <c r="B87" s="18">
        <v>34</v>
      </c>
      <c r="C87" s="29" t="s">
        <v>69</v>
      </c>
      <c r="D87" s="19">
        <f>+'2.3Previsión Traspasos CL-&gt;CR'!D23*'1.5 Factores Pérdidas'!E23</f>
        <v>0</v>
      </c>
      <c r="E87" s="14">
        <f>+'2.3Previsión Traspasos CL-&gt;CR'!E23*'1.5 Factores Pérdidas'!F23</f>
        <v>0</v>
      </c>
      <c r="F87" s="14">
        <f>+'2.3Previsión Traspasos CL-&gt;CR'!F23*'1.5 Factores Pérdidas'!G23</f>
        <v>0</v>
      </c>
      <c r="G87" s="14">
        <f>+'2.3Previsión Traspasos CL-&gt;CR'!G23*'1.5 Factores Pérdidas'!H23</f>
        <v>0</v>
      </c>
      <c r="H87" s="14">
        <f>+'2.3Previsión Traspasos CL-&gt;CR'!H23*'1.5 Factores Pérdidas'!I23</f>
        <v>0</v>
      </c>
      <c r="I87" s="14">
        <f>+'2.3Previsión Traspasos CL-&gt;CR'!I23*'1.5 Factores Pérdidas'!J23</f>
        <v>0</v>
      </c>
      <c r="J87" s="14">
        <f>+'2.3Previsión Traspasos CL-&gt;CR'!J23*'1.5 Factores Pérdidas'!K23</f>
        <v>0</v>
      </c>
      <c r="K87" s="14">
        <f>+'2.3Previsión Traspasos CL-&gt;CR'!K23*'1.5 Factores Pérdidas'!L23</f>
        <v>0</v>
      </c>
      <c r="L87" s="14">
        <f>+'2.3Previsión Traspasos CL-&gt;CR'!L23*'1.5 Factores Pérdidas'!M23</f>
        <v>0</v>
      </c>
      <c r="M87" s="14">
        <f>+'2.3Previsión Traspasos CL-&gt;CR'!M23*'1.5 Factores Pérdidas'!N23</f>
        <v>0</v>
      </c>
      <c r="N87" s="14">
        <f>+'2.3Previsión Traspasos CL-&gt;CR'!N23*'1.5 Factores Pérdidas'!O23</f>
        <v>0</v>
      </c>
      <c r="O87" s="14">
        <f>+'2.3Previsión Traspasos CL-&gt;CR'!O23*'1.5 Factores Pérdidas'!P23</f>
        <v>0</v>
      </c>
      <c r="P87" s="14">
        <f>+'2.3Previsión Traspasos CL-&gt;CR'!P23*'1.5 Factores Pérdidas'!Q23</f>
        <v>0</v>
      </c>
      <c r="Q87" s="14">
        <f>+'2.3Previsión Traspasos CL-&gt;CR'!Q23*'1.5 Factores Pérdidas'!R23</f>
        <v>0</v>
      </c>
      <c r="R87" s="14">
        <f>+'2.3Previsión Traspasos CL-&gt;CR'!R23*'1.5 Factores Pérdidas'!S23</f>
        <v>0</v>
      </c>
      <c r="S87" s="14">
        <f>+'2.3Previsión Traspasos CL-&gt;CR'!S23*'1.5 Factores Pérdidas'!T23</f>
        <v>0</v>
      </c>
      <c r="T87" s="14">
        <f>+'2.3Previsión Traspasos CL-&gt;CR'!T23*'1.5 Factores Pérdidas'!U23</f>
        <v>0</v>
      </c>
      <c r="U87" s="14">
        <f>+'2.3Previsión Traspasos CL-&gt;CR'!U23*'1.5 Factores Pérdidas'!V23</f>
        <v>0</v>
      </c>
      <c r="V87" s="14">
        <f>+'2.3Previsión Traspasos CL-&gt;CR'!V23*'1.5 Factores Pérdidas'!W23</f>
        <v>0</v>
      </c>
      <c r="W87" s="14">
        <f>+'2.3Previsión Traspasos CL-&gt;CR'!W23*'1.5 Factores Pérdidas'!X23</f>
        <v>0</v>
      </c>
      <c r="X87" s="14">
        <f>+'2.3Previsión Traspasos CL-&gt;CR'!X23*'1.5 Factores Pérdidas'!Y23</f>
        <v>0</v>
      </c>
      <c r="Z87" s="18">
        <v>34</v>
      </c>
      <c r="AA87" s="29" t="s">
        <v>69</v>
      </c>
      <c r="AB87" s="216">
        <f t="shared" si="149"/>
        <v>0</v>
      </c>
      <c r="AC87" s="217">
        <f t="shared" si="150"/>
        <v>0</v>
      </c>
      <c r="AD87" s="217">
        <f t="shared" si="151"/>
        <v>0</v>
      </c>
      <c r="AE87" s="217">
        <f t="shared" si="152"/>
        <v>0</v>
      </c>
      <c r="AF87" s="217">
        <f t="shared" si="153"/>
        <v>0</v>
      </c>
      <c r="AG87" s="217">
        <f t="shared" si="154"/>
        <v>0</v>
      </c>
      <c r="AH87" s="217">
        <f t="shared" si="155"/>
        <v>0</v>
      </c>
      <c r="AI87" s="217">
        <f t="shared" si="156"/>
        <v>0</v>
      </c>
      <c r="AJ87" s="217">
        <f t="shared" si="157"/>
        <v>0</v>
      </c>
      <c r="AK87" s="217">
        <f t="shared" si="158"/>
        <v>0</v>
      </c>
      <c r="AL87" s="247">
        <f t="shared" si="159"/>
        <v>0</v>
      </c>
      <c r="AM87" s="247">
        <f t="shared" si="160"/>
        <v>0</v>
      </c>
      <c r="AN87" s="247">
        <f t="shared" si="161"/>
        <v>0</v>
      </c>
      <c r="AO87" s="247">
        <f t="shared" si="162"/>
        <v>0</v>
      </c>
      <c r="AP87" s="247">
        <f t="shared" si="163"/>
        <v>0</v>
      </c>
      <c r="AQ87" s="247">
        <f t="shared" si="164"/>
        <v>0</v>
      </c>
      <c r="AR87" s="247">
        <f t="shared" si="165"/>
        <v>0</v>
      </c>
      <c r="AS87" s="247">
        <f t="shared" si="166"/>
        <v>0</v>
      </c>
      <c r="AT87" s="247">
        <f t="shared" si="167"/>
        <v>0</v>
      </c>
      <c r="AU87" s="247">
        <f t="shared" si="168"/>
        <v>0</v>
      </c>
      <c r="AV87" s="217">
        <f t="shared" si="169"/>
        <v>0</v>
      </c>
    </row>
    <row r="88" spans="2:48" x14ac:dyDescent="0.3">
      <c r="B88" s="18">
        <v>35</v>
      </c>
      <c r="C88" s="29" t="s">
        <v>70</v>
      </c>
      <c r="D88" s="19">
        <f>+'2.3Previsión Traspasos CL-&gt;CR'!D24*'1.5 Factores Pérdidas'!E24</f>
        <v>0</v>
      </c>
      <c r="E88" s="14">
        <f>+'2.3Previsión Traspasos CL-&gt;CR'!E24*'1.5 Factores Pérdidas'!F24</f>
        <v>0</v>
      </c>
      <c r="F88" s="14">
        <f>+'2.3Previsión Traspasos CL-&gt;CR'!F24*'1.5 Factores Pérdidas'!G24</f>
        <v>0</v>
      </c>
      <c r="G88" s="14">
        <f>+'2.3Previsión Traspasos CL-&gt;CR'!G24*'1.5 Factores Pérdidas'!H24</f>
        <v>0</v>
      </c>
      <c r="H88" s="14">
        <f>+'2.3Previsión Traspasos CL-&gt;CR'!H24*'1.5 Factores Pérdidas'!I24</f>
        <v>0</v>
      </c>
      <c r="I88" s="14">
        <f>+'2.3Previsión Traspasos CL-&gt;CR'!I24*'1.5 Factores Pérdidas'!J24</f>
        <v>0</v>
      </c>
      <c r="J88" s="14">
        <f>+'2.3Previsión Traspasos CL-&gt;CR'!J24*'1.5 Factores Pérdidas'!K24</f>
        <v>0</v>
      </c>
      <c r="K88" s="14">
        <f>+'2.3Previsión Traspasos CL-&gt;CR'!K24*'1.5 Factores Pérdidas'!L24</f>
        <v>0</v>
      </c>
      <c r="L88" s="14">
        <f>+'2.3Previsión Traspasos CL-&gt;CR'!L24*'1.5 Factores Pérdidas'!M24</f>
        <v>0</v>
      </c>
      <c r="M88" s="14">
        <f>+'2.3Previsión Traspasos CL-&gt;CR'!M24*'1.5 Factores Pérdidas'!N24</f>
        <v>0</v>
      </c>
      <c r="N88" s="14">
        <f>+'2.3Previsión Traspasos CL-&gt;CR'!N24*'1.5 Factores Pérdidas'!O24</f>
        <v>0</v>
      </c>
      <c r="O88" s="14">
        <f>+'2.3Previsión Traspasos CL-&gt;CR'!O24*'1.5 Factores Pérdidas'!P24</f>
        <v>0</v>
      </c>
      <c r="P88" s="14">
        <f>+'2.3Previsión Traspasos CL-&gt;CR'!P24*'1.5 Factores Pérdidas'!Q24</f>
        <v>0</v>
      </c>
      <c r="Q88" s="14">
        <f>+'2.3Previsión Traspasos CL-&gt;CR'!Q24*'1.5 Factores Pérdidas'!R24</f>
        <v>0</v>
      </c>
      <c r="R88" s="14">
        <f>+'2.3Previsión Traspasos CL-&gt;CR'!R24*'1.5 Factores Pérdidas'!S24</f>
        <v>0</v>
      </c>
      <c r="S88" s="14">
        <f>+'2.3Previsión Traspasos CL-&gt;CR'!S24*'1.5 Factores Pérdidas'!T24</f>
        <v>0</v>
      </c>
      <c r="T88" s="14">
        <f>+'2.3Previsión Traspasos CL-&gt;CR'!T24*'1.5 Factores Pérdidas'!U24</f>
        <v>0</v>
      </c>
      <c r="U88" s="14">
        <f>+'2.3Previsión Traspasos CL-&gt;CR'!U24*'1.5 Factores Pérdidas'!V24</f>
        <v>0</v>
      </c>
      <c r="V88" s="14">
        <f>+'2.3Previsión Traspasos CL-&gt;CR'!V24*'1.5 Factores Pérdidas'!W24</f>
        <v>0</v>
      </c>
      <c r="W88" s="14">
        <f>+'2.3Previsión Traspasos CL-&gt;CR'!W24*'1.5 Factores Pérdidas'!X24</f>
        <v>0</v>
      </c>
      <c r="X88" s="14">
        <f>+'2.3Previsión Traspasos CL-&gt;CR'!X24*'1.5 Factores Pérdidas'!Y24</f>
        <v>0</v>
      </c>
      <c r="Z88" s="18">
        <v>35</v>
      </c>
      <c r="AA88" s="29" t="s">
        <v>70</v>
      </c>
      <c r="AB88" s="216">
        <f t="shared" si="149"/>
        <v>0</v>
      </c>
      <c r="AC88" s="217">
        <f t="shared" si="150"/>
        <v>0</v>
      </c>
      <c r="AD88" s="217">
        <f t="shared" si="151"/>
        <v>0</v>
      </c>
      <c r="AE88" s="217">
        <f t="shared" si="152"/>
        <v>0</v>
      </c>
      <c r="AF88" s="217">
        <f t="shared" si="153"/>
        <v>0</v>
      </c>
      <c r="AG88" s="217">
        <f t="shared" si="154"/>
        <v>0</v>
      </c>
      <c r="AH88" s="217">
        <f t="shared" si="155"/>
        <v>0</v>
      </c>
      <c r="AI88" s="217">
        <f t="shared" si="156"/>
        <v>0</v>
      </c>
      <c r="AJ88" s="217">
        <f t="shared" si="157"/>
        <v>0</v>
      </c>
      <c r="AK88" s="217">
        <f t="shared" si="158"/>
        <v>0</v>
      </c>
      <c r="AL88" s="247">
        <f t="shared" si="159"/>
        <v>0</v>
      </c>
      <c r="AM88" s="247">
        <f t="shared" si="160"/>
        <v>0</v>
      </c>
      <c r="AN88" s="247">
        <f t="shared" si="161"/>
        <v>0</v>
      </c>
      <c r="AO88" s="247">
        <f t="shared" si="162"/>
        <v>0</v>
      </c>
      <c r="AP88" s="247">
        <f t="shared" si="163"/>
        <v>0</v>
      </c>
      <c r="AQ88" s="247">
        <f t="shared" si="164"/>
        <v>0</v>
      </c>
      <c r="AR88" s="247">
        <f t="shared" si="165"/>
        <v>0</v>
      </c>
      <c r="AS88" s="247">
        <f t="shared" si="166"/>
        <v>0</v>
      </c>
      <c r="AT88" s="247">
        <f t="shared" si="167"/>
        <v>0</v>
      </c>
      <c r="AU88" s="247">
        <f t="shared" si="168"/>
        <v>0</v>
      </c>
      <c r="AV88" s="217">
        <f t="shared" si="169"/>
        <v>0</v>
      </c>
    </row>
    <row r="89" spans="2:48" x14ac:dyDescent="0.3">
      <c r="B89" s="18">
        <v>36</v>
      </c>
      <c r="C89" s="29" t="s">
        <v>71</v>
      </c>
      <c r="D89" s="19">
        <f>+'2.3Previsión Traspasos CL-&gt;CR'!D25*'1.5 Factores Pérdidas'!E25</f>
        <v>0</v>
      </c>
      <c r="E89" s="14">
        <f>+'2.3Previsión Traspasos CL-&gt;CR'!E25*'1.5 Factores Pérdidas'!F25</f>
        <v>0</v>
      </c>
      <c r="F89" s="14">
        <f>+'2.3Previsión Traspasos CL-&gt;CR'!F25*'1.5 Factores Pérdidas'!G25</f>
        <v>0</v>
      </c>
      <c r="G89" s="14">
        <f>+'2.3Previsión Traspasos CL-&gt;CR'!G25*'1.5 Factores Pérdidas'!H25</f>
        <v>0</v>
      </c>
      <c r="H89" s="14">
        <f>+'2.3Previsión Traspasos CL-&gt;CR'!H25*'1.5 Factores Pérdidas'!I25</f>
        <v>0</v>
      </c>
      <c r="I89" s="14">
        <f>+'2.3Previsión Traspasos CL-&gt;CR'!I25*'1.5 Factores Pérdidas'!J25</f>
        <v>0</v>
      </c>
      <c r="J89" s="14">
        <f>+'2.3Previsión Traspasos CL-&gt;CR'!J25*'1.5 Factores Pérdidas'!K25</f>
        <v>0</v>
      </c>
      <c r="K89" s="14">
        <f>+'2.3Previsión Traspasos CL-&gt;CR'!K25*'1.5 Factores Pérdidas'!L25</f>
        <v>0</v>
      </c>
      <c r="L89" s="14">
        <f>+'2.3Previsión Traspasos CL-&gt;CR'!L25*'1.5 Factores Pérdidas'!M25</f>
        <v>0</v>
      </c>
      <c r="M89" s="14">
        <f>+'2.3Previsión Traspasos CL-&gt;CR'!M25*'1.5 Factores Pérdidas'!N25</f>
        <v>0</v>
      </c>
      <c r="N89" s="14">
        <f>+'2.3Previsión Traspasos CL-&gt;CR'!N25*'1.5 Factores Pérdidas'!O25</f>
        <v>0</v>
      </c>
      <c r="O89" s="14">
        <f>+'2.3Previsión Traspasos CL-&gt;CR'!O25*'1.5 Factores Pérdidas'!P25</f>
        <v>0</v>
      </c>
      <c r="P89" s="14">
        <f>+'2.3Previsión Traspasos CL-&gt;CR'!P25*'1.5 Factores Pérdidas'!Q25</f>
        <v>0</v>
      </c>
      <c r="Q89" s="14">
        <f>+'2.3Previsión Traspasos CL-&gt;CR'!Q25*'1.5 Factores Pérdidas'!R25</f>
        <v>0</v>
      </c>
      <c r="R89" s="14">
        <f>+'2.3Previsión Traspasos CL-&gt;CR'!R25*'1.5 Factores Pérdidas'!S25</f>
        <v>0</v>
      </c>
      <c r="S89" s="14">
        <f>+'2.3Previsión Traspasos CL-&gt;CR'!S25*'1.5 Factores Pérdidas'!T25</f>
        <v>0</v>
      </c>
      <c r="T89" s="14">
        <f>+'2.3Previsión Traspasos CL-&gt;CR'!T25*'1.5 Factores Pérdidas'!U25</f>
        <v>0</v>
      </c>
      <c r="U89" s="14">
        <f>+'2.3Previsión Traspasos CL-&gt;CR'!U25*'1.5 Factores Pérdidas'!V25</f>
        <v>0</v>
      </c>
      <c r="V89" s="14">
        <f>+'2.3Previsión Traspasos CL-&gt;CR'!V25*'1.5 Factores Pérdidas'!W25</f>
        <v>0</v>
      </c>
      <c r="W89" s="14">
        <f>+'2.3Previsión Traspasos CL-&gt;CR'!W25*'1.5 Factores Pérdidas'!X25</f>
        <v>0</v>
      </c>
      <c r="X89" s="14">
        <f>+'2.3Previsión Traspasos CL-&gt;CR'!X25*'1.5 Factores Pérdidas'!Y25</f>
        <v>0</v>
      </c>
      <c r="Z89" s="18">
        <v>36</v>
      </c>
      <c r="AA89" s="29" t="s">
        <v>71</v>
      </c>
      <c r="AB89" s="216">
        <f t="shared" si="149"/>
        <v>0</v>
      </c>
      <c r="AC89" s="217">
        <f t="shared" si="150"/>
        <v>0</v>
      </c>
      <c r="AD89" s="217">
        <f t="shared" si="151"/>
        <v>0</v>
      </c>
      <c r="AE89" s="217">
        <f t="shared" si="152"/>
        <v>0</v>
      </c>
      <c r="AF89" s="217">
        <f t="shared" si="153"/>
        <v>0</v>
      </c>
      <c r="AG89" s="217">
        <f t="shared" si="154"/>
        <v>0</v>
      </c>
      <c r="AH89" s="217">
        <f t="shared" si="155"/>
        <v>0</v>
      </c>
      <c r="AI89" s="217">
        <f t="shared" si="156"/>
        <v>0</v>
      </c>
      <c r="AJ89" s="217">
        <f t="shared" si="157"/>
        <v>0</v>
      </c>
      <c r="AK89" s="217">
        <f t="shared" si="158"/>
        <v>0</v>
      </c>
      <c r="AL89" s="247">
        <f t="shared" si="159"/>
        <v>0</v>
      </c>
      <c r="AM89" s="247">
        <f t="shared" si="160"/>
        <v>0</v>
      </c>
      <c r="AN89" s="247">
        <f t="shared" si="161"/>
        <v>0</v>
      </c>
      <c r="AO89" s="247">
        <f t="shared" si="162"/>
        <v>0</v>
      </c>
      <c r="AP89" s="247">
        <f t="shared" si="163"/>
        <v>0</v>
      </c>
      <c r="AQ89" s="247">
        <f t="shared" si="164"/>
        <v>0</v>
      </c>
      <c r="AR89" s="247">
        <f t="shared" si="165"/>
        <v>0</v>
      </c>
      <c r="AS89" s="247">
        <f t="shared" si="166"/>
        <v>0</v>
      </c>
      <c r="AT89" s="247">
        <f t="shared" si="167"/>
        <v>0</v>
      </c>
      <c r="AU89" s="247">
        <f t="shared" si="168"/>
        <v>0</v>
      </c>
      <c r="AV89" s="217">
        <f t="shared" si="169"/>
        <v>0</v>
      </c>
    </row>
    <row r="90" spans="2:48" x14ac:dyDescent="0.3">
      <c r="B90" s="18">
        <v>39</v>
      </c>
      <c r="C90" s="29" t="s">
        <v>72</v>
      </c>
      <c r="D90" s="19">
        <f>+'2.3Previsión Traspasos CL-&gt;CR'!D26*'1.5 Factores Pérdidas'!E26</f>
        <v>0</v>
      </c>
      <c r="E90" s="14">
        <f>+'2.3Previsión Traspasos CL-&gt;CR'!E26*'1.5 Factores Pérdidas'!F26</f>
        <v>0</v>
      </c>
      <c r="F90" s="14">
        <f>+'2.3Previsión Traspasos CL-&gt;CR'!F26*'1.5 Factores Pérdidas'!G26</f>
        <v>0</v>
      </c>
      <c r="G90" s="14">
        <f>+'2.3Previsión Traspasos CL-&gt;CR'!G26*'1.5 Factores Pérdidas'!H26</f>
        <v>0</v>
      </c>
      <c r="H90" s="14">
        <f>+'2.3Previsión Traspasos CL-&gt;CR'!H26*'1.5 Factores Pérdidas'!I26</f>
        <v>0</v>
      </c>
      <c r="I90" s="14">
        <f>+'2.3Previsión Traspasos CL-&gt;CR'!I26*'1.5 Factores Pérdidas'!J26</f>
        <v>0</v>
      </c>
      <c r="J90" s="14">
        <f>+'2.3Previsión Traspasos CL-&gt;CR'!J26*'1.5 Factores Pérdidas'!K26</f>
        <v>0</v>
      </c>
      <c r="K90" s="14">
        <f>+'2.3Previsión Traspasos CL-&gt;CR'!K26*'1.5 Factores Pérdidas'!L26</f>
        <v>0</v>
      </c>
      <c r="L90" s="14">
        <f>+'2.3Previsión Traspasos CL-&gt;CR'!L26*'1.5 Factores Pérdidas'!M26</f>
        <v>0</v>
      </c>
      <c r="M90" s="14">
        <f>+'2.3Previsión Traspasos CL-&gt;CR'!M26*'1.5 Factores Pérdidas'!N26</f>
        <v>0</v>
      </c>
      <c r="N90" s="14">
        <f>+'2.3Previsión Traspasos CL-&gt;CR'!N26*'1.5 Factores Pérdidas'!O26</f>
        <v>0</v>
      </c>
      <c r="O90" s="14">
        <f>+'2.3Previsión Traspasos CL-&gt;CR'!O26*'1.5 Factores Pérdidas'!P26</f>
        <v>0</v>
      </c>
      <c r="P90" s="14">
        <f>+'2.3Previsión Traspasos CL-&gt;CR'!P26*'1.5 Factores Pérdidas'!Q26</f>
        <v>0</v>
      </c>
      <c r="Q90" s="14">
        <f>+'2.3Previsión Traspasos CL-&gt;CR'!Q26*'1.5 Factores Pérdidas'!R26</f>
        <v>0</v>
      </c>
      <c r="R90" s="14">
        <f>+'2.3Previsión Traspasos CL-&gt;CR'!R26*'1.5 Factores Pérdidas'!S26</f>
        <v>0</v>
      </c>
      <c r="S90" s="14">
        <f>+'2.3Previsión Traspasos CL-&gt;CR'!S26*'1.5 Factores Pérdidas'!T26</f>
        <v>0</v>
      </c>
      <c r="T90" s="14">
        <f>+'2.3Previsión Traspasos CL-&gt;CR'!T26*'1.5 Factores Pérdidas'!U26</f>
        <v>0</v>
      </c>
      <c r="U90" s="14">
        <f>+'2.3Previsión Traspasos CL-&gt;CR'!U26*'1.5 Factores Pérdidas'!V26</f>
        <v>0</v>
      </c>
      <c r="V90" s="14">
        <f>+'2.3Previsión Traspasos CL-&gt;CR'!V26*'1.5 Factores Pérdidas'!W26</f>
        <v>0</v>
      </c>
      <c r="W90" s="14">
        <f>+'2.3Previsión Traspasos CL-&gt;CR'!W26*'1.5 Factores Pérdidas'!X26</f>
        <v>0</v>
      </c>
      <c r="X90" s="14">
        <f>+'2.3Previsión Traspasos CL-&gt;CR'!X26*'1.5 Factores Pérdidas'!Y26</f>
        <v>0</v>
      </c>
      <c r="Z90" s="18">
        <v>39</v>
      </c>
      <c r="AA90" s="29" t="s">
        <v>72</v>
      </c>
      <c r="AB90" s="216">
        <f t="shared" si="149"/>
        <v>0</v>
      </c>
      <c r="AC90" s="217">
        <f t="shared" si="150"/>
        <v>0</v>
      </c>
      <c r="AD90" s="217">
        <f t="shared" si="151"/>
        <v>0</v>
      </c>
      <c r="AE90" s="217">
        <f t="shared" si="152"/>
        <v>0</v>
      </c>
      <c r="AF90" s="217">
        <f t="shared" si="153"/>
        <v>0</v>
      </c>
      <c r="AG90" s="217">
        <f t="shared" si="154"/>
        <v>0</v>
      </c>
      <c r="AH90" s="217">
        <f t="shared" si="155"/>
        <v>0</v>
      </c>
      <c r="AI90" s="217">
        <f t="shared" si="156"/>
        <v>0</v>
      </c>
      <c r="AJ90" s="217">
        <f t="shared" si="157"/>
        <v>0</v>
      </c>
      <c r="AK90" s="217">
        <f t="shared" si="158"/>
        <v>0</v>
      </c>
      <c r="AL90" s="247">
        <f t="shared" si="159"/>
        <v>0</v>
      </c>
      <c r="AM90" s="247">
        <f t="shared" si="160"/>
        <v>0</v>
      </c>
      <c r="AN90" s="247">
        <f t="shared" si="161"/>
        <v>0</v>
      </c>
      <c r="AO90" s="247">
        <f t="shared" si="162"/>
        <v>0</v>
      </c>
      <c r="AP90" s="247">
        <f t="shared" si="163"/>
        <v>0</v>
      </c>
      <c r="AQ90" s="247">
        <f t="shared" si="164"/>
        <v>0</v>
      </c>
      <c r="AR90" s="247">
        <f t="shared" si="165"/>
        <v>0</v>
      </c>
      <c r="AS90" s="247">
        <f t="shared" si="166"/>
        <v>0</v>
      </c>
      <c r="AT90" s="247">
        <f t="shared" si="167"/>
        <v>0</v>
      </c>
      <c r="AU90" s="247">
        <f t="shared" si="168"/>
        <v>0</v>
      </c>
      <c r="AV90" s="217">
        <f t="shared" si="169"/>
        <v>0</v>
      </c>
    </row>
    <row r="91" spans="2:48" x14ac:dyDescent="0.3">
      <c r="B91" s="18">
        <v>40</v>
      </c>
      <c r="C91" s="29" t="s">
        <v>73</v>
      </c>
      <c r="D91" s="19">
        <f>+'2.3Previsión Traspasos CL-&gt;CR'!D27*'1.5 Factores Pérdidas'!E27</f>
        <v>0</v>
      </c>
      <c r="E91" s="14">
        <f>+'2.3Previsión Traspasos CL-&gt;CR'!E27*'1.5 Factores Pérdidas'!F27</f>
        <v>0</v>
      </c>
      <c r="F91" s="14">
        <f>+'2.3Previsión Traspasos CL-&gt;CR'!F27*'1.5 Factores Pérdidas'!G27</f>
        <v>0</v>
      </c>
      <c r="G91" s="14">
        <f>+'2.3Previsión Traspasos CL-&gt;CR'!G27*'1.5 Factores Pérdidas'!H27</f>
        <v>0</v>
      </c>
      <c r="H91" s="14">
        <f>+'2.3Previsión Traspasos CL-&gt;CR'!H27*'1.5 Factores Pérdidas'!I27</f>
        <v>0</v>
      </c>
      <c r="I91" s="14">
        <f>+'2.3Previsión Traspasos CL-&gt;CR'!I27*'1.5 Factores Pérdidas'!J27</f>
        <v>0</v>
      </c>
      <c r="J91" s="14">
        <f>+'2.3Previsión Traspasos CL-&gt;CR'!J27*'1.5 Factores Pérdidas'!K27</f>
        <v>0</v>
      </c>
      <c r="K91" s="14">
        <f>+'2.3Previsión Traspasos CL-&gt;CR'!K27*'1.5 Factores Pérdidas'!L27</f>
        <v>0</v>
      </c>
      <c r="L91" s="14">
        <f>+'2.3Previsión Traspasos CL-&gt;CR'!L27*'1.5 Factores Pérdidas'!M27</f>
        <v>0</v>
      </c>
      <c r="M91" s="14">
        <f>+'2.3Previsión Traspasos CL-&gt;CR'!M27*'1.5 Factores Pérdidas'!N27</f>
        <v>0</v>
      </c>
      <c r="N91" s="14">
        <f>+'2.3Previsión Traspasos CL-&gt;CR'!N27*'1.5 Factores Pérdidas'!O27</f>
        <v>0</v>
      </c>
      <c r="O91" s="14">
        <f>+'2.3Previsión Traspasos CL-&gt;CR'!O27*'1.5 Factores Pérdidas'!P27</f>
        <v>0</v>
      </c>
      <c r="P91" s="14">
        <f>+'2.3Previsión Traspasos CL-&gt;CR'!P27*'1.5 Factores Pérdidas'!Q27</f>
        <v>0</v>
      </c>
      <c r="Q91" s="14">
        <f>+'2.3Previsión Traspasos CL-&gt;CR'!Q27*'1.5 Factores Pérdidas'!R27</f>
        <v>0</v>
      </c>
      <c r="R91" s="14">
        <f>+'2.3Previsión Traspasos CL-&gt;CR'!R27*'1.5 Factores Pérdidas'!S27</f>
        <v>0</v>
      </c>
      <c r="S91" s="14">
        <f>+'2.3Previsión Traspasos CL-&gt;CR'!S27*'1.5 Factores Pérdidas'!T27</f>
        <v>0</v>
      </c>
      <c r="T91" s="14">
        <f>+'2.3Previsión Traspasos CL-&gt;CR'!T27*'1.5 Factores Pérdidas'!U27</f>
        <v>0</v>
      </c>
      <c r="U91" s="14">
        <f>+'2.3Previsión Traspasos CL-&gt;CR'!U27*'1.5 Factores Pérdidas'!V27</f>
        <v>0</v>
      </c>
      <c r="V91" s="14">
        <f>+'2.3Previsión Traspasos CL-&gt;CR'!V27*'1.5 Factores Pérdidas'!W27</f>
        <v>0</v>
      </c>
      <c r="W91" s="14">
        <f>+'2.3Previsión Traspasos CL-&gt;CR'!W27*'1.5 Factores Pérdidas'!X27</f>
        <v>0</v>
      </c>
      <c r="X91" s="14">
        <f>+'2.3Previsión Traspasos CL-&gt;CR'!X27*'1.5 Factores Pérdidas'!Y27</f>
        <v>0</v>
      </c>
      <c r="Z91" s="18">
        <v>40</v>
      </c>
      <c r="AA91" s="29" t="s">
        <v>73</v>
      </c>
      <c r="AB91" s="216">
        <f t="shared" si="149"/>
        <v>0</v>
      </c>
      <c r="AC91" s="217">
        <f t="shared" si="150"/>
        <v>0</v>
      </c>
      <c r="AD91" s="217">
        <f t="shared" si="151"/>
        <v>0</v>
      </c>
      <c r="AE91" s="217">
        <f t="shared" si="152"/>
        <v>0</v>
      </c>
      <c r="AF91" s="217">
        <f t="shared" si="153"/>
        <v>0</v>
      </c>
      <c r="AG91" s="217">
        <f t="shared" si="154"/>
        <v>0</v>
      </c>
      <c r="AH91" s="217">
        <f t="shared" si="155"/>
        <v>0</v>
      </c>
      <c r="AI91" s="217">
        <f t="shared" si="156"/>
        <v>0</v>
      </c>
      <c r="AJ91" s="217">
        <f t="shared" si="157"/>
        <v>0</v>
      </c>
      <c r="AK91" s="217">
        <f t="shared" si="158"/>
        <v>0</v>
      </c>
      <c r="AL91" s="247">
        <f t="shared" si="159"/>
        <v>0</v>
      </c>
      <c r="AM91" s="247">
        <f t="shared" si="160"/>
        <v>0</v>
      </c>
      <c r="AN91" s="247">
        <f t="shared" si="161"/>
        <v>0</v>
      </c>
      <c r="AO91" s="247">
        <f t="shared" si="162"/>
        <v>0</v>
      </c>
      <c r="AP91" s="247">
        <f t="shared" si="163"/>
        <v>0</v>
      </c>
      <c r="AQ91" s="247">
        <f t="shared" si="164"/>
        <v>0</v>
      </c>
      <c r="AR91" s="247">
        <f t="shared" si="165"/>
        <v>0</v>
      </c>
      <c r="AS91" s="247">
        <f t="shared" si="166"/>
        <v>0</v>
      </c>
      <c r="AT91" s="247">
        <f t="shared" si="167"/>
        <v>0</v>
      </c>
      <c r="AU91" s="247">
        <f t="shared" si="168"/>
        <v>0</v>
      </c>
      <c r="AV91" s="217">
        <f t="shared" si="169"/>
        <v>0</v>
      </c>
    </row>
    <row r="92" spans="2:48" x14ac:dyDescent="0.3">
      <c r="B92" s="96">
        <v>45</v>
      </c>
      <c r="C92" s="29" t="s">
        <v>74</v>
      </c>
      <c r="D92" s="19">
        <f>+'2.3Previsión Traspasos CL-&gt;CR'!D28*'1.5 Factores Pérdidas'!E28</f>
        <v>0</v>
      </c>
      <c r="E92" s="14">
        <f>+'2.3Previsión Traspasos CL-&gt;CR'!E28*'1.5 Factores Pérdidas'!F28</f>
        <v>0</v>
      </c>
      <c r="F92" s="14">
        <f>+'2.3Previsión Traspasos CL-&gt;CR'!F28*'1.5 Factores Pérdidas'!G28</f>
        <v>0</v>
      </c>
      <c r="G92" s="14">
        <f>+'2.3Previsión Traspasos CL-&gt;CR'!G28*'1.5 Factores Pérdidas'!H28</f>
        <v>0</v>
      </c>
      <c r="H92" s="14">
        <f>+'2.3Previsión Traspasos CL-&gt;CR'!H28*'1.5 Factores Pérdidas'!I28</f>
        <v>0</v>
      </c>
      <c r="I92" s="14">
        <f>+'2.3Previsión Traspasos CL-&gt;CR'!I28*'1.5 Factores Pérdidas'!J28</f>
        <v>0</v>
      </c>
      <c r="J92" s="14">
        <f>+'2.3Previsión Traspasos CL-&gt;CR'!J28*'1.5 Factores Pérdidas'!K28</f>
        <v>0</v>
      </c>
      <c r="K92" s="14">
        <f>+'2.3Previsión Traspasos CL-&gt;CR'!K28*'1.5 Factores Pérdidas'!L28</f>
        <v>0</v>
      </c>
      <c r="L92" s="14">
        <f>+'2.3Previsión Traspasos CL-&gt;CR'!L28*'1.5 Factores Pérdidas'!M28</f>
        <v>0</v>
      </c>
      <c r="M92" s="14">
        <f>+'2.3Previsión Traspasos CL-&gt;CR'!M28*'1.5 Factores Pérdidas'!N28</f>
        <v>0</v>
      </c>
      <c r="N92" s="14">
        <f>+'2.3Previsión Traspasos CL-&gt;CR'!N28*'1.5 Factores Pérdidas'!O28</f>
        <v>0</v>
      </c>
      <c r="O92" s="14">
        <f>+'2.3Previsión Traspasos CL-&gt;CR'!O28*'1.5 Factores Pérdidas'!P28</f>
        <v>0</v>
      </c>
      <c r="P92" s="14">
        <f>+'2.3Previsión Traspasos CL-&gt;CR'!P28*'1.5 Factores Pérdidas'!Q28</f>
        <v>0</v>
      </c>
      <c r="Q92" s="14">
        <f>+'2.3Previsión Traspasos CL-&gt;CR'!Q28*'1.5 Factores Pérdidas'!R28</f>
        <v>0</v>
      </c>
      <c r="R92" s="14">
        <f>+'2.3Previsión Traspasos CL-&gt;CR'!R28*'1.5 Factores Pérdidas'!S28</f>
        <v>0</v>
      </c>
      <c r="S92" s="14">
        <f>+'2.3Previsión Traspasos CL-&gt;CR'!S28*'1.5 Factores Pérdidas'!T28</f>
        <v>0</v>
      </c>
      <c r="T92" s="14">
        <f>+'2.3Previsión Traspasos CL-&gt;CR'!T28*'1.5 Factores Pérdidas'!U28</f>
        <v>0</v>
      </c>
      <c r="U92" s="14">
        <f>+'2.3Previsión Traspasos CL-&gt;CR'!U28*'1.5 Factores Pérdidas'!V28</f>
        <v>0</v>
      </c>
      <c r="V92" s="14">
        <f>+'2.3Previsión Traspasos CL-&gt;CR'!V28*'1.5 Factores Pérdidas'!W28</f>
        <v>0</v>
      </c>
      <c r="W92" s="14">
        <f>+'2.3Previsión Traspasos CL-&gt;CR'!W28*'1.5 Factores Pérdidas'!X28</f>
        <v>0</v>
      </c>
      <c r="X92" s="14">
        <f>+'2.3Previsión Traspasos CL-&gt;CR'!X28*'1.5 Factores Pérdidas'!Y28</f>
        <v>0</v>
      </c>
      <c r="Z92" s="96">
        <v>45</v>
      </c>
      <c r="AA92" s="29" t="s">
        <v>74</v>
      </c>
      <c r="AB92" s="216">
        <f t="shared" si="149"/>
        <v>0</v>
      </c>
      <c r="AC92" s="217">
        <f t="shared" si="150"/>
        <v>0</v>
      </c>
      <c r="AD92" s="217">
        <f t="shared" si="151"/>
        <v>0</v>
      </c>
      <c r="AE92" s="217">
        <f t="shared" si="152"/>
        <v>0</v>
      </c>
      <c r="AF92" s="217">
        <f t="shared" si="153"/>
        <v>0</v>
      </c>
      <c r="AG92" s="217">
        <f t="shared" si="154"/>
        <v>0</v>
      </c>
      <c r="AH92" s="217">
        <f t="shared" si="155"/>
        <v>0</v>
      </c>
      <c r="AI92" s="217">
        <f t="shared" si="156"/>
        <v>0</v>
      </c>
      <c r="AJ92" s="217">
        <f t="shared" si="157"/>
        <v>0</v>
      </c>
      <c r="AK92" s="217">
        <f t="shared" si="158"/>
        <v>0</v>
      </c>
      <c r="AL92" s="247">
        <f t="shared" si="159"/>
        <v>0</v>
      </c>
      <c r="AM92" s="247">
        <f t="shared" si="160"/>
        <v>0</v>
      </c>
      <c r="AN92" s="247">
        <f t="shared" si="161"/>
        <v>0</v>
      </c>
      <c r="AO92" s="247">
        <f t="shared" si="162"/>
        <v>0</v>
      </c>
      <c r="AP92" s="247">
        <f t="shared" si="163"/>
        <v>0</v>
      </c>
      <c r="AQ92" s="247">
        <f t="shared" si="164"/>
        <v>0</v>
      </c>
      <c r="AR92" s="247">
        <f t="shared" si="165"/>
        <v>0</v>
      </c>
      <c r="AS92" s="247">
        <f t="shared" si="166"/>
        <v>0</v>
      </c>
      <c r="AT92" s="247">
        <f t="shared" si="167"/>
        <v>0</v>
      </c>
      <c r="AU92" s="247">
        <f t="shared" si="168"/>
        <v>0</v>
      </c>
      <c r="AV92" s="217">
        <f t="shared" si="169"/>
        <v>0</v>
      </c>
    </row>
    <row r="93" spans="2:48" ht="14.4" thickBot="1" x14ac:dyDescent="0.35">
      <c r="B93" s="96">
        <v>46</v>
      </c>
      <c r="C93" s="29" t="s">
        <v>75</v>
      </c>
      <c r="D93" s="19">
        <f>+'2.3Previsión Traspasos CL-&gt;CR'!D29*'1.5 Factores Pérdidas'!E29</f>
        <v>0</v>
      </c>
      <c r="E93" s="173">
        <f>+'2.3Previsión Traspasos CL-&gt;CR'!E29*'1.5 Factores Pérdidas'!F29</f>
        <v>0</v>
      </c>
      <c r="F93" s="173">
        <f>+'2.3Previsión Traspasos CL-&gt;CR'!F29*'1.5 Factores Pérdidas'!G29</f>
        <v>0</v>
      </c>
      <c r="G93" s="173">
        <f>+'2.3Previsión Traspasos CL-&gt;CR'!G29*'1.5 Factores Pérdidas'!H29</f>
        <v>0</v>
      </c>
      <c r="H93" s="173">
        <f>+'2.3Previsión Traspasos CL-&gt;CR'!H29*'1.5 Factores Pérdidas'!I29</f>
        <v>0</v>
      </c>
      <c r="I93" s="173">
        <f>+'2.3Previsión Traspasos CL-&gt;CR'!I29*'1.5 Factores Pérdidas'!J29</f>
        <v>0</v>
      </c>
      <c r="J93" s="173">
        <f>+'2.3Previsión Traspasos CL-&gt;CR'!J29*'1.5 Factores Pérdidas'!K29</f>
        <v>0</v>
      </c>
      <c r="K93" s="173">
        <f>+'2.3Previsión Traspasos CL-&gt;CR'!K29*'1.5 Factores Pérdidas'!L29</f>
        <v>0</v>
      </c>
      <c r="L93" s="173">
        <f>+'2.3Previsión Traspasos CL-&gt;CR'!L29*'1.5 Factores Pérdidas'!M29</f>
        <v>0</v>
      </c>
      <c r="M93" s="173">
        <f>+'2.3Previsión Traspasos CL-&gt;CR'!M29*'1.5 Factores Pérdidas'!N29</f>
        <v>0</v>
      </c>
      <c r="N93" s="173">
        <f>+'2.3Previsión Traspasos CL-&gt;CR'!N29*'1.5 Factores Pérdidas'!O29</f>
        <v>0</v>
      </c>
      <c r="O93" s="173">
        <f>+'2.3Previsión Traspasos CL-&gt;CR'!O29*'1.5 Factores Pérdidas'!P29</f>
        <v>0</v>
      </c>
      <c r="P93" s="173">
        <f>+'2.3Previsión Traspasos CL-&gt;CR'!P29*'1.5 Factores Pérdidas'!Q29</f>
        <v>0</v>
      </c>
      <c r="Q93" s="173">
        <f>+'2.3Previsión Traspasos CL-&gt;CR'!Q29*'1.5 Factores Pérdidas'!R29</f>
        <v>0</v>
      </c>
      <c r="R93" s="173">
        <f>+'2.3Previsión Traspasos CL-&gt;CR'!R29*'1.5 Factores Pérdidas'!S29</f>
        <v>0</v>
      </c>
      <c r="S93" s="173">
        <f>+'2.3Previsión Traspasos CL-&gt;CR'!S29*'1.5 Factores Pérdidas'!T29</f>
        <v>0</v>
      </c>
      <c r="T93" s="173">
        <f>+'2.3Previsión Traspasos CL-&gt;CR'!T29*'1.5 Factores Pérdidas'!U29</f>
        <v>0</v>
      </c>
      <c r="U93" s="173">
        <f>+'2.3Previsión Traspasos CL-&gt;CR'!U29*'1.5 Factores Pérdidas'!V29</f>
        <v>0</v>
      </c>
      <c r="V93" s="173">
        <f>+'2.3Previsión Traspasos CL-&gt;CR'!V29*'1.5 Factores Pérdidas'!W29</f>
        <v>0</v>
      </c>
      <c r="W93" s="173">
        <f>+'2.3Previsión Traspasos CL-&gt;CR'!W29*'1.5 Factores Pérdidas'!X29</f>
        <v>0</v>
      </c>
      <c r="X93" s="173">
        <f>+'2.3Previsión Traspasos CL-&gt;CR'!X29*'1.5 Factores Pérdidas'!Y29</f>
        <v>0</v>
      </c>
      <c r="Z93" s="96">
        <v>46</v>
      </c>
      <c r="AA93" s="29" t="s">
        <v>75</v>
      </c>
      <c r="AB93" s="216">
        <f t="shared" si="149"/>
        <v>0</v>
      </c>
      <c r="AC93" s="217">
        <f t="shared" si="150"/>
        <v>0</v>
      </c>
      <c r="AD93" s="217">
        <f t="shared" si="151"/>
        <v>0</v>
      </c>
      <c r="AE93" s="217">
        <f t="shared" si="152"/>
        <v>0</v>
      </c>
      <c r="AF93" s="217">
        <f t="shared" si="153"/>
        <v>0</v>
      </c>
      <c r="AG93" s="217">
        <f t="shared" si="154"/>
        <v>0</v>
      </c>
      <c r="AH93" s="217">
        <f t="shared" si="155"/>
        <v>0</v>
      </c>
      <c r="AI93" s="217">
        <f t="shared" si="156"/>
        <v>0</v>
      </c>
      <c r="AJ93" s="217">
        <f t="shared" si="157"/>
        <v>0</v>
      </c>
      <c r="AK93" s="217">
        <f t="shared" si="158"/>
        <v>0</v>
      </c>
      <c r="AL93" s="247">
        <f t="shared" si="159"/>
        <v>0</v>
      </c>
      <c r="AM93" s="247">
        <f t="shared" si="160"/>
        <v>0</v>
      </c>
      <c r="AN93" s="247">
        <f t="shared" si="161"/>
        <v>0</v>
      </c>
      <c r="AO93" s="247">
        <f t="shared" si="162"/>
        <v>0</v>
      </c>
      <c r="AP93" s="247">
        <f t="shared" si="163"/>
        <v>0</v>
      </c>
      <c r="AQ93" s="247">
        <f t="shared" si="164"/>
        <v>0</v>
      </c>
      <c r="AR93" s="247">
        <f t="shared" si="165"/>
        <v>0</v>
      </c>
      <c r="AS93" s="247">
        <f t="shared" si="166"/>
        <v>0</v>
      </c>
      <c r="AT93" s="247">
        <f t="shared" si="167"/>
        <v>0</v>
      </c>
      <c r="AU93" s="247">
        <f t="shared" si="168"/>
        <v>0</v>
      </c>
      <c r="AV93" s="217">
        <f t="shared" si="169"/>
        <v>0</v>
      </c>
    </row>
    <row r="94" spans="2:48" ht="14.4" thickBot="1" x14ac:dyDescent="0.35">
      <c r="B94" s="22"/>
      <c r="C94" s="23" t="s">
        <v>76</v>
      </c>
      <c r="D94" s="48">
        <f t="shared" ref="D94:X94" si="170">+SUM(D70:D93)</f>
        <v>0</v>
      </c>
      <c r="E94" s="48">
        <f t="shared" si="170"/>
        <v>213182.49338332392</v>
      </c>
      <c r="F94" s="48">
        <f t="shared" si="170"/>
        <v>254671.26928923425</v>
      </c>
      <c r="G94" s="48">
        <f t="shared" si="170"/>
        <v>310593.99864762696</v>
      </c>
      <c r="H94" s="48">
        <f t="shared" si="170"/>
        <v>362304.80033412518</v>
      </c>
      <c r="I94" s="48">
        <f t="shared" si="170"/>
        <v>379978.51400688302</v>
      </c>
      <c r="J94" s="48">
        <f t="shared" si="170"/>
        <v>0</v>
      </c>
      <c r="K94" s="48">
        <f t="shared" si="170"/>
        <v>0</v>
      </c>
      <c r="L94" s="48">
        <f t="shared" si="170"/>
        <v>0</v>
      </c>
      <c r="M94" s="48">
        <f t="shared" si="170"/>
        <v>0</v>
      </c>
      <c r="N94" s="48">
        <f t="shared" si="170"/>
        <v>0</v>
      </c>
      <c r="O94" s="48">
        <f t="shared" si="170"/>
        <v>0</v>
      </c>
      <c r="P94" s="48">
        <f t="shared" si="170"/>
        <v>0</v>
      </c>
      <c r="Q94" s="48">
        <f t="shared" si="170"/>
        <v>0</v>
      </c>
      <c r="R94" s="48">
        <f t="shared" si="170"/>
        <v>0</v>
      </c>
      <c r="S94" s="48">
        <f t="shared" si="170"/>
        <v>0</v>
      </c>
      <c r="T94" s="48">
        <f t="shared" si="170"/>
        <v>0</v>
      </c>
      <c r="U94" s="48">
        <f t="shared" si="170"/>
        <v>0</v>
      </c>
      <c r="V94" s="48">
        <f t="shared" si="170"/>
        <v>0</v>
      </c>
      <c r="W94" s="48">
        <f t="shared" si="170"/>
        <v>0</v>
      </c>
      <c r="X94" s="206">
        <f t="shared" si="170"/>
        <v>0</v>
      </c>
      <c r="Z94" s="22"/>
      <c r="AA94" s="23" t="s">
        <v>76</v>
      </c>
      <c r="AB94" s="248">
        <f t="shared" ref="AB94" si="171">+D94/1000</f>
        <v>0</v>
      </c>
      <c r="AC94" s="249">
        <f t="shared" ref="AC94" si="172">+E94/1000</f>
        <v>213.18249338332393</v>
      </c>
      <c r="AD94" s="249">
        <f t="shared" ref="AD94" si="173">+F94/1000</f>
        <v>254.67126928923423</v>
      </c>
      <c r="AE94" s="249">
        <f t="shared" ref="AE94" si="174">+G94/1000</f>
        <v>310.59399864762696</v>
      </c>
      <c r="AF94" s="249">
        <f t="shared" ref="AF94" si="175">+H94/1000</f>
        <v>362.30480033412516</v>
      </c>
      <c r="AG94" s="249">
        <f t="shared" ref="AG94" si="176">+I94/1000</f>
        <v>379.97851400688302</v>
      </c>
      <c r="AH94" s="249">
        <f t="shared" ref="AH94" si="177">+J94/1000</f>
        <v>0</v>
      </c>
      <c r="AI94" s="249">
        <f t="shared" ref="AI94" si="178">+K94/1000</f>
        <v>0</v>
      </c>
      <c r="AJ94" s="249">
        <f t="shared" ref="AJ94" si="179">+L94/1000</f>
        <v>0</v>
      </c>
      <c r="AK94" s="249">
        <f t="shared" ref="AK94" si="180">+M94/1000</f>
        <v>0</v>
      </c>
      <c r="AL94" s="250">
        <f t="shared" ref="AL94" si="181">+N94/1000</f>
        <v>0</v>
      </c>
      <c r="AM94" s="250">
        <f t="shared" ref="AM94" si="182">+O94/1000</f>
        <v>0</v>
      </c>
      <c r="AN94" s="250">
        <f t="shared" ref="AN94" si="183">+P94/1000</f>
        <v>0</v>
      </c>
      <c r="AO94" s="250">
        <f t="shared" ref="AO94" si="184">+Q94/1000</f>
        <v>0</v>
      </c>
      <c r="AP94" s="250">
        <f t="shared" ref="AP94" si="185">+R94/1000</f>
        <v>0</v>
      </c>
      <c r="AQ94" s="250">
        <f t="shared" ref="AQ94" si="186">+S94/1000</f>
        <v>0</v>
      </c>
      <c r="AR94" s="250">
        <f t="shared" ref="AR94" si="187">+T94/1000</f>
        <v>0</v>
      </c>
      <c r="AS94" s="250">
        <f t="shared" ref="AS94" si="188">+U94/1000</f>
        <v>0</v>
      </c>
      <c r="AT94" s="250">
        <f t="shared" ref="AT94" si="189">+V94/1000</f>
        <v>0</v>
      </c>
      <c r="AU94" s="250">
        <f t="shared" ref="AU94" si="190">+W94/1000</f>
        <v>0</v>
      </c>
      <c r="AV94" s="249">
        <f t="shared" ref="AV94" si="191">+X94/1000</f>
        <v>0</v>
      </c>
    </row>
    <row r="98" spans="2:48" x14ac:dyDescent="0.3">
      <c r="B98" s="12" t="s">
        <v>182</v>
      </c>
      <c r="Z98" s="12" t="s">
        <v>183</v>
      </c>
    </row>
    <row r="99" spans="2:48" ht="14.4" thickBot="1" x14ac:dyDescent="0.35"/>
    <row r="100" spans="2:48" ht="14.4" thickBot="1" x14ac:dyDescent="0.35">
      <c r="B100" s="4" t="s">
        <v>40</v>
      </c>
      <c r="C100" s="5" t="s">
        <v>41</v>
      </c>
      <c r="D100" s="6">
        <f t="shared" ref="D100:X100" si="192">+D69</f>
        <v>2025</v>
      </c>
      <c r="E100" s="2">
        <f t="shared" si="192"/>
        <v>2026</v>
      </c>
      <c r="F100" s="2">
        <f t="shared" si="192"/>
        <v>2027</v>
      </c>
      <c r="G100" s="2">
        <f t="shared" si="192"/>
        <v>2028</v>
      </c>
      <c r="H100" s="2">
        <f t="shared" si="192"/>
        <v>2029</v>
      </c>
      <c r="I100" s="2">
        <f t="shared" si="192"/>
        <v>2030</v>
      </c>
      <c r="J100" s="2">
        <f t="shared" si="192"/>
        <v>2031</v>
      </c>
      <c r="K100" s="2">
        <f t="shared" si="192"/>
        <v>2032</v>
      </c>
      <c r="L100" s="2">
        <f t="shared" si="192"/>
        <v>2033</v>
      </c>
      <c r="M100" s="2">
        <f t="shared" si="192"/>
        <v>2034</v>
      </c>
      <c r="N100" s="46">
        <f t="shared" si="192"/>
        <v>2035</v>
      </c>
      <c r="O100" s="46">
        <f t="shared" si="192"/>
        <v>2036</v>
      </c>
      <c r="P100" s="46">
        <f t="shared" si="192"/>
        <v>2037</v>
      </c>
      <c r="Q100" s="46">
        <f t="shared" si="192"/>
        <v>2038</v>
      </c>
      <c r="R100" s="46">
        <f t="shared" si="192"/>
        <v>2039</v>
      </c>
      <c r="S100" s="46">
        <f t="shared" si="192"/>
        <v>2040</v>
      </c>
      <c r="T100" s="46">
        <f t="shared" si="192"/>
        <v>2041</v>
      </c>
      <c r="U100" s="46">
        <f t="shared" si="192"/>
        <v>2042</v>
      </c>
      <c r="V100" s="46">
        <f t="shared" si="192"/>
        <v>2043</v>
      </c>
      <c r="W100" s="46">
        <f t="shared" si="192"/>
        <v>2044</v>
      </c>
      <c r="X100" s="2">
        <f t="shared" si="192"/>
        <v>2045</v>
      </c>
      <c r="Z100" s="4" t="s">
        <v>40</v>
      </c>
      <c r="AA100" s="5" t="s">
        <v>41</v>
      </c>
      <c r="AB100" s="6">
        <f>+AB69</f>
        <v>2025</v>
      </c>
      <c r="AC100" s="2">
        <f t="shared" ref="AC100" si="193">+AB100+1</f>
        <v>2026</v>
      </c>
      <c r="AD100" s="2">
        <f t="shared" ref="AD100" si="194">+AC100+1</f>
        <v>2027</v>
      </c>
      <c r="AE100" s="2">
        <f t="shared" ref="AE100" si="195">+AD100+1</f>
        <v>2028</v>
      </c>
      <c r="AF100" s="2">
        <f t="shared" ref="AF100" si="196">+AE100+1</f>
        <v>2029</v>
      </c>
      <c r="AG100" s="2">
        <f t="shared" ref="AG100" si="197">+AF100+1</f>
        <v>2030</v>
      </c>
      <c r="AH100" s="2">
        <f t="shared" ref="AH100" si="198">+AG100+1</f>
        <v>2031</v>
      </c>
      <c r="AI100" s="2">
        <f t="shared" ref="AI100" si="199">+AH100+1</f>
        <v>2032</v>
      </c>
      <c r="AJ100" s="2">
        <f t="shared" ref="AJ100" si="200">+AI100+1</f>
        <v>2033</v>
      </c>
      <c r="AK100" s="2">
        <f t="shared" ref="AK100" si="201">+AJ100+1</f>
        <v>2034</v>
      </c>
      <c r="AL100" s="46">
        <f t="shared" ref="AL100" si="202">+AK100+1</f>
        <v>2035</v>
      </c>
      <c r="AM100" s="46">
        <f t="shared" ref="AM100" si="203">+AL100+1</f>
        <v>2036</v>
      </c>
      <c r="AN100" s="46">
        <f t="shared" ref="AN100" si="204">+AM100+1</f>
        <v>2037</v>
      </c>
      <c r="AO100" s="46">
        <f t="shared" ref="AO100" si="205">+AN100+1</f>
        <v>2038</v>
      </c>
      <c r="AP100" s="46">
        <f t="shared" ref="AP100" si="206">+AO100+1</f>
        <v>2039</v>
      </c>
      <c r="AQ100" s="46">
        <f t="shared" ref="AQ100" si="207">+AP100+1</f>
        <v>2040</v>
      </c>
      <c r="AR100" s="46">
        <f t="shared" ref="AR100" si="208">+AQ100+1</f>
        <v>2041</v>
      </c>
      <c r="AS100" s="46">
        <f t="shared" ref="AS100" si="209">+AR100+1</f>
        <v>2042</v>
      </c>
      <c r="AT100" s="46">
        <f t="shared" ref="AT100" si="210">+AS100+1</f>
        <v>2043</v>
      </c>
      <c r="AU100" s="46">
        <f t="shared" ref="AU100" si="211">+AT100+1</f>
        <v>2044</v>
      </c>
      <c r="AV100" s="2">
        <f t="shared" ref="AV100" si="212">+AU100+1</f>
        <v>2045</v>
      </c>
    </row>
    <row r="101" spans="2:48" x14ac:dyDescent="0.3">
      <c r="B101" s="18">
        <v>6</v>
      </c>
      <c r="C101" s="29" t="s">
        <v>49</v>
      </c>
      <c r="D101" s="19">
        <f>+'2.4 Previsión Traspasos CR-&gt; CL'!D146*'1.5 Factores Pérdidas'!E6</f>
        <v>5047.8038617656011</v>
      </c>
      <c r="E101" s="14">
        <f>+'2.4 Previsión Traspasos CR-&gt; CL'!E146*'1.5 Factores Pérdidas'!F6</f>
        <v>51925.196781559833</v>
      </c>
      <c r="F101" s="14">
        <f>+'2.4 Previsión Traspasos CR-&gt; CL'!F146*'1.5 Factores Pérdidas'!G6</f>
        <v>78027.131933316632</v>
      </c>
      <c r="G101" s="14">
        <f>+'2.4 Previsión Traspasos CR-&gt; CL'!G146*'1.5 Factores Pérdidas'!H6</f>
        <v>92291.539387612531</v>
      </c>
      <c r="H101" s="14">
        <f>+'2.4 Previsión Traspasos CR-&gt; CL'!H146*'1.5 Factores Pérdidas'!I6</f>
        <v>104327.72830371272</v>
      </c>
      <c r="I101" s="14">
        <f>+'2.4 Previsión Traspasos CR-&gt; CL'!I146*'1.5 Factores Pérdidas'!J6</f>
        <v>117475.37701789675</v>
      </c>
      <c r="J101" s="14">
        <f>+'2.4 Previsión Traspasos CR-&gt; CL'!J146*'1.5 Factores Pérdidas'!K6</f>
        <v>130435.50193518364</v>
      </c>
      <c r="K101" s="14">
        <f>+'2.4 Previsión Traspasos CR-&gt; CL'!K146*'1.5 Factores Pérdidas'!L6</f>
        <v>141731.71028289461</v>
      </c>
      <c r="L101" s="14">
        <f>+'2.4 Previsión Traspasos CR-&gt; CL'!L146*'1.5 Factores Pérdidas'!M6</f>
        <v>150353.22416830508</v>
      </c>
      <c r="M101" s="14">
        <f>+'2.4 Previsión Traspasos CR-&gt; CL'!M146*'1.5 Factores Pérdidas'!N6</f>
        <v>152000.62678444615</v>
      </c>
      <c r="N101" s="14">
        <f>+'2.4 Previsión Traspasos CR-&gt; CL'!N146*'1.5 Factores Pérdidas'!O6</f>
        <v>153682.56380763385</v>
      </c>
      <c r="O101" s="14">
        <f>+'2.4 Previsión Traspasos CR-&gt; CL'!O146*'1.5 Factores Pérdidas'!P6</f>
        <v>155399.80110883593</v>
      </c>
      <c r="P101" s="14">
        <f>+'2.4 Previsión Traspasos CR-&gt; CL'!P146*'1.5 Factores Pérdidas'!Q6</f>
        <v>157153.09350125282</v>
      </c>
      <c r="Q101" s="14">
        <f>+'2.4 Previsión Traspasos CR-&gt; CL'!Q146*'1.5 Factores Pérdidas'!R6</f>
        <v>158943.20256054704</v>
      </c>
      <c r="R101" s="14">
        <f>+'2.4 Previsión Traspasos CR-&gt; CL'!R146*'1.5 Factores Pérdidas'!S6</f>
        <v>160770.903703738</v>
      </c>
      <c r="S101" s="14">
        <f>+'2.4 Previsión Traspasos CR-&gt; CL'!S146*'1.5 Factores Pérdidas'!T6</f>
        <v>162636.98403816766</v>
      </c>
      <c r="T101" s="14">
        <f>+'2.4 Previsión Traspasos CR-&gt; CL'!T146*'1.5 Factores Pérdidas'!U6</f>
        <v>164542.26082286189</v>
      </c>
      <c r="U101" s="14">
        <f>+'2.4 Previsión Traspasos CR-&gt; CL'!U146*'1.5 Factores Pérdidas'!V6</f>
        <v>166487.51382715238</v>
      </c>
      <c r="V101" s="14">
        <f>+'2.4 Previsión Traspasos CR-&gt; CL'!V146*'1.5 Factores Pérdidas'!W6</f>
        <v>168473.75210083491</v>
      </c>
      <c r="W101" s="14">
        <f>+'2.4 Previsión Traspasos CR-&gt; CL'!W146*'1.5 Factores Pérdidas'!X6</f>
        <v>170501.17403508659</v>
      </c>
      <c r="X101" s="14">
        <f>+'2.4 Previsión Traspasos CR-&gt; CL'!X146*'1.5 Factores Pérdidas'!Y6</f>
        <v>172573.27711120501</v>
      </c>
      <c r="Z101" s="18">
        <v>6</v>
      </c>
      <c r="AA101" s="29" t="s">
        <v>49</v>
      </c>
      <c r="AB101" s="216">
        <f t="shared" ref="AB101:AB124" si="213">+D101/1000</f>
        <v>5.0478038617656011</v>
      </c>
      <c r="AC101" s="217">
        <f t="shared" ref="AC101:AC124" si="214">+E101/1000</f>
        <v>51.925196781559833</v>
      </c>
      <c r="AD101" s="217">
        <f t="shared" ref="AD101:AD124" si="215">+F101/1000</f>
        <v>78.027131933316639</v>
      </c>
      <c r="AE101" s="217">
        <f t="shared" ref="AE101:AE124" si="216">+G101/1000</f>
        <v>92.291539387612531</v>
      </c>
      <c r="AF101" s="217">
        <f t="shared" ref="AF101:AF124" si="217">+H101/1000</f>
        <v>104.32772830371272</v>
      </c>
      <c r="AG101" s="217">
        <f t="shared" ref="AG101:AG124" si="218">+I101/1000</f>
        <v>117.47537701789675</v>
      </c>
      <c r="AH101" s="217">
        <f t="shared" ref="AH101:AH124" si="219">+J101/1000</f>
        <v>130.43550193518365</v>
      </c>
      <c r="AI101" s="217">
        <f t="shared" ref="AI101:AI124" si="220">+K101/1000</f>
        <v>141.7317102828946</v>
      </c>
      <c r="AJ101" s="217">
        <f t="shared" ref="AJ101:AJ124" si="221">+L101/1000</f>
        <v>150.35322416830508</v>
      </c>
      <c r="AK101" s="217">
        <f t="shared" ref="AK101:AK124" si="222">+M101/1000</f>
        <v>152.00062678444615</v>
      </c>
      <c r="AL101" s="247">
        <f t="shared" ref="AL101:AL124" si="223">+N101/1000</f>
        <v>153.68256380763384</v>
      </c>
      <c r="AM101" s="247">
        <f t="shared" ref="AM101:AM124" si="224">+O101/1000</f>
        <v>155.39980110883593</v>
      </c>
      <c r="AN101" s="247">
        <f t="shared" ref="AN101:AN124" si="225">+P101/1000</f>
        <v>157.15309350125281</v>
      </c>
      <c r="AO101" s="247">
        <f t="shared" ref="AO101:AO124" si="226">+Q101/1000</f>
        <v>158.94320256054704</v>
      </c>
      <c r="AP101" s="247">
        <f t="shared" ref="AP101:AP124" si="227">+R101/1000</f>
        <v>160.77090370373801</v>
      </c>
      <c r="AQ101" s="247">
        <f t="shared" ref="AQ101:AQ124" si="228">+S101/1000</f>
        <v>162.63698403816767</v>
      </c>
      <c r="AR101" s="247">
        <f t="shared" ref="AR101:AR124" si="229">+T101/1000</f>
        <v>164.54226082286189</v>
      </c>
      <c r="AS101" s="247">
        <f t="shared" ref="AS101:AS124" si="230">+U101/1000</f>
        <v>166.48751382715238</v>
      </c>
      <c r="AT101" s="247">
        <f t="shared" ref="AT101:AT124" si="231">+V101/1000</f>
        <v>168.4737521008349</v>
      </c>
      <c r="AU101" s="247">
        <f t="shared" ref="AU101:AU124" si="232">+W101/1000</f>
        <v>170.50117403508659</v>
      </c>
      <c r="AV101" s="217">
        <f t="shared" ref="AV101:AV124" si="233">+X101/1000</f>
        <v>172.57327711120502</v>
      </c>
    </row>
    <row r="102" spans="2:48" x14ac:dyDescent="0.3">
      <c r="B102" s="18">
        <v>8</v>
      </c>
      <c r="C102" s="28" t="s">
        <v>51</v>
      </c>
      <c r="D102" s="19">
        <f>+'2.4 Previsión Traspasos CR-&gt; CL'!D147*'1.5 Factores Pérdidas'!E7</f>
        <v>0</v>
      </c>
      <c r="E102" s="14">
        <f>+'2.4 Previsión Traspasos CR-&gt; CL'!E147*'1.5 Factores Pérdidas'!F7</f>
        <v>0</v>
      </c>
      <c r="F102" s="14">
        <f>+'2.4 Previsión Traspasos CR-&gt; CL'!F147*'1.5 Factores Pérdidas'!G7</f>
        <v>0</v>
      </c>
      <c r="G102" s="14">
        <f>+'2.4 Previsión Traspasos CR-&gt; CL'!G147*'1.5 Factores Pérdidas'!H7</f>
        <v>0</v>
      </c>
      <c r="H102" s="14">
        <f>+'2.4 Previsión Traspasos CR-&gt; CL'!H147*'1.5 Factores Pérdidas'!I7</f>
        <v>0</v>
      </c>
      <c r="I102" s="14">
        <f>+'2.4 Previsión Traspasos CR-&gt; CL'!I147*'1.5 Factores Pérdidas'!J7</f>
        <v>0</v>
      </c>
      <c r="J102" s="14">
        <f>+'2.4 Previsión Traspasos CR-&gt; CL'!J147*'1.5 Factores Pérdidas'!K7</f>
        <v>0</v>
      </c>
      <c r="K102" s="14">
        <f>+'2.4 Previsión Traspasos CR-&gt; CL'!K147*'1.5 Factores Pérdidas'!L7</f>
        <v>0</v>
      </c>
      <c r="L102" s="14">
        <f>+'2.4 Previsión Traspasos CR-&gt; CL'!L147*'1.5 Factores Pérdidas'!M7</f>
        <v>0</v>
      </c>
      <c r="M102" s="14">
        <f>+'2.4 Previsión Traspasos CR-&gt; CL'!M147*'1.5 Factores Pérdidas'!N7</f>
        <v>0</v>
      </c>
      <c r="N102" s="14">
        <f>+'2.4 Previsión Traspasos CR-&gt; CL'!N147*'1.5 Factores Pérdidas'!O7</f>
        <v>0</v>
      </c>
      <c r="O102" s="14">
        <f>+'2.4 Previsión Traspasos CR-&gt; CL'!O147*'1.5 Factores Pérdidas'!P7</f>
        <v>0</v>
      </c>
      <c r="P102" s="14">
        <f>+'2.4 Previsión Traspasos CR-&gt; CL'!P147*'1.5 Factores Pérdidas'!Q7</f>
        <v>0</v>
      </c>
      <c r="Q102" s="14">
        <f>+'2.4 Previsión Traspasos CR-&gt; CL'!Q147*'1.5 Factores Pérdidas'!R7</f>
        <v>0</v>
      </c>
      <c r="R102" s="14">
        <f>+'2.4 Previsión Traspasos CR-&gt; CL'!R147*'1.5 Factores Pérdidas'!S7</f>
        <v>0</v>
      </c>
      <c r="S102" s="14">
        <f>+'2.4 Previsión Traspasos CR-&gt; CL'!S147*'1.5 Factores Pérdidas'!T7</f>
        <v>0</v>
      </c>
      <c r="T102" s="14">
        <f>+'2.4 Previsión Traspasos CR-&gt; CL'!T147*'1.5 Factores Pérdidas'!U7</f>
        <v>0</v>
      </c>
      <c r="U102" s="14">
        <f>+'2.4 Previsión Traspasos CR-&gt; CL'!U147*'1.5 Factores Pérdidas'!V7</f>
        <v>0</v>
      </c>
      <c r="V102" s="14">
        <f>+'2.4 Previsión Traspasos CR-&gt; CL'!V147*'1.5 Factores Pérdidas'!W7</f>
        <v>0</v>
      </c>
      <c r="W102" s="14">
        <f>+'2.4 Previsión Traspasos CR-&gt; CL'!W147*'1.5 Factores Pérdidas'!X7</f>
        <v>0</v>
      </c>
      <c r="X102" s="14">
        <f>+'2.4 Previsión Traspasos CR-&gt; CL'!X147*'1.5 Factores Pérdidas'!Y7</f>
        <v>0</v>
      </c>
      <c r="Z102" s="18">
        <v>8</v>
      </c>
      <c r="AA102" s="28" t="s">
        <v>51</v>
      </c>
      <c r="AB102" s="216">
        <f t="shared" si="213"/>
        <v>0</v>
      </c>
      <c r="AC102" s="217">
        <f t="shared" si="214"/>
        <v>0</v>
      </c>
      <c r="AD102" s="217">
        <f t="shared" si="215"/>
        <v>0</v>
      </c>
      <c r="AE102" s="217">
        <f t="shared" si="216"/>
        <v>0</v>
      </c>
      <c r="AF102" s="217">
        <f t="shared" si="217"/>
        <v>0</v>
      </c>
      <c r="AG102" s="217">
        <f t="shared" si="218"/>
        <v>0</v>
      </c>
      <c r="AH102" s="217">
        <f t="shared" si="219"/>
        <v>0</v>
      </c>
      <c r="AI102" s="217">
        <f t="shared" si="220"/>
        <v>0</v>
      </c>
      <c r="AJ102" s="217">
        <f t="shared" si="221"/>
        <v>0</v>
      </c>
      <c r="AK102" s="217">
        <f t="shared" si="222"/>
        <v>0</v>
      </c>
      <c r="AL102" s="247">
        <f t="shared" si="223"/>
        <v>0</v>
      </c>
      <c r="AM102" s="247">
        <f t="shared" si="224"/>
        <v>0</v>
      </c>
      <c r="AN102" s="247">
        <f t="shared" si="225"/>
        <v>0</v>
      </c>
      <c r="AO102" s="247">
        <f t="shared" si="226"/>
        <v>0</v>
      </c>
      <c r="AP102" s="247">
        <f t="shared" si="227"/>
        <v>0</v>
      </c>
      <c r="AQ102" s="247">
        <f t="shared" si="228"/>
        <v>0</v>
      </c>
      <c r="AR102" s="247">
        <f t="shared" si="229"/>
        <v>0</v>
      </c>
      <c r="AS102" s="247">
        <f t="shared" si="230"/>
        <v>0</v>
      </c>
      <c r="AT102" s="247">
        <f t="shared" si="231"/>
        <v>0</v>
      </c>
      <c r="AU102" s="247">
        <f t="shared" si="232"/>
        <v>0</v>
      </c>
      <c r="AV102" s="217">
        <f t="shared" si="233"/>
        <v>0</v>
      </c>
    </row>
    <row r="103" spans="2:48" x14ac:dyDescent="0.3">
      <c r="B103" s="18">
        <v>9</v>
      </c>
      <c r="C103" s="29" t="s">
        <v>52</v>
      </c>
      <c r="D103" s="19">
        <f>+'2.4 Previsión Traspasos CR-&gt; CL'!D148*'1.5 Factores Pérdidas'!E8</f>
        <v>0</v>
      </c>
      <c r="E103" s="14">
        <f>+'2.4 Previsión Traspasos CR-&gt; CL'!E148*'1.5 Factores Pérdidas'!F8</f>
        <v>153.60494260165919</v>
      </c>
      <c r="F103" s="14">
        <f>+'2.4 Previsión Traspasos CR-&gt; CL'!F148*'1.5 Factores Pérdidas'!G8</f>
        <v>226.1797483378871</v>
      </c>
      <c r="G103" s="14">
        <f>+'2.4 Previsión Traspasos CR-&gt; CL'!G148*'1.5 Factores Pérdidas'!H8</f>
        <v>355.26519204930514</v>
      </c>
      <c r="H103" s="14">
        <f>+'2.4 Previsión Traspasos CR-&gt; CL'!H148*'1.5 Factores Pérdidas'!I8</f>
        <v>512.30889662824927</v>
      </c>
      <c r="I103" s="14">
        <f>+'2.4 Previsión Traspasos CR-&gt; CL'!I148*'1.5 Factores Pérdidas'!J8</f>
        <v>688.49458845856759</v>
      </c>
      <c r="J103" s="14">
        <f>+'2.4 Previsión Traspasos CR-&gt; CL'!J148*'1.5 Factores Pérdidas'!K8</f>
        <v>866.453035086309</v>
      </c>
      <c r="K103" s="14">
        <f>+'2.4 Previsión Traspasos CR-&gt; CL'!K148*'1.5 Factores Pérdidas'!L8</f>
        <v>1025.4301857443272</v>
      </c>
      <c r="L103" s="14">
        <f>+'2.4 Previsión Traspasos CR-&gt; CL'!L148*'1.5 Factores Pérdidas'!M8</f>
        <v>1150.1981180733821</v>
      </c>
      <c r="M103" s="14">
        <f>+'2.4 Previsión Traspasos CR-&gt; CL'!M148*'1.5 Factores Pérdidas'!N8</f>
        <v>1177.6974818525528</v>
      </c>
      <c r="N103" s="14">
        <f>+'2.4 Previsión Traspasos CR-&gt; CL'!N148*'1.5 Factores Pérdidas'!O8</f>
        <v>1205.7743265356182</v>
      </c>
      <c r="O103" s="14">
        <f>+'2.4 Previsión Traspasos CR-&gt; CL'!O148*'1.5 Factores Pérdidas'!P8</f>
        <v>1234.440786271771</v>
      </c>
      <c r="P103" s="14">
        <f>+'2.4 Previsión Traspasos CR-&gt; CL'!P148*'1.5 Factores Pérdidas'!Q8</f>
        <v>1263.7092419207656</v>
      </c>
      <c r="Q103" s="14">
        <f>+'2.4 Previsión Traspasos CR-&gt; CL'!Q148*'1.5 Factores Pérdidas'!R8</f>
        <v>1293.5923327522542</v>
      </c>
      <c r="R103" s="14">
        <f>+'2.4 Previsión Traspasos CR-&gt; CL'!R148*'1.5 Factores Pérdidas'!S8</f>
        <v>1324.1029781537866</v>
      </c>
      <c r="S103" s="14">
        <f>+'2.4 Previsión Traspasos CR-&gt; CL'!S148*'1.5 Factores Pérdidas'!T8</f>
        <v>1355.2543093100874</v>
      </c>
      <c r="T103" s="14">
        <f>+'2.4 Previsión Traspasos CR-&gt; CL'!T148*'1.5 Factores Pérdidas'!U8</f>
        <v>1387.0599659856821</v>
      </c>
      <c r="U103" s="14">
        <f>+'2.4 Previsión Traspasos CR-&gt; CL'!U148*'1.5 Factores Pérdidas'!V8</f>
        <v>1419.5329653257204</v>
      </c>
      <c r="V103" s="14">
        <f>+'2.4 Previsión Traspasos CR-&gt; CL'!V148*'1.5 Factores Pérdidas'!W8</f>
        <v>1452.6901474130748</v>
      </c>
      <c r="W103" s="14">
        <f>+'2.4 Previsión Traspasos CR-&gt; CL'!W148*'1.5 Factores Pérdidas'!X8</f>
        <v>1486.5348400889256</v>
      </c>
      <c r="X103" s="14">
        <f>+'2.4 Previsión Traspasos CR-&gt; CL'!X148*'1.5 Factores Pérdidas'!Y8</f>
        <v>1521.1253576291497</v>
      </c>
      <c r="Z103" s="18">
        <v>9</v>
      </c>
      <c r="AA103" s="29" t="s">
        <v>52</v>
      </c>
      <c r="AB103" s="216">
        <f t="shared" si="213"/>
        <v>0</v>
      </c>
      <c r="AC103" s="217">
        <f t="shared" si="214"/>
        <v>0.15360494260165919</v>
      </c>
      <c r="AD103" s="217">
        <f t="shared" si="215"/>
        <v>0.22617974833788709</v>
      </c>
      <c r="AE103" s="217">
        <f t="shared" si="216"/>
        <v>0.35526519204930512</v>
      </c>
      <c r="AF103" s="217">
        <f t="shared" si="217"/>
        <v>0.5123088966282493</v>
      </c>
      <c r="AG103" s="217">
        <f t="shared" si="218"/>
        <v>0.68849458845856759</v>
      </c>
      <c r="AH103" s="217">
        <f t="shared" si="219"/>
        <v>0.866453035086309</v>
      </c>
      <c r="AI103" s="217">
        <f t="shared" si="220"/>
        <v>1.0254301857443273</v>
      </c>
      <c r="AJ103" s="217">
        <f t="shared" si="221"/>
        <v>1.1501981180733822</v>
      </c>
      <c r="AK103" s="217">
        <f t="shared" si="222"/>
        <v>1.1776974818525527</v>
      </c>
      <c r="AL103" s="247">
        <f t="shared" si="223"/>
        <v>1.2057743265356182</v>
      </c>
      <c r="AM103" s="247">
        <f t="shared" si="224"/>
        <v>1.234440786271771</v>
      </c>
      <c r="AN103" s="247">
        <f t="shared" si="225"/>
        <v>1.2637092419207656</v>
      </c>
      <c r="AO103" s="247">
        <f t="shared" si="226"/>
        <v>1.293592332752254</v>
      </c>
      <c r="AP103" s="247">
        <f t="shared" si="227"/>
        <v>1.3241029781537865</v>
      </c>
      <c r="AQ103" s="247">
        <f t="shared" si="228"/>
        <v>1.3552543093100873</v>
      </c>
      <c r="AR103" s="247">
        <f t="shared" si="229"/>
        <v>1.3870599659856822</v>
      </c>
      <c r="AS103" s="247">
        <f t="shared" si="230"/>
        <v>1.4195329653257205</v>
      </c>
      <c r="AT103" s="247">
        <f t="shared" si="231"/>
        <v>1.4526901474130747</v>
      </c>
      <c r="AU103" s="247">
        <f t="shared" si="232"/>
        <v>1.4865348400889256</v>
      </c>
      <c r="AV103" s="217">
        <f t="shared" si="233"/>
        <v>1.5211253576291497</v>
      </c>
    </row>
    <row r="104" spans="2:48" x14ac:dyDescent="0.3">
      <c r="B104" s="18">
        <v>10</v>
      </c>
      <c r="C104" s="29" t="s">
        <v>53</v>
      </c>
      <c r="D104" s="19">
        <f>+'2.4 Previsión Traspasos CR-&gt; CL'!D149*'1.5 Factores Pérdidas'!E9</f>
        <v>63452.371896631703</v>
      </c>
      <c r="E104" s="14">
        <f>+'2.4 Previsión Traspasos CR-&gt; CL'!E149*'1.5 Factores Pérdidas'!F9</f>
        <v>280524.91695039498</v>
      </c>
      <c r="F104" s="14">
        <f>+'2.4 Previsión Traspasos CR-&gt; CL'!F149*'1.5 Factores Pérdidas'!G9</f>
        <v>422687.29972497787</v>
      </c>
      <c r="G104" s="14">
        <f>+'2.4 Previsión Traspasos CR-&gt; CL'!G149*'1.5 Factores Pérdidas'!H9</f>
        <v>485071.90751099237</v>
      </c>
      <c r="H104" s="14">
        <f>+'2.4 Previsión Traspasos CR-&gt; CL'!H149*'1.5 Factores Pérdidas'!I9</f>
        <v>530062.76869816764</v>
      </c>
      <c r="I104" s="14">
        <f>+'2.4 Previsión Traspasos CR-&gt; CL'!I149*'1.5 Factores Pérdidas'!J9</f>
        <v>579168.48264752782</v>
      </c>
      <c r="J104" s="14">
        <f>+'2.4 Previsión Traspasos CR-&gt; CL'!J149*'1.5 Factores Pérdidas'!K9</f>
        <v>627737.34120253066</v>
      </c>
      <c r="K104" s="14">
        <f>+'2.4 Previsión Traspasos CR-&gt; CL'!K149*'1.5 Factores Pérdidas'!L9</f>
        <v>670476.92405916192</v>
      </c>
      <c r="L104" s="14">
        <f>+'2.4 Previsión Traspasos CR-&gt; CL'!L149*'1.5 Factores Pérdidas'!M9</f>
        <v>703747.586484008</v>
      </c>
      <c r="M104" s="14">
        <f>+'2.4 Previsión Traspasos CR-&gt; CL'!M149*'1.5 Factores Pérdidas'!N9</f>
        <v>712104.44635614508</v>
      </c>
      <c r="N104" s="14">
        <f>+'2.4 Previsión Traspasos CR-&gt; CL'!N149*'1.5 Factores Pérdidas'!O9</f>
        <v>720636.79855054768</v>
      </c>
      <c r="O104" s="14">
        <f>+'2.4 Previsión Traspasos CR-&gt; CL'!O149*'1.5 Factores Pérdidas'!P9</f>
        <v>729348.33053847274</v>
      </c>
      <c r="P104" s="14">
        <f>+'2.4 Previsión Traspasos CR-&gt; CL'!P149*'1.5 Factores Pérdidas'!Q9</f>
        <v>738242.80477747344</v>
      </c>
      <c r="Q104" s="14">
        <f>+'2.4 Previsión Traspasos CR-&gt; CL'!Q149*'1.5 Factores Pérdidas'!R9</f>
        <v>747324.06224910205</v>
      </c>
      <c r="R104" s="14">
        <f>+'2.4 Previsión Traspasos CR-&gt; CL'!R149*'1.5 Factores Pérdidas'!S9</f>
        <v>756596.02906845731</v>
      </c>
      <c r="S104" s="14">
        <f>+'2.4 Previsión Traspasos CR-&gt; CL'!S149*'1.5 Factores Pérdidas'!T9</f>
        <v>766062.69568713009</v>
      </c>
      <c r="T104" s="14">
        <f>+'2.4 Previsión Traspasos CR-&gt; CL'!T149*'1.5 Factores Pérdidas'!U9</f>
        <v>775728.20721552183</v>
      </c>
      <c r="U104" s="14">
        <f>+'2.4 Previsión Traspasos CR-&gt; CL'!U149*'1.5 Factores Pérdidas'!V9</f>
        <v>785596.51914525183</v>
      </c>
      <c r="V104" s="14">
        <f>+'2.4 Previsión Traspasos CR-&gt; CL'!V149*'1.5 Factores Pérdidas'!W9</f>
        <v>795672.75032658328</v>
      </c>
      <c r="W104" s="14">
        <f>+'2.4 Previsión Traspasos CR-&gt; CL'!W149*'1.5 Factores Pérdidas'!X9</f>
        <v>805957.90710520756</v>
      </c>
      <c r="X104" s="14">
        <f>+'2.4 Previsión Traspasos CR-&gt; CL'!X149*'1.5 Factores Pérdidas'!Y9</f>
        <v>816469.73251856305</v>
      </c>
      <c r="Z104" s="18">
        <v>10</v>
      </c>
      <c r="AA104" s="29" t="s">
        <v>53</v>
      </c>
      <c r="AB104" s="216">
        <f t="shared" si="213"/>
        <v>63.452371896631703</v>
      </c>
      <c r="AC104" s="217">
        <f t="shared" si="214"/>
        <v>280.52491695039498</v>
      </c>
      <c r="AD104" s="217">
        <f t="shared" si="215"/>
        <v>422.68729972497789</v>
      </c>
      <c r="AE104" s="217">
        <f t="shared" si="216"/>
        <v>485.07190751099239</v>
      </c>
      <c r="AF104" s="217">
        <f t="shared" si="217"/>
        <v>530.06276869816759</v>
      </c>
      <c r="AG104" s="217">
        <f t="shared" si="218"/>
        <v>579.16848264752787</v>
      </c>
      <c r="AH104" s="217">
        <f t="shared" si="219"/>
        <v>627.73734120253062</v>
      </c>
      <c r="AI104" s="217">
        <f t="shared" si="220"/>
        <v>670.47692405916189</v>
      </c>
      <c r="AJ104" s="217">
        <f t="shared" si="221"/>
        <v>703.74758648400802</v>
      </c>
      <c r="AK104" s="217">
        <f t="shared" si="222"/>
        <v>712.1044463561451</v>
      </c>
      <c r="AL104" s="247">
        <f t="shared" si="223"/>
        <v>720.63679855054772</v>
      </c>
      <c r="AM104" s="247">
        <f t="shared" si="224"/>
        <v>729.34833053847274</v>
      </c>
      <c r="AN104" s="247">
        <f t="shared" si="225"/>
        <v>738.24280477747345</v>
      </c>
      <c r="AO104" s="247">
        <f t="shared" si="226"/>
        <v>747.3240622491021</v>
      </c>
      <c r="AP104" s="247">
        <f t="shared" si="227"/>
        <v>756.59602906845726</v>
      </c>
      <c r="AQ104" s="247">
        <f t="shared" si="228"/>
        <v>766.06269568713014</v>
      </c>
      <c r="AR104" s="247">
        <f t="shared" si="229"/>
        <v>775.72820721552182</v>
      </c>
      <c r="AS104" s="247">
        <f t="shared" si="230"/>
        <v>785.59651914525182</v>
      </c>
      <c r="AT104" s="247">
        <f t="shared" si="231"/>
        <v>795.67275032658324</v>
      </c>
      <c r="AU104" s="247">
        <f t="shared" si="232"/>
        <v>805.9579071052076</v>
      </c>
      <c r="AV104" s="217">
        <f t="shared" si="233"/>
        <v>816.46973251856309</v>
      </c>
    </row>
    <row r="105" spans="2:48" x14ac:dyDescent="0.3">
      <c r="B105" s="18">
        <v>13</v>
      </c>
      <c r="C105" s="29" t="s">
        <v>55</v>
      </c>
      <c r="D105" s="19">
        <f>+'2.4 Previsión Traspasos CR-&gt; CL'!D150*'1.5 Factores Pérdidas'!E10</f>
        <v>0</v>
      </c>
      <c r="E105" s="14">
        <f>+'2.4 Previsión Traspasos CR-&gt; CL'!E150*'1.5 Factores Pérdidas'!F10</f>
        <v>89.888307503938506</v>
      </c>
      <c r="F105" s="14">
        <f>+'2.4 Previsión Traspasos CR-&gt; CL'!F150*'1.5 Factores Pérdidas'!G10</f>
        <v>131.92773681722679</v>
      </c>
      <c r="G105" s="14">
        <f>+'2.4 Previsión Traspasos CR-&gt; CL'!G150*'1.5 Factores Pérdidas'!H10</f>
        <v>206.38258046850959</v>
      </c>
      <c r="H105" s="14">
        <f>+'2.4 Previsión Traspasos CR-&gt; CL'!H150*'1.5 Factores Pérdidas'!I10</f>
        <v>296.31885547619146</v>
      </c>
      <c r="I105" s="14">
        <f>+'2.4 Previsión Traspasos CR-&gt; CL'!I150*'1.5 Factores Pérdidas'!J10</f>
        <v>396.37064749347093</v>
      </c>
      <c r="J105" s="14">
        <f>+'2.4 Previsión Traspasos CR-&gt; CL'!J150*'1.5 Factores Pérdidas'!K10</f>
        <v>496.3571799358549</v>
      </c>
      <c r="K105" s="14">
        <f>+'2.4 Previsión Traspasos CR-&gt; CL'!K150*'1.5 Factores Pérdidas'!L10</f>
        <v>584.36310683947193</v>
      </c>
      <c r="L105" s="14">
        <f>+'2.4 Previsión Traspasos CR-&gt; CL'!L150*'1.5 Factores Pérdidas'!M10</f>
        <v>651.86958434655037</v>
      </c>
      <c r="M105" s="14">
        <f>+'2.4 Previsión Traspasos CR-&gt; CL'!M150*'1.5 Factores Pérdidas'!N10</f>
        <v>663.62317142776465</v>
      </c>
      <c r="N105" s="14">
        <f>+'2.4 Previsión Traspasos CR-&gt; CL'!N150*'1.5 Factores Pérdidas'!O10</f>
        <v>675.37675850897926</v>
      </c>
      <c r="O105" s="14">
        <f>+'2.4 Previsión Traspasos CR-&gt; CL'!O150*'1.5 Factores Pérdidas'!P10</f>
        <v>687.13034559019309</v>
      </c>
      <c r="P105" s="14">
        <f>+'2.4 Previsión Traspasos CR-&gt; CL'!P150*'1.5 Factores Pérdidas'!Q10</f>
        <v>698.88393267140691</v>
      </c>
      <c r="Q105" s="14">
        <f>+'2.4 Previsión Traspasos CR-&gt; CL'!Q150*'1.5 Factores Pérdidas'!R10</f>
        <v>710.63751975262119</v>
      </c>
      <c r="R105" s="14">
        <f>+'2.4 Previsión Traspasos CR-&gt; CL'!R150*'1.5 Factores Pérdidas'!S10</f>
        <v>722.39110683383467</v>
      </c>
      <c r="S105" s="14">
        <f>+'2.4 Previsión Traspasos CR-&gt; CL'!S150*'1.5 Factores Pérdidas'!T10</f>
        <v>734.14469391504917</v>
      </c>
      <c r="T105" s="14">
        <f>+'2.4 Previsión Traspasos CR-&gt; CL'!T150*'1.5 Factores Pérdidas'!U10</f>
        <v>745.89828099626357</v>
      </c>
      <c r="U105" s="14">
        <f>+'2.4 Previsión Traspasos CR-&gt; CL'!U150*'1.5 Factores Pérdidas'!V10</f>
        <v>757.65186807747693</v>
      </c>
      <c r="V105" s="14">
        <f>+'2.4 Previsión Traspasos CR-&gt; CL'!V150*'1.5 Factores Pérdidas'!W10</f>
        <v>769.40545515869144</v>
      </c>
      <c r="W105" s="14">
        <f>+'2.4 Previsión Traspasos CR-&gt; CL'!W150*'1.5 Factores Pérdidas'!X10</f>
        <v>781.15904223990549</v>
      </c>
      <c r="X105" s="14">
        <f>+'2.4 Previsión Traspasos CR-&gt; CL'!X150*'1.5 Factores Pérdidas'!Y10</f>
        <v>792.91262932111954</v>
      </c>
      <c r="Z105" s="18">
        <v>13</v>
      </c>
      <c r="AA105" s="29" t="s">
        <v>55</v>
      </c>
      <c r="AB105" s="216">
        <f t="shared" si="213"/>
        <v>0</v>
      </c>
      <c r="AC105" s="217">
        <f t="shared" si="214"/>
        <v>8.9888307503938503E-2</v>
      </c>
      <c r="AD105" s="217">
        <f t="shared" si="215"/>
        <v>0.13192773681722678</v>
      </c>
      <c r="AE105" s="217">
        <f t="shared" si="216"/>
        <v>0.20638258046850957</v>
      </c>
      <c r="AF105" s="217">
        <f t="shared" si="217"/>
        <v>0.29631885547619147</v>
      </c>
      <c r="AG105" s="217">
        <f t="shared" si="218"/>
        <v>0.39637064749347095</v>
      </c>
      <c r="AH105" s="217">
        <f t="shared" si="219"/>
        <v>0.49635717993585488</v>
      </c>
      <c r="AI105" s="217">
        <f t="shared" si="220"/>
        <v>0.5843631068394719</v>
      </c>
      <c r="AJ105" s="217">
        <f t="shared" si="221"/>
        <v>0.6518695843465504</v>
      </c>
      <c r="AK105" s="217">
        <f t="shared" si="222"/>
        <v>0.66362317142776461</v>
      </c>
      <c r="AL105" s="247">
        <f t="shared" si="223"/>
        <v>0.67537675850897927</v>
      </c>
      <c r="AM105" s="247">
        <f t="shared" si="224"/>
        <v>0.68713034559019304</v>
      </c>
      <c r="AN105" s="247">
        <f t="shared" si="225"/>
        <v>0.69888393267140692</v>
      </c>
      <c r="AO105" s="247">
        <f t="shared" si="226"/>
        <v>0.71063751975262124</v>
      </c>
      <c r="AP105" s="247">
        <f t="shared" si="227"/>
        <v>0.72239110683383467</v>
      </c>
      <c r="AQ105" s="247">
        <f t="shared" si="228"/>
        <v>0.73414469391504922</v>
      </c>
      <c r="AR105" s="247">
        <f t="shared" si="229"/>
        <v>0.74589828099626354</v>
      </c>
      <c r="AS105" s="247">
        <f t="shared" si="230"/>
        <v>0.75765186807747698</v>
      </c>
      <c r="AT105" s="247">
        <f t="shared" si="231"/>
        <v>0.76940545515869141</v>
      </c>
      <c r="AU105" s="247">
        <f t="shared" si="232"/>
        <v>0.78115904223990551</v>
      </c>
      <c r="AV105" s="217">
        <f t="shared" si="233"/>
        <v>0.7929126293211195</v>
      </c>
    </row>
    <row r="106" spans="2:48" x14ac:dyDescent="0.3">
      <c r="B106" s="18">
        <v>14</v>
      </c>
      <c r="C106" s="29" t="s">
        <v>56</v>
      </c>
      <c r="D106" s="19">
        <f>+'2.4 Previsión Traspasos CR-&gt; CL'!D151*'1.5 Factores Pérdidas'!E11</f>
        <v>539.50659874999997</v>
      </c>
      <c r="E106" s="14">
        <f>+'2.4 Previsión Traspasos CR-&gt; CL'!E151*'1.5 Factores Pérdidas'!F11</f>
        <v>2233.4427947415643</v>
      </c>
      <c r="F106" s="14">
        <f>+'2.4 Previsión Traspasos CR-&gt; CL'!F151*'1.5 Factores Pérdidas'!G11</f>
        <v>3352.1142195056573</v>
      </c>
      <c r="G106" s="14">
        <f>+'2.4 Previsión Traspasos CR-&gt; CL'!G151*'1.5 Factores Pérdidas'!H11</f>
        <v>3941.8611087276058</v>
      </c>
      <c r="H106" s="14">
        <f>+'2.4 Previsión Traspasos CR-&gt; CL'!H151*'1.5 Factores Pérdidas'!I11</f>
        <v>4428.6841588675798</v>
      </c>
      <c r="I106" s="14">
        <f>+'2.4 Previsión Traspasos CR-&gt; CL'!I151*'1.5 Factores Pérdidas'!J11</f>
        <v>4960.9818459672288</v>
      </c>
      <c r="J106" s="14">
        <f>+'2.4 Previsión Traspasos CR-&gt; CL'!J151*'1.5 Factores Pérdidas'!K11</f>
        <v>5486.4815490334713</v>
      </c>
      <c r="K106" s="14">
        <f>+'2.4 Previsión Traspasos CR-&gt; CL'!K151*'1.5 Factores Pérdidas'!L11</f>
        <v>5945.7949405266454</v>
      </c>
      <c r="L106" s="14">
        <f>+'2.4 Previsión Traspasos CR-&gt; CL'!L151*'1.5 Factores Pérdidas'!M11</f>
        <v>6298.1653760042091</v>
      </c>
      <c r="M106" s="14">
        <f>+'2.4 Previsión Traspasos CR-&gt; CL'!M151*'1.5 Factores Pérdidas'!N11</f>
        <v>6370.527111127356</v>
      </c>
      <c r="N106" s="14">
        <f>+'2.4 Previsión Traspasos CR-&gt; CL'!N151*'1.5 Factores Pérdidas'!O11</f>
        <v>6444.408427664549</v>
      </c>
      <c r="O106" s="14">
        <f>+'2.4 Previsión Traspasos CR-&gt; CL'!O151*'1.5 Factores Pérdidas'!P11</f>
        <v>6519.8412552903828</v>
      </c>
      <c r="P106" s="14">
        <f>+'2.4 Previsión Traspasos CR-&gt; CL'!P151*'1.5 Factores Pérdidas'!Q11</f>
        <v>6596.8581729832458</v>
      </c>
      <c r="Q106" s="14">
        <f>+'2.4 Previsión Traspasos CR-&gt; CL'!Q151*'1.5 Factores Pérdidas'!R11</f>
        <v>6675.4924396579845</v>
      </c>
      <c r="R106" s="14">
        <f>+'2.4 Previsión Traspasos CR-&gt; CL'!R151*'1.5 Factores Pérdidas'!S11</f>
        <v>6755.7780513968837</v>
      </c>
      <c r="S106" s="14">
        <f>+'2.4 Previsión Traspasos CR-&gt; CL'!S151*'1.5 Factores Pérdidas'!T11</f>
        <v>6837.7495613724514</v>
      </c>
      <c r="T106" s="14">
        <f>+'2.4 Previsión Traspasos CR-&gt; CL'!T151*'1.5 Factores Pérdidas'!U11</f>
        <v>6921.4428619303853</v>
      </c>
      <c r="U106" s="14">
        <f>+'2.4 Previsión Traspasos CR-&gt; CL'!U151*'1.5 Factores Pérdidas'!V11</f>
        <v>7006.8922035600463</v>
      </c>
      <c r="V106" s="14">
        <f>+'2.4 Previsión Traspasos CR-&gt; CL'!V151*'1.5 Factores Pérdidas'!W11</f>
        <v>7094.1419100513058</v>
      </c>
      <c r="W106" s="14">
        <f>+'2.4 Previsión Traspasos CR-&gt; CL'!W151*'1.5 Factores Pérdidas'!X11</f>
        <v>7183.2006958680022</v>
      </c>
      <c r="X106" s="14">
        <f>+'2.4 Previsión Traspasos CR-&gt; CL'!X151*'1.5 Factores Pérdidas'!Y11</f>
        <v>7274.2221951582287</v>
      </c>
      <c r="Z106" s="18">
        <v>14</v>
      </c>
      <c r="AA106" s="29" t="s">
        <v>56</v>
      </c>
      <c r="AB106" s="216">
        <f t="shared" si="213"/>
        <v>0.53950659874999995</v>
      </c>
      <c r="AC106" s="217">
        <f t="shared" si="214"/>
        <v>2.2334427947415643</v>
      </c>
      <c r="AD106" s="217">
        <f t="shared" si="215"/>
        <v>3.3521142195056575</v>
      </c>
      <c r="AE106" s="217">
        <f t="shared" si="216"/>
        <v>3.9418611087276059</v>
      </c>
      <c r="AF106" s="217">
        <f t="shared" si="217"/>
        <v>4.42868415886758</v>
      </c>
      <c r="AG106" s="217">
        <f t="shared" si="218"/>
        <v>4.960981845967229</v>
      </c>
      <c r="AH106" s="217">
        <f t="shared" si="219"/>
        <v>5.4864815490334715</v>
      </c>
      <c r="AI106" s="217">
        <f t="shared" si="220"/>
        <v>5.9457949405266453</v>
      </c>
      <c r="AJ106" s="217">
        <f t="shared" si="221"/>
        <v>6.2981653760042091</v>
      </c>
      <c r="AK106" s="217">
        <f t="shared" si="222"/>
        <v>6.3705271111273563</v>
      </c>
      <c r="AL106" s="247">
        <f t="shared" si="223"/>
        <v>6.4444084276645492</v>
      </c>
      <c r="AM106" s="247">
        <f t="shared" si="224"/>
        <v>6.5198412552903831</v>
      </c>
      <c r="AN106" s="247">
        <f t="shared" si="225"/>
        <v>6.5968581729832456</v>
      </c>
      <c r="AO106" s="247">
        <f t="shared" si="226"/>
        <v>6.6754924396579849</v>
      </c>
      <c r="AP106" s="247">
        <f t="shared" si="227"/>
        <v>6.7557780513968835</v>
      </c>
      <c r="AQ106" s="247">
        <f t="shared" si="228"/>
        <v>6.8377495613724513</v>
      </c>
      <c r="AR106" s="247">
        <f t="shared" si="229"/>
        <v>6.9214428619303856</v>
      </c>
      <c r="AS106" s="247">
        <f t="shared" si="230"/>
        <v>7.0068922035600458</v>
      </c>
      <c r="AT106" s="247">
        <f t="shared" si="231"/>
        <v>7.0941419100513059</v>
      </c>
      <c r="AU106" s="247">
        <f t="shared" si="232"/>
        <v>7.1832006958680026</v>
      </c>
      <c r="AV106" s="217">
        <f t="shared" si="233"/>
        <v>7.2742221951582291</v>
      </c>
    </row>
    <row r="107" spans="2:48" x14ac:dyDescent="0.3">
      <c r="B107" s="18">
        <v>18</v>
      </c>
      <c r="C107" s="29" t="s">
        <v>58</v>
      </c>
      <c r="D107" s="19">
        <f>+'2.4 Previsión Traspasos CR-&gt; CL'!D152*'1.5 Factores Pérdidas'!E12</f>
        <v>5533.0917338900372</v>
      </c>
      <c r="E107" s="14">
        <f>+'2.4 Previsión Traspasos CR-&gt; CL'!E152*'1.5 Factores Pérdidas'!F12</f>
        <v>371226.71061065112</v>
      </c>
      <c r="F107" s="14">
        <f>+'2.4 Previsión Traspasos CR-&gt; CL'!F152*'1.5 Factores Pérdidas'!G12</f>
        <v>569302.87885172875</v>
      </c>
      <c r="G107" s="14">
        <f>+'2.4 Previsión Traspasos CR-&gt; CL'!G152*'1.5 Factores Pérdidas'!H12</f>
        <v>665753.2292699879</v>
      </c>
      <c r="H107" s="14">
        <f>+'2.4 Previsión Traspasos CR-&gt; CL'!H152*'1.5 Factores Pérdidas'!I12</f>
        <v>740308.338340068</v>
      </c>
      <c r="I107" s="14">
        <f>+'2.4 Previsión Traspasos CR-&gt; CL'!I152*'1.5 Factores Pérdidas'!J12</f>
        <v>822689.46667033026</v>
      </c>
      <c r="J107" s="14">
        <f>+'2.4 Previsión Traspasos CR-&gt; CL'!J152*'1.5 Factores Pérdidas'!K12</f>
        <v>906147.47767967242</v>
      </c>
      <c r="K107" s="14">
        <f>+'2.4 Previsión Traspasos CR-&gt; CL'!K152*'1.5 Factores Pérdidas'!L12</f>
        <v>982745.53737589426</v>
      </c>
      <c r="L107" s="14">
        <f>+'2.4 Previsión Traspasos CR-&gt; CL'!L152*'1.5 Factores Pérdidas'!M12</f>
        <v>1046618.4110831098</v>
      </c>
      <c r="M107" s="14">
        <f>+'2.4 Previsión Traspasos CR-&gt; CL'!M152*'1.5 Factores Pérdidas'!N12</f>
        <v>1073624.823780813</v>
      </c>
      <c r="N107" s="14">
        <f>+'2.4 Previsión Traspasos CR-&gt; CL'!N152*'1.5 Factores Pérdidas'!O12</f>
        <v>1100818.0943998762</v>
      </c>
      <c r="O107" s="14">
        <f>+'2.4 Previsión Traspasos CR-&gt; CL'!O152*'1.5 Factores Pérdidas'!P12</f>
        <v>1128195.4079800448</v>
      </c>
      <c r="P107" s="14">
        <f>+'2.4 Previsión Traspasos CR-&gt; CL'!P152*'1.5 Factores Pérdidas'!Q12</f>
        <v>1155762.0335717979</v>
      </c>
      <c r="Q107" s="14">
        <f>+'2.4 Previsión Traspasos CR-&gt; CL'!Q152*'1.5 Factores Pérdidas'!R12</f>
        <v>1183522.2459249164</v>
      </c>
      <c r="R107" s="14">
        <f>+'2.4 Previsión Traspasos CR-&gt; CL'!R152*'1.5 Factores Pérdidas'!S12</f>
        <v>1211479.5968819889</v>
      </c>
      <c r="S107" s="14">
        <f>+'2.4 Previsión Traspasos CR-&gt; CL'!S152*'1.5 Factores Pérdidas'!T12</f>
        <v>1239638.5469660182</v>
      </c>
      <c r="T107" s="14">
        <f>+'2.4 Previsión Traspasos CR-&gt; CL'!T152*'1.5 Factores Pérdidas'!U12</f>
        <v>1268003.2363967984</v>
      </c>
      <c r="U107" s="14">
        <f>+'2.4 Previsión Traspasos CR-&gt; CL'!U152*'1.5 Factores Pérdidas'!V12</f>
        <v>1296577.8056173488</v>
      </c>
      <c r="V107" s="14">
        <f>+'2.4 Previsión Traspasos CR-&gt; CL'!V152*'1.5 Factores Pérdidas'!W12</f>
        <v>1325367.5464222319</v>
      </c>
      <c r="W107" s="14">
        <f>+'2.4 Previsión Traspasos CR-&gt; CL'!W152*'1.5 Factores Pérdidas'!X12</f>
        <v>1354373.4949517008</v>
      </c>
      <c r="X107" s="14">
        <f>+'2.4 Previsión Traspasos CR-&gt; CL'!X152*'1.5 Factores Pérdidas'!Y12</f>
        <v>1383614.0179373811</v>
      </c>
      <c r="Z107" s="18">
        <v>18</v>
      </c>
      <c r="AA107" s="29" t="s">
        <v>58</v>
      </c>
      <c r="AB107" s="216">
        <f t="shared" si="213"/>
        <v>5.5330917338900374</v>
      </c>
      <c r="AC107" s="217">
        <f t="shared" si="214"/>
        <v>371.22671061065114</v>
      </c>
      <c r="AD107" s="217">
        <f t="shared" si="215"/>
        <v>569.30287885172879</v>
      </c>
      <c r="AE107" s="217">
        <f t="shared" si="216"/>
        <v>665.75322926998786</v>
      </c>
      <c r="AF107" s="217">
        <f t="shared" si="217"/>
        <v>740.30833834006796</v>
      </c>
      <c r="AG107" s="217">
        <f t="shared" si="218"/>
        <v>822.68946667033026</v>
      </c>
      <c r="AH107" s="217">
        <f t="shared" si="219"/>
        <v>906.14747767967242</v>
      </c>
      <c r="AI107" s="217">
        <f t="shared" si="220"/>
        <v>982.74553737589429</v>
      </c>
      <c r="AJ107" s="217">
        <f t="shared" si="221"/>
        <v>1046.6184110831098</v>
      </c>
      <c r="AK107" s="217">
        <f t="shared" si="222"/>
        <v>1073.6248237808131</v>
      </c>
      <c r="AL107" s="247">
        <f t="shared" si="223"/>
        <v>1100.8180943998761</v>
      </c>
      <c r="AM107" s="247">
        <f t="shared" si="224"/>
        <v>1128.1954079800448</v>
      </c>
      <c r="AN107" s="247">
        <f t="shared" si="225"/>
        <v>1155.7620335717979</v>
      </c>
      <c r="AO107" s="247">
        <f t="shared" si="226"/>
        <v>1183.5222459249164</v>
      </c>
      <c r="AP107" s="247">
        <f t="shared" si="227"/>
        <v>1211.479596881989</v>
      </c>
      <c r="AQ107" s="247">
        <f t="shared" si="228"/>
        <v>1239.6385469660181</v>
      </c>
      <c r="AR107" s="247">
        <f t="shared" si="229"/>
        <v>1268.0032363967985</v>
      </c>
      <c r="AS107" s="247">
        <f t="shared" si="230"/>
        <v>1296.5778056173488</v>
      </c>
      <c r="AT107" s="247">
        <f t="shared" si="231"/>
        <v>1325.367546422232</v>
      </c>
      <c r="AU107" s="247">
        <f t="shared" si="232"/>
        <v>1354.3734949517009</v>
      </c>
      <c r="AV107" s="217">
        <f t="shared" si="233"/>
        <v>1383.614017937381</v>
      </c>
    </row>
    <row r="108" spans="2:48" x14ac:dyDescent="0.3">
      <c r="B108" s="18">
        <v>20</v>
      </c>
      <c r="C108" s="29" t="s">
        <v>59</v>
      </c>
      <c r="D108" s="19">
        <f>+'2.4 Previsión Traspasos CR-&gt; CL'!D153*'1.5 Factores Pérdidas'!E13</f>
        <v>0</v>
      </c>
      <c r="E108" s="14">
        <f>+'2.4 Previsión Traspasos CR-&gt; CL'!E153*'1.5 Factores Pérdidas'!F13</f>
        <v>0</v>
      </c>
      <c r="F108" s="14">
        <f>+'2.4 Previsión Traspasos CR-&gt; CL'!F153*'1.5 Factores Pérdidas'!G13</f>
        <v>0</v>
      </c>
      <c r="G108" s="14">
        <f>+'2.4 Previsión Traspasos CR-&gt; CL'!G153*'1.5 Factores Pérdidas'!H13</f>
        <v>0</v>
      </c>
      <c r="H108" s="14">
        <f>+'2.4 Previsión Traspasos CR-&gt; CL'!H153*'1.5 Factores Pérdidas'!I13</f>
        <v>0</v>
      </c>
      <c r="I108" s="14">
        <f>+'2.4 Previsión Traspasos CR-&gt; CL'!I153*'1.5 Factores Pérdidas'!J13</f>
        <v>0</v>
      </c>
      <c r="J108" s="14">
        <f>+'2.4 Previsión Traspasos CR-&gt; CL'!J153*'1.5 Factores Pérdidas'!K13</f>
        <v>0</v>
      </c>
      <c r="K108" s="14">
        <f>+'2.4 Previsión Traspasos CR-&gt; CL'!K153*'1.5 Factores Pérdidas'!L13</f>
        <v>0</v>
      </c>
      <c r="L108" s="14">
        <f>+'2.4 Previsión Traspasos CR-&gt; CL'!L153*'1.5 Factores Pérdidas'!M13</f>
        <v>0</v>
      </c>
      <c r="M108" s="14">
        <f>+'2.4 Previsión Traspasos CR-&gt; CL'!M153*'1.5 Factores Pérdidas'!N13</f>
        <v>0</v>
      </c>
      <c r="N108" s="14">
        <f>+'2.4 Previsión Traspasos CR-&gt; CL'!N153*'1.5 Factores Pérdidas'!O13</f>
        <v>0</v>
      </c>
      <c r="O108" s="14">
        <f>+'2.4 Previsión Traspasos CR-&gt; CL'!O153*'1.5 Factores Pérdidas'!P13</f>
        <v>0</v>
      </c>
      <c r="P108" s="14">
        <f>+'2.4 Previsión Traspasos CR-&gt; CL'!P153*'1.5 Factores Pérdidas'!Q13</f>
        <v>0</v>
      </c>
      <c r="Q108" s="14">
        <f>+'2.4 Previsión Traspasos CR-&gt; CL'!Q153*'1.5 Factores Pérdidas'!R13</f>
        <v>0</v>
      </c>
      <c r="R108" s="14">
        <f>+'2.4 Previsión Traspasos CR-&gt; CL'!R153*'1.5 Factores Pérdidas'!S13</f>
        <v>0</v>
      </c>
      <c r="S108" s="14">
        <f>+'2.4 Previsión Traspasos CR-&gt; CL'!S153*'1.5 Factores Pérdidas'!T13</f>
        <v>0</v>
      </c>
      <c r="T108" s="14">
        <f>+'2.4 Previsión Traspasos CR-&gt; CL'!T153*'1.5 Factores Pérdidas'!U13</f>
        <v>0</v>
      </c>
      <c r="U108" s="14">
        <f>+'2.4 Previsión Traspasos CR-&gt; CL'!U153*'1.5 Factores Pérdidas'!V13</f>
        <v>0</v>
      </c>
      <c r="V108" s="14">
        <f>+'2.4 Previsión Traspasos CR-&gt; CL'!V153*'1.5 Factores Pérdidas'!W13</f>
        <v>0</v>
      </c>
      <c r="W108" s="14">
        <f>+'2.4 Previsión Traspasos CR-&gt; CL'!W153*'1.5 Factores Pérdidas'!X13</f>
        <v>0</v>
      </c>
      <c r="X108" s="14">
        <f>+'2.4 Previsión Traspasos CR-&gt; CL'!X153*'1.5 Factores Pérdidas'!Y13</f>
        <v>0</v>
      </c>
      <c r="Z108" s="18">
        <v>20</v>
      </c>
      <c r="AA108" s="29" t="s">
        <v>59</v>
      </c>
      <c r="AB108" s="216">
        <f t="shared" si="213"/>
        <v>0</v>
      </c>
      <c r="AC108" s="217">
        <f t="shared" si="214"/>
        <v>0</v>
      </c>
      <c r="AD108" s="217">
        <f t="shared" si="215"/>
        <v>0</v>
      </c>
      <c r="AE108" s="217">
        <f t="shared" si="216"/>
        <v>0</v>
      </c>
      <c r="AF108" s="217">
        <f t="shared" si="217"/>
        <v>0</v>
      </c>
      <c r="AG108" s="217">
        <f t="shared" si="218"/>
        <v>0</v>
      </c>
      <c r="AH108" s="217">
        <f t="shared" si="219"/>
        <v>0</v>
      </c>
      <c r="AI108" s="217">
        <f t="shared" si="220"/>
        <v>0</v>
      </c>
      <c r="AJ108" s="217">
        <f t="shared" si="221"/>
        <v>0</v>
      </c>
      <c r="AK108" s="217">
        <f t="shared" si="222"/>
        <v>0</v>
      </c>
      <c r="AL108" s="247">
        <f t="shared" si="223"/>
        <v>0</v>
      </c>
      <c r="AM108" s="247">
        <f t="shared" si="224"/>
        <v>0</v>
      </c>
      <c r="AN108" s="247">
        <f t="shared" si="225"/>
        <v>0</v>
      </c>
      <c r="AO108" s="247">
        <f t="shared" si="226"/>
        <v>0</v>
      </c>
      <c r="AP108" s="247">
        <f t="shared" si="227"/>
        <v>0</v>
      </c>
      <c r="AQ108" s="247">
        <f t="shared" si="228"/>
        <v>0</v>
      </c>
      <c r="AR108" s="247">
        <f t="shared" si="229"/>
        <v>0</v>
      </c>
      <c r="AS108" s="247">
        <f t="shared" si="230"/>
        <v>0</v>
      </c>
      <c r="AT108" s="247">
        <f t="shared" si="231"/>
        <v>0</v>
      </c>
      <c r="AU108" s="247">
        <f t="shared" si="232"/>
        <v>0</v>
      </c>
      <c r="AV108" s="217">
        <f t="shared" si="233"/>
        <v>0</v>
      </c>
    </row>
    <row r="109" spans="2:48" x14ac:dyDescent="0.3">
      <c r="B109" s="18">
        <v>21</v>
      </c>
      <c r="C109" s="29" t="s">
        <v>60</v>
      </c>
      <c r="D109" s="19">
        <f>+'2.4 Previsión Traspasos CR-&gt; CL'!D154*'1.5 Factores Pérdidas'!E14</f>
        <v>0</v>
      </c>
      <c r="E109" s="14">
        <f>+'2.4 Previsión Traspasos CR-&gt; CL'!E154*'1.5 Factores Pérdidas'!F14</f>
        <v>2326.2258119947151</v>
      </c>
      <c r="F109" s="14">
        <f>+'2.4 Previsión Traspasos CR-&gt; CL'!F154*'1.5 Factores Pérdidas'!G14</f>
        <v>3633.2272634694627</v>
      </c>
      <c r="G109" s="14">
        <f>+'2.4 Previsión Traspasos CR-&gt; CL'!G154*'1.5 Factores Pérdidas'!H14</f>
        <v>4117.3677624184784</v>
      </c>
      <c r="H109" s="14">
        <f>+'2.4 Previsión Traspasos CR-&gt; CL'!H154*'1.5 Factores Pérdidas'!I14</f>
        <v>4394.3869528373989</v>
      </c>
      <c r="I109" s="14">
        <f>+'2.4 Previsión Traspasos CR-&gt; CL'!I154*'1.5 Factores Pérdidas'!J14</f>
        <v>4689.1242782379104</v>
      </c>
      <c r="J109" s="14">
        <f>+'2.4 Previsión Traspasos CR-&gt; CL'!J154*'1.5 Factores Pérdidas'!K14</f>
        <v>4988.4385736918239</v>
      </c>
      <c r="K109" s="14">
        <f>+'2.4 Previsión Traspasos CR-&gt; CL'!K154*'1.5 Factores Pérdidas'!L14</f>
        <v>5275.7486913224056</v>
      </c>
      <c r="L109" s="14">
        <f>+'2.4 Previsión Traspasos CR-&gt; CL'!L154*'1.5 Factores Pérdidas'!M14</f>
        <v>5537.7923404999901</v>
      </c>
      <c r="M109" s="14">
        <f>+'2.4 Previsión Traspasos CR-&gt; CL'!M154*'1.5 Factores Pérdidas'!N14</f>
        <v>5722.7132091124049</v>
      </c>
      <c r="N109" s="14">
        <f>+'2.4 Previsión Traspasos CR-&gt; CL'!N154*'1.5 Factores Pérdidas'!O14</f>
        <v>5907.6340777248106</v>
      </c>
      <c r="O109" s="14">
        <f>+'2.4 Previsión Traspasos CR-&gt; CL'!O154*'1.5 Factores Pérdidas'!P14</f>
        <v>6092.5549463372145</v>
      </c>
      <c r="P109" s="14">
        <f>+'2.4 Previsión Traspasos CR-&gt; CL'!P154*'1.5 Factores Pérdidas'!Q14</f>
        <v>6277.4758149496265</v>
      </c>
      <c r="Q109" s="14">
        <f>+'2.4 Previsión Traspasos CR-&gt; CL'!Q154*'1.5 Factores Pérdidas'!R14</f>
        <v>6462.3966835620431</v>
      </c>
      <c r="R109" s="14">
        <f>+'2.4 Previsión Traspasos CR-&gt; CL'!R154*'1.5 Factores Pérdidas'!S14</f>
        <v>6647.3175521744615</v>
      </c>
      <c r="S109" s="14">
        <f>+'2.4 Previsión Traspasos CR-&gt; CL'!S154*'1.5 Factores Pérdidas'!T14</f>
        <v>6832.2384207868736</v>
      </c>
      <c r="T109" s="14">
        <f>+'2.4 Previsión Traspasos CR-&gt; CL'!T154*'1.5 Factores Pérdidas'!U14</f>
        <v>7017.1592893992747</v>
      </c>
      <c r="U109" s="14">
        <f>+'2.4 Previsión Traspasos CR-&gt; CL'!U154*'1.5 Factores Pérdidas'!V14</f>
        <v>7202.0801580116859</v>
      </c>
      <c r="V109" s="14">
        <f>+'2.4 Previsión Traspasos CR-&gt; CL'!V154*'1.5 Factores Pérdidas'!W14</f>
        <v>7387.0010266240934</v>
      </c>
      <c r="W109" s="14">
        <f>+'2.4 Previsión Traspasos CR-&gt; CL'!W154*'1.5 Factores Pérdidas'!X14</f>
        <v>7571.9218952365109</v>
      </c>
      <c r="X109" s="14">
        <f>+'2.4 Previsión Traspasos CR-&gt; CL'!X154*'1.5 Factores Pérdidas'!Y14</f>
        <v>7756.8427638489302</v>
      </c>
      <c r="Z109" s="18">
        <v>21</v>
      </c>
      <c r="AA109" s="29" t="s">
        <v>60</v>
      </c>
      <c r="AB109" s="216">
        <f t="shared" si="213"/>
        <v>0</v>
      </c>
      <c r="AC109" s="217">
        <f t="shared" si="214"/>
        <v>2.326225811994715</v>
      </c>
      <c r="AD109" s="217">
        <f t="shared" si="215"/>
        <v>3.6332272634694629</v>
      </c>
      <c r="AE109" s="217">
        <f t="shared" si="216"/>
        <v>4.1173677624184783</v>
      </c>
      <c r="AF109" s="217">
        <f t="shared" si="217"/>
        <v>4.3943869528373991</v>
      </c>
      <c r="AG109" s="217">
        <f t="shared" si="218"/>
        <v>4.6891242782379106</v>
      </c>
      <c r="AH109" s="217">
        <f t="shared" si="219"/>
        <v>4.9884385736918242</v>
      </c>
      <c r="AI109" s="217">
        <f t="shared" si="220"/>
        <v>5.2757486913224056</v>
      </c>
      <c r="AJ109" s="217">
        <f t="shared" si="221"/>
        <v>5.5377923404999905</v>
      </c>
      <c r="AK109" s="217">
        <f t="shared" si="222"/>
        <v>5.7227132091124053</v>
      </c>
      <c r="AL109" s="247">
        <f t="shared" si="223"/>
        <v>5.9076340777248104</v>
      </c>
      <c r="AM109" s="247">
        <f t="shared" si="224"/>
        <v>6.0925549463372146</v>
      </c>
      <c r="AN109" s="247">
        <f t="shared" si="225"/>
        <v>6.2774758149496268</v>
      </c>
      <c r="AO109" s="247">
        <f t="shared" si="226"/>
        <v>6.4623966835620434</v>
      </c>
      <c r="AP109" s="247">
        <f t="shared" si="227"/>
        <v>6.6473175521744619</v>
      </c>
      <c r="AQ109" s="247">
        <f t="shared" si="228"/>
        <v>6.8322384207868732</v>
      </c>
      <c r="AR109" s="247">
        <f t="shared" si="229"/>
        <v>7.0171592893992747</v>
      </c>
      <c r="AS109" s="247">
        <f t="shared" si="230"/>
        <v>7.202080158011686</v>
      </c>
      <c r="AT109" s="247">
        <f t="shared" si="231"/>
        <v>7.3870010266240937</v>
      </c>
      <c r="AU109" s="247">
        <f t="shared" si="232"/>
        <v>7.5719218952365113</v>
      </c>
      <c r="AV109" s="217">
        <f t="shared" si="233"/>
        <v>7.7568427638489306</v>
      </c>
    </row>
    <row r="110" spans="2:48" x14ac:dyDescent="0.3">
      <c r="B110" s="18">
        <v>22</v>
      </c>
      <c r="C110" s="29" t="s">
        <v>61</v>
      </c>
      <c r="D110" s="19">
        <f>+'2.4 Previsión Traspasos CR-&gt; CL'!D155*'1.5 Factores Pérdidas'!E15</f>
        <v>3694.8307237500012</v>
      </c>
      <c r="E110" s="14">
        <f>+'2.4 Previsión Traspasos CR-&gt; CL'!E155*'1.5 Factores Pérdidas'!F15</f>
        <v>23961.841642817042</v>
      </c>
      <c r="F110" s="14">
        <f>+'2.4 Previsión Traspasos CR-&gt; CL'!F155*'1.5 Factores Pérdidas'!G15</f>
        <v>36946.120546127015</v>
      </c>
      <c r="G110" s="14">
        <f>+'2.4 Previsión Traspasos CR-&gt; CL'!G155*'1.5 Factores Pérdidas'!H15</f>
        <v>42814.73550210362</v>
      </c>
      <c r="H110" s="14">
        <f>+'2.4 Previsión Traspasos CR-&gt; CL'!H155*'1.5 Factores Pérdidas'!I15</f>
        <v>47108.805888253126</v>
      </c>
      <c r="I110" s="14">
        <f>+'2.4 Previsión Traspasos CR-&gt; CL'!I155*'1.5 Factores Pérdidas'!J15</f>
        <v>51828.466935693126</v>
      </c>
      <c r="J110" s="14">
        <f>+'2.4 Previsión Traspasos CR-&gt; CL'!J155*'1.5 Factores Pérdidas'!K15</f>
        <v>56627.142177690177</v>
      </c>
      <c r="K110" s="14">
        <f>+'2.4 Previsión Traspasos CR-&gt; CL'!K155*'1.5 Factores Pérdidas'!L15</f>
        <v>61081.741423203144</v>
      </c>
      <c r="L110" s="14">
        <f>+'2.4 Previsión Traspasos CR-&gt; CL'!L155*'1.5 Factores Pérdidas'!M15</f>
        <v>64873.289681072951</v>
      </c>
      <c r="M110" s="14">
        <f>+'2.4 Previsión Traspasos CR-&gt; CL'!M155*'1.5 Factores Pérdidas'!N15</f>
        <v>66706.504626124384</v>
      </c>
      <c r="N110" s="14">
        <f>+'2.4 Previsión Traspasos CR-&gt; CL'!N155*'1.5 Factores Pérdidas'!O15</f>
        <v>68553.099712902302</v>
      </c>
      <c r="O110" s="14">
        <f>+'2.4 Previsión Traspasos CR-&gt; CL'!O155*'1.5 Factores Pérdidas'!P15</f>
        <v>70413.356086969201</v>
      </c>
      <c r="P110" s="14">
        <f>+'2.4 Previsión Traspasos CR-&gt; CL'!P155*'1.5 Factores Pérdidas'!Q15</f>
        <v>72287.560611104665</v>
      </c>
      <c r="Q110" s="14">
        <f>+'2.4 Previsión Traspasos CR-&gt; CL'!Q155*'1.5 Factores Pérdidas'!R15</f>
        <v>74176.006135030664</v>
      </c>
      <c r="R110" s="14">
        <f>+'2.4 Previsión Traspasos CR-&gt; CL'!R155*'1.5 Factores Pérdidas'!S15</f>
        <v>76078.991999338177</v>
      </c>
      <c r="S110" s="14">
        <f>+'2.4 Previsión Traspasos CR-&gt; CL'!S155*'1.5 Factores Pérdidas'!T15</f>
        <v>77996.8224498817</v>
      </c>
      <c r="T110" s="14">
        <f>+'2.4 Previsión Traspasos CR-&gt; CL'!T155*'1.5 Factores Pérdidas'!U15</f>
        <v>79929.813524135403</v>
      </c>
      <c r="U110" s="14">
        <f>+'2.4 Previsión Traspasos CR-&gt; CL'!U155*'1.5 Factores Pérdidas'!V15</f>
        <v>81878.266802783153</v>
      </c>
      <c r="V110" s="14">
        <f>+'2.4 Previsión Traspasos CR-&gt; CL'!V155*'1.5 Factores Pérdidas'!W15</f>
        <v>83842.572563427093</v>
      </c>
      <c r="W110" s="14">
        <f>+'2.4 Previsión Traspasos CR-&gt; CL'!W155*'1.5 Factores Pérdidas'!X15</f>
        <v>85822.807538225272</v>
      </c>
      <c r="X110" s="14">
        <f>+'2.4 Previsión Traspasos CR-&gt; CL'!X155*'1.5 Factores Pérdidas'!Y15</f>
        <v>87820.32449883956</v>
      </c>
      <c r="Z110" s="18">
        <v>22</v>
      </c>
      <c r="AA110" s="29" t="s">
        <v>61</v>
      </c>
      <c r="AB110" s="216">
        <f t="shared" si="213"/>
        <v>3.6948307237500013</v>
      </c>
      <c r="AC110" s="217">
        <f t="shared" si="214"/>
        <v>23.961841642817042</v>
      </c>
      <c r="AD110" s="217">
        <f t="shared" si="215"/>
        <v>36.946120546127013</v>
      </c>
      <c r="AE110" s="217">
        <f t="shared" si="216"/>
        <v>42.814735502103623</v>
      </c>
      <c r="AF110" s="217">
        <f t="shared" si="217"/>
        <v>47.108805888253123</v>
      </c>
      <c r="AG110" s="217">
        <f t="shared" si="218"/>
        <v>51.828466935693129</v>
      </c>
      <c r="AH110" s="217">
        <f t="shared" si="219"/>
        <v>56.627142177690175</v>
      </c>
      <c r="AI110" s="217">
        <f t="shared" si="220"/>
        <v>61.081741423203141</v>
      </c>
      <c r="AJ110" s="217">
        <f t="shared" si="221"/>
        <v>64.873289681072947</v>
      </c>
      <c r="AK110" s="217">
        <f t="shared" si="222"/>
        <v>66.706504626124385</v>
      </c>
      <c r="AL110" s="247">
        <f t="shared" si="223"/>
        <v>68.553099712902295</v>
      </c>
      <c r="AM110" s="247">
        <f t="shared" si="224"/>
        <v>70.413356086969202</v>
      </c>
      <c r="AN110" s="247">
        <f t="shared" si="225"/>
        <v>72.287560611104666</v>
      </c>
      <c r="AO110" s="247">
        <f t="shared" si="226"/>
        <v>74.176006135030661</v>
      </c>
      <c r="AP110" s="247">
        <f t="shared" si="227"/>
        <v>76.078991999338172</v>
      </c>
      <c r="AQ110" s="247">
        <f t="shared" si="228"/>
        <v>77.996822449881705</v>
      </c>
      <c r="AR110" s="247">
        <f t="shared" si="229"/>
        <v>79.929813524135398</v>
      </c>
      <c r="AS110" s="247">
        <f t="shared" si="230"/>
        <v>81.878266802783159</v>
      </c>
      <c r="AT110" s="247">
        <f t="shared" si="231"/>
        <v>83.842572563427098</v>
      </c>
      <c r="AU110" s="247">
        <f t="shared" si="232"/>
        <v>85.822807538225277</v>
      </c>
      <c r="AV110" s="217">
        <f t="shared" si="233"/>
        <v>87.820324498839554</v>
      </c>
    </row>
    <row r="111" spans="2:48" x14ac:dyDescent="0.3">
      <c r="B111" s="18">
        <v>23</v>
      </c>
      <c r="C111" s="29" t="s">
        <v>62</v>
      </c>
      <c r="D111" s="19">
        <f>+'2.4 Previsión Traspasos CR-&gt; CL'!D156*'1.5 Factores Pérdidas'!E16</f>
        <v>11477.784166168763</v>
      </c>
      <c r="E111" s="14">
        <f>+'2.4 Previsión Traspasos CR-&gt; CL'!E156*'1.5 Factores Pérdidas'!F16</f>
        <v>73305.928757449001</v>
      </c>
      <c r="F111" s="14">
        <f>+'2.4 Previsión Traspasos CR-&gt; CL'!F156*'1.5 Factores Pérdidas'!G16</f>
        <v>114917.8326605982</v>
      </c>
      <c r="G111" s="14">
        <f>+'2.4 Previsión Traspasos CR-&gt; CL'!G156*'1.5 Factores Pérdidas'!H16</f>
        <v>135433.19711663143</v>
      </c>
      <c r="H111" s="14">
        <f>+'2.4 Previsión Traspasos CR-&gt; CL'!H156*'1.5 Factores Pérdidas'!I16</f>
        <v>151406.12615291629</v>
      </c>
      <c r="I111" s="14">
        <f>+'2.4 Previsión Traspasos CR-&gt; CL'!I156*'1.5 Factores Pérdidas'!J16</f>
        <v>169044.57914653583</v>
      </c>
      <c r="J111" s="14">
        <f>+'2.4 Previsión Traspasos CR-&gt; CL'!J156*'1.5 Factores Pérdidas'!K16</f>
        <v>187201.3476490349</v>
      </c>
      <c r="K111" s="14">
        <f>+'2.4 Previsión Traspasos CR-&gt; CL'!K156*'1.5 Factores Pérdidas'!L16</f>
        <v>204409.83114009476</v>
      </c>
      <c r="L111" s="14">
        <f>+'2.4 Previsión Traspasos CR-&gt; CL'!L156*'1.5 Factores Pérdidas'!M16</f>
        <v>219505.22279419962</v>
      </c>
      <c r="M111" s="14">
        <f>+'2.4 Previsión Traspasos CR-&gt; CL'!M156*'1.5 Factores Pérdidas'!N16</f>
        <v>227873.35789741704</v>
      </c>
      <c r="N111" s="14">
        <f>+'2.4 Previsión Traspasos CR-&gt; CL'!N156*'1.5 Factores Pérdidas'!O16</f>
        <v>236272.49175993894</v>
      </c>
      <c r="O111" s="14">
        <f>+'2.4 Previsión Traspasos CR-&gt; CL'!O156*'1.5 Factores Pérdidas'!P16</f>
        <v>244703.29504409179</v>
      </c>
      <c r="P111" s="14">
        <f>+'2.4 Previsión Traspasos CR-&gt; CL'!P156*'1.5 Factores Pérdidas'!Q16</f>
        <v>253166.44025370199</v>
      </c>
      <c r="Q111" s="14">
        <f>+'2.4 Previsión Traspasos CR-&gt; CL'!Q156*'1.5 Factores Pérdidas'!R16</f>
        <v>261662.60934126365</v>
      </c>
      <c r="R111" s="14">
        <f>+'2.4 Previsión Traspasos CR-&gt; CL'!R156*'1.5 Factores Pérdidas'!S16</f>
        <v>270192.49758886738</v>
      </c>
      <c r="S111" s="14">
        <f>+'2.4 Previsión Traspasos CR-&gt; CL'!S156*'1.5 Factores Pérdidas'!T16</f>
        <v>278756.81098477985</v>
      </c>
      <c r="T111" s="14">
        <f>+'2.4 Previsión Traspasos CR-&gt; CL'!T156*'1.5 Factores Pérdidas'!U16</f>
        <v>287356.2826026344</v>
      </c>
      <c r="U111" s="14">
        <f>+'2.4 Previsión Traspasos CR-&gt; CL'!U156*'1.5 Factores Pérdidas'!V16</f>
        <v>295991.61188893847</v>
      </c>
      <c r="V111" s="14">
        <f>+'2.4 Previsión Traspasos CR-&gt; CL'!V156*'1.5 Factores Pérdidas'!W16</f>
        <v>304663.70394402207</v>
      </c>
      <c r="W111" s="14">
        <f>+'2.4 Previsión Traspasos CR-&gt; CL'!W156*'1.5 Factores Pérdidas'!X16</f>
        <v>313372.73672370089</v>
      </c>
      <c r="X111" s="14">
        <f>+'2.4 Previsión Traspasos CR-&gt; CL'!X156*'1.5 Factores Pérdidas'!Y16</f>
        <v>322121.84738422075</v>
      </c>
      <c r="Z111" s="18">
        <v>23</v>
      </c>
      <c r="AA111" s="29" t="s">
        <v>62</v>
      </c>
      <c r="AB111" s="216">
        <f t="shared" si="213"/>
        <v>11.477784166168764</v>
      </c>
      <c r="AC111" s="217">
        <f t="shared" si="214"/>
        <v>73.305928757448996</v>
      </c>
      <c r="AD111" s="217">
        <f t="shared" si="215"/>
        <v>114.91783266059819</v>
      </c>
      <c r="AE111" s="217">
        <f t="shared" si="216"/>
        <v>135.43319711663142</v>
      </c>
      <c r="AF111" s="217">
        <f t="shared" si="217"/>
        <v>151.4061261529163</v>
      </c>
      <c r="AG111" s="217">
        <f t="shared" si="218"/>
        <v>169.04457914653582</v>
      </c>
      <c r="AH111" s="217">
        <f t="shared" si="219"/>
        <v>187.20134764903489</v>
      </c>
      <c r="AI111" s="217">
        <f t="shared" si="220"/>
        <v>204.40983114009475</v>
      </c>
      <c r="AJ111" s="217">
        <f t="shared" si="221"/>
        <v>219.50522279419963</v>
      </c>
      <c r="AK111" s="217">
        <f t="shared" si="222"/>
        <v>227.87335789741704</v>
      </c>
      <c r="AL111" s="247">
        <f t="shared" si="223"/>
        <v>236.27249175993896</v>
      </c>
      <c r="AM111" s="247">
        <f t="shared" si="224"/>
        <v>244.70329504409179</v>
      </c>
      <c r="AN111" s="247">
        <f t="shared" si="225"/>
        <v>253.16644025370198</v>
      </c>
      <c r="AO111" s="247">
        <f t="shared" si="226"/>
        <v>261.66260934126365</v>
      </c>
      <c r="AP111" s="247">
        <f t="shared" si="227"/>
        <v>270.19249758886735</v>
      </c>
      <c r="AQ111" s="247">
        <f t="shared" si="228"/>
        <v>278.75681098477986</v>
      </c>
      <c r="AR111" s="247">
        <f t="shared" si="229"/>
        <v>287.35628260263439</v>
      </c>
      <c r="AS111" s="247">
        <f t="shared" si="230"/>
        <v>295.99161188893845</v>
      </c>
      <c r="AT111" s="247">
        <f t="shared" si="231"/>
        <v>304.66370394402207</v>
      </c>
      <c r="AU111" s="247">
        <f t="shared" si="232"/>
        <v>313.37273672370088</v>
      </c>
      <c r="AV111" s="217">
        <f t="shared" si="233"/>
        <v>322.12184738422076</v>
      </c>
    </row>
    <row r="112" spans="2:48" x14ac:dyDescent="0.3">
      <c r="B112" s="18">
        <v>26</v>
      </c>
      <c r="C112" s="29" t="s">
        <v>63</v>
      </c>
      <c r="D112" s="19">
        <f>+'2.4 Previsión Traspasos CR-&gt; CL'!D157*'1.5 Factores Pérdidas'!E17</f>
        <v>0</v>
      </c>
      <c r="E112" s="14">
        <f>+'2.4 Previsión Traspasos CR-&gt; CL'!E157*'1.5 Factores Pérdidas'!F17</f>
        <v>17306.419171963458</v>
      </c>
      <c r="F112" s="14">
        <f>+'2.4 Previsión Traspasos CR-&gt; CL'!F157*'1.5 Factores Pérdidas'!G17</f>
        <v>26407.558826425404</v>
      </c>
      <c r="G112" s="14">
        <f>+'2.4 Previsión Traspasos CR-&gt; CL'!G157*'1.5 Factores Pérdidas'!H17</f>
        <v>29012.662391468111</v>
      </c>
      <c r="H112" s="14">
        <f>+'2.4 Previsión Traspasos CR-&gt; CL'!H157*'1.5 Factores Pérdidas'!I17</f>
        <v>29715.222894677438</v>
      </c>
      <c r="I112" s="14">
        <f>+'2.4 Previsión Traspasos CR-&gt; CL'!I157*'1.5 Factores Pérdidas'!J17</f>
        <v>31166.110000453482</v>
      </c>
      <c r="J112" s="14">
        <f>+'2.4 Previsión Traspasos CR-&gt; CL'!J157*'1.5 Factores Pérdidas'!K17</f>
        <v>32054.777721044753</v>
      </c>
      <c r="K112" s="14">
        <f>+'2.4 Previsión Traspasos CR-&gt; CL'!K157*'1.5 Factores Pérdidas'!L17</f>
        <v>33116.017344403917</v>
      </c>
      <c r="L112" s="14">
        <f>+'2.4 Previsión Traspasos CR-&gt; CL'!L157*'1.5 Factores Pérdidas'!M17</f>
        <v>33834.311000065216</v>
      </c>
      <c r="M112" s="14">
        <f>+'2.4 Previsión Traspasos CR-&gt; CL'!M157*'1.5 Factores Pérdidas'!N17</f>
        <v>34386.10375610301</v>
      </c>
      <c r="N112" s="14">
        <f>+'2.4 Previsión Traspasos CR-&gt; CL'!N157*'1.5 Factores Pérdidas'!O17</f>
        <v>34938.242695822308</v>
      </c>
      <c r="O112" s="14">
        <f>+'2.4 Previsión Traspasos CR-&gt; CL'!O157*'1.5 Factores Pérdidas'!P17</f>
        <v>35490.727819223095</v>
      </c>
      <c r="P112" s="14">
        <f>+'2.4 Previsión Traspasos CR-&gt; CL'!P157*'1.5 Factores Pérdidas'!Q17</f>
        <v>36076.79275972832</v>
      </c>
      <c r="Q112" s="14">
        <f>+'2.4 Previsión Traspasos CR-&gt; CL'!Q157*'1.5 Factores Pérdidas'!R17</f>
        <v>36653.856924514803</v>
      </c>
      <c r="R112" s="14">
        <f>+'2.4 Previsión Traspasos CR-&gt; CL'!R157*'1.5 Factores Pérdidas'!S17</f>
        <v>37468.610333087563</v>
      </c>
      <c r="S112" s="14">
        <f>+'2.4 Previsión Traspasos CR-&gt; CL'!S157*'1.5 Factores Pérdidas'!T17</f>
        <v>38301.828119293619</v>
      </c>
      <c r="T112" s="14">
        <f>+'2.4 Previsión Traspasos CR-&gt; CL'!T157*'1.5 Factores Pérdidas'!U17</f>
        <v>39139.234354452085</v>
      </c>
      <c r="U112" s="14">
        <f>+'2.4 Previsión Traspasos CR-&gt; CL'!U157*'1.5 Factores Pérdidas'!V17</f>
        <v>39994.647614417212</v>
      </c>
      <c r="V112" s="14">
        <f>+'2.4 Previsión Traspasos CR-&gt; CL'!V157*'1.5 Factores Pérdidas'!W17</f>
        <v>40268.433980091708</v>
      </c>
      <c r="W112" s="14">
        <f>+'2.4 Previsión Traspasos CR-&gt; CL'!W157*'1.5 Factores Pérdidas'!X17</f>
        <v>40604.161650922761</v>
      </c>
      <c r="X112" s="14">
        <f>+'2.4 Previsión Traspasos CR-&gt; CL'!X157*'1.5 Factores Pérdidas'!Y17</f>
        <v>40942.786150401131</v>
      </c>
      <c r="Z112" s="18">
        <v>26</v>
      </c>
      <c r="AA112" s="29" t="s">
        <v>63</v>
      </c>
      <c r="AB112" s="216">
        <f t="shared" si="213"/>
        <v>0</v>
      </c>
      <c r="AC112" s="217">
        <f t="shared" si="214"/>
        <v>17.306419171963459</v>
      </c>
      <c r="AD112" s="217">
        <f t="shared" si="215"/>
        <v>26.407558826425404</v>
      </c>
      <c r="AE112" s="217">
        <f t="shared" si="216"/>
        <v>29.012662391468112</v>
      </c>
      <c r="AF112" s="217">
        <f t="shared" si="217"/>
        <v>29.715222894677439</v>
      </c>
      <c r="AG112" s="217">
        <f t="shared" si="218"/>
        <v>31.166110000453482</v>
      </c>
      <c r="AH112" s="217">
        <f t="shared" si="219"/>
        <v>32.054777721044751</v>
      </c>
      <c r="AI112" s="217">
        <f t="shared" si="220"/>
        <v>33.116017344403915</v>
      </c>
      <c r="AJ112" s="217">
        <f t="shared" si="221"/>
        <v>33.834311000065213</v>
      </c>
      <c r="AK112" s="217">
        <f t="shared" si="222"/>
        <v>34.386103756103012</v>
      </c>
      <c r="AL112" s="247">
        <f t="shared" si="223"/>
        <v>34.938242695822311</v>
      </c>
      <c r="AM112" s="247">
        <f t="shared" si="224"/>
        <v>35.490727819223096</v>
      </c>
      <c r="AN112" s="247">
        <f t="shared" si="225"/>
        <v>36.07679275972832</v>
      </c>
      <c r="AO112" s="247">
        <f t="shared" si="226"/>
        <v>36.653856924514805</v>
      </c>
      <c r="AP112" s="247">
        <f t="shared" si="227"/>
        <v>37.468610333087561</v>
      </c>
      <c r="AQ112" s="247">
        <f t="shared" si="228"/>
        <v>38.301828119293617</v>
      </c>
      <c r="AR112" s="247">
        <f t="shared" si="229"/>
        <v>39.139234354452086</v>
      </c>
      <c r="AS112" s="247">
        <f t="shared" si="230"/>
        <v>39.994647614417211</v>
      </c>
      <c r="AT112" s="247">
        <f t="shared" si="231"/>
        <v>40.268433980091707</v>
      </c>
      <c r="AU112" s="247">
        <f t="shared" si="232"/>
        <v>40.604161650922762</v>
      </c>
      <c r="AV112" s="217">
        <f t="shared" si="233"/>
        <v>40.942786150401133</v>
      </c>
    </row>
    <row r="113" spans="2:48" x14ac:dyDescent="0.3">
      <c r="B113" s="18">
        <v>28</v>
      </c>
      <c r="C113" s="29" t="s">
        <v>64</v>
      </c>
      <c r="D113" s="19">
        <f>+'2.4 Previsión Traspasos CR-&gt; CL'!D158*'1.5 Factores Pérdidas'!E18</f>
        <v>140.20047600000001</v>
      </c>
      <c r="E113" s="14">
        <f>+'2.4 Previsión Traspasos CR-&gt; CL'!E158*'1.5 Factores Pérdidas'!F18</f>
        <v>603.90711853102437</v>
      </c>
      <c r="F113" s="14">
        <f>+'2.4 Previsión Traspasos CR-&gt; CL'!F158*'1.5 Factores Pérdidas'!G18</f>
        <v>872.30264389056936</v>
      </c>
      <c r="G113" s="14">
        <f>+'2.4 Previsión Traspasos CR-&gt; CL'!G158*'1.5 Factores Pérdidas'!H18</f>
        <v>1296.0475522949789</v>
      </c>
      <c r="H113" s="14">
        <f>+'2.4 Previsión Traspasos CR-&gt; CL'!H158*'1.5 Factores Pérdidas'!I18</f>
        <v>1785.9757979344665</v>
      </c>
      <c r="I113" s="14">
        <f>+'2.4 Previsión Traspasos CR-&gt; CL'!I158*'1.5 Factores Pérdidas'!J18</f>
        <v>2313.8555062903633</v>
      </c>
      <c r="J113" s="14">
        <f>+'2.4 Previsión Traspasos CR-&gt; CL'!J158*'1.5 Factores Pérdidas'!K18</f>
        <v>2821.6286138525084</v>
      </c>
      <c r="K113" s="14">
        <f>+'2.4 Previsión Traspasos CR-&gt; CL'!K158*'1.5 Factores Pérdidas'!L18</f>
        <v>3246.147240779088</v>
      </c>
      <c r="L113" s="14">
        <f>+'2.4 Previsión Traspasos CR-&gt; CL'!L158*'1.5 Factores Pérdidas'!M18</f>
        <v>3546.8038198397376</v>
      </c>
      <c r="M113" s="14">
        <f>+'2.4 Previsión Traspasos CR-&gt; CL'!M158*'1.5 Factores Pérdidas'!N18</f>
        <v>3546.8038198397376</v>
      </c>
      <c r="N113" s="14">
        <f>+'2.4 Previsión Traspasos CR-&gt; CL'!N158*'1.5 Factores Pérdidas'!O18</f>
        <v>3546.8038198397376</v>
      </c>
      <c r="O113" s="14">
        <f>+'2.4 Previsión Traspasos CR-&gt; CL'!O158*'1.5 Factores Pérdidas'!P18</f>
        <v>3546.8038198397376</v>
      </c>
      <c r="P113" s="14">
        <f>+'2.4 Previsión Traspasos CR-&gt; CL'!P158*'1.5 Factores Pérdidas'!Q18</f>
        <v>3546.8038198397376</v>
      </c>
      <c r="Q113" s="14">
        <f>+'2.4 Previsión Traspasos CR-&gt; CL'!Q158*'1.5 Factores Pérdidas'!R18</f>
        <v>3546.8038198397376</v>
      </c>
      <c r="R113" s="14">
        <f>+'2.4 Previsión Traspasos CR-&gt; CL'!R158*'1.5 Factores Pérdidas'!S18</f>
        <v>3546.8038198397376</v>
      </c>
      <c r="S113" s="14">
        <f>+'2.4 Previsión Traspasos CR-&gt; CL'!S158*'1.5 Factores Pérdidas'!T18</f>
        <v>3546.8038198397376</v>
      </c>
      <c r="T113" s="14">
        <f>+'2.4 Previsión Traspasos CR-&gt; CL'!T158*'1.5 Factores Pérdidas'!U18</f>
        <v>3546.8038198397376</v>
      </c>
      <c r="U113" s="14">
        <f>+'2.4 Previsión Traspasos CR-&gt; CL'!U158*'1.5 Factores Pérdidas'!V18</f>
        <v>3546.8038198397376</v>
      </c>
      <c r="V113" s="14">
        <f>+'2.4 Previsión Traspasos CR-&gt; CL'!V158*'1.5 Factores Pérdidas'!W18</f>
        <v>3546.8038198397376</v>
      </c>
      <c r="W113" s="14">
        <f>+'2.4 Previsión Traspasos CR-&gt; CL'!W158*'1.5 Factores Pérdidas'!X18</f>
        <v>3546.8038198397376</v>
      </c>
      <c r="X113" s="14">
        <f>+'2.4 Previsión Traspasos CR-&gt; CL'!X158*'1.5 Factores Pérdidas'!Y18</f>
        <v>3546.8038198397376</v>
      </c>
      <c r="Z113" s="18">
        <v>28</v>
      </c>
      <c r="AA113" s="29" t="s">
        <v>64</v>
      </c>
      <c r="AB113" s="216">
        <f t="shared" si="213"/>
        <v>0.14020047600000002</v>
      </c>
      <c r="AC113" s="217">
        <f t="shared" si="214"/>
        <v>0.60390711853102441</v>
      </c>
      <c r="AD113" s="217">
        <f t="shared" si="215"/>
        <v>0.87230264389056933</v>
      </c>
      <c r="AE113" s="217">
        <f t="shared" si="216"/>
        <v>1.2960475522949788</v>
      </c>
      <c r="AF113" s="217">
        <f t="shared" si="217"/>
        <v>1.7859757979344666</v>
      </c>
      <c r="AG113" s="217">
        <f t="shared" si="218"/>
        <v>2.3138555062903632</v>
      </c>
      <c r="AH113" s="217">
        <f t="shared" si="219"/>
        <v>2.8216286138525084</v>
      </c>
      <c r="AI113" s="217">
        <f t="shared" si="220"/>
        <v>3.2461472407790879</v>
      </c>
      <c r="AJ113" s="217">
        <f t="shared" si="221"/>
        <v>3.5468038198397376</v>
      </c>
      <c r="AK113" s="217">
        <f t="shared" si="222"/>
        <v>3.5468038198397376</v>
      </c>
      <c r="AL113" s="247">
        <f t="shared" si="223"/>
        <v>3.5468038198397376</v>
      </c>
      <c r="AM113" s="247">
        <f t="shared" si="224"/>
        <v>3.5468038198397376</v>
      </c>
      <c r="AN113" s="247">
        <f t="shared" si="225"/>
        <v>3.5468038198397376</v>
      </c>
      <c r="AO113" s="247">
        <f t="shared" si="226"/>
        <v>3.5468038198397376</v>
      </c>
      <c r="AP113" s="247">
        <f t="shared" si="227"/>
        <v>3.5468038198397376</v>
      </c>
      <c r="AQ113" s="247">
        <f t="shared" si="228"/>
        <v>3.5468038198397376</v>
      </c>
      <c r="AR113" s="247">
        <f t="shared" si="229"/>
        <v>3.5468038198397376</v>
      </c>
      <c r="AS113" s="247">
        <f t="shared" si="230"/>
        <v>3.5468038198397376</v>
      </c>
      <c r="AT113" s="247">
        <f t="shared" si="231"/>
        <v>3.5468038198397376</v>
      </c>
      <c r="AU113" s="247">
        <f t="shared" si="232"/>
        <v>3.5468038198397376</v>
      </c>
      <c r="AV113" s="217">
        <f t="shared" si="233"/>
        <v>3.5468038198397376</v>
      </c>
    </row>
    <row r="114" spans="2:48" x14ac:dyDescent="0.3">
      <c r="B114" s="18">
        <v>29</v>
      </c>
      <c r="C114" s="29" t="s">
        <v>65</v>
      </c>
      <c r="D114" s="19">
        <f>+'2.4 Previsión Traspasos CR-&gt; CL'!D159*'1.5 Factores Pérdidas'!E19</f>
        <v>0</v>
      </c>
      <c r="E114" s="14">
        <f>+'2.4 Previsión Traspasos CR-&gt; CL'!E159*'1.5 Factores Pérdidas'!F19</f>
        <v>4758.4190016204948</v>
      </c>
      <c r="F114" s="14">
        <f>+'2.4 Previsión Traspasos CR-&gt; CL'!F159*'1.5 Factores Pérdidas'!G19</f>
        <v>7261.8051868371313</v>
      </c>
      <c r="G114" s="14">
        <f>+'2.4 Previsión Traspasos CR-&gt; CL'!G159*'1.5 Factores Pérdidas'!H19</f>
        <v>8340.2219519162645</v>
      </c>
      <c r="H114" s="14">
        <f>+'2.4 Previsión Traspasos CR-&gt; CL'!H159*'1.5 Factores Pérdidas'!I19</f>
        <v>9116.0412241173726</v>
      </c>
      <c r="I114" s="14">
        <f>+'2.4 Previsión Traspasos CR-&gt; CL'!I159*'1.5 Factores Pérdidas'!J19</f>
        <v>9959.3486779439554</v>
      </c>
      <c r="J114" s="14">
        <f>+'2.4 Previsión Traspasos CR-&gt; CL'!J159*'1.5 Factores Pérdidas'!K19</f>
        <v>10804.034694346587</v>
      </c>
      <c r="K114" s="14">
        <f>+'2.4 Previsión Traspasos CR-&gt; CL'!K159*'1.5 Factores Pérdidas'!L19</f>
        <v>11563.351866517149</v>
      </c>
      <c r="L114" s="14">
        <f>+'2.4 Previsión Traspasos CR-&gt; CL'!L159*'1.5 Factores Pérdidas'!M19</f>
        <v>12178.074483037837</v>
      </c>
      <c r="M114" s="14">
        <f>+'2.4 Previsión Traspasos CR-&gt; CL'!M159*'1.5 Factores Pérdidas'!N19</f>
        <v>12398.40505659579</v>
      </c>
      <c r="N114" s="14">
        <f>+'2.4 Previsión Traspasos CR-&gt; CL'!N159*'1.5 Factores Pérdidas'!O19</f>
        <v>12618.786265192583</v>
      </c>
      <c r="O114" s="14">
        <f>+'2.4 Previsión Traspasos CR-&gt; CL'!O159*'1.5 Factores Pérdidas'!P19</f>
        <v>12839.147470121776</v>
      </c>
      <c r="P114" s="14">
        <f>+'2.4 Previsión Traspasos CR-&gt; CL'!P159*'1.5 Factores Pérdidas'!Q19</f>
        <v>13059.516577616585</v>
      </c>
      <c r="Q114" s="14">
        <f>+'2.4 Previsión Traspasos CR-&gt; CL'!Q159*'1.5 Factores Pérdidas'!R19</f>
        <v>13279.882563156751</v>
      </c>
      <c r="R114" s="14">
        <f>+'2.4 Previsión Traspasos CR-&gt; CL'!R159*'1.5 Factores Pérdidas'!S19</f>
        <v>13500.249782043287</v>
      </c>
      <c r="S114" s="14">
        <f>+'2.4 Previsión Traspasos CR-&gt; CL'!S159*'1.5 Factores Pérdidas'!T19</f>
        <v>13720.616513689174</v>
      </c>
      <c r="T114" s="14">
        <f>+'2.4 Previsión Traspasos CR-&gt; CL'!T159*'1.5 Factores Pérdidas'!U19</f>
        <v>13940.983437822295</v>
      </c>
      <c r="U114" s="14">
        <f>+'2.4 Previsión Traspasos CR-&gt; CL'!U159*'1.5 Factores Pérdidas'!V19</f>
        <v>14161.350285912224</v>
      </c>
      <c r="V114" s="14">
        <f>+'2.4 Previsión Traspasos CR-&gt; CL'!V159*'1.5 Factores Pérdidas'!W19</f>
        <v>14381.717164043475</v>
      </c>
      <c r="W114" s="14">
        <f>+'2.4 Previsión Traspasos CR-&gt; CL'!W159*'1.5 Factores Pérdidas'!X19</f>
        <v>14602.084030306725</v>
      </c>
      <c r="X114" s="14">
        <f>+'2.4 Previsión Traspasos CR-&gt; CL'!X159*'1.5 Factores Pérdidas'!Y19</f>
        <v>14822.450901258469</v>
      </c>
      <c r="Z114" s="18">
        <v>29</v>
      </c>
      <c r="AA114" s="29" t="s">
        <v>65</v>
      </c>
      <c r="AB114" s="216">
        <f t="shared" si="213"/>
        <v>0</v>
      </c>
      <c r="AC114" s="217">
        <f t="shared" si="214"/>
        <v>4.7584190016204948</v>
      </c>
      <c r="AD114" s="217">
        <f t="shared" si="215"/>
        <v>7.2618051868371314</v>
      </c>
      <c r="AE114" s="217">
        <f t="shared" si="216"/>
        <v>8.3402219519162646</v>
      </c>
      <c r="AF114" s="217">
        <f t="shared" si="217"/>
        <v>9.1160412241173727</v>
      </c>
      <c r="AG114" s="217">
        <f t="shared" si="218"/>
        <v>9.9593486779439555</v>
      </c>
      <c r="AH114" s="217">
        <f t="shared" si="219"/>
        <v>10.804034694346587</v>
      </c>
      <c r="AI114" s="217">
        <f t="shared" si="220"/>
        <v>11.563351866517149</v>
      </c>
      <c r="AJ114" s="217">
        <f t="shared" si="221"/>
        <v>12.178074483037838</v>
      </c>
      <c r="AK114" s="217">
        <f t="shared" si="222"/>
        <v>12.39840505659579</v>
      </c>
      <c r="AL114" s="247">
        <f t="shared" si="223"/>
        <v>12.618786265192583</v>
      </c>
      <c r="AM114" s="247">
        <f t="shared" si="224"/>
        <v>12.839147470121775</v>
      </c>
      <c r="AN114" s="247">
        <f t="shared" si="225"/>
        <v>13.059516577616584</v>
      </c>
      <c r="AO114" s="247">
        <f t="shared" si="226"/>
        <v>13.27988256315675</v>
      </c>
      <c r="AP114" s="247">
        <f t="shared" si="227"/>
        <v>13.500249782043287</v>
      </c>
      <c r="AQ114" s="247">
        <f t="shared" si="228"/>
        <v>13.720616513689174</v>
      </c>
      <c r="AR114" s="247">
        <f t="shared" si="229"/>
        <v>13.940983437822295</v>
      </c>
      <c r="AS114" s="247">
        <f t="shared" si="230"/>
        <v>14.161350285912224</v>
      </c>
      <c r="AT114" s="247">
        <f t="shared" si="231"/>
        <v>14.381717164043476</v>
      </c>
      <c r="AU114" s="247">
        <f t="shared" si="232"/>
        <v>14.602084030306726</v>
      </c>
      <c r="AV114" s="217">
        <f t="shared" si="233"/>
        <v>14.822450901258469</v>
      </c>
    </row>
    <row r="115" spans="2:48" x14ac:dyDescent="0.3">
      <c r="B115" s="18">
        <v>31</v>
      </c>
      <c r="C115" s="29" t="s">
        <v>66</v>
      </c>
      <c r="D115" s="19">
        <f>+'2.4 Previsión Traspasos CR-&gt; CL'!D160*'1.5 Factores Pérdidas'!E20</f>
        <v>0</v>
      </c>
      <c r="E115" s="14">
        <f>+'2.4 Previsión Traspasos CR-&gt; CL'!E160*'1.5 Factores Pérdidas'!F20</f>
        <v>4475.3150419377498</v>
      </c>
      <c r="F115" s="14">
        <f>+'2.4 Previsión Traspasos CR-&gt; CL'!F160*'1.5 Factores Pérdidas'!G20</f>
        <v>6838.3829114575619</v>
      </c>
      <c r="G115" s="14">
        <f>+'2.4 Previsión Traspasos CR-&gt; CL'!G160*'1.5 Factores Pérdidas'!H20</f>
        <v>7817.0559052539402</v>
      </c>
      <c r="H115" s="14">
        <f>+'2.4 Previsión Traspasos CR-&gt; CL'!H160*'1.5 Factores Pérdidas'!I20</f>
        <v>8479.8789710674046</v>
      </c>
      <c r="I115" s="14">
        <f>+'2.4 Previsión Traspasos CR-&gt; CL'!I160*'1.5 Factores Pérdidas'!J20</f>
        <v>9204.6796816102451</v>
      </c>
      <c r="J115" s="14">
        <f>+'2.4 Previsión Traspasos CR-&gt; CL'!J160*'1.5 Factores Pérdidas'!K20</f>
        <v>9934.122662603857</v>
      </c>
      <c r="K115" s="14">
        <f>+'2.4 Previsión Traspasos CR-&gt; CL'!K160*'1.5 Factores Pérdidas'!L20</f>
        <v>10599.787887951983</v>
      </c>
      <c r="L115" s="14">
        <f>+'2.4 Previsión Traspasos CR-&gt; CL'!L160*'1.5 Factores Pérdidas'!M20</f>
        <v>11152.166070007162</v>
      </c>
      <c r="M115" s="14">
        <f>+'2.4 Previsión Traspasos CR-&gt; CL'!M160*'1.5 Factores Pérdidas'!N20</f>
        <v>11384.34279942998</v>
      </c>
      <c r="N115" s="14">
        <f>+'2.4 Previsión Traspasos CR-&gt; CL'!N160*'1.5 Factores Pérdidas'!O20</f>
        <v>11621.386016620258</v>
      </c>
      <c r="O115" s="14">
        <f>+'2.4 Previsión Traspasos CR-&gt; CL'!O160*'1.5 Factores Pérdidas'!P20</f>
        <v>11863.404082058716</v>
      </c>
      <c r="P115" s="14">
        <f>+'2.4 Previsión Traspasos CR-&gt; CL'!P160*'1.5 Factores Pérdidas'!Q20</f>
        <v>12110.503501640336</v>
      </c>
      <c r="Q115" s="14">
        <f>+'2.4 Previsión Traspasos CR-&gt; CL'!Q160*'1.5 Factores Pérdidas'!R20</f>
        <v>12362.791645042853</v>
      </c>
      <c r="R115" s="14">
        <f>+'2.4 Previsión Traspasos CR-&gt; CL'!R160*'1.5 Factores Pérdidas'!S20</f>
        <v>12620.377806102901</v>
      </c>
      <c r="S115" s="14">
        <f>+'2.4 Previsión Traspasos CR-&gt; CL'!S160*'1.5 Factores Pérdidas'!T20</f>
        <v>12883.372918468713</v>
      </c>
      <c r="T115" s="14">
        <f>+'2.4 Previsión Traspasos CR-&gt; CL'!T160*'1.5 Factores Pérdidas'!U20</f>
        <v>13151.892162928327</v>
      </c>
      <c r="U115" s="14">
        <f>+'2.4 Previsión Traspasos CR-&gt; CL'!U160*'1.5 Factores Pérdidas'!V20</f>
        <v>13426.045436255725</v>
      </c>
      <c r="V115" s="14">
        <f>+'2.4 Previsión Traspasos CR-&gt; CL'!V160*'1.5 Factores Pérdidas'!W20</f>
        <v>13705.974947831213</v>
      </c>
      <c r="W115" s="14">
        <f>+'2.4 Previsión Traspasos CR-&gt; CL'!W160*'1.5 Factores Pérdidas'!X20</f>
        <v>13991.708660188351</v>
      </c>
      <c r="X115" s="14">
        <f>+'2.4 Previsión Traspasos CR-&gt; CL'!X160*'1.5 Factores Pérdidas'!Y20</f>
        <v>14283.739479952825</v>
      </c>
      <c r="Z115" s="18">
        <v>31</v>
      </c>
      <c r="AA115" s="29" t="s">
        <v>66</v>
      </c>
      <c r="AB115" s="216">
        <f t="shared" si="213"/>
        <v>0</v>
      </c>
      <c r="AC115" s="217">
        <f t="shared" si="214"/>
        <v>4.4753150419377494</v>
      </c>
      <c r="AD115" s="217">
        <f t="shared" si="215"/>
        <v>6.8383829114575621</v>
      </c>
      <c r="AE115" s="217">
        <f t="shared" si="216"/>
        <v>7.8170559052539401</v>
      </c>
      <c r="AF115" s="217">
        <f t="shared" si="217"/>
        <v>8.4798789710674054</v>
      </c>
      <c r="AG115" s="217">
        <f t="shared" si="218"/>
        <v>9.2046796816102443</v>
      </c>
      <c r="AH115" s="217">
        <f t="shared" si="219"/>
        <v>9.9341226626038566</v>
      </c>
      <c r="AI115" s="217">
        <f t="shared" si="220"/>
        <v>10.599787887951983</v>
      </c>
      <c r="AJ115" s="217">
        <f t="shared" si="221"/>
        <v>11.152166070007162</v>
      </c>
      <c r="AK115" s="217">
        <f t="shared" si="222"/>
        <v>11.38434279942998</v>
      </c>
      <c r="AL115" s="247">
        <f t="shared" si="223"/>
        <v>11.621386016620258</v>
      </c>
      <c r="AM115" s="247">
        <f t="shared" si="224"/>
        <v>11.863404082058716</v>
      </c>
      <c r="AN115" s="247">
        <f t="shared" si="225"/>
        <v>12.110503501640336</v>
      </c>
      <c r="AO115" s="247">
        <f t="shared" si="226"/>
        <v>12.362791645042853</v>
      </c>
      <c r="AP115" s="247">
        <f t="shared" si="227"/>
        <v>12.620377806102901</v>
      </c>
      <c r="AQ115" s="247">
        <f t="shared" si="228"/>
        <v>12.883372918468712</v>
      </c>
      <c r="AR115" s="247">
        <f t="shared" si="229"/>
        <v>13.151892162928327</v>
      </c>
      <c r="AS115" s="247">
        <f t="shared" si="230"/>
        <v>13.426045436255725</v>
      </c>
      <c r="AT115" s="247">
        <f t="shared" si="231"/>
        <v>13.705974947831214</v>
      </c>
      <c r="AU115" s="247">
        <f t="shared" si="232"/>
        <v>13.991708660188351</v>
      </c>
      <c r="AV115" s="217">
        <f t="shared" si="233"/>
        <v>14.283739479952825</v>
      </c>
    </row>
    <row r="116" spans="2:48" x14ac:dyDescent="0.3">
      <c r="B116" s="18">
        <v>32</v>
      </c>
      <c r="C116" s="29" t="s">
        <v>67</v>
      </c>
      <c r="D116" s="19">
        <f>+'2.4 Previsión Traspasos CR-&gt; CL'!D161*'1.5 Factores Pérdidas'!E21</f>
        <v>825.19740999999988</v>
      </c>
      <c r="E116" s="14">
        <f>+'2.4 Previsión Traspasos CR-&gt; CL'!E161*'1.5 Factores Pérdidas'!F21</f>
        <v>5880.9790441494579</v>
      </c>
      <c r="F116" s="14">
        <f>+'2.4 Previsión Traspasos CR-&gt; CL'!F161*'1.5 Factores Pérdidas'!G21</f>
        <v>8888.9926717412236</v>
      </c>
      <c r="G116" s="14">
        <f>+'2.4 Previsión Traspasos CR-&gt; CL'!G161*'1.5 Factores Pérdidas'!H21</f>
        <v>11514.167787353559</v>
      </c>
      <c r="H116" s="14">
        <f>+'2.4 Previsión Traspasos CR-&gt; CL'!H161*'1.5 Factores Pérdidas'!I21</f>
        <v>14267.22809467437</v>
      </c>
      <c r="I116" s="14">
        <f>+'2.4 Previsión Traspasos CR-&gt; CL'!I161*'1.5 Factores Pérdidas'!J21</f>
        <v>17348.353171865485</v>
      </c>
      <c r="J116" s="14">
        <f>+'2.4 Previsión Traspasos CR-&gt; CL'!J161*'1.5 Factores Pérdidas'!K21</f>
        <v>20470.564152949606</v>
      </c>
      <c r="K116" s="14">
        <f>+'2.4 Previsión Traspasos CR-&gt; CL'!K161*'1.5 Factores Pérdidas'!L21</f>
        <v>23288.928420141343</v>
      </c>
      <c r="L116" s="14">
        <f>+'2.4 Previsión Traspasos CR-&gt; CL'!L161*'1.5 Factores Pérdidas'!M21</f>
        <v>25548.461894271906</v>
      </c>
      <c r="M116" s="14">
        <f>+'2.4 Previsión Traspasos CR-&gt; CL'!M161*'1.5 Factores Pérdidas'!N21</f>
        <v>26195.941061749945</v>
      </c>
      <c r="N116" s="14">
        <f>+'2.4 Previsión Traspasos CR-&gt; CL'!N161*'1.5 Factores Pérdidas'!O21</f>
        <v>26857.017157317161</v>
      </c>
      <c r="O116" s="14">
        <f>+'2.4 Previsión Traspasos CR-&gt; CL'!O161*'1.5 Factores Pérdidas'!P21</f>
        <v>27531.975881683913</v>
      </c>
      <c r="P116" s="14">
        <f>+'2.4 Previsión Traspasos CR-&gt; CL'!P161*'1.5 Factores Pérdidas'!Q21</f>
        <v>28221.108745408543</v>
      </c>
      <c r="Q116" s="14">
        <f>+'2.4 Previsión Traspasos CR-&gt; CL'!Q161*'1.5 Factores Pérdidas'!R21</f>
        <v>28924.713342992531</v>
      </c>
      <c r="R116" s="14">
        <f>+'2.4 Previsión Traspasos CR-&gt; CL'!R161*'1.5 Factores Pérdidas'!S21</f>
        <v>29643.093864972772</v>
      </c>
      <c r="S116" s="14">
        <f>+'2.4 Previsión Traspasos CR-&gt; CL'!S161*'1.5 Factores Pérdidas'!T21</f>
        <v>30376.559486624519</v>
      </c>
      <c r="T116" s="14">
        <f>+'2.4 Previsión Traspasos CR-&gt; CL'!T161*'1.5 Factores Pérdidas'!U21</f>
        <v>31125.431365892153</v>
      </c>
      <c r="U116" s="14">
        <f>+'2.4 Previsión Traspasos CR-&gt; CL'!U161*'1.5 Factores Pérdidas'!V21</f>
        <v>31890.01596969911</v>
      </c>
      <c r="V116" s="14">
        <f>+'2.4 Previsión Traspasos CR-&gt; CL'!V161*'1.5 Factores Pérdidas'!W21</f>
        <v>32670.7098989632</v>
      </c>
      <c r="W116" s="14">
        <f>+'2.4 Previsión Traspasos CR-&gt; CL'!W161*'1.5 Factores Pérdidas'!X21</f>
        <v>33467.591129064473</v>
      </c>
      <c r="X116" s="14">
        <f>+'2.4 Previsión Traspasos CR-&gt; CL'!X161*'1.5 Factores Pérdidas'!Y21</f>
        <v>34282.034349403679</v>
      </c>
      <c r="Z116" s="18">
        <v>32</v>
      </c>
      <c r="AA116" s="29" t="s">
        <v>67</v>
      </c>
      <c r="AB116" s="216">
        <f t="shared" si="213"/>
        <v>0.82519740999999991</v>
      </c>
      <c r="AC116" s="217">
        <f t="shared" si="214"/>
        <v>5.8809790441494583</v>
      </c>
      <c r="AD116" s="217">
        <f t="shared" si="215"/>
        <v>8.8889926717412244</v>
      </c>
      <c r="AE116" s="217">
        <f t="shared" si="216"/>
        <v>11.514167787353559</v>
      </c>
      <c r="AF116" s="217">
        <f t="shared" si="217"/>
        <v>14.267228094674371</v>
      </c>
      <c r="AG116" s="217">
        <f t="shared" si="218"/>
        <v>17.348353171865487</v>
      </c>
      <c r="AH116" s="217">
        <f t="shared" si="219"/>
        <v>20.470564152949606</v>
      </c>
      <c r="AI116" s="217">
        <f t="shared" si="220"/>
        <v>23.288928420141342</v>
      </c>
      <c r="AJ116" s="217">
        <f t="shared" si="221"/>
        <v>25.548461894271906</v>
      </c>
      <c r="AK116" s="217">
        <f t="shared" si="222"/>
        <v>26.195941061749945</v>
      </c>
      <c r="AL116" s="247">
        <f t="shared" si="223"/>
        <v>26.857017157317163</v>
      </c>
      <c r="AM116" s="247">
        <f t="shared" si="224"/>
        <v>27.531975881683913</v>
      </c>
      <c r="AN116" s="247">
        <f t="shared" si="225"/>
        <v>28.221108745408543</v>
      </c>
      <c r="AO116" s="247">
        <f t="shared" si="226"/>
        <v>28.924713342992529</v>
      </c>
      <c r="AP116" s="247">
        <f t="shared" si="227"/>
        <v>29.643093864972773</v>
      </c>
      <c r="AQ116" s="247">
        <f t="shared" si="228"/>
        <v>30.376559486624519</v>
      </c>
      <c r="AR116" s="247">
        <f t="shared" si="229"/>
        <v>31.125431365892151</v>
      </c>
      <c r="AS116" s="247">
        <f t="shared" si="230"/>
        <v>31.89001596969911</v>
      </c>
      <c r="AT116" s="247">
        <f t="shared" si="231"/>
        <v>32.670709898963203</v>
      </c>
      <c r="AU116" s="247">
        <f t="shared" si="232"/>
        <v>33.467591129064473</v>
      </c>
      <c r="AV116" s="217">
        <f t="shared" si="233"/>
        <v>34.282034349403681</v>
      </c>
    </row>
    <row r="117" spans="2:48" x14ac:dyDescent="0.3">
      <c r="B117" s="18">
        <v>33</v>
      </c>
      <c r="C117" s="28" t="s">
        <v>68</v>
      </c>
      <c r="D117" s="19">
        <f>+'2.4 Previsión Traspasos CR-&gt; CL'!D162*'1.5 Factores Pérdidas'!E22</f>
        <v>860.37448749999999</v>
      </c>
      <c r="E117" s="14">
        <f>+'2.4 Previsión Traspasos CR-&gt; CL'!E162*'1.5 Factores Pérdidas'!F22</f>
        <v>7145.5844027322792</v>
      </c>
      <c r="F117" s="14">
        <f>+'2.4 Previsión Traspasos CR-&gt; CL'!F162*'1.5 Factores Pérdidas'!G22</f>
        <v>11325.550807829542</v>
      </c>
      <c r="G117" s="14">
        <f>+'2.4 Previsión Traspasos CR-&gt; CL'!G162*'1.5 Factores Pérdidas'!H22</f>
        <v>13935.143134417214</v>
      </c>
      <c r="H117" s="14">
        <f>+'2.4 Previsión Traspasos CR-&gt; CL'!H162*'1.5 Factores Pérdidas'!I22</f>
        <v>16607.545487086514</v>
      </c>
      <c r="I117" s="14">
        <f>+'2.4 Previsión Traspasos CR-&gt; CL'!I162*'1.5 Factores Pérdidas'!J22</f>
        <v>19628.228958510746</v>
      </c>
      <c r="J117" s="14">
        <f>+'2.4 Previsión Traspasos CR-&gt; CL'!J162*'1.5 Factores Pérdidas'!K22</f>
        <v>22583.200531284921</v>
      </c>
      <c r="K117" s="14">
        <f>+'2.4 Previsión Traspasos CR-&gt; CL'!K162*'1.5 Factores Pérdidas'!L22</f>
        <v>25409.936660918622</v>
      </c>
      <c r="L117" s="14">
        <f>+'2.4 Previsión Traspasos CR-&gt; CL'!L162*'1.5 Factores Pérdidas'!M22</f>
        <v>27894.555805014275</v>
      </c>
      <c r="M117" s="14">
        <f>+'2.4 Previsión Traspasos CR-&gt; CL'!M162*'1.5 Factores Pérdidas'!N22</f>
        <v>28819.300213312363</v>
      </c>
      <c r="N117" s="14">
        <f>+'2.4 Previsión Traspasos CR-&gt; CL'!N162*'1.5 Factores Pérdidas'!O22</f>
        <v>29745.41554355649</v>
      </c>
      <c r="O117" s="14">
        <f>+'2.4 Previsión Traspasos CR-&gt; CL'!O162*'1.5 Factores Pérdidas'!P22</f>
        <v>30672.930658967467</v>
      </c>
      <c r="P117" s="14">
        <f>+'2.4 Previsión Traspasos CR-&gt; CL'!P162*'1.5 Factores Pérdidas'!Q22</f>
        <v>31601.874962872447</v>
      </c>
      <c r="Q117" s="14">
        <f>+'2.4 Previsión Traspasos CR-&gt; CL'!Q162*'1.5 Factores Pérdidas'!R22</f>
        <v>32532.278463798804</v>
      </c>
      <c r="R117" s="14">
        <f>+'2.4 Previsión Traspasos CR-&gt; CL'!R162*'1.5 Factores Pérdidas'!S22</f>
        <v>33464.171833868888</v>
      </c>
      <c r="S117" s="14">
        <f>+'2.4 Previsión Traspasos CR-&gt; CL'!S162*'1.5 Factores Pérdidas'!T22</f>
        <v>34397.586247551873</v>
      </c>
      <c r="T117" s="14">
        <f>+'2.4 Previsión Traspasos CR-&gt; CL'!T162*'1.5 Factores Pérdidas'!U22</f>
        <v>35332.554087491299</v>
      </c>
      <c r="U117" s="14">
        <f>+'2.4 Previsión Traspasos CR-&gt; CL'!U162*'1.5 Factores Pérdidas'!V22</f>
        <v>36269.106255013692</v>
      </c>
      <c r="V117" s="14">
        <f>+'2.4 Previsión Traspasos CR-&gt; CL'!V162*'1.5 Factores Pérdidas'!W22</f>
        <v>37207.282739732247</v>
      </c>
      <c r="W117" s="14">
        <f>+'2.4 Previsión Traspasos CR-&gt; CL'!W162*'1.5 Factores Pérdidas'!X22</f>
        <v>38147.091403972059</v>
      </c>
      <c r="X117" s="14">
        <f>+'2.4 Previsión Traspasos CR-&gt; CL'!X162*'1.5 Factores Pérdidas'!Y22</f>
        <v>39088.670858852485</v>
      </c>
      <c r="Z117" s="18">
        <v>33</v>
      </c>
      <c r="AA117" s="28" t="s">
        <v>68</v>
      </c>
      <c r="AB117" s="216">
        <f t="shared" si="213"/>
        <v>0.86037448750000001</v>
      </c>
      <c r="AC117" s="217">
        <f t="shared" si="214"/>
        <v>7.145584402732279</v>
      </c>
      <c r="AD117" s="217">
        <f t="shared" si="215"/>
        <v>11.325550807829542</v>
      </c>
      <c r="AE117" s="217">
        <f t="shared" si="216"/>
        <v>13.935143134417213</v>
      </c>
      <c r="AF117" s="217">
        <f t="shared" si="217"/>
        <v>16.607545487086515</v>
      </c>
      <c r="AG117" s="217">
        <f t="shared" si="218"/>
        <v>19.628228958510746</v>
      </c>
      <c r="AH117" s="217">
        <f t="shared" si="219"/>
        <v>22.58320053128492</v>
      </c>
      <c r="AI117" s="217">
        <f t="shared" si="220"/>
        <v>25.409936660918621</v>
      </c>
      <c r="AJ117" s="217">
        <f t="shared" si="221"/>
        <v>27.894555805014274</v>
      </c>
      <c r="AK117" s="217">
        <f t="shared" si="222"/>
        <v>28.819300213312363</v>
      </c>
      <c r="AL117" s="247">
        <f t="shared" si="223"/>
        <v>29.74541554355649</v>
      </c>
      <c r="AM117" s="247">
        <f t="shared" si="224"/>
        <v>30.672930658967466</v>
      </c>
      <c r="AN117" s="247">
        <f t="shared" si="225"/>
        <v>31.601874962872447</v>
      </c>
      <c r="AO117" s="247">
        <f t="shared" si="226"/>
        <v>32.532278463798804</v>
      </c>
      <c r="AP117" s="247">
        <f t="shared" si="227"/>
        <v>33.464171833868889</v>
      </c>
      <c r="AQ117" s="247">
        <f t="shared" si="228"/>
        <v>34.397586247551871</v>
      </c>
      <c r="AR117" s="247">
        <f t="shared" si="229"/>
        <v>35.332554087491296</v>
      </c>
      <c r="AS117" s="247">
        <f t="shared" si="230"/>
        <v>36.269106255013689</v>
      </c>
      <c r="AT117" s="247">
        <f t="shared" si="231"/>
        <v>37.20728273973225</v>
      </c>
      <c r="AU117" s="247">
        <f t="shared" si="232"/>
        <v>38.147091403972063</v>
      </c>
      <c r="AV117" s="217">
        <f t="shared" si="233"/>
        <v>39.088670858852488</v>
      </c>
    </row>
    <row r="118" spans="2:48" x14ac:dyDescent="0.3">
      <c r="B118" s="18">
        <v>34</v>
      </c>
      <c r="C118" s="29" t="s">
        <v>69</v>
      </c>
      <c r="D118" s="19">
        <f>+'2.4 Previsión Traspasos CR-&gt; CL'!D163*'1.5 Factores Pérdidas'!E23</f>
        <v>0</v>
      </c>
      <c r="E118" s="14">
        <f>+'2.4 Previsión Traspasos CR-&gt; CL'!E163*'1.5 Factores Pérdidas'!F23</f>
        <v>978.48386769095066</v>
      </c>
      <c r="F118" s="14">
        <f>+'2.4 Previsión Traspasos CR-&gt; CL'!F163*'1.5 Factores Pérdidas'!G23</f>
        <v>1518.569417300753</v>
      </c>
      <c r="G118" s="14">
        <f>+'2.4 Previsión Traspasos CR-&gt; CL'!G163*'1.5 Factores Pérdidas'!H23</f>
        <v>2026.3050546217432</v>
      </c>
      <c r="H118" s="14">
        <f>+'2.4 Previsión Traspasos CR-&gt; CL'!H163*'1.5 Factores Pérdidas'!I23</f>
        <v>2581.4111675036124</v>
      </c>
      <c r="I118" s="14">
        <f>+'2.4 Previsión Traspasos CR-&gt; CL'!I163*'1.5 Factores Pérdidas'!J23</f>
        <v>3218.7285273952366</v>
      </c>
      <c r="J118" s="14">
        <f>+'2.4 Previsión Traspasos CR-&gt; CL'!J163*'1.5 Factores Pérdidas'!K23</f>
        <v>3885.3552495274357</v>
      </c>
      <c r="K118" s="14">
        <f>+'2.4 Previsión Traspasos CR-&gt; CL'!K163*'1.5 Factores Pérdidas'!L23</f>
        <v>4512.4258627069994</v>
      </c>
      <c r="L118" s="14">
        <f>+'2.4 Previsión Traspasos CR-&gt; CL'!L163*'1.5 Factores Pérdidas'!M23</f>
        <v>5044.1850232196475</v>
      </c>
      <c r="M118" s="14">
        <f>+'2.4 Previsión Traspasos CR-&gt; CL'!M163*'1.5 Factores Pérdidas'!N23</f>
        <v>5259.4921615623425</v>
      </c>
      <c r="N118" s="14">
        <f>+'2.4 Previsión Traspasos CR-&gt; CL'!N163*'1.5 Factores Pérdidas'!O23</f>
        <v>5477.5616496296861</v>
      </c>
      <c r="O118" s="14">
        <f>+'2.4 Previsión Traspasos CR-&gt; CL'!O163*'1.5 Factores Pérdidas'!P23</f>
        <v>5698.3945105419698</v>
      </c>
      <c r="P118" s="14">
        <f>+'2.4 Previsión Traspasos CR-&gt; CL'!P163*'1.5 Factores Pérdidas'!Q23</f>
        <v>5921.9942107015231</v>
      </c>
      <c r="Q118" s="14">
        <f>+'2.4 Previsión Traspasos CR-&gt; CL'!Q163*'1.5 Factores Pérdidas'!R23</f>
        <v>6148.3665533448539</v>
      </c>
      <c r="R118" s="14">
        <f>+'2.4 Previsión Traspasos CR-&gt; CL'!R163*'1.5 Factores Pérdidas'!S23</f>
        <v>6377.5196047326936</v>
      </c>
      <c r="S118" s="14">
        <f>+'2.4 Previsión Traspasos CR-&gt; CL'!S163*'1.5 Factores Pérdidas'!T23</f>
        <v>6609.4634763338636</v>
      </c>
      <c r="T118" s="14">
        <f>+'2.4 Previsión Traspasos CR-&gt; CL'!T163*'1.5 Factores Pérdidas'!U23</f>
        <v>6844.2107576174767</v>
      </c>
      <c r="U118" s="14">
        <f>+'2.4 Previsión Traspasos CR-&gt; CL'!U163*'1.5 Factores Pérdidas'!V23</f>
        <v>7081.7744396574717</v>
      </c>
      <c r="V118" s="14">
        <f>+'2.4 Previsión Traspasos CR-&gt; CL'!V163*'1.5 Factores Pérdidas'!W23</f>
        <v>7322.1757540201579</v>
      </c>
      <c r="W118" s="14">
        <f>+'2.4 Previsión Traspasos CR-&gt; CL'!W163*'1.5 Factores Pérdidas'!X23</f>
        <v>7565.4130614066289</v>
      </c>
      <c r="X118" s="14">
        <f>+'2.4 Previsión Traspasos CR-&gt; CL'!X163*'1.5 Factores Pérdidas'!Y23</f>
        <v>7811.5853365751582</v>
      </c>
      <c r="Z118" s="18">
        <v>34</v>
      </c>
      <c r="AA118" s="29" t="s">
        <v>69</v>
      </c>
      <c r="AB118" s="216">
        <f t="shared" si="213"/>
        <v>0</v>
      </c>
      <c r="AC118" s="217">
        <f t="shared" si="214"/>
        <v>0.97848386769095064</v>
      </c>
      <c r="AD118" s="217">
        <f t="shared" si="215"/>
        <v>1.5185694173007529</v>
      </c>
      <c r="AE118" s="217">
        <f t="shared" si="216"/>
        <v>2.0263050546217434</v>
      </c>
      <c r="AF118" s="217">
        <f t="shared" si="217"/>
        <v>2.5814111675036124</v>
      </c>
      <c r="AG118" s="217">
        <f t="shared" si="218"/>
        <v>3.2187285273952364</v>
      </c>
      <c r="AH118" s="217">
        <f t="shared" si="219"/>
        <v>3.8853552495274357</v>
      </c>
      <c r="AI118" s="217">
        <f t="shared" si="220"/>
        <v>4.5124258627069995</v>
      </c>
      <c r="AJ118" s="217">
        <f t="shared" si="221"/>
        <v>5.0441850232196472</v>
      </c>
      <c r="AK118" s="217">
        <f t="shared" si="222"/>
        <v>5.2594921615623429</v>
      </c>
      <c r="AL118" s="247">
        <f t="shared" si="223"/>
        <v>5.4775616496296857</v>
      </c>
      <c r="AM118" s="247">
        <f t="shared" si="224"/>
        <v>5.69839451054197</v>
      </c>
      <c r="AN118" s="247">
        <f t="shared" si="225"/>
        <v>5.9219942107015235</v>
      </c>
      <c r="AO118" s="247">
        <f t="shared" si="226"/>
        <v>6.1483665533448537</v>
      </c>
      <c r="AP118" s="247">
        <f t="shared" si="227"/>
        <v>6.3775196047326936</v>
      </c>
      <c r="AQ118" s="247">
        <f t="shared" si="228"/>
        <v>6.6094634763338638</v>
      </c>
      <c r="AR118" s="247">
        <f t="shared" si="229"/>
        <v>6.8442107576174767</v>
      </c>
      <c r="AS118" s="247">
        <f t="shared" si="230"/>
        <v>7.0817744396574716</v>
      </c>
      <c r="AT118" s="247">
        <f t="shared" si="231"/>
        <v>7.322175754020158</v>
      </c>
      <c r="AU118" s="247">
        <f t="shared" si="232"/>
        <v>7.5654130614066286</v>
      </c>
      <c r="AV118" s="217">
        <f t="shared" si="233"/>
        <v>7.811585336575158</v>
      </c>
    </row>
    <row r="119" spans="2:48" x14ac:dyDescent="0.3">
      <c r="B119" s="18">
        <v>35</v>
      </c>
      <c r="C119" s="29" t="s">
        <v>70</v>
      </c>
      <c r="D119" s="19">
        <f>+'2.4 Previsión Traspasos CR-&gt; CL'!D164*'1.5 Factores Pérdidas'!E24</f>
        <v>0</v>
      </c>
      <c r="E119" s="14">
        <f>+'2.4 Previsión Traspasos CR-&gt; CL'!E164*'1.5 Factores Pérdidas'!F24</f>
        <v>243.05277026595576</v>
      </c>
      <c r="F119" s="14">
        <f>+'2.4 Previsión Traspasos CR-&gt; CL'!F164*'1.5 Factores Pérdidas'!G24</f>
        <v>360.55576412406111</v>
      </c>
      <c r="G119" s="14">
        <f>+'2.4 Previsión Traspasos CR-&gt; CL'!G164*'1.5 Factores Pérdidas'!H24</f>
        <v>572.38346848480705</v>
      </c>
      <c r="H119" s="14">
        <f>+'2.4 Previsión Traspasos CR-&gt; CL'!H164*'1.5 Factores Pérdidas'!I24</f>
        <v>834.38877361765594</v>
      </c>
      <c r="I119" s="14">
        <f>+'2.4 Previsión Traspasos CR-&gt; CL'!I164*'1.5 Factores Pérdidas'!J24</f>
        <v>1133.1951137844933</v>
      </c>
      <c r="J119" s="14">
        <f>+'2.4 Previsión Traspasos CR-&gt; CL'!J164*'1.5 Factores Pérdidas'!K24</f>
        <v>1440.8094888526509</v>
      </c>
      <c r="K119" s="14">
        <f>+'2.4 Previsión Traspasos CR-&gt; CL'!K164*'1.5 Factores Pérdidas'!L24</f>
        <v>1722.3242944939566</v>
      </c>
      <c r="L119" s="14">
        <f>+'2.4 Previsión Traspasos CR-&gt; CL'!L164*'1.5 Factores Pérdidas'!M24</f>
        <v>1950.852028443667</v>
      </c>
      <c r="M119" s="14">
        <f>+'2.4 Previsión Traspasos CR-&gt; CL'!M164*'1.5 Factores Pérdidas'!N24</f>
        <v>2016.6372362957845</v>
      </c>
      <c r="N119" s="14">
        <f>+'2.4 Previsión Traspasos CR-&gt; CL'!N164*'1.5 Factores Pérdidas'!O24</f>
        <v>2084.0398980182299</v>
      </c>
      <c r="O119" s="14">
        <f>+'2.4 Previsión Traspasos CR-&gt; CL'!O164*'1.5 Factores Pérdidas'!P24</f>
        <v>2153.0970993103879</v>
      </c>
      <c r="P119" s="14">
        <f>+'2.4 Previsión Traspasos CR-&gt; CL'!P164*'1.5 Factores Pérdidas'!Q24</f>
        <v>2223.8469092240812</v>
      </c>
      <c r="Q119" s="14">
        <f>+'2.4 Previsión Traspasos CR-&gt; CL'!Q164*'1.5 Factores Pérdidas'!R24</f>
        <v>2296.3282955335967</v>
      </c>
      <c r="R119" s="14">
        <f>+'2.4 Previsión Traspasos CR-&gt; CL'!R164*'1.5 Factores Pérdidas'!S24</f>
        <v>2370.5811598916798</v>
      </c>
      <c r="S119" s="14">
        <f>+'2.4 Previsión Traspasos CR-&gt; CL'!S164*'1.5 Factores Pérdidas'!T24</f>
        <v>2446.6463986895369</v>
      </c>
      <c r="T119" s="14">
        <f>+'2.4 Previsión Traspasos CR-&gt; CL'!T164*'1.5 Factores Pérdidas'!U24</f>
        <v>2524.5657398900967</v>
      </c>
      <c r="U119" s="14">
        <f>+'2.4 Previsión Traspasos CR-&gt; CL'!U164*'1.5 Factores Pérdidas'!V24</f>
        <v>2604.3824924390078</v>
      </c>
      <c r="V119" s="14">
        <f>+'2.4 Previsión Traspasos CR-&gt; CL'!V164*'1.5 Factores Pérdidas'!W24</f>
        <v>2686.1387160151453</v>
      </c>
      <c r="W119" s="14">
        <f>+'2.4 Previsión Traspasos CR-&gt; CL'!W164*'1.5 Factores Pérdidas'!X24</f>
        <v>2769.8864185879365</v>
      </c>
      <c r="X119" s="14">
        <f>+'2.4 Previsión Traspasos CR-&gt; CL'!X164*'1.5 Factores Pérdidas'!Y24</f>
        <v>2855.6437869596939</v>
      </c>
      <c r="Z119" s="18">
        <v>35</v>
      </c>
      <c r="AA119" s="29" t="s">
        <v>70</v>
      </c>
      <c r="AB119" s="216">
        <f t="shared" si="213"/>
        <v>0</v>
      </c>
      <c r="AC119" s="217">
        <f t="shared" si="214"/>
        <v>0.24305277026595576</v>
      </c>
      <c r="AD119" s="217">
        <f t="shared" si="215"/>
        <v>0.3605557641240611</v>
      </c>
      <c r="AE119" s="217">
        <f t="shared" si="216"/>
        <v>0.57238346848480703</v>
      </c>
      <c r="AF119" s="217">
        <f t="shared" si="217"/>
        <v>0.83438877361765595</v>
      </c>
      <c r="AG119" s="217">
        <f t="shared" si="218"/>
        <v>1.1331951137844933</v>
      </c>
      <c r="AH119" s="217">
        <f t="shared" si="219"/>
        <v>1.440809488852651</v>
      </c>
      <c r="AI119" s="217">
        <f t="shared" si="220"/>
        <v>1.7223242944939565</v>
      </c>
      <c r="AJ119" s="217">
        <f t="shared" si="221"/>
        <v>1.950852028443667</v>
      </c>
      <c r="AK119" s="217">
        <f t="shared" si="222"/>
        <v>2.0166372362957845</v>
      </c>
      <c r="AL119" s="247">
        <f t="shared" si="223"/>
        <v>2.0840398980182298</v>
      </c>
      <c r="AM119" s="247">
        <f t="shared" si="224"/>
        <v>2.1530970993103877</v>
      </c>
      <c r="AN119" s="247">
        <f t="shared" si="225"/>
        <v>2.2238469092240813</v>
      </c>
      <c r="AO119" s="247">
        <f t="shared" si="226"/>
        <v>2.2963282955335966</v>
      </c>
      <c r="AP119" s="247">
        <f t="shared" si="227"/>
        <v>2.3705811598916799</v>
      </c>
      <c r="AQ119" s="247">
        <f t="shared" si="228"/>
        <v>2.4466463986895368</v>
      </c>
      <c r="AR119" s="247">
        <f t="shared" si="229"/>
        <v>2.5245657398900967</v>
      </c>
      <c r="AS119" s="247">
        <f t="shared" si="230"/>
        <v>2.604382492439008</v>
      </c>
      <c r="AT119" s="247">
        <f t="shared" si="231"/>
        <v>2.6861387160151451</v>
      </c>
      <c r="AU119" s="247">
        <f t="shared" si="232"/>
        <v>2.7698864185879364</v>
      </c>
      <c r="AV119" s="217">
        <f t="shared" si="233"/>
        <v>2.855643786959694</v>
      </c>
    </row>
    <row r="120" spans="2:48" x14ac:dyDescent="0.3">
      <c r="B120" s="18">
        <v>36</v>
      </c>
      <c r="C120" s="29" t="s">
        <v>71</v>
      </c>
      <c r="D120" s="19">
        <f>+'2.4 Previsión Traspasos CR-&gt; CL'!D165*'1.5 Factores Pérdidas'!E25</f>
        <v>0</v>
      </c>
      <c r="E120" s="14">
        <f>+'2.4 Previsión Traspasos CR-&gt; CL'!E165*'1.5 Factores Pérdidas'!F25</f>
        <v>1575.4231696154957</v>
      </c>
      <c r="F120" s="14">
        <f>+'2.4 Previsión Traspasos CR-&gt; CL'!F165*'1.5 Factores Pérdidas'!G25</f>
        <v>2501.6277628047669</v>
      </c>
      <c r="G120" s="14">
        <f>+'2.4 Previsión Traspasos CR-&gt; CL'!G165*'1.5 Factores Pérdidas'!H25</f>
        <v>2848.4684733665113</v>
      </c>
      <c r="H120" s="14">
        <f>+'2.4 Previsión Traspasos CR-&gt; CL'!H165*'1.5 Factores Pérdidas'!I25</f>
        <v>3041.9664088571471</v>
      </c>
      <c r="I120" s="14">
        <f>+'2.4 Previsión Traspasos CR-&gt; CL'!I165*'1.5 Factores Pérdidas'!J25</f>
        <v>3242.2517416755741</v>
      </c>
      <c r="J120" s="14">
        <f>+'2.4 Previsión Traspasos CR-&gt; CL'!J165*'1.5 Factores Pérdidas'!K25</f>
        <v>3444.0061668955555</v>
      </c>
      <c r="K120" s="14">
        <f>+'2.4 Previsión Traspasos CR-&gt; CL'!K165*'1.5 Factores Pérdidas'!L25</f>
        <v>3640.3360812369638</v>
      </c>
      <c r="L120" s="14">
        <f>+'2.4 Previsión Traspasos CR-&gt; CL'!L165*'1.5 Factores Pérdidas'!M25</f>
        <v>3825.689066968007</v>
      </c>
      <c r="M120" s="14">
        <f>+'2.4 Previsión Traspasos CR-&gt; CL'!M165*'1.5 Factores Pérdidas'!N25</f>
        <v>3978.5404314650414</v>
      </c>
      <c r="N120" s="14">
        <f>+'2.4 Previsión Traspasos CR-&gt; CL'!N165*'1.5 Factores Pérdidas'!O25</f>
        <v>4130.0067824048383</v>
      </c>
      <c r="O120" s="14">
        <f>+'2.4 Previsión Traspasos CR-&gt; CL'!O165*'1.5 Factores Pérdidas'!P25</f>
        <v>4280.0590176729665</v>
      </c>
      <c r="P120" s="14">
        <f>+'2.4 Previsión Traspasos CR-&gt; CL'!P165*'1.5 Factores Pérdidas'!Q25</f>
        <v>4428.6674433508551</v>
      </c>
      <c r="Q120" s="14">
        <f>+'2.4 Previsión Traspasos CR-&gt; CL'!Q165*'1.5 Factores Pérdidas'!R25</f>
        <v>4575.8017457958758</v>
      </c>
      <c r="R120" s="14">
        <f>+'2.4 Previsión Traspasos CR-&gt; CL'!R165*'1.5 Factores Pérdidas'!S25</f>
        <v>4721.4309394784323</v>
      </c>
      <c r="S120" s="14">
        <f>+'2.4 Previsión Traspasos CR-&gt; CL'!S165*'1.5 Factores Pérdidas'!T25</f>
        <v>4865.5235311123379</v>
      </c>
      <c r="T120" s="14">
        <f>+'2.4 Previsión Traspasos CR-&gt; CL'!T165*'1.5 Factores Pérdidas'!U25</f>
        <v>5008.0468068298487</v>
      </c>
      <c r="U120" s="14">
        <f>+'2.4 Previsión Traspasos CR-&gt; CL'!U165*'1.5 Factores Pérdidas'!V25</f>
        <v>5148.9695492235587</v>
      </c>
      <c r="V120" s="14">
        <f>+'2.4 Previsión Traspasos CR-&gt; CL'!V165*'1.5 Factores Pérdidas'!W25</f>
        <v>5288.2513596354374</v>
      </c>
      <c r="W120" s="14">
        <f>+'2.4 Previsión Traspasos CR-&gt; CL'!W165*'1.5 Factores Pérdidas'!X25</f>
        <v>5425.8842953185813</v>
      </c>
      <c r="X120" s="14">
        <f>+'2.4 Previsión Traspasos CR-&gt; CL'!X165*'1.5 Factores Pérdidas'!Y25</f>
        <v>5561.7283273308421</v>
      </c>
      <c r="Z120" s="18">
        <v>36</v>
      </c>
      <c r="AA120" s="29" t="s">
        <v>71</v>
      </c>
      <c r="AB120" s="216">
        <f t="shared" si="213"/>
        <v>0</v>
      </c>
      <c r="AC120" s="217">
        <f t="shared" si="214"/>
        <v>1.5754231696154957</v>
      </c>
      <c r="AD120" s="217">
        <f t="shared" si="215"/>
        <v>2.501627762804767</v>
      </c>
      <c r="AE120" s="217">
        <f t="shared" si="216"/>
        <v>2.8484684733665113</v>
      </c>
      <c r="AF120" s="217">
        <f t="shared" si="217"/>
        <v>3.0419664088571472</v>
      </c>
      <c r="AG120" s="217">
        <f t="shared" si="218"/>
        <v>3.2422517416755743</v>
      </c>
      <c r="AH120" s="217">
        <f t="shared" si="219"/>
        <v>3.4440061668955555</v>
      </c>
      <c r="AI120" s="217">
        <f t="shared" si="220"/>
        <v>3.6403360812369638</v>
      </c>
      <c r="AJ120" s="217">
        <f t="shared" si="221"/>
        <v>3.8256890669680068</v>
      </c>
      <c r="AK120" s="217">
        <f t="shared" si="222"/>
        <v>3.9785404314650412</v>
      </c>
      <c r="AL120" s="247">
        <f t="shared" si="223"/>
        <v>4.1300067824048385</v>
      </c>
      <c r="AM120" s="247">
        <f t="shared" si="224"/>
        <v>4.2800590176729667</v>
      </c>
      <c r="AN120" s="247">
        <f t="shared" si="225"/>
        <v>4.4286674433508555</v>
      </c>
      <c r="AO120" s="247">
        <f t="shared" si="226"/>
        <v>4.575801745795876</v>
      </c>
      <c r="AP120" s="247">
        <f t="shared" si="227"/>
        <v>4.7214309394784326</v>
      </c>
      <c r="AQ120" s="247">
        <f t="shared" si="228"/>
        <v>4.8655235311123377</v>
      </c>
      <c r="AR120" s="247">
        <f t="shared" si="229"/>
        <v>5.0080468068298485</v>
      </c>
      <c r="AS120" s="247">
        <f t="shared" si="230"/>
        <v>5.1489695492235583</v>
      </c>
      <c r="AT120" s="247">
        <f t="shared" si="231"/>
        <v>5.2882513596354377</v>
      </c>
      <c r="AU120" s="247">
        <f t="shared" si="232"/>
        <v>5.4258842953185811</v>
      </c>
      <c r="AV120" s="217">
        <f t="shared" si="233"/>
        <v>5.561728327330842</v>
      </c>
    </row>
    <row r="121" spans="2:48" x14ac:dyDescent="0.3">
      <c r="B121" s="18">
        <v>39</v>
      </c>
      <c r="C121" s="29" t="s">
        <v>72</v>
      </c>
      <c r="D121" s="19">
        <f>+'2.4 Previsión Traspasos CR-&gt; CL'!D166*'1.5 Factores Pérdidas'!E26</f>
        <v>0</v>
      </c>
      <c r="E121" s="14">
        <f>+'2.4 Previsión Traspasos CR-&gt; CL'!E166*'1.5 Factores Pérdidas'!F26</f>
        <v>545.00793435329376</v>
      </c>
      <c r="F121" s="14">
        <f>+'2.4 Previsión Traspasos CR-&gt; CL'!F166*'1.5 Factores Pérdidas'!G26</f>
        <v>829.31539334359763</v>
      </c>
      <c r="G121" s="14">
        <f>+'2.4 Previsión Traspasos CR-&gt; CL'!G166*'1.5 Factores Pérdidas'!H26</f>
        <v>1297.1661395993319</v>
      </c>
      <c r="H121" s="14">
        <f>+'2.4 Previsión Traspasos CR-&gt; CL'!H166*'1.5 Factores Pérdidas'!I26</f>
        <v>1876.0940036110696</v>
      </c>
      <c r="I121" s="14">
        <f>+'2.4 Previsión Traspasos CR-&gt; CL'!I166*'1.5 Factores Pérdidas'!J26</f>
        <v>2543.9990287347305</v>
      </c>
      <c r="J121" s="14">
        <f>+'2.4 Previsión Traspasos CR-&gt; CL'!J166*'1.5 Factores Pérdidas'!K26</f>
        <v>3239.3432647780301</v>
      </c>
      <c r="K121" s="14">
        <f>+'2.4 Previsión Traspasos CR-&gt; CL'!K166*'1.5 Factores Pérdidas'!L26</f>
        <v>3883.2959141472293</v>
      </c>
      <c r="L121" s="14">
        <f>+'2.4 Previsión Traspasos CR-&gt; CL'!L166*'1.5 Factores Pérdidas'!M26</f>
        <v>4413.0484815528671</v>
      </c>
      <c r="M121" s="14">
        <f>+'2.4 Previsión Traspasos CR-&gt; CL'!M166*'1.5 Factores Pérdidas'!N26</f>
        <v>4581.8828943450535</v>
      </c>
      <c r="N121" s="14">
        <f>+'2.4 Previsión Traspasos CR-&gt; CL'!N166*'1.5 Factores Pérdidas'!O26</f>
        <v>4750.139408140486</v>
      </c>
      <c r="O121" s="14">
        <f>+'2.4 Previsión Traspasos CR-&gt; CL'!O166*'1.5 Factores Pérdidas'!P26</f>
        <v>4917.8058800380059</v>
      </c>
      <c r="P121" s="14">
        <f>+'2.4 Previsión Traspasos CR-&gt; CL'!P166*'1.5 Factores Pérdidas'!Q26</f>
        <v>5084.8699202052776</v>
      </c>
      <c r="Q121" s="14">
        <f>+'2.4 Previsión Traspasos CR-&gt; CL'!Q166*'1.5 Factores Pérdidas'!R26</f>
        <v>5251.3188802291616</v>
      </c>
      <c r="R121" s="14">
        <f>+'2.4 Previsión Traspasos CR-&gt; CL'!R166*'1.5 Factores Pérdidas'!S26</f>
        <v>5417.1398313506952</v>
      </c>
      <c r="S121" s="14">
        <f>+'2.4 Previsión Traspasos CR-&gt; CL'!S166*'1.5 Factores Pérdidas'!T26</f>
        <v>5582.3196329486818</v>
      </c>
      <c r="T121" s="14">
        <f>+'2.4 Previsión Traspasos CR-&gt; CL'!T166*'1.5 Factores Pérdidas'!U26</f>
        <v>5746.8446351124512</v>
      </c>
      <c r="U121" s="14">
        <f>+'2.4 Previsión Traspasos CR-&gt; CL'!U166*'1.5 Factores Pérdidas'!V26</f>
        <v>5910.7018123316402</v>
      </c>
      <c r="V121" s="14">
        <f>+'2.4 Previsión Traspasos CR-&gt; CL'!V166*'1.5 Factores Pérdidas'!W26</f>
        <v>6073.874308205237</v>
      </c>
      <c r="W121" s="14">
        <f>+'2.4 Previsión Traspasos CR-&gt; CL'!W166*'1.5 Factores Pérdidas'!X26</f>
        <v>6236.3588086101026</v>
      </c>
      <c r="X121" s="14">
        <f>+'2.4 Previsión Traspasos CR-&gt; CL'!X166*'1.5 Factores Pérdidas'!Y26</f>
        <v>6398.0968862588152</v>
      </c>
      <c r="Z121" s="18">
        <v>39</v>
      </c>
      <c r="AA121" s="29" t="s">
        <v>72</v>
      </c>
      <c r="AB121" s="216">
        <f t="shared" si="213"/>
        <v>0</v>
      </c>
      <c r="AC121" s="217">
        <f t="shared" si="214"/>
        <v>0.54500793435329375</v>
      </c>
      <c r="AD121" s="217">
        <f t="shared" si="215"/>
        <v>0.82931539334359761</v>
      </c>
      <c r="AE121" s="217">
        <f t="shared" si="216"/>
        <v>1.2971661395993319</v>
      </c>
      <c r="AF121" s="217">
        <f t="shared" si="217"/>
        <v>1.8760940036110696</v>
      </c>
      <c r="AG121" s="217">
        <f t="shared" si="218"/>
        <v>2.5439990287347305</v>
      </c>
      <c r="AH121" s="217">
        <f t="shared" si="219"/>
        <v>3.23934326477803</v>
      </c>
      <c r="AI121" s="217">
        <f t="shared" si="220"/>
        <v>3.8832959141472294</v>
      </c>
      <c r="AJ121" s="217">
        <f t="shared" si="221"/>
        <v>4.4130484815528668</v>
      </c>
      <c r="AK121" s="217">
        <f t="shared" si="222"/>
        <v>4.5818828943450534</v>
      </c>
      <c r="AL121" s="247">
        <f t="shared" si="223"/>
        <v>4.7501394081404857</v>
      </c>
      <c r="AM121" s="247">
        <f t="shared" si="224"/>
        <v>4.9178058800380056</v>
      </c>
      <c r="AN121" s="247">
        <f t="shared" si="225"/>
        <v>5.0848699202052776</v>
      </c>
      <c r="AO121" s="247">
        <f t="shared" si="226"/>
        <v>5.2513188802291619</v>
      </c>
      <c r="AP121" s="247">
        <f t="shared" si="227"/>
        <v>5.4171398313506955</v>
      </c>
      <c r="AQ121" s="247">
        <f t="shared" si="228"/>
        <v>5.5823196329486819</v>
      </c>
      <c r="AR121" s="247">
        <f t="shared" si="229"/>
        <v>5.7468446351124509</v>
      </c>
      <c r="AS121" s="247">
        <f t="shared" si="230"/>
        <v>5.9107018123316406</v>
      </c>
      <c r="AT121" s="247">
        <f t="shared" si="231"/>
        <v>6.0738743082052373</v>
      </c>
      <c r="AU121" s="247">
        <f t="shared" si="232"/>
        <v>6.2363588086101025</v>
      </c>
      <c r="AV121" s="217">
        <f t="shared" si="233"/>
        <v>6.3980968862588155</v>
      </c>
    </row>
    <row r="122" spans="2:48" x14ac:dyDescent="0.3">
      <c r="B122" s="18">
        <v>40</v>
      </c>
      <c r="C122" s="29" t="s">
        <v>73</v>
      </c>
      <c r="D122" s="19">
        <f>+'2.4 Previsión Traspasos CR-&gt; CL'!D167*'1.5 Factores Pérdidas'!E27</f>
        <v>1044.37851716</v>
      </c>
      <c r="E122" s="14">
        <f>+'2.4 Previsión Traspasos CR-&gt; CL'!E167*'1.5 Factores Pérdidas'!F27</f>
        <v>167.85018739191776</v>
      </c>
      <c r="F122" s="14">
        <f>+'2.4 Previsión Traspasos CR-&gt; CL'!F167*'1.5 Factores Pérdidas'!G27</f>
        <v>260.04219101601581</v>
      </c>
      <c r="G122" s="14">
        <f>+'2.4 Previsión Traspasos CR-&gt; CL'!G167*'1.5 Factores Pérdidas'!H27</f>
        <v>424.38081244406698</v>
      </c>
      <c r="H122" s="14">
        <f>+'2.4 Previsión Traspasos CR-&gt; CL'!H167*'1.5 Factores Pérdidas'!I27</f>
        <v>628.16187726722262</v>
      </c>
      <c r="I122" s="14">
        <f>+'2.4 Previsión Traspasos CR-&gt; CL'!I167*'1.5 Factores Pérdidas'!J27</f>
        <v>864.52213235732938</v>
      </c>
      <c r="J122" s="14">
        <f>+'2.4 Previsión Traspasos CR-&gt; CL'!J167*'1.5 Factores Pérdidas'!K27</f>
        <v>1111.8647580362137</v>
      </c>
      <c r="K122" s="14">
        <f>+'2.4 Previsión Traspasos CR-&gt; CL'!K167*'1.5 Factores Pérdidas'!L27</f>
        <v>1342.2077812226375</v>
      </c>
      <c r="L122" s="14">
        <f>+'2.4 Previsión Traspasos CR-&gt; CL'!L167*'1.5 Factores Pérdidas'!M27</f>
        <v>1532.9892347871444</v>
      </c>
      <c r="M122" s="14">
        <f>+'2.4 Previsión Traspasos CR-&gt; CL'!M167*'1.5 Factores Pérdidas'!N27</f>
        <v>1595.7359347355257</v>
      </c>
      <c r="N122" s="14">
        <f>+'2.4 Previsión Traspasos CR-&gt; CL'!N167*'1.5 Factores Pérdidas'!O27</f>
        <v>1658.5056619604193</v>
      </c>
      <c r="O122" s="14">
        <f>+'2.4 Previsión Traspasos CR-&gt; CL'!O167*'1.5 Factores Pérdidas'!P27</f>
        <v>1721.2988988872462</v>
      </c>
      <c r="P122" s="14">
        <f>+'2.4 Previsión Traspasos CR-&gt; CL'!P167*'1.5 Factores Pérdidas'!Q27</f>
        <v>1784.1161395054207</v>
      </c>
      <c r="Q122" s="14">
        <f>+'2.4 Previsión Traspasos CR-&gt; CL'!Q167*'1.5 Factores Pérdidas'!R27</f>
        <v>1846.9578878498455</v>
      </c>
      <c r="R122" s="14">
        <f>+'2.4 Previsión Traspasos CR-&gt; CL'!R167*'1.5 Factores Pérdidas'!S27</f>
        <v>1909.8246584748399</v>
      </c>
      <c r="S122" s="14">
        <f>+'2.4 Previsión Traspasos CR-&gt; CL'!S167*'1.5 Factores Pérdidas'!T27</f>
        <v>1972.7169773395544</v>
      </c>
      <c r="T122" s="14">
        <f>+'2.4 Previsión Traspasos CR-&gt; CL'!T167*'1.5 Factores Pérdidas'!U27</f>
        <v>2035.6353790219921</v>
      </c>
      <c r="U122" s="14">
        <f>+'2.4 Previsión Traspasos CR-&gt; CL'!U167*'1.5 Factores Pérdidas'!V27</f>
        <v>2098.5804188187208</v>
      </c>
      <c r="V122" s="14">
        <f>+'2.4 Previsión Traspasos CR-&gt; CL'!V167*'1.5 Factores Pérdidas'!W27</f>
        <v>2161.5526266248771</v>
      </c>
      <c r="W122" s="14">
        <f>+'2.4 Previsión Traspasos CR-&gt; CL'!W167*'1.5 Factores Pérdidas'!X27</f>
        <v>2224.5526881813298</v>
      </c>
      <c r="X122" s="14">
        <f>+'2.4 Previsión Traspasos CR-&gt; CL'!X167*'1.5 Factores Pérdidas'!Y27</f>
        <v>2287.5807383110337</v>
      </c>
      <c r="Z122" s="18">
        <v>40</v>
      </c>
      <c r="AA122" s="29" t="s">
        <v>73</v>
      </c>
      <c r="AB122" s="216">
        <f t="shared" si="213"/>
        <v>1.04437851716</v>
      </c>
      <c r="AC122" s="217">
        <f t="shared" si="214"/>
        <v>0.16785018739191776</v>
      </c>
      <c r="AD122" s="217">
        <f t="shared" si="215"/>
        <v>0.26004219101601583</v>
      </c>
      <c r="AE122" s="217">
        <f t="shared" si="216"/>
        <v>0.424380812444067</v>
      </c>
      <c r="AF122" s="217">
        <f t="shared" si="217"/>
        <v>0.62816187726722261</v>
      </c>
      <c r="AG122" s="217">
        <f t="shared" si="218"/>
        <v>0.86452213235732933</v>
      </c>
      <c r="AH122" s="217">
        <f t="shared" si="219"/>
        <v>1.1118647580362138</v>
      </c>
      <c r="AI122" s="217">
        <f t="shared" si="220"/>
        <v>1.3422077812226376</v>
      </c>
      <c r="AJ122" s="217">
        <f t="shared" si="221"/>
        <v>1.5329892347871443</v>
      </c>
      <c r="AK122" s="217">
        <f t="shared" si="222"/>
        <v>1.5957359347355258</v>
      </c>
      <c r="AL122" s="247">
        <f t="shared" si="223"/>
        <v>1.6585056619604193</v>
      </c>
      <c r="AM122" s="247">
        <f t="shared" si="224"/>
        <v>1.7212988988872462</v>
      </c>
      <c r="AN122" s="247">
        <f t="shared" si="225"/>
        <v>1.7841161395054208</v>
      </c>
      <c r="AO122" s="247">
        <f t="shared" si="226"/>
        <v>1.8469578878498456</v>
      </c>
      <c r="AP122" s="247">
        <f t="shared" si="227"/>
        <v>1.90982465847484</v>
      </c>
      <c r="AQ122" s="247">
        <f t="shared" si="228"/>
        <v>1.9727169773395545</v>
      </c>
      <c r="AR122" s="247">
        <f t="shared" si="229"/>
        <v>2.0356353790219921</v>
      </c>
      <c r="AS122" s="247">
        <f t="shared" si="230"/>
        <v>2.0985804188187207</v>
      </c>
      <c r="AT122" s="247">
        <f t="shared" si="231"/>
        <v>2.1615526266248772</v>
      </c>
      <c r="AU122" s="247">
        <f t="shared" si="232"/>
        <v>2.2245526881813298</v>
      </c>
      <c r="AV122" s="217">
        <f t="shared" si="233"/>
        <v>2.2875807383110338</v>
      </c>
    </row>
    <row r="123" spans="2:48" x14ac:dyDescent="0.3">
      <c r="B123" s="96">
        <v>45</v>
      </c>
      <c r="C123" s="29" t="s">
        <v>74</v>
      </c>
      <c r="D123" s="19">
        <f>+'2.4 Previsión Traspasos CR-&gt; CL'!D168*'1.5 Factores Pérdidas'!E28</f>
        <v>0</v>
      </c>
      <c r="E123" s="14">
        <f>+'2.4 Previsión Traspasos CR-&gt; CL'!E168*'1.5 Factores Pérdidas'!F28</f>
        <v>0</v>
      </c>
      <c r="F123" s="14">
        <f>+'2.4 Previsión Traspasos CR-&gt; CL'!F168*'1.5 Factores Pérdidas'!G28</f>
        <v>0</v>
      </c>
      <c r="G123" s="14">
        <f>+'2.4 Previsión Traspasos CR-&gt; CL'!G168*'1.5 Factores Pérdidas'!H28</f>
        <v>0</v>
      </c>
      <c r="H123" s="14">
        <f>+'2.4 Previsión Traspasos CR-&gt; CL'!H168*'1.5 Factores Pérdidas'!I28</f>
        <v>0</v>
      </c>
      <c r="I123" s="14">
        <f>+'2.4 Previsión Traspasos CR-&gt; CL'!I168*'1.5 Factores Pérdidas'!J28</f>
        <v>0</v>
      </c>
      <c r="J123" s="14">
        <f>+'2.4 Previsión Traspasos CR-&gt; CL'!J168*'1.5 Factores Pérdidas'!K28</f>
        <v>0</v>
      </c>
      <c r="K123" s="14">
        <f>+'2.4 Previsión Traspasos CR-&gt; CL'!K168*'1.5 Factores Pérdidas'!L28</f>
        <v>0</v>
      </c>
      <c r="L123" s="14">
        <f>+'2.4 Previsión Traspasos CR-&gt; CL'!L168*'1.5 Factores Pérdidas'!M28</f>
        <v>0</v>
      </c>
      <c r="M123" s="14">
        <f>+'2.4 Previsión Traspasos CR-&gt; CL'!M168*'1.5 Factores Pérdidas'!N28</f>
        <v>0</v>
      </c>
      <c r="N123" s="14">
        <f>+'2.4 Previsión Traspasos CR-&gt; CL'!N168*'1.5 Factores Pérdidas'!O28</f>
        <v>0</v>
      </c>
      <c r="O123" s="14">
        <f>+'2.4 Previsión Traspasos CR-&gt; CL'!O168*'1.5 Factores Pérdidas'!P28</f>
        <v>0</v>
      </c>
      <c r="P123" s="14">
        <f>+'2.4 Previsión Traspasos CR-&gt; CL'!P168*'1.5 Factores Pérdidas'!Q28</f>
        <v>0</v>
      </c>
      <c r="Q123" s="14">
        <f>+'2.4 Previsión Traspasos CR-&gt; CL'!Q168*'1.5 Factores Pérdidas'!R28</f>
        <v>0</v>
      </c>
      <c r="R123" s="14">
        <f>+'2.4 Previsión Traspasos CR-&gt; CL'!R168*'1.5 Factores Pérdidas'!S28</f>
        <v>0</v>
      </c>
      <c r="S123" s="14">
        <f>+'2.4 Previsión Traspasos CR-&gt; CL'!S168*'1.5 Factores Pérdidas'!T28</f>
        <v>0</v>
      </c>
      <c r="T123" s="14">
        <f>+'2.4 Previsión Traspasos CR-&gt; CL'!T168*'1.5 Factores Pérdidas'!U28</f>
        <v>0</v>
      </c>
      <c r="U123" s="14">
        <f>+'2.4 Previsión Traspasos CR-&gt; CL'!U168*'1.5 Factores Pérdidas'!V28</f>
        <v>0</v>
      </c>
      <c r="V123" s="14">
        <f>+'2.4 Previsión Traspasos CR-&gt; CL'!V168*'1.5 Factores Pérdidas'!W28</f>
        <v>0</v>
      </c>
      <c r="W123" s="14">
        <f>+'2.4 Previsión Traspasos CR-&gt; CL'!W168*'1.5 Factores Pérdidas'!X28</f>
        <v>0</v>
      </c>
      <c r="X123" s="14">
        <f>+'2.4 Previsión Traspasos CR-&gt; CL'!X168*'1.5 Factores Pérdidas'!Y28</f>
        <v>0</v>
      </c>
      <c r="Z123" s="96">
        <v>45</v>
      </c>
      <c r="AA123" s="29" t="s">
        <v>74</v>
      </c>
      <c r="AB123" s="216">
        <f t="shared" si="213"/>
        <v>0</v>
      </c>
      <c r="AC123" s="217">
        <f t="shared" si="214"/>
        <v>0</v>
      </c>
      <c r="AD123" s="217">
        <f t="shared" si="215"/>
        <v>0</v>
      </c>
      <c r="AE123" s="217">
        <f t="shared" si="216"/>
        <v>0</v>
      </c>
      <c r="AF123" s="217">
        <f t="shared" si="217"/>
        <v>0</v>
      </c>
      <c r="AG123" s="217">
        <f t="shared" si="218"/>
        <v>0</v>
      </c>
      <c r="AH123" s="217">
        <f t="shared" si="219"/>
        <v>0</v>
      </c>
      <c r="AI123" s="217">
        <f t="shared" si="220"/>
        <v>0</v>
      </c>
      <c r="AJ123" s="217">
        <f t="shared" si="221"/>
        <v>0</v>
      </c>
      <c r="AK123" s="217">
        <f t="shared" si="222"/>
        <v>0</v>
      </c>
      <c r="AL123" s="247">
        <f t="shared" si="223"/>
        <v>0</v>
      </c>
      <c r="AM123" s="247">
        <f t="shared" si="224"/>
        <v>0</v>
      </c>
      <c r="AN123" s="247">
        <f t="shared" si="225"/>
        <v>0</v>
      </c>
      <c r="AO123" s="247">
        <f t="shared" si="226"/>
        <v>0</v>
      </c>
      <c r="AP123" s="247">
        <f t="shared" si="227"/>
        <v>0</v>
      </c>
      <c r="AQ123" s="247">
        <f t="shared" si="228"/>
        <v>0</v>
      </c>
      <c r="AR123" s="247">
        <f t="shared" si="229"/>
        <v>0</v>
      </c>
      <c r="AS123" s="247">
        <f t="shared" si="230"/>
        <v>0</v>
      </c>
      <c r="AT123" s="247">
        <f t="shared" si="231"/>
        <v>0</v>
      </c>
      <c r="AU123" s="247">
        <f t="shared" si="232"/>
        <v>0</v>
      </c>
      <c r="AV123" s="217">
        <f t="shared" si="233"/>
        <v>0</v>
      </c>
    </row>
    <row r="124" spans="2:48" ht="14.4" thickBot="1" x14ac:dyDescent="0.35">
      <c r="B124" s="96">
        <v>46</v>
      </c>
      <c r="C124" s="29" t="s">
        <v>75</v>
      </c>
      <c r="D124" s="19">
        <f>+'2.4 Previsión Traspasos CR-&gt; CL'!D169*'1.5 Factores Pérdidas'!E29</f>
        <v>0</v>
      </c>
      <c r="E124" s="173">
        <f>+'2.4 Previsión Traspasos CR-&gt; CL'!E169*'1.5 Factores Pérdidas'!F29</f>
        <v>0</v>
      </c>
      <c r="F124" s="173">
        <f>+'2.4 Previsión Traspasos CR-&gt; CL'!F169*'1.5 Factores Pérdidas'!G29</f>
        <v>0</v>
      </c>
      <c r="G124" s="173">
        <f>+'2.4 Previsión Traspasos CR-&gt; CL'!G169*'1.5 Factores Pérdidas'!H29</f>
        <v>0</v>
      </c>
      <c r="H124" s="173">
        <f>+'2.4 Previsión Traspasos CR-&gt; CL'!H169*'1.5 Factores Pérdidas'!I29</f>
        <v>0</v>
      </c>
      <c r="I124" s="173">
        <f>+'2.4 Previsión Traspasos CR-&gt; CL'!I169*'1.5 Factores Pérdidas'!J29</f>
        <v>0</v>
      </c>
      <c r="J124" s="173">
        <f>+'2.4 Previsión Traspasos CR-&gt; CL'!J169*'1.5 Factores Pérdidas'!K29</f>
        <v>0</v>
      </c>
      <c r="K124" s="173">
        <f>+'2.4 Previsión Traspasos CR-&gt; CL'!K169*'1.5 Factores Pérdidas'!L29</f>
        <v>0</v>
      </c>
      <c r="L124" s="173">
        <f>+'2.4 Previsión Traspasos CR-&gt; CL'!L169*'1.5 Factores Pérdidas'!M29</f>
        <v>0</v>
      </c>
      <c r="M124" s="173">
        <f>+'2.4 Previsión Traspasos CR-&gt; CL'!M169*'1.5 Factores Pérdidas'!N29</f>
        <v>0</v>
      </c>
      <c r="N124" s="173">
        <f>+'2.4 Previsión Traspasos CR-&gt; CL'!N169*'1.5 Factores Pérdidas'!O29</f>
        <v>0</v>
      </c>
      <c r="O124" s="173">
        <f>+'2.4 Previsión Traspasos CR-&gt; CL'!O169*'1.5 Factores Pérdidas'!P29</f>
        <v>0</v>
      </c>
      <c r="P124" s="173">
        <f>+'2.4 Previsión Traspasos CR-&gt; CL'!P169*'1.5 Factores Pérdidas'!Q29</f>
        <v>0</v>
      </c>
      <c r="Q124" s="173">
        <f>+'2.4 Previsión Traspasos CR-&gt; CL'!Q169*'1.5 Factores Pérdidas'!R29</f>
        <v>0</v>
      </c>
      <c r="R124" s="173">
        <f>+'2.4 Previsión Traspasos CR-&gt; CL'!R169*'1.5 Factores Pérdidas'!S29</f>
        <v>0</v>
      </c>
      <c r="S124" s="173">
        <f>+'2.4 Previsión Traspasos CR-&gt; CL'!S169*'1.5 Factores Pérdidas'!T29</f>
        <v>0</v>
      </c>
      <c r="T124" s="173">
        <f>+'2.4 Previsión Traspasos CR-&gt; CL'!T169*'1.5 Factores Pérdidas'!U29</f>
        <v>0</v>
      </c>
      <c r="U124" s="173">
        <f>+'2.4 Previsión Traspasos CR-&gt; CL'!U169*'1.5 Factores Pérdidas'!V29</f>
        <v>0</v>
      </c>
      <c r="V124" s="173">
        <f>+'2.4 Previsión Traspasos CR-&gt; CL'!V169*'1.5 Factores Pérdidas'!W29</f>
        <v>0</v>
      </c>
      <c r="W124" s="173">
        <f>+'2.4 Previsión Traspasos CR-&gt; CL'!W169*'1.5 Factores Pérdidas'!X29</f>
        <v>0</v>
      </c>
      <c r="X124" s="173">
        <f>+'2.4 Previsión Traspasos CR-&gt; CL'!X169*'1.5 Factores Pérdidas'!Y29</f>
        <v>0</v>
      </c>
      <c r="Z124" s="96">
        <v>46</v>
      </c>
      <c r="AA124" s="29" t="s">
        <v>75</v>
      </c>
      <c r="AB124" s="216">
        <f t="shared" si="213"/>
        <v>0</v>
      </c>
      <c r="AC124" s="217">
        <f t="shared" si="214"/>
        <v>0</v>
      </c>
      <c r="AD124" s="217">
        <f t="shared" si="215"/>
        <v>0</v>
      </c>
      <c r="AE124" s="217">
        <f t="shared" si="216"/>
        <v>0</v>
      </c>
      <c r="AF124" s="217">
        <f t="shared" si="217"/>
        <v>0</v>
      </c>
      <c r="AG124" s="217">
        <f t="shared" si="218"/>
        <v>0</v>
      </c>
      <c r="AH124" s="217">
        <f t="shared" si="219"/>
        <v>0</v>
      </c>
      <c r="AI124" s="217">
        <f t="shared" si="220"/>
        <v>0</v>
      </c>
      <c r="AJ124" s="217">
        <f t="shared" si="221"/>
        <v>0</v>
      </c>
      <c r="AK124" s="217">
        <f t="shared" si="222"/>
        <v>0</v>
      </c>
      <c r="AL124" s="247">
        <f t="shared" si="223"/>
        <v>0</v>
      </c>
      <c r="AM124" s="247">
        <f t="shared" si="224"/>
        <v>0</v>
      </c>
      <c r="AN124" s="247">
        <f t="shared" si="225"/>
        <v>0</v>
      </c>
      <c r="AO124" s="247">
        <f t="shared" si="226"/>
        <v>0</v>
      </c>
      <c r="AP124" s="247">
        <f t="shared" si="227"/>
        <v>0</v>
      </c>
      <c r="AQ124" s="247">
        <f t="shared" si="228"/>
        <v>0</v>
      </c>
      <c r="AR124" s="247">
        <f t="shared" si="229"/>
        <v>0</v>
      </c>
      <c r="AS124" s="247">
        <f t="shared" si="230"/>
        <v>0</v>
      </c>
      <c r="AT124" s="247">
        <f t="shared" si="231"/>
        <v>0</v>
      </c>
      <c r="AU124" s="247">
        <f t="shared" si="232"/>
        <v>0</v>
      </c>
      <c r="AV124" s="217">
        <f t="shared" si="233"/>
        <v>0</v>
      </c>
    </row>
    <row r="125" spans="2:48" ht="14.4" thickBot="1" x14ac:dyDescent="0.35">
      <c r="B125" s="22"/>
      <c r="C125" s="23" t="s">
        <v>76</v>
      </c>
      <c r="D125" s="48">
        <f t="shared" ref="D125:X125" si="234">+SUM(D101:D124)</f>
        <v>92615.5398716161</v>
      </c>
      <c r="E125" s="48">
        <f t="shared" si="234"/>
        <v>849428.19830996601</v>
      </c>
      <c r="F125" s="48">
        <f t="shared" si="234"/>
        <v>1296289.416261649</v>
      </c>
      <c r="G125" s="48">
        <f t="shared" si="234"/>
        <v>1509069.4881022123</v>
      </c>
      <c r="H125" s="48">
        <f t="shared" si="234"/>
        <v>1671779.3809473417</v>
      </c>
      <c r="I125" s="48">
        <f t="shared" si="234"/>
        <v>1851564.6163187625</v>
      </c>
      <c r="J125" s="48">
        <f t="shared" si="234"/>
        <v>2031776.2482860314</v>
      </c>
      <c r="K125" s="48">
        <f t="shared" si="234"/>
        <v>2195601.8405602011</v>
      </c>
      <c r="L125" s="48">
        <f t="shared" si="234"/>
        <v>2329656.8965368276</v>
      </c>
      <c r="M125" s="48">
        <f t="shared" si="234"/>
        <v>2380407.5057839006</v>
      </c>
      <c r="N125" s="48">
        <f t="shared" si="234"/>
        <v>2431624.1467198352</v>
      </c>
      <c r="O125" s="48">
        <f t="shared" si="234"/>
        <v>2483309.8032302503</v>
      </c>
      <c r="P125" s="48">
        <f t="shared" si="234"/>
        <v>2535508.9548679492</v>
      </c>
      <c r="Q125" s="48">
        <f t="shared" si="234"/>
        <v>2588189.3453086833</v>
      </c>
      <c r="R125" s="48">
        <f t="shared" si="234"/>
        <v>2641607.4125647922</v>
      </c>
      <c r="S125" s="48">
        <f t="shared" si="234"/>
        <v>2695554.6842332534</v>
      </c>
      <c r="T125" s="48">
        <f t="shared" si="234"/>
        <v>2750027.5635071616</v>
      </c>
      <c r="U125" s="48">
        <f t="shared" si="234"/>
        <v>2805050.2525700578</v>
      </c>
      <c r="V125" s="48">
        <f t="shared" si="234"/>
        <v>2860036.4792113476</v>
      </c>
      <c r="W125" s="48">
        <f t="shared" si="234"/>
        <v>2915632.4727937533</v>
      </c>
      <c r="X125" s="206">
        <f t="shared" si="234"/>
        <v>2971825.4230313119</v>
      </c>
      <c r="Z125" s="22"/>
      <c r="AA125" s="23" t="s">
        <v>76</v>
      </c>
      <c r="AB125" s="248">
        <f t="shared" ref="AB125" si="235">+D125/1000</f>
        <v>92.615539871616093</v>
      </c>
      <c r="AC125" s="249">
        <f t="shared" ref="AC125" si="236">+E125/1000</f>
        <v>849.42819830996598</v>
      </c>
      <c r="AD125" s="249">
        <f t="shared" ref="AD125" si="237">+F125/1000</f>
        <v>1296.289416261649</v>
      </c>
      <c r="AE125" s="249">
        <f t="shared" ref="AE125" si="238">+G125/1000</f>
        <v>1509.0694881022123</v>
      </c>
      <c r="AF125" s="249">
        <f t="shared" ref="AF125" si="239">+H125/1000</f>
        <v>1671.7793809473417</v>
      </c>
      <c r="AG125" s="249">
        <f t="shared" ref="AG125" si="240">+I125/1000</f>
        <v>1851.5646163187625</v>
      </c>
      <c r="AH125" s="249">
        <f t="shared" ref="AH125" si="241">+J125/1000</f>
        <v>2031.7762482860314</v>
      </c>
      <c r="AI125" s="249">
        <f t="shared" ref="AI125" si="242">+K125/1000</f>
        <v>2195.6018405602013</v>
      </c>
      <c r="AJ125" s="249">
        <f t="shared" ref="AJ125" si="243">+L125/1000</f>
        <v>2329.6568965368274</v>
      </c>
      <c r="AK125" s="249">
        <f t="shared" ref="AK125" si="244">+M125/1000</f>
        <v>2380.4075057839004</v>
      </c>
      <c r="AL125" s="250">
        <f t="shared" ref="AL125" si="245">+N125/1000</f>
        <v>2431.6241467198352</v>
      </c>
      <c r="AM125" s="250">
        <f t="shared" ref="AM125" si="246">+O125/1000</f>
        <v>2483.3098032302501</v>
      </c>
      <c r="AN125" s="250">
        <f t="shared" ref="AN125" si="247">+P125/1000</f>
        <v>2535.5089548679493</v>
      </c>
      <c r="AO125" s="250">
        <f t="shared" ref="AO125" si="248">+Q125/1000</f>
        <v>2588.1893453086832</v>
      </c>
      <c r="AP125" s="250">
        <f t="shared" ref="AP125" si="249">+R125/1000</f>
        <v>2641.6074125647924</v>
      </c>
      <c r="AQ125" s="250">
        <f t="shared" ref="AQ125" si="250">+S125/1000</f>
        <v>2695.5546842332533</v>
      </c>
      <c r="AR125" s="250">
        <f t="shared" ref="AR125" si="251">+T125/1000</f>
        <v>2750.0275635071616</v>
      </c>
      <c r="AS125" s="250">
        <f t="shared" ref="AS125" si="252">+U125/1000</f>
        <v>2805.0502525700576</v>
      </c>
      <c r="AT125" s="250">
        <f t="shared" ref="AT125" si="253">+V125/1000</f>
        <v>2860.0364792113478</v>
      </c>
      <c r="AU125" s="250">
        <f t="shared" ref="AU125" si="254">+W125/1000</f>
        <v>2915.6324727937531</v>
      </c>
      <c r="AV125" s="249">
        <f t="shared" ref="AV125" si="255">+X125/1000</f>
        <v>2971.8254230313119</v>
      </c>
    </row>
    <row r="126" spans="2:48" x14ac:dyDescent="0.3">
      <c r="AB126" s="126"/>
      <c r="AC126" s="126"/>
      <c r="AD126" s="126"/>
      <c r="AE126" s="126"/>
      <c r="AF126" s="126"/>
      <c r="AG126" s="126"/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</row>
    <row r="129" spans="2:48" x14ac:dyDescent="0.3">
      <c r="B129" s="12" t="s">
        <v>184</v>
      </c>
      <c r="Z129" s="12" t="s">
        <v>185</v>
      </c>
    </row>
    <row r="130" spans="2:48" ht="14.4" thickBot="1" x14ac:dyDescent="0.35"/>
    <row r="131" spans="2:48" ht="14.4" thickBot="1" x14ac:dyDescent="0.35">
      <c r="B131" s="4" t="s">
        <v>40</v>
      </c>
      <c r="C131" s="5" t="s">
        <v>41</v>
      </c>
      <c r="D131" s="6">
        <f t="shared" ref="D131:X131" si="256">+D100</f>
        <v>2025</v>
      </c>
      <c r="E131" s="2">
        <f t="shared" si="256"/>
        <v>2026</v>
      </c>
      <c r="F131" s="2">
        <f t="shared" si="256"/>
        <v>2027</v>
      </c>
      <c r="G131" s="2">
        <f t="shared" si="256"/>
        <v>2028</v>
      </c>
      <c r="H131" s="2">
        <f t="shared" si="256"/>
        <v>2029</v>
      </c>
      <c r="I131" s="2">
        <f t="shared" si="256"/>
        <v>2030</v>
      </c>
      <c r="J131" s="2">
        <f t="shared" si="256"/>
        <v>2031</v>
      </c>
      <c r="K131" s="2">
        <f t="shared" si="256"/>
        <v>2032</v>
      </c>
      <c r="L131" s="2">
        <f t="shared" si="256"/>
        <v>2033</v>
      </c>
      <c r="M131" s="2">
        <f t="shared" si="256"/>
        <v>2034</v>
      </c>
      <c r="N131" s="46">
        <f t="shared" si="256"/>
        <v>2035</v>
      </c>
      <c r="O131" s="46">
        <f t="shared" si="256"/>
        <v>2036</v>
      </c>
      <c r="P131" s="46">
        <f t="shared" si="256"/>
        <v>2037</v>
      </c>
      <c r="Q131" s="46">
        <f t="shared" si="256"/>
        <v>2038</v>
      </c>
      <c r="R131" s="46">
        <f t="shared" si="256"/>
        <v>2039</v>
      </c>
      <c r="S131" s="46">
        <f t="shared" si="256"/>
        <v>2040</v>
      </c>
      <c r="T131" s="46">
        <f t="shared" si="256"/>
        <v>2041</v>
      </c>
      <c r="U131" s="46">
        <f t="shared" si="256"/>
        <v>2042</v>
      </c>
      <c r="V131" s="46">
        <f t="shared" si="256"/>
        <v>2043</v>
      </c>
      <c r="W131" s="46">
        <f t="shared" si="256"/>
        <v>2044</v>
      </c>
      <c r="X131" s="2">
        <f t="shared" si="256"/>
        <v>2045</v>
      </c>
      <c r="Z131" s="4" t="s">
        <v>40</v>
      </c>
      <c r="AA131" s="5" t="s">
        <v>41</v>
      </c>
      <c r="AB131" s="6">
        <f>+AB100</f>
        <v>2025</v>
      </c>
      <c r="AC131" s="2">
        <f t="shared" ref="AC131" si="257">+AB131+1</f>
        <v>2026</v>
      </c>
      <c r="AD131" s="2">
        <f t="shared" ref="AD131" si="258">+AC131+1</f>
        <v>2027</v>
      </c>
      <c r="AE131" s="2">
        <f t="shared" ref="AE131" si="259">+AD131+1</f>
        <v>2028</v>
      </c>
      <c r="AF131" s="2">
        <f t="shared" ref="AF131" si="260">+AE131+1</f>
        <v>2029</v>
      </c>
      <c r="AG131" s="2">
        <f t="shared" ref="AG131" si="261">+AF131+1</f>
        <v>2030</v>
      </c>
      <c r="AH131" s="2">
        <f t="shared" ref="AH131" si="262">+AG131+1</f>
        <v>2031</v>
      </c>
      <c r="AI131" s="2">
        <f t="shared" ref="AI131" si="263">+AH131+1</f>
        <v>2032</v>
      </c>
      <c r="AJ131" s="2">
        <f t="shared" ref="AJ131" si="264">+AI131+1</f>
        <v>2033</v>
      </c>
      <c r="AK131" s="2">
        <f t="shared" ref="AK131" si="265">+AJ131+1</f>
        <v>2034</v>
      </c>
      <c r="AL131" s="46">
        <f t="shared" ref="AL131" si="266">+AK131+1</f>
        <v>2035</v>
      </c>
      <c r="AM131" s="46">
        <f t="shared" ref="AM131" si="267">+AL131+1</f>
        <v>2036</v>
      </c>
      <c r="AN131" s="46">
        <f t="shared" ref="AN131" si="268">+AM131+1</f>
        <v>2037</v>
      </c>
      <c r="AO131" s="46">
        <f t="shared" ref="AO131" si="269">+AN131+1</f>
        <v>2038</v>
      </c>
      <c r="AP131" s="46">
        <f t="shared" ref="AP131" si="270">+AO131+1</f>
        <v>2039</v>
      </c>
      <c r="AQ131" s="46">
        <f t="shared" ref="AQ131" si="271">+AP131+1</f>
        <v>2040</v>
      </c>
      <c r="AR131" s="46">
        <f t="shared" ref="AR131" si="272">+AQ131+1</f>
        <v>2041</v>
      </c>
      <c r="AS131" s="46">
        <f t="shared" ref="AS131" si="273">+AR131+1</f>
        <v>2042</v>
      </c>
      <c r="AT131" s="46">
        <f t="shared" ref="AT131" si="274">+AS131+1</f>
        <v>2043</v>
      </c>
      <c r="AU131" s="46">
        <f t="shared" ref="AU131" si="275">+AT131+1</f>
        <v>2044</v>
      </c>
      <c r="AV131" s="2">
        <f t="shared" ref="AV131" si="276">+AU131+1</f>
        <v>2045</v>
      </c>
    </row>
    <row r="132" spans="2:48" x14ac:dyDescent="0.3">
      <c r="B132" s="18">
        <v>6</v>
      </c>
      <c r="C132" s="29" t="s">
        <v>49</v>
      </c>
      <c r="D132" s="19">
        <f>+('2.5Previsión Gen. Distribuida'!D6)*'1.5 Factores Pérdidas'!E6</f>
        <v>109064.78977789459</v>
      </c>
      <c r="E132" s="14">
        <f>+('2.5Previsión Gen. Distribuida'!E6)*'1.5 Factores Pérdidas'!F6</f>
        <v>126588.01787011302</v>
      </c>
      <c r="F132" s="14">
        <f>+('2.5Previsión Gen. Distribuida'!F6)*'1.5 Factores Pérdidas'!G6</f>
        <v>147558.03574946724</v>
      </c>
      <c r="G132" s="14">
        <f>+('2.5Previsión Gen. Distribuida'!G6)*'1.5 Factores Pérdidas'!H6</f>
        <v>167181.49554200983</v>
      </c>
      <c r="H132" s="14">
        <f>+('2.5Previsión Gen. Distribuida'!H6)*'1.5 Factores Pérdidas'!I6</f>
        <v>187745.26980665911</v>
      </c>
      <c r="I132" s="14">
        <f>+('2.5Previsión Gen. Distribuida'!I6)*'1.5 Factores Pérdidas'!J6</f>
        <v>208970.16874688974</v>
      </c>
      <c r="J132" s="14">
        <f>+('2.5Previsión Gen. Distribuida'!J6)*'1.5 Factores Pérdidas'!K6</f>
        <v>217295.64157011462</v>
      </c>
      <c r="K132" s="14">
        <f>+('2.5Previsión Gen. Distribuida'!K6)*'1.5 Factores Pérdidas'!L6</f>
        <v>226498.58916216742</v>
      </c>
      <c r="L132" s="14">
        <f>+('2.5Previsión Gen. Distribuida'!L6)*'1.5 Factores Pérdidas'!M6</f>
        <v>232413.66023154499</v>
      </c>
      <c r="M132" s="14">
        <f>+('2.5Previsión Gen. Distribuida'!M6)*'1.5 Factores Pérdidas'!N6</f>
        <v>238001.06528912953</v>
      </c>
      <c r="N132" s="14">
        <f>+('2.5Previsión Gen. Distribuida'!N6)*'1.5 Factores Pérdidas'!O6</f>
        <v>245132.65988222184</v>
      </c>
      <c r="O132" s="14">
        <f>+('2.5Previsión Gen. Distribuida'!O6)*'1.5 Factores Pérdidas'!P6</f>
        <v>254352.08459531484</v>
      </c>
      <c r="P132" s="14">
        <f>+('2.5Previsión Gen. Distribuida'!P6)*'1.5 Factores Pérdidas'!Q6</f>
        <v>263019.11570987484</v>
      </c>
      <c r="Q132" s="14">
        <f>+('2.5Previsión Gen. Distribuida'!Q6)*'1.5 Factores Pérdidas'!R6</f>
        <v>272756.48591356503</v>
      </c>
      <c r="R132" s="14">
        <f>+('2.5Previsión Gen. Distribuida'!R6)*'1.5 Factores Pérdidas'!S6</f>
        <v>280244.78443672589</v>
      </c>
      <c r="S132" s="14">
        <f>+('2.5Previsión Gen. Distribuida'!S6)*'1.5 Factores Pérdidas'!T6</f>
        <v>287351.19043965818</v>
      </c>
      <c r="T132" s="14">
        <f>+('2.5Previsión Gen. Distribuida'!T6)*'1.5 Factores Pérdidas'!U6</f>
        <v>292319.37084978988</v>
      </c>
      <c r="U132" s="14">
        <f>+('2.5Previsión Gen. Distribuida'!U6)*'1.5 Factores Pérdidas'!V6</f>
        <v>297102.67837453098</v>
      </c>
      <c r="V132" s="14">
        <f>+('2.5Previsión Gen. Distribuida'!V6)*'1.5 Factores Pérdidas'!W6</f>
        <v>301626.328742343</v>
      </c>
      <c r="W132" s="14">
        <f>+('2.5Previsión Gen. Distribuida'!W6)*'1.5 Factores Pérdidas'!X6</f>
        <v>308072.29672169435</v>
      </c>
      <c r="X132" s="14">
        <f>+('2.5Previsión Gen. Distribuida'!X6)*'1.5 Factores Pérdidas'!Y6</f>
        <v>314774.84473314777</v>
      </c>
      <c r="Z132" s="18">
        <v>6</v>
      </c>
      <c r="AA132" s="29" t="s">
        <v>49</v>
      </c>
      <c r="AB132" s="216">
        <f t="shared" ref="AB132:AB155" si="277">+D132/1000</f>
        <v>109.06478977789459</v>
      </c>
      <c r="AC132" s="217">
        <f t="shared" ref="AC132:AC155" si="278">+E132/1000</f>
        <v>126.58801787011302</v>
      </c>
      <c r="AD132" s="217">
        <f t="shared" ref="AD132:AD155" si="279">+F132/1000</f>
        <v>147.55803574946722</v>
      </c>
      <c r="AE132" s="217">
        <f t="shared" ref="AE132:AE155" si="280">+G132/1000</f>
        <v>167.18149554200983</v>
      </c>
      <c r="AF132" s="217">
        <f t="shared" ref="AF132:AF155" si="281">+H132/1000</f>
        <v>187.74526980665911</v>
      </c>
      <c r="AG132" s="217">
        <f t="shared" ref="AG132:AG155" si="282">+I132/1000</f>
        <v>208.97016874688975</v>
      </c>
      <c r="AH132" s="217">
        <f t="shared" ref="AH132:AH155" si="283">+J132/1000</f>
        <v>217.29564157011461</v>
      </c>
      <c r="AI132" s="217">
        <f t="shared" ref="AI132:AI155" si="284">+K132/1000</f>
        <v>226.49858916216743</v>
      </c>
      <c r="AJ132" s="217">
        <f t="shared" ref="AJ132:AJ155" si="285">+L132/1000</f>
        <v>232.41366023154498</v>
      </c>
      <c r="AK132" s="217">
        <f t="shared" ref="AK132:AK155" si="286">+M132/1000</f>
        <v>238.00106528912954</v>
      </c>
      <c r="AL132" s="247">
        <f t="shared" ref="AL132:AL155" si="287">+N132/1000</f>
        <v>245.13265988222184</v>
      </c>
      <c r="AM132" s="247">
        <f t="shared" ref="AM132:AM155" si="288">+O132/1000</f>
        <v>254.35208459531484</v>
      </c>
      <c r="AN132" s="247">
        <f t="shared" ref="AN132:AN155" si="289">+P132/1000</f>
        <v>263.01911570987482</v>
      </c>
      <c r="AO132" s="247">
        <f t="shared" ref="AO132:AO155" si="290">+Q132/1000</f>
        <v>272.75648591356503</v>
      </c>
      <c r="AP132" s="247">
        <f t="shared" ref="AP132:AP155" si="291">+R132/1000</f>
        <v>280.24478443672592</v>
      </c>
      <c r="AQ132" s="247">
        <f t="shared" ref="AQ132:AQ155" si="292">+S132/1000</f>
        <v>287.35119043965818</v>
      </c>
      <c r="AR132" s="247">
        <f t="shared" ref="AR132:AR155" si="293">+T132/1000</f>
        <v>292.31937084978989</v>
      </c>
      <c r="AS132" s="247">
        <f t="shared" ref="AS132:AS155" si="294">+U132/1000</f>
        <v>297.10267837453097</v>
      </c>
      <c r="AT132" s="247">
        <f t="shared" ref="AT132:AT155" si="295">+V132/1000</f>
        <v>301.62632874234299</v>
      </c>
      <c r="AU132" s="247">
        <f t="shared" ref="AU132:AU155" si="296">+W132/1000</f>
        <v>308.07229672169433</v>
      </c>
      <c r="AV132" s="217">
        <f t="shared" ref="AV132:AV155" si="297">+X132/1000</f>
        <v>314.77484473314775</v>
      </c>
    </row>
    <row r="133" spans="2:48" x14ac:dyDescent="0.3">
      <c r="B133" s="18">
        <v>8</v>
      </c>
      <c r="C133" s="28" t="s">
        <v>51</v>
      </c>
      <c r="D133" s="19">
        <f>+('2.5Previsión Gen. Distribuida'!D7)*'1.5 Factores Pérdidas'!E7</f>
        <v>947.16953671118097</v>
      </c>
      <c r="E133" s="14">
        <f>+('2.5Previsión Gen. Distribuida'!E7)*'1.5 Factores Pérdidas'!F7</f>
        <v>1099.3494278345295</v>
      </c>
      <c r="F133" s="14">
        <f>+('2.5Previsión Gen. Distribuida'!F7)*'1.5 Factores Pérdidas'!G7</f>
        <v>1281.4628501412287</v>
      </c>
      <c r="G133" s="14">
        <f>+('2.5Previsión Gen. Distribuida'!G7)*'1.5 Factores Pérdidas'!H7</f>
        <v>1451.8821335618827</v>
      </c>
      <c r="H133" s="14">
        <f>+('2.5Previsión Gen. Distribuida'!H7)*'1.5 Factores Pérdidas'!I7</f>
        <v>1630.4675467180989</v>
      </c>
      <c r="I133" s="14">
        <f>+('2.5Previsión Gen. Distribuida'!I7)*'1.5 Factores Pérdidas'!J7</f>
        <v>1814.7944751145126</v>
      </c>
      <c r="J133" s="14">
        <f>+('2.5Previsión Gen. Distribuida'!J7)*'1.5 Factores Pérdidas'!K7</f>
        <v>1887.0967667425821</v>
      </c>
      <c r="K133" s="14">
        <f>+('2.5Previsión Gen. Distribuida'!K7)*'1.5 Factores Pérdidas'!L7</f>
        <v>1967.0194587946476</v>
      </c>
      <c r="L133" s="14">
        <f>+('2.5Previsión Gen. Distribuida'!L7)*'1.5 Factores Pérdidas'!M7</f>
        <v>2018.3886966192968</v>
      </c>
      <c r="M133" s="14">
        <f>+('2.5Previsión Gen. Distribuida'!M7)*'1.5 Factores Pérdidas'!N7</f>
        <v>2066.9123298705726</v>
      </c>
      <c r="N133" s="14">
        <f>+('2.5Previsión Gen. Distribuida'!N7)*'1.5 Factores Pérdidas'!O7</f>
        <v>2128.846425746126</v>
      </c>
      <c r="O133" s="14">
        <f>+('2.5Previsión Gen. Distribuida'!O7)*'1.5 Factores Pérdidas'!P7</f>
        <v>2208.9122128074405</v>
      </c>
      <c r="P133" s="14">
        <f>+('2.5Previsión Gen. Distribuida'!P7)*'1.5 Factores Pérdidas'!Q7</f>
        <v>2284.1807560481757</v>
      </c>
      <c r="Q133" s="14">
        <f>+('2.5Previsión Gen. Distribuida'!Q7)*'1.5 Factores Pérdidas'!R7</f>
        <v>2368.7446234832723</v>
      </c>
      <c r="R133" s="14">
        <f>+('2.5Previsión Gen. Distribuida'!R7)*'1.5 Factores Pérdidas'!S7</f>
        <v>2433.7765027669643</v>
      </c>
      <c r="S133" s="14">
        <f>+('2.5Previsión Gen. Distribuida'!S7)*'1.5 Factores Pérdidas'!T7</f>
        <v>2495.4918491696508</v>
      </c>
      <c r="T133" s="14">
        <f>+('2.5Previsión Gen. Distribuida'!T7)*'1.5 Factores Pérdidas'!U7</f>
        <v>2538.6378465804091</v>
      </c>
      <c r="U133" s="14">
        <f>+('2.5Previsión Gen. Distribuida'!U7)*'1.5 Factores Pérdidas'!V7</f>
        <v>2580.1783215713072</v>
      </c>
      <c r="V133" s="14">
        <f>+('2.5Previsión Gen. Distribuida'!V7)*'1.5 Factores Pérdidas'!W7</f>
        <v>2619.4638126252885</v>
      </c>
      <c r="W133" s="14">
        <f>+('2.5Previsión Gen. Distribuida'!W7)*'1.5 Factores Pérdidas'!X7</f>
        <v>2675.4436069942208</v>
      </c>
      <c r="X133" s="14">
        <f>+('2.5Previsión Gen. Distribuida'!X7)*'1.5 Factores Pérdidas'!Y7</f>
        <v>2733.6516621119272</v>
      </c>
      <c r="Z133" s="18">
        <v>8</v>
      </c>
      <c r="AA133" s="28" t="s">
        <v>51</v>
      </c>
      <c r="AB133" s="216">
        <f t="shared" si="277"/>
        <v>0.94716953671118098</v>
      </c>
      <c r="AC133" s="217">
        <f t="shared" si="278"/>
        <v>1.0993494278345295</v>
      </c>
      <c r="AD133" s="217">
        <f t="shared" si="279"/>
        <v>1.2814628501412286</v>
      </c>
      <c r="AE133" s="217">
        <f t="shared" si="280"/>
        <v>1.4518821335618828</v>
      </c>
      <c r="AF133" s="217">
        <f t="shared" si="281"/>
        <v>1.6304675467180989</v>
      </c>
      <c r="AG133" s="217">
        <f t="shared" si="282"/>
        <v>1.8147944751145126</v>
      </c>
      <c r="AH133" s="217">
        <f t="shared" si="283"/>
        <v>1.887096766742582</v>
      </c>
      <c r="AI133" s="217">
        <f t="shared" si="284"/>
        <v>1.9670194587946475</v>
      </c>
      <c r="AJ133" s="217">
        <f t="shared" si="285"/>
        <v>2.0183886966192968</v>
      </c>
      <c r="AK133" s="217">
        <f t="shared" si="286"/>
        <v>2.0669123298705725</v>
      </c>
      <c r="AL133" s="247">
        <f t="shared" si="287"/>
        <v>2.1288464257461261</v>
      </c>
      <c r="AM133" s="247">
        <f t="shared" si="288"/>
        <v>2.2089122128074403</v>
      </c>
      <c r="AN133" s="247">
        <f t="shared" si="289"/>
        <v>2.2841807560481757</v>
      </c>
      <c r="AO133" s="247">
        <f t="shared" si="290"/>
        <v>2.3687446234832725</v>
      </c>
      <c r="AP133" s="247">
        <f t="shared" si="291"/>
        <v>2.4337765027669644</v>
      </c>
      <c r="AQ133" s="247">
        <f t="shared" si="292"/>
        <v>2.4954918491696509</v>
      </c>
      <c r="AR133" s="247">
        <f t="shared" si="293"/>
        <v>2.5386378465804089</v>
      </c>
      <c r="AS133" s="247">
        <f t="shared" si="294"/>
        <v>2.580178321571307</v>
      </c>
      <c r="AT133" s="247">
        <f t="shared" si="295"/>
        <v>2.6194638126252885</v>
      </c>
      <c r="AU133" s="247">
        <f t="shared" si="296"/>
        <v>2.6754436069942207</v>
      </c>
      <c r="AV133" s="217">
        <f t="shared" si="297"/>
        <v>2.7336516621119271</v>
      </c>
    </row>
    <row r="134" spans="2:48" x14ac:dyDescent="0.3">
      <c r="B134" s="18">
        <v>9</v>
      </c>
      <c r="C134" s="29" t="s">
        <v>52</v>
      </c>
      <c r="D134" s="19">
        <f>+('2.5Previsión Gen. Distribuida'!D8)*'1.5 Factores Pérdidas'!E8</f>
        <v>5928.0971957993897</v>
      </c>
      <c r="E134" s="14">
        <f>+('2.5Previsión Gen. Distribuida'!E8)*'1.5 Factores Pérdidas'!F8</f>
        <v>6880.5530665380475</v>
      </c>
      <c r="F134" s="14">
        <f>+('2.5Previsión Gen. Distribuida'!F8)*'1.5 Factores Pérdidas'!G8</f>
        <v>8020.3554210799575</v>
      </c>
      <c r="G134" s="14">
        <f>+('2.5Previsión Gen. Distribuida'!G8)*'1.5 Factores Pérdidas'!H8</f>
        <v>9086.9670856231533</v>
      </c>
      <c r="H134" s="14">
        <f>+('2.5Previsión Gen. Distribuida'!H8)*'1.5 Factores Pérdidas'!I8</f>
        <v>10204.68851342374</v>
      </c>
      <c r="I134" s="14">
        <f>+('2.5Previsión Gen. Distribuida'!I8)*'1.5 Factores Pérdidas'!J8</f>
        <v>11358.344648872584</v>
      </c>
      <c r="J134" s="14">
        <f>+('2.5Previsión Gen. Distribuida'!J8)*'1.5 Factores Pérdidas'!K8</f>
        <v>11810.866605753179</v>
      </c>
      <c r="K134" s="14">
        <f>+('2.5Previsión Gen. Distribuida'!K8)*'1.5 Factores Pérdidas'!L8</f>
        <v>12311.082742644265</v>
      </c>
      <c r="L134" s="14">
        <f>+('2.5Previsión Gen. Distribuida'!L8)*'1.5 Factores Pérdidas'!M8</f>
        <v>12632.589952173021</v>
      </c>
      <c r="M134" s="14">
        <f>+('2.5Previsión Gen. Distribuida'!M8)*'1.5 Factores Pérdidas'!N8</f>
        <v>12936.287234505065</v>
      </c>
      <c r="N134" s="14">
        <f>+('2.5Previsión Gen. Distribuida'!N8)*'1.5 Factores Pérdidas'!O8</f>
        <v>13323.917247775005</v>
      </c>
      <c r="O134" s="14">
        <f>+('2.5Previsión Gen. Distribuida'!O8)*'1.5 Factores Pérdidas'!P8</f>
        <v>13825.028980533762</v>
      </c>
      <c r="P134" s="14">
        <f>+('2.5Previsión Gen. Distribuida'!P8)*'1.5 Factores Pérdidas'!Q8</f>
        <v>14296.115964250137</v>
      </c>
      <c r="Q134" s="14">
        <f>+('2.5Previsión Gen. Distribuida'!Q8)*'1.5 Factores Pérdidas'!R8</f>
        <v>14825.380056873513</v>
      </c>
      <c r="R134" s="14">
        <f>+('2.5Previsión Gen. Distribuida'!R8)*'1.5 Factores Pérdidas'!S8</f>
        <v>15232.398321584422</v>
      </c>
      <c r="S134" s="14">
        <f>+('2.5Previsión Gen. Distribuida'!S8)*'1.5 Factores Pérdidas'!T8</f>
        <v>15618.659236623871</v>
      </c>
      <c r="T134" s="14">
        <f>+('2.5Previsión Gen. Distribuida'!T8)*'1.5 Factores Pérdidas'!U8</f>
        <v>15888.699241445816</v>
      </c>
      <c r="U134" s="14">
        <f>+('2.5Previsión Gen. Distribuida'!U8)*'1.5 Factores Pérdidas'!V8</f>
        <v>16148.690683063312</v>
      </c>
      <c r="V134" s="14">
        <f>+('2.5Previsión Gen. Distribuida'!V8)*'1.5 Factores Pérdidas'!W8</f>
        <v>16394.568744303921</v>
      </c>
      <c r="W134" s="14">
        <f>+('2.5Previsión Gen. Distribuida'!W8)*'1.5 Factores Pérdidas'!X8</f>
        <v>16744.932273912542</v>
      </c>
      <c r="X134" s="14">
        <f>+('2.5Previsión Gen. Distribuida'!X8)*'1.5 Factores Pérdidas'!Y8</f>
        <v>17109.241930148281</v>
      </c>
      <c r="Z134" s="18">
        <v>9</v>
      </c>
      <c r="AA134" s="29" t="s">
        <v>52</v>
      </c>
      <c r="AB134" s="216">
        <f t="shared" si="277"/>
        <v>5.9280971957993893</v>
      </c>
      <c r="AC134" s="217">
        <f t="shared" si="278"/>
        <v>6.8805530665380479</v>
      </c>
      <c r="AD134" s="217">
        <f t="shared" si="279"/>
        <v>8.020355421079957</v>
      </c>
      <c r="AE134" s="217">
        <f t="shared" si="280"/>
        <v>9.0869670856231526</v>
      </c>
      <c r="AF134" s="217">
        <f t="shared" si="281"/>
        <v>10.20468851342374</v>
      </c>
      <c r="AG134" s="217">
        <f t="shared" si="282"/>
        <v>11.358344648872585</v>
      </c>
      <c r="AH134" s="217">
        <f t="shared" si="283"/>
        <v>11.81086660575318</v>
      </c>
      <c r="AI134" s="217">
        <f t="shared" si="284"/>
        <v>12.311082742644265</v>
      </c>
      <c r="AJ134" s="217">
        <f t="shared" si="285"/>
        <v>12.632589952173021</v>
      </c>
      <c r="AK134" s="217">
        <f t="shared" si="286"/>
        <v>12.936287234505066</v>
      </c>
      <c r="AL134" s="247">
        <f t="shared" si="287"/>
        <v>13.323917247775006</v>
      </c>
      <c r="AM134" s="247">
        <f t="shared" si="288"/>
        <v>13.825028980533762</v>
      </c>
      <c r="AN134" s="247">
        <f t="shared" si="289"/>
        <v>14.296115964250138</v>
      </c>
      <c r="AO134" s="247">
        <f t="shared" si="290"/>
        <v>14.825380056873513</v>
      </c>
      <c r="AP134" s="247">
        <f t="shared" si="291"/>
        <v>15.232398321584421</v>
      </c>
      <c r="AQ134" s="247">
        <f t="shared" si="292"/>
        <v>15.618659236623872</v>
      </c>
      <c r="AR134" s="247">
        <f t="shared" si="293"/>
        <v>15.888699241445817</v>
      </c>
      <c r="AS134" s="247">
        <f t="shared" si="294"/>
        <v>16.148690683063311</v>
      </c>
      <c r="AT134" s="247">
        <f t="shared" si="295"/>
        <v>16.394568744303921</v>
      </c>
      <c r="AU134" s="247">
        <f t="shared" si="296"/>
        <v>16.744932273912543</v>
      </c>
      <c r="AV134" s="217">
        <f t="shared" si="297"/>
        <v>17.109241930148279</v>
      </c>
    </row>
    <row r="135" spans="2:48" x14ac:dyDescent="0.3">
      <c r="B135" s="18">
        <v>10</v>
      </c>
      <c r="C135" s="29" t="s">
        <v>53</v>
      </c>
      <c r="D135" s="19">
        <f>+('2.5Previsión Gen. Distribuida'!D9)*'1.5 Factores Pérdidas'!E9</f>
        <v>210221.65707515282</v>
      </c>
      <c r="E135" s="14">
        <f>+('2.5Previsión Gen. Distribuida'!E9)*'1.5 Factores Pérdidas'!F9</f>
        <v>326653.63422475889</v>
      </c>
      <c r="F135" s="14">
        <f>+('2.5Previsión Gen. Distribuida'!F9)*'1.5 Factores Pérdidas'!G9</f>
        <v>493998.51640211412</v>
      </c>
      <c r="G135" s="14">
        <f>+('2.5Previsión Gen. Distribuida'!G9)*'1.5 Factores Pérdidas'!H9</f>
        <v>742744.64879739354</v>
      </c>
      <c r="H135" s="14">
        <f>+('2.5Previsión Gen. Distribuida'!H9)*'1.5 Factores Pérdidas'!I9</f>
        <v>1003328.6091511198</v>
      </c>
      <c r="I135" s="14">
        <f>+('2.5Previsión Gen. Distribuida'!I9)*'1.5 Factores Pérdidas'!J9</f>
        <v>1378364.3653084701</v>
      </c>
      <c r="J135" s="14">
        <f>+('2.5Previsión Gen. Distribuida'!J9)*'1.5 Factores Pérdidas'!K9</f>
        <v>1592521.8706905269</v>
      </c>
      <c r="K135" s="14">
        <f>+('2.5Previsión Gen. Distribuida'!K9)*'1.5 Factores Pérdidas'!L9</f>
        <v>1845105.5076310546</v>
      </c>
      <c r="L135" s="14">
        <f>+('2.5Previsión Gen. Distribuida'!L9)*'1.5 Factores Pérdidas'!M9</f>
        <v>1991605.8493699043</v>
      </c>
      <c r="M135" s="14">
        <f>+('2.5Previsión Gen. Distribuida'!M9)*'1.5 Factores Pérdidas'!N9</f>
        <v>2095621.8077752327</v>
      </c>
      <c r="N135" s="14">
        <f>+('2.5Previsión Gen. Distribuida'!N9)*'1.5 Factores Pérdidas'!O9</f>
        <v>2268424.3999118074</v>
      </c>
      <c r="O135" s="14">
        <f>+('2.5Previsión Gen. Distribuida'!O9)*'1.5 Factores Pérdidas'!P9</f>
        <v>2427255.0882329079</v>
      </c>
      <c r="P135" s="14">
        <f>+('2.5Previsión Gen. Distribuida'!P9)*'1.5 Factores Pérdidas'!Q9</f>
        <v>2522035.9307662076</v>
      </c>
      <c r="Q135" s="14">
        <f>+('2.5Previsión Gen. Distribuida'!Q9)*'1.5 Factores Pérdidas'!R9</f>
        <v>2594336.3883354929</v>
      </c>
      <c r="R135" s="14">
        <f>+('2.5Previsión Gen. Distribuida'!R9)*'1.5 Factores Pérdidas'!S9</f>
        <v>2673758.5340518588</v>
      </c>
      <c r="S135" s="14">
        <f>+('2.5Previsión Gen. Distribuida'!S9)*'1.5 Factores Pérdidas'!T9</f>
        <v>2753373.1419905247</v>
      </c>
      <c r="T135" s="14">
        <f>+('2.5Previsión Gen. Distribuida'!T9)*'1.5 Factores Pérdidas'!U9</f>
        <v>2833098.1773769869</v>
      </c>
      <c r="U135" s="14">
        <f>+('2.5Previsión Gen. Distribuida'!U9)*'1.5 Factores Pérdidas'!V9</f>
        <v>2922942.2851411891</v>
      </c>
      <c r="V135" s="14">
        <f>+('2.5Previsión Gen. Distribuida'!V9)*'1.5 Factores Pérdidas'!W9</f>
        <v>3009559.336611914</v>
      </c>
      <c r="W135" s="14">
        <f>+('2.5Previsión Gen. Distribuida'!W9)*'1.5 Factores Pérdidas'!X9</f>
        <v>3102727.936570466</v>
      </c>
      <c r="X135" s="14">
        <f>+('2.5Previsión Gen. Distribuida'!X9)*'1.5 Factores Pérdidas'!Y9</f>
        <v>3188511.0131834387</v>
      </c>
      <c r="Z135" s="18">
        <v>10</v>
      </c>
      <c r="AA135" s="29" t="s">
        <v>53</v>
      </c>
      <c r="AB135" s="216">
        <f t="shared" si="277"/>
        <v>210.22165707515282</v>
      </c>
      <c r="AC135" s="217">
        <f t="shared" si="278"/>
        <v>326.65363422475889</v>
      </c>
      <c r="AD135" s="217">
        <f t="shared" si="279"/>
        <v>493.99851640211415</v>
      </c>
      <c r="AE135" s="217">
        <f t="shared" si="280"/>
        <v>742.74464879739355</v>
      </c>
      <c r="AF135" s="217">
        <f t="shared" si="281"/>
        <v>1003.3286091511198</v>
      </c>
      <c r="AG135" s="217">
        <f t="shared" si="282"/>
        <v>1378.36436530847</v>
      </c>
      <c r="AH135" s="217">
        <f t="shared" si="283"/>
        <v>1592.5218706905268</v>
      </c>
      <c r="AI135" s="217">
        <f t="shared" si="284"/>
        <v>1845.1055076310547</v>
      </c>
      <c r="AJ135" s="217">
        <f t="shared" si="285"/>
        <v>1991.6058493699043</v>
      </c>
      <c r="AK135" s="217">
        <f t="shared" si="286"/>
        <v>2095.6218077752328</v>
      </c>
      <c r="AL135" s="247">
        <f t="shared" si="287"/>
        <v>2268.4243999118075</v>
      </c>
      <c r="AM135" s="247">
        <f t="shared" si="288"/>
        <v>2427.2550882329078</v>
      </c>
      <c r="AN135" s="247">
        <f t="shared" si="289"/>
        <v>2522.0359307662075</v>
      </c>
      <c r="AO135" s="247">
        <f t="shared" si="290"/>
        <v>2594.3363883354928</v>
      </c>
      <c r="AP135" s="247">
        <f t="shared" si="291"/>
        <v>2673.758534051859</v>
      </c>
      <c r="AQ135" s="247">
        <f t="shared" si="292"/>
        <v>2753.3731419905248</v>
      </c>
      <c r="AR135" s="247">
        <f t="shared" si="293"/>
        <v>2833.0981773769868</v>
      </c>
      <c r="AS135" s="247">
        <f t="shared" si="294"/>
        <v>2922.9422851411891</v>
      </c>
      <c r="AT135" s="247">
        <f t="shared" si="295"/>
        <v>3009.5593366119142</v>
      </c>
      <c r="AU135" s="247">
        <f t="shared" si="296"/>
        <v>3102.7279365704662</v>
      </c>
      <c r="AV135" s="217">
        <f t="shared" si="297"/>
        <v>3188.5110131834385</v>
      </c>
    </row>
    <row r="136" spans="2:48" x14ac:dyDescent="0.3">
      <c r="B136" s="18">
        <v>13</v>
      </c>
      <c r="C136" s="29" t="s">
        <v>55</v>
      </c>
      <c r="D136" s="19">
        <f>+('2.5Previsión Gen. Distribuida'!D10)*'1.5 Factores Pérdidas'!E10</f>
        <v>400.84443633370341</v>
      </c>
      <c r="E136" s="14">
        <f>+('2.5Previsión Gen. Distribuida'!E10)*'1.5 Factores Pérdidas'!F10</f>
        <v>605.68086625970057</v>
      </c>
      <c r="F136" s="14">
        <f>+('2.5Previsión Gen. Distribuida'!F10)*'1.5 Factores Pérdidas'!G10</f>
        <v>898.39914298910901</v>
      </c>
      <c r="G136" s="14">
        <f>+('2.5Previsión Gen. Distribuida'!G10)*'1.5 Factores Pérdidas'!H10</f>
        <v>1328.8797603904554</v>
      </c>
      <c r="H136" s="14">
        <f>+('2.5Previsión Gen. Distribuida'!H10)*'1.5 Factores Pérdidas'!I10</f>
        <v>1779.8495260959669</v>
      </c>
      <c r="I136" s="14">
        <f>+('2.5Previsión Gen. Distribuida'!I10)*'1.5 Factores Pérdidas'!J10</f>
        <v>2425.5388443921274</v>
      </c>
      <c r="J136" s="14">
        <f>+('2.5Previsión Gen. Distribuida'!J10)*'1.5 Factores Pérdidas'!K10</f>
        <v>2792.7286764528867</v>
      </c>
      <c r="K136" s="14">
        <f>+('2.5Previsión Gen. Distribuida'!K10)*'1.5 Factores Pérdidas'!L10</f>
        <v>3225.5562989372461</v>
      </c>
      <c r="L136" s="14">
        <f>+('2.5Previsión Gen. Distribuida'!L10)*'1.5 Factores Pérdidas'!M10</f>
        <v>3476.8306408917001</v>
      </c>
      <c r="M136" s="14">
        <f>+('2.5Previsión Gen. Distribuida'!M10)*'1.5 Factores Pérdidas'!N10</f>
        <v>3655.7923542474673</v>
      </c>
      <c r="N136" s="14">
        <f>+('2.5Previsión Gen. Distribuida'!N10)*'1.5 Factores Pérdidas'!O10</f>
        <v>3952.2416594577144</v>
      </c>
      <c r="O136" s="14">
        <f>+('2.5Previsión Gen. Distribuida'!O10)*'1.5 Factores Pérdidas'!P10</f>
        <v>4225.7886374100417</v>
      </c>
      <c r="P136" s="14">
        <f>+('2.5Previsión Gen. Distribuida'!P10)*'1.5 Factores Pérdidas'!Q10</f>
        <v>4390.2930464132414</v>
      </c>
      <c r="Q136" s="14">
        <f>+('2.5Previsión Gen. Distribuida'!Q10)*'1.5 Factores Pérdidas'!R10</f>
        <v>4517.0316691925109</v>
      </c>
      <c r="R136" s="14">
        <f>+('2.5Previsión Gen. Distribuida'!R10)*'1.5 Factores Pérdidas'!S10</f>
        <v>4654.9694608398395</v>
      </c>
      <c r="S136" s="14">
        <f>+('2.5Previsión Gen. Distribuida'!S10)*'1.5 Factores Pérdidas'!T10</f>
        <v>4793.081316715954</v>
      </c>
      <c r="T136" s="14">
        <f>+('2.5Previsión Gen. Distribuida'!T10)*'1.5 Factores Pérdidas'!U10</f>
        <v>4930.5245249725249</v>
      </c>
      <c r="U136" s="14">
        <f>+('2.5Previsión Gen. Distribuida'!U10)*'1.5 Factores Pérdidas'!V10</f>
        <v>5085.0861098836313</v>
      </c>
      <c r="V136" s="14">
        <f>+('2.5Previsión Gen. Distribuida'!V10)*'1.5 Factores Pérdidas'!W10</f>
        <v>5234.0609110746891</v>
      </c>
      <c r="W136" s="14">
        <f>+('2.5Previsión Gen. Distribuida'!W10)*'1.5 Factores Pérdidas'!X10</f>
        <v>5394.9366652434528</v>
      </c>
      <c r="X136" s="14">
        <f>+('2.5Previsión Gen. Distribuida'!X10)*'1.5 Factores Pérdidas'!Y10</f>
        <v>5543.3670867786032</v>
      </c>
      <c r="Z136" s="18">
        <v>13</v>
      </c>
      <c r="AA136" s="29" t="s">
        <v>55</v>
      </c>
      <c r="AB136" s="216">
        <f t="shared" si="277"/>
        <v>0.40084443633370342</v>
      </c>
      <c r="AC136" s="217">
        <f t="shared" si="278"/>
        <v>0.60568086625970052</v>
      </c>
      <c r="AD136" s="217">
        <f t="shared" si="279"/>
        <v>0.89839914298910906</v>
      </c>
      <c r="AE136" s="217">
        <f t="shared" si="280"/>
        <v>1.3288797603904554</v>
      </c>
      <c r="AF136" s="217">
        <f t="shared" si="281"/>
        <v>1.7798495260959668</v>
      </c>
      <c r="AG136" s="217">
        <f t="shared" si="282"/>
        <v>2.4255388443921273</v>
      </c>
      <c r="AH136" s="217">
        <f t="shared" si="283"/>
        <v>2.7927286764528869</v>
      </c>
      <c r="AI136" s="217">
        <f t="shared" si="284"/>
        <v>3.2255562989372462</v>
      </c>
      <c r="AJ136" s="217">
        <f t="shared" si="285"/>
        <v>3.4768306408917002</v>
      </c>
      <c r="AK136" s="217">
        <f t="shared" si="286"/>
        <v>3.6557923542474673</v>
      </c>
      <c r="AL136" s="247">
        <f t="shared" si="287"/>
        <v>3.9522416594577146</v>
      </c>
      <c r="AM136" s="247">
        <f t="shared" si="288"/>
        <v>4.2257886374100417</v>
      </c>
      <c r="AN136" s="247">
        <f t="shared" si="289"/>
        <v>4.390293046413241</v>
      </c>
      <c r="AO136" s="247">
        <f t="shared" si="290"/>
        <v>4.5170316691925105</v>
      </c>
      <c r="AP136" s="247">
        <f t="shared" si="291"/>
        <v>4.6549694608398395</v>
      </c>
      <c r="AQ136" s="247">
        <f t="shared" si="292"/>
        <v>4.7930813167159538</v>
      </c>
      <c r="AR136" s="247">
        <f t="shared" si="293"/>
        <v>4.9305245249725251</v>
      </c>
      <c r="AS136" s="247">
        <f t="shared" si="294"/>
        <v>5.0850861098836315</v>
      </c>
      <c r="AT136" s="247">
        <f t="shared" si="295"/>
        <v>5.234060911074689</v>
      </c>
      <c r="AU136" s="247">
        <f t="shared" si="296"/>
        <v>5.3949366652434527</v>
      </c>
      <c r="AV136" s="217">
        <f t="shared" si="297"/>
        <v>5.5433670867786029</v>
      </c>
    </row>
    <row r="137" spans="2:48" x14ac:dyDescent="0.3">
      <c r="B137" s="18">
        <v>14</v>
      </c>
      <c r="C137" s="29" t="s">
        <v>56</v>
      </c>
      <c r="D137" s="19">
        <f>+('2.5Previsión Gen. Distribuida'!D11)*'1.5 Factores Pérdidas'!E11</f>
        <v>5293.6420668760575</v>
      </c>
      <c r="E137" s="14">
        <f>+('2.5Previsión Gen. Distribuida'!E11)*'1.5 Factores Pérdidas'!F11</f>
        <v>8225.5436641903907</v>
      </c>
      <c r="F137" s="14">
        <f>+('2.5Previsión Gen. Distribuida'!F11)*'1.5 Factores Pérdidas'!G11</f>
        <v>12439.495358300455</v>
      </c>
      <c r="G137" s="14">
        <f>+('2.5Previsión Gen. Distribuida'!G11)*'1.5 Factores Pérdidas'!H11</f>
        <v>18703.231496340861</v>
      </c>
      <c r="H137" s="14">
        <f>+('2.5Previsión Gen. Distribuida'!H11)*'1.5 Factores Pérdidas'!I11</f>
        <v>25265.058825047097</v>
      </c>
      <c r="I137" s="14">
        <f>+('2.5Previsión Gen. Distribuida'!I11)*'1.5 Factores Pérdidas'!J11</f>
        <v>34708.924328721092</v>
      </c>
      <c r="J137" s="14">
        <f>+('2.5Previsión Gen. Distribuida'!J11)*'1.5 Factores Pérdidas'!K11</f>
        <v>40101.675937668842</v>
      </c>
      <c r="K137" s="14">
        <f>+('2.5Previsión Gen. Distribuida'!K11)*'1.5 Factores Pérdidas'!L11</f>
        <v>46462.045199884902</v>
      </c>
      <c r="L137" s="14">
        <f>+('2.5Previsión Gen. Distribuida'!L11)*'1.5 Factores Pérdidas'!M11</f>
        <v>50151.105511892856</v>
      </c>
      <c r="M137" s="14">
        <f>+('2.5Previsión Gen. Distribuida'!M11)*'1.5 Factores Pérdidas'!N11</f>
        <v>52770.35635741365</v>
      </c>
      <c r="N137" s="14">
        <f>+('2.5Previsión Gen. Distribuida'!N11)*'1.5 Factores Pérdidas'!O11</f>
        <v>57121.739957593243</v>
      </c>
      <c r="O137" s="14">
        <f>+('2.5Previsión Gen. Distribuida'!O11)*'1.5 Factores Pérdidas'!P11</f>
        <v>61121.293690094171</v>
      </c>
      <c r="P137" s="14">
        <f>+('2.5Previsión Gen. Distribuida'!P11)*'1.5 Factores Pérdidas'!Q11</f>
        <v>63507.992863476022</v>
      </c>
      <c r="Q137" s="14">
        <f>+('2.5Previsión Gen. Distribuida'!Q11)*'1.5 Factores Pérdidas'!R11</f>
        <v>65328.608060635903</v>
      </c>
      <c r="R137" s="14">
        <f>+('2.5Previsión Gen. Distribuida'!R11)*'1.5 Factores Pérdidas'!S11</f>
        <v>67328.556198497899</v>
      </c>
      <c r="S137" s="14">
        <f>+('2.5Previsión Gen. Distribuida'!S11)*'1.5 Factores Pérdidas'!T11</f>
        <v>69333.350773831786</v>
      </c>
      <c r="T137" s="14">
        <f>+('2.5Previsión Gen. Distribuida'!T11)*'1.5 Factores Pérdidas'!U11</f>
        <v>71340.926049266331</v>
      </c>
      <c r="U137" s="14">
        <f>+('2.5Previsión Gen. Distribuida'!U11)*'1.5 Factores Pérdidas'!V11</f>
        <v>73603.312118040878</v>
      </c>
      <c r="V137" s="14">
        <f>+('2.5Previsión Gen. Distribuida'!V11)*'1.5 Factores Pérdidas'!W11</f>
        <v>75784.436906769391</v>
      </c>
      <c r="W137" s="14">
        <f>+('2.5Previsión Gen. Distribuida'!W11)*'1.5 Factores Pérdidas'!X11</f>
        <v>78130.537812425464</v>
      </c>
      <c r="X137" s="14">
        <f>+('2.5Previsión Gen. Distribuida'!X11)*'1.5 Factores Pérdidas'!Y11</f>
        <v>80290.66207984167</v>
      </c>
      <c r="Z137" s="18">
        <v>14</v>
      </c>
      <c r="AA137" s="29" t="s">
        <v>56</v>
      </c>
      <c r="AB137" s="216">
        <f t="shared" si="277"/>
        <v>5.2936420668760578</v>
      </c>
      <c r="AC137" s="217">
        <f t="shared" si="278"/>
        <v>8.2255436641903898</v>
      </c>
      <c r="AD137" s="217">
        <f t="shared" si="279"/>
        <v>12.439495358300455</v>
      </c>
      <c r="AE137" s="217">
        <f t="shared" si="280"/>
        <v>18.703231496340862</v>
      </c>
      <c r="AF137" s="217">
        <f t="shared" si="281"/>
        <v>25.265058825047099</v>
      </c>
      <c r="AG137" s="217">
        <f t="shared" si="282"/>
        <v>34.708924328721089</v>
      </c>
      <c r="AH137" s="217">
        <f t="shared" si="283"/>
        <v>40.101675937668844</v>
      </c>
      <c r="AI137" s="217">
        <f t="shared" si="284"/>
        <v>46.462045199884905</v>
      </c>
      <c r="AJ137" s="217">
        <f t="shared" si="285"/>
        <v>50.151105511892858</v>
      </c>
      <c r="AK137" s="217">
        <f t="shared" si="286"/>
        <v>52.770356357413647</v>
      </c>
      <c r="AL137" s="247">
        <f t="shared" si="287"/>
        <v>57.121739957593242</v>
      </c>
      <c r="AM137" s="247">
        <f t="shared" si="288"/>
        <v>61.12129369009417</v>
      </c>
      <c r="AN137" s="247">
        <f t="shared" si="289"/>
        <v>63.507992863476019</v>
      </c>
      <c r="AO137" s="247">
        <f t="shared" si="290"/>
        <v>65.328608060635901</v>
      </c>
      <c r="AP137" s="247">
        <f t="shared" si="291"/>
        <v>67.328556198497893</v>
      </c>
      <c r="AQ137" s="247">
        <f t="shared" si="292"/>
        <v>69.333350773831782</v>
      </c>
      <c r="AR137" s="247">
        <f t="shared" si="293"/>
        <v>71.340926049266329</v>
      </c>
      <c r="AS137" s="247">
        <f t="shared" si="294"/>
        <v>73.603312118040876</v>
      </c>
      <c r="AT137" s="247">
        <f t="shared" si="295"/>
        <v>75.784436906769386</v>
      </c>
      <c r="AU137" s="247">
        <f t="shared" si="296"/>
        <v>78.130537812425459</v>
      </c>
      <c r="AV137" s="217">
        <f t="shared" si="297"/>
        <v>80.290662079841667</v>
      </c>
    </row>
    <row r="138" spans="2:48" x14ac:dyDescent="0.3">
      <c r="B138" s="18">
        <v>18</v>
      </c>
      <c r="C138" s="29" t="s">
        <v>58</v>
      </c>
      <c r="D138" s="19">
        <f>+('2.5Previsión Gen. Distribuida'!D12)*'1.5 Factores Pérdidas'!E12</f>
        <v>504459.22586842091</v>
      </c>
      <c r="E138" s="14">
        <f>+('2.5Previsión Gen. Distribuida'!E12)*'1.5 Factores Pérdidas'!F12</f>
        <v>691140.41908963432</v>
      </c>
      <c r="F138" s="14">
        <f>+('2.5Previsión Gen. Distribuida'!F12)*'1.5 Factores Pérdidas'!G12</f>
        <v>935241.82737482735</v>
      </c>
      <c r="G138" s="14">
        <f>+('2.5Previsión Gen. Distribuida'!G12)*'1.5 Factores Pérdidas'!H12</f>
        <v>1254748.3847282387</v>
      </c>
      <c r="H138" s="14">
        <f>+('2.5Previsión Gen. Distribuida'!H12)*'1.5 Factores Pérdidas'!I12</f>
        <v>1539893.2733806013</v>
      </c>
      <c r="I138" s="14">
        <f>+('2.5Previsión Gen. Distribuida'!I12)*'1.5 Factores Pérdidas'!J12</f>
        <v>1897837.0436996529</v>
      </c>
      <c r="J138" s="14">
        <f>+('2.5Previsión Gen. Distribuida'!J12)*'1.5 Factores Pérdidas'!K12</f>
        <v>2111964.2466275659</v>
      </c>
      <c r="K138" s="14">
        <f>+('2.5Previsión Gen. Distribuida'!K12)*'1.5 Factores Pérdidas'!L12</f>
        <v>2289247.3876635558</v>
      </c>
      <c r="L138" s="14">
        <f>+('2.5Previsión Gen. Distribuida'!L12)*'1.5 Factores Pérdidas'!M12</f>
        <v>2407007.2279851111</v>
      </c>
      <c r="M138" s="14">
        <f>+('2.5Previsión Gen. Distribuida'!M12)*'1.5 Factores Pérdidas'!N12</f>
        <v>2506812.0288378582</v>
      </c>
      <c r="N138" s="14">
        <f>+('2.5Previsión Gen. Distribuida'!N12)*'1.5 Factores Pérdidas'!O12</f>
        <v>2607947.4176494526</v>
      </c>
      <c r="O138" s="14">
        <f>+('2.5Previsión Gen. Distribuida'!O12)*'1.5 Factores Pérdidas'!P12</f>
        <v>2715420.0272708456</v>
      </c>
      <c r="P138" s="14">
        <f>+('2.5Previsión Gen. Distribuida'!P12)*'1.5 Factores Pérdidas'!Q12</f>
        <v>2793764.0132625112</v>
      </c>
      <c r="Q138" s="14">
        <f>+('2.5Previsión Gen. Distribuida'!Q12)*'1.5 Factores Pérdidas'!R12</f>
        <v>2866575.5558565101</v>
      </c>
      <c r="R138" s="14">
        <f>+('2.5Previsión Gen. Distribuida'!R12)*'1.5 Factores Pérdidas'!S12</f>
        <v>2945075.3367583761</v>
      </c>
      <c r="S138" s="14">
        <f>+('2.5Previsión Gen. Distribuida'!S12)*'1.5 Factores Pérdidas'!T12</f>
        <v>3028513.143240897</v>
      </c>
      <c r="T138" s="14">
        <f>+('2.5Previsión Gen. Distribuida'!T12)*'1.5 Factores Pérdidas'!U12</f>
        <v>3109943.0534231709</v>
      </c>
      <c r="U138" s="14">
        <f>+('2.5Previsión Gen. Distribuida'!U12)*'1.5 Factores Pérdidas'!V12</f>
        <v>3215109.059226681</v>
      </c>
      <c r="V138" s="14">
        <f>+('2.5Previsión Gen. Distribuida'!V12)*'1.5 Factores Pérdidas'!W12</f>
        <v>3297876.8347837459</v>
      </c>
      <c r="W138" s="14">
        <f>+('2.5Previsión Gen. Distribuida'!W12)*'1.5 Factores Pérdidas'!X12</f>
        <v>3382134.9138227263</v>
      </c>
      <c r="X138" s="14">
        <f>+('2.5Previsión Gen. Distribuida'!X12)*'1.5 Factores Pérdidas'!Y12</f>
        <v>3475146.9685270633</v>
      </c>
      <c r="Z138" s="18">
        <v>18</v>
      </c>
      <c r="AA138" s="29" t="s">
        <v>58</v>
      </c>
      <c r="AB138" s="216">
        <f t="shared" si="277"/>
        <v>504.4592258684209</v>
      </c>
      <c r="AC138" s="217">
        <f t="shared" si="278"/>
        <v>691.14041908963429</v>
      </c>
      <c r="AD138" s="217">
        <f t="shared" si="279"/>
        <v>935.24182737482738</v>
      </c>
      <c r="AE138" s="217">
        <f t="shared" si="280"/>
        <v>1254.7483847282388</v>
      </c>
      <c r="AF138" s="217">
        <f t="shared" si="281"/>
        <v>1539.8932733806014</v>
      </c>
      <c r="AG138" s="217">
        <f t="shared" si="282"/>
        <v>1897.8370436996529</v>
      </c>
      <c r="AH138" s="217">
        <f t="shared" si="283"/>
        <v>2111.9642466275659</v>
      </c>
      <c r="AI138" s="217">
        <f t="shared" si="284"/>
        <v>2289.2473876635559</v>
      </c>
      <c r="AJ138" s="217">
        <f t="shared" si="285"/>
        <v>2407.0072279851111</v>
      </c>
      <c r="AK138" s="217">
        <f t="shared" si="286"/>
        <v>2506.8120288378582</v>
      </c>
      <c r="AL138" s="247">
        <f t="shared" si="287"/>
        <v>2607.9474176494527</v>
      </c>
      <c r="AM138" s="247">
        <f t="shared" si="288"/>
        <v>2715.4200272708458</v>
      </c>
      <c r="AN138" s="247">
        <f t="shared" si="289"/>
        <v>2793.7640132625111</v>
      </c>
      <c r="AO138" s="247">
        <f t="shared" si="290"/>
        <v>2866.5755558565102</v>
      </c>
      <c r="AP138" s="247">
        <f t="shared" si="291"/>
        <v>2945.0753367583761</v>
      </c>
      <c r="AQ138" s="247">
        <f t="shared" si="292"/>
        <v>3028.5131432408971</v>
      </c>
      <c r="AR138" s="247">
        <f t="shared" si="293"/>
        <v>3109.943053423171</v>
      </c>
      <c r="AS138" s="247">
        <f t="shared" si="294"/>
        <v>3215.109059226681</v>
      </c>
      <c r="AT138" s="247">
        <f t="shared" si="295"/>
        <v>3297.8768347837458</v>
      </c>
      <c r="AU138" s="247">
        <f t="shared" si="296"/>
        <v>3382.1349138227265</v>
      </c>
      <c r="AV138" s="217">
        <f t="shared" si="297"/>
        <v>3475.1469685270631</v>
      </c>
    </row>
    <row r="139" spans="2:48" x14ac:dyDescent="0.3">
      <c r="B139" s="18">
        <v>20</v>
      </c>
      <c r="C139" s="29" t="s">
        <v>59</v>
      </c>
      <c r="D139" s="19">
        <f>+('2.5Previsión Gen. Distribuida'!D13)*'1.5 Factores Pérdidas'!E13</f>
        <v>92.202121711902706</v>
      </c>
      <c r="E139" s="14">
        <f>+('2.5Previsión Gen. Distribuida'!E13)*'1.5 Factores Pérdidas'!F13</f>
        <v>109.84921688134699</v>
      </c>
      <c r="F139" s="14">
        <f>+('2.5Previsión Gen. Distribuida'!F13)*'1.5 Factores Pérdidas'!G13</f>
        <v>131.94702592980474</v>
      </c>
      <c r="G139" s="14">
        <f>+('2.5Previsión Gen. Distribuida'!G13)*'1.5 Factores Pérdidas'!H13</f>
        <v>163.06721746420655</v>
      </c>
      <c r="H139" s="14">
        <f>+('2.5Previsión Gen. Distribuida'!H13)*'1.5 Factores Pérdidas'!I13</f>
        <v>183.84758016679876</v>
      </c>
      <c r="I139" s="14">
        <f>+('2.5Previsión Gen. Distribuida'!I13)*'1.5 Factores Pérdidas'!J13</f>
        <v>205.83779786291689</v>
      </c>
      <c r="J139" s="14">
        <f>+('2.5Previsión Gen. Distribuida'!J13)*'1.5 Factores Pérdidas'!K13</f>
        <v>210.50427294062155</v>
      </c>
      <c r="K139" s="14">
        <f>+('2.5Previsión Gen. Distribuida'!K13)*'1.5 Factores Pérdidas'!L13</f>
        <v>215.70831733237216</v>
      </c>
      <c r="L139" s="14">
        <f>+('2.5Previsión Gen. Distribuida'!L13)*'1.5 Factores Pérdidas'!M13</f>
        <v>223.60262979725215</v>
      </c>
      <c r="M139" s="14">
        <f>+('2.5Previsión Gen. Distribuida'!M13)*'1.5 Factores Pérdidas'!N13</f>
        <v>232.80496429254566</v>
      </c>
      <c r="N139" s="14">
        <f>+('2.5Previsión Gen. Distribuida'!N13)*'1.5 Factores Pérdidas'!O13</f>
        <v>238.66447620172823</v>
      </c>
      <c r="O139" s="14">
        <f>+('2.5Previsión Gen. Distribuida'!O13)*'1.5 Factores Pérdidas'!P13</f>
        <v>247.76988712688535</v>
      </c>
      <c r="P139" s="14">
        <f>+('2.5Previsión Gen. Distribuida'!P13)*'1.5 Factores Pérdidas'!Q13</f>
        <v>261.89203467422141</v>
      </c>
      <c r="Q139" s="14">
        <f>+('2.5Previsión Gen. Distribuida'!Q13)*'1.5 Factores Pérdidas'!R13</f>
        <v>274.56310248573482</v>
      </c>
      <c r="R139" s="14">
        <f>+('2.5Previsión Gen. Distribuida'!R13)*'1.5 Factores Pérdidas'!S13</f>
        <v>281.55713926468195</v>
      </c>
      <c r="S139" s="14">
        <f>+('2.5Previsión Gen. Distribuida'!S13)*'1.5 Factores Pérdidas'!T13</f>
        <v>288.77484808801927</v>
      </c>
      <c r="T139" s="14">
        <f>+('2.5Previsión Gen. Distribuida'!T13)*'1.5 Factores Pérdidas'!U13</f>
        <v>295.85810816235153</v>
      </c>
      <c r="U139" s="14">
        <f>+('2.5Previsión Gen. Distribuida'!U13)*'1.5 Factores Pérdidas'!V13</f>
        <v>303.19019888624132</v>
      </c>
      <c r="V139" s="14">
        <f>+('2.5Previsión Gen. Distribuida'!V13)*'1.5 Factores Pérdidas'!W13</f>
        <v>313.61114286359083</v>
      </c>
      <c r="W139" s="14">
        <f>+('2.5Previsión Gen. Distribuida'!W13)*'1.5 Factores Pérdidas'!X13</f>
        <v>325.86266579016063</v>
      </c>
      <c r="X139" s="14">
        <f>+('2.5Previsión Gen. Distribuida'!X13)*'1.5 Factores Pérdidas'!Y13</f>
        <v>334.675522530433</v>
      </c>
      <c r="Z139" s="18">
        <v>20</v>
      </c>
      <c r="AA139" s="29" t="s">
        <v>59</v>
      </c>
      <c r="AB139" s="216">
        <f t="shared" si="277"/>
        <v>9.2202121711902701E-2</v>
      </c>
      <c r="AC139" s="217">
        <f t="shared" si="278"/>
        <v>0.10984921688134699</v>
      </c>
      <c r="AD139" s="217">
        <f t="shared" si="279"/>
        <v>0.13194702592980473</v>
      </c>
      <c r="AE139" s="217">
        <f t="shared" si="280"/>
        <v>0.16306721746420655</v>
      </c>
      <c r="AF139" s="217">
        <f t="shared" si="281"/>
        <v>0.18384758016679875</v>
      </c>
      <c r="AG139" s="217">
        <f t="shared" si="282"/>
        <v>0.20583779786291689</v>
      </c>
      <c r="AH139" s="217">
        <f t="shared" si="283"/>
        <v>0.21050427294062155</v>
      </c>
      <c r="AI139" s="217">
        <f t="shared" si="284"/>
        <v>0.21570831733237217</v>
      </c>
      <c r="AJ139" s="217">
        <f t="shared" si="285"/>
        <v>0.22360262979725215</v>
      </c>
      <c r="AK139" s="217">
        <f t="shared" si="286"/>
        <v>0.23280496429254566</v>
      </c>
      <c r="AL139" s="247">
        <f t="shared" si="287"/>
        <v>0.23866447620172823</v>
      </c>
      <c r="AM139" s="247">
        <f t="shared" si="288"/>
        <v>0.24776988712688536</v>
      </c>
      <c r="AN139" s="247">
        <f t="shared" si="289"/>
        <v>0.2618920346742214</v>
      </c>
      <c r="AO139" s="247">
        <f t="shared" si="290"/>
        <v>0.27456310248573479</v>
      </c>
      <c r="AP139" s="247">
        <f t="shared" si="291"/>
        <v>0.28155713926468195</v>
      </c>
      <c r="AQ139" s="247">
        <f t="shared" si="292"/>
        <v>0.28877484808801929</v>
      </c>
      <c r="AR139" s="247">
        <f t="shared" si="293"/>
        <v>0.29585810816235153</v>
      </c>
      <c r="AS139" s="247">
        <f t="shared" si="294"/>
        <v>0.30319019888624132</v>
      </c>
      <c r="AT139" s="247">
        <f t="shared" si="295"/>
        <v>0.31361114286359082</v>
      </c>
      <c r="AU139" s="247">
        <f t="shared" si="296"/>
        <v>0.32586266579016065</v>
      </c>
      <c r="AV139" s="217">
        <f t="shared" si="297"/>
        <v>0.33467552253043298</v>
      </c>
    </row>
    <row r="140" spans="2:48" x14ac:dyDescent="0.3">
      <c r="B140" s="18">
        <v>21</v>
      </c>
      <c r="C140" s="29" t="s">
        <v>60</v>
      </c>
      <c r="D140" s="19">
        <f>+('2.5Previsión Gen. Distribuida'!D14)*'1.5 Factores Pérdidas'!E14</f>
        <v>2788.3640307475903</v>
      </c>
      <c r="E140" s="14">
        <f>+('2.5Previsión Gen. Distribuida'!E14)*'1.5 Factores Pérdidas'!F14</f>
        <v>3624.249439361809</v>
      </c>
      <c r="F140" s="14">
        <f>+('2.5Previsión Gen. Distribuida'!F14)*'1.5 Factores Pérdidas'!G14</f>
        <v>4631.6291262768145</v>
      </c>
      <c r="G140" s="14">
        <f>+('2.5Previsión Gen. Distribuida'!G14)*'1.5 Factores Pérdidas'!H14</f>
        <v>5891.3588263735437</v>
      </c>
      <c r="H140" s="14">
        <f>+('2.5Previsión Gen. Distribuida'!H14)*'1.5 Factores Pérdidas'!I14</f>
        <v>7079.1791660885583</v>
      </c>
      <c r="I140" s="14">
        <f>+('2.5Previsión Gen. Distribuida'!I14)*'1.5 Factores Pérdidas'!J14</f>
        <v>9503.0111079035541</v>
      </c>
      <c r="J140" s="14">
        <f>+('2.5Previsión Gen. Distribuida'!J14)*'1.5 Factores Pérdidas'!K14</f>
        <v>10360.06969220278</v>
      </c>
      <c r="K140" s="14">
        <f>+('2.5Previsión Gen. Distribuida'!K14)*'1.5 Factores Pérdidas'!L14</f>
        <v>10930.575999989833</v>
      </c>
      <c r="L140" s="14">
        <f>+('2.5Previsión Gen. Distribuida'!L14)*'1.5 Factores Pérdidas'!M14</f>
        <v>11514.739040091103</v>
      </c>
      <c r="M140" s="14">
        <f>+('2.5Previsión Gen. Distribuida'!M14)*'1.5 Factores Pérdidas'!N14</f>
        <v>11872.175721621539</v>
      </c>
      <c r="N140" s="14">
        <f>+('2.5Previsión Gen. Distribuida'!N14)*'1.5 Factores Pérdidas'!O14</f>
        <v>12265.915228423537</v>
      </c>
      <c r="O140" s="14">
        <f>+('2.5Previsión Gen. Distribuida'!O14)*'1.5 Factores Pérdidas'!P14</f>
        <v>12771.207858673659</v>
      </c>
      <c r="P140" s="14">
        <f>+('2.5Previsión Gen. Distribuida'!P14)*'1.5 Factores Pérdidas'!Q14</f>
        <v>13075.067116388414</v>
      </c>
      <c r="Q140" s="14">
        <f>+('2.5Previsión Gen. Distribuida'!Q14)*'1.5 Factores Pérdidas'!R14</f>
        <v>13390.435318596163</v>
      </c>
      <c r="R140" s="14">
        <f>+('2.5Previsión Gen. Distribuida'!R14)*'1.5 Factores Pérdidas'!S14</f>
        <v>13740.351668088288</v>
      </c>
      <c r="S140" s="14">
        <f>+('2.5Previsión Gen. Distribuida'!S14)*'1.5 Factores Pérdidas'!T14</f>
        <v>14324.759214411428</v>
      </c>
      <c r="T140" s="14">
        <f>+('2.5Previsión Gen. Distribuida'!T14)*'1.5 Factores Pérdidas'!U14</f>
        <v>14685.290971535438</v>
      </c>
      <c r="U140" s="14">
        <f>+('2.5Previsión Gen. Distribuida'!U14)*'1.5 Factores Pérdidas'!V14</f>
        <v>14956.861749444086</v>
      </c>
      <c r="V140" s="14">
        <f>+('2.5Previsión Gen. Distribuida'!V14)*'1.5 Factores Pérdidas'!W14</f>
        <v>15274.192066688562</v>
      </c>
      <c r="W140" s="14">
        <f>+('2.5Previsión Gen. Distribuida'!W14)*'1.5 Factores Pérdidas'!X14</f>
        <v>15632.991652188788</v>
      </c>
      <c r="X140" s="14">
        <f>+('2.5Previsión Gen. Distribuida'!X14)*'1.5 Factores Pérdidas'!Y14</f>
        <v>15920.270951894909</v>
      </c>
      <c r="Z140" s="18">
        <v>21</v>
      </c>
      <c r="AA140" s="29" t="s">
        <v>60</v>
      </c>
      <c r="AB140" s="216">
        <f t="shared" si="277"/>
        <v>2.7883640307475903</v>
      </c>
      <c r="AC140" s="217">
        <f t="shared" si="278"/>
        <v>3.624249439361809</v>
      </c>
      <c r="AD140" s="217">
        <f t="shared" si="279"/>
        <v>4.6316291262768141</v>
      </c>
      <c r="AE140" s="217">
        <f t="shared" si="280"/>
        <v>5.8913588263735441</v>
      </c>
      <c r="AF140" s="217">
        <f t="shared" si="281"/>
        <v>7.0791791660885579</v>
      </c>
      <c r="AG140" s="217">
        <f t="shared" si="282"/>
        <v>9.5030111079035535</v>
      </c>
      <c r="AH140" s="217">
        <f t="shared" si="283"/>
        <v>10.36006969220278</v>
      </c>
      <c r="AI140" s="217">
        <f t="shared" si="284"/>
        <v>10.930575999989832</v>
      </c>
      <c r="AJ140" s="217">
        <f t="shared" si="285"/>
        <v>11.514739040091102</v>
      </c>
      <c r="AK140" s="217">
        <f t="shared" si="286"/>
        <v>11.87217572162154</v>
      </c>
      <c r="AL140" s="247">
        <f t="shared" si="287"/>
        <v>12.265915228423538</v>
      </c>
      <c r="AM140" s="247">
        <f t="shared" si="288"/>
        <v>12.771207858673659</v>
      </c>
      <c r="AN140" s="247">
        <f t="shared" si="289"/>
        <v>13.075067116388414</v>
      </c>
      <c r="AO140" s="247">
        <f t="shared" si="290"/>
        <v>13.390435318596163</v>
      </c>
      <c r="AP140" s="247">
        <f t="shared" si="291"/>
        <v>13.740351668088287</v>
      </c>
      <c r="AQ140" s="247">
        <f t="shared" si="292"/>
        <v>14.324759214411428</v>
      </c>
      <c r="AR140" s="247">
        <f t="shared" si="293"/>
        <v>14.685290971535439</v>
      </c>
      <c r="AS140" s="247">
        <f t="shared" si="294"/>
        <v>14.956861749444085</v>
      </c>
      <c r="AT140" s="247">
        <f t="shared" si="295"/>
        <v>15.274192066688562</v>
      </c>
      <c r="AU140" s="247">
        <f t="shared" si="296"/>
        <v>15.632991652188789</v>
      </c>
      <c r="AV140" s="217">
        <f t="shared" si="297"/>
        <v>15.920270951894908</v>
      </c>
    </row>
    <row r="141" spans="2:48" x14ac:dyDescent="0.3">
      <c r="B141" s="18">
        <v>22</v>
      </c>
      <c r="C141" s="29" t="s">
        <v>61</v>
      </c>
      <c r="D141" s="19">
        <f>+('2.5Previsión Gen. Distribuida'!D15)*'1.5 Factores Pérdidas'!E15</f>
        <v>18547.090045242676</v>
      </c>
      <c r="E141" s="14">
        <f>+('2.5Previsión Gen. Distribuida'!E15)*'1.5 Factores Pérdidas'!F15</f>
        <v>27940.16911762422</v>
      </c>
      <c r="F141" s="14">
        <f>+('2.5Previsión Gen. Distribuida'!F15)*'1.5 Factores Pérdidas'!G15</f>
        <v>46311.875684840255</v>
      </c>
      <c r="G141" s="14">
        <f>+('2.5Previsión Gen. Distribuida'!G15)*'1.5 Factores Pérdidas'!H15</f>
        <v>82823.036799680529</v>
      </c>
      <c r="H141" s="14">
        <f>+('2.5Previsión Gen. Distribuida'!H15)*'1.5 Factores Pérdidas'!I15</f>
        <v>111905.55157050957</v>
      </c>
      <c r="I141" s="14">
        <f>+('2.5Previsión Gen. Distribuida'!I15)*'1.5 Factores Pérdidas'!J15</f>
        <v>150979.17751489137</v>
      </c>
      <c r="J141" s="14">
        <f>+('2.5Previsión Gen. Distribuida'!J15)*'1.5 Factores Pérdidas'!K15</f>
        <v>180775.04340499965</v>
      </c>
      <c r="K141" s="14">
        <f>+('2.5Previsión Gen. Distribuida'!K15)*'1.5 Factores Pérdidas'!L15</f>
        <v>194575.84922572551</v>
      </c>
      <c r="L141" s="14">
        <f>+('2.5Previsión Gen. Distribuida'!L15)*'1.5 Factores Pérdidas'!M15</f>
        <v>201813.52120230309</v>
      </c>
      <c r="M141" s="14">
        <f>+('2.5Previsión Gen. Distribuida'!M15)*'1.5 Factores Pérdidas'!N15</f>
        <v>205764.84921820532</v>
      </c>
      <c r="N141" s="14">
        <f>+('2.5Previsión Gen. Distribuida'!N15)*'1.5 Factores Pérdidas'!O15</f>
        <v>208806.06523649383</v>
      </c>
      <c r="O141" s="14">
        <f>+('2.5Previsión Gen. Distribuida'!O15)*'1.5 Factores Pérdidas'!P15</f>
        <v>213025.53352107265</v>
      </c>
      <c r="P141" s="14">
        <f>+('2.5Previsión Gen. Distribuida'!P15)*'1.5 Factores Pérdidas'!Q15</f>
        <v>216124.86372107305</v>
      </c>
      <c r="Q141" s="14">
        <f>+('2.5Previsión Gen. Distribuida'!Q15)*'1.5 Factores Pérdidas'!R15</f>
        <v>218838.8900408732</v>
      </c>
      <c r="R141" s="14">
        <f>+('2.5Previsión Gen. Distribuida'!R15)*'1.5 Factores Pérdidas'!S15</f>
        <v>221709.3001375809</v>
      </c>
      <c r="S141" s="14">
        <f>+('2.5Previsión Gen. Distribuida'!S15)*'1.5 Factores Pérdidas'!T15</f>
        <v>225750.29092535962</v>
      </c>
      <c r="T141" s="14">
        <f>+('2.5Previsión Gen. Distribuida'!T15)*'1.5 Factores Pérdidas'!U15</f>
        <v>228571.6534426951</v>
      </c>
      <c r="U141" s="14">
        <f>+('2.5Previsión Gen. Distribuida'!U15)*'1.5 Factores Pérdidas'!V15</f>
        <v>230997.02719544445</v>
      </c>
      <c r="V141" s="14">
        <f>+('2.5Previsión Gen. Distribuida'!V15)*'1.5 Factores Pérdidas'!W15</f>
        <v>233961.0990966706</v>
      </c>
      <c r="W141" s="14">
        <f>+('2.5Previsión Gen. Distribuida'!W15)*'1.5 Factores Pérdidas'!X15</f>
        <v>238100.29901587268</v>
      </c>
      <c r="X141" s="14">
        <f>+('2.5Previsión Gen. Distribuida'!X15)*'1.5 Factores Pérdidas'!Y15</f>
        <v>240740.54015870258</v>
      </c>
      <c r="Z141" s="18">
        <v>22</v>
      </c>
      <c r="AA141" s="29" t="s">
        <v>61</v>
      </c>
      <c r="AB141" s="216">
        <f t="shared" si="277"/>
        <v>18.547090045242676</v>
      </c>
      <c r="AC141" s="217">
        <f t="shared" si="278"/>
        <v>27.940169117624219</v>
      </c>
      <c r="AD141" s="217">
        <f t="shared" si="279"/>
        <v>46.311875684840253</v>
      </c>
      <c r="AE141" s="217">
        <f t="shared" si="280"/>
        <v>82.823036799680523</v>
      </c>
      <c r="AF141" s="217">
        <f t="shared" si="281"/>
        <v>111.90555157050957</v>
      </c>
      <c r="AG141" s="217">
        <f t="shared" si="282"/>
        <v>150.97917751489138</v>
      </c>
      <c r="AH141" s="217">
        <f t="shared" si="283"/>
        <v>180.77504340499965</v>
      </c>
      <c r="AI141" s="217">
        <f t="shared" si="284"/>
        <v>194.57584922572551</v>
      </c>
      <c r="AJ141" s="217">
        <f t="shared" si="285"/>
        <v>201.81352120230309</v>
      </c>
      <c r="AK141" s="217">
        <f t="shared" si="286"/>
        <v>205.76484921820531</v>
      </c>
      <c r="AL141" s="247">
        <f t="shared" si="287"/>
        <v>208.80606523649382</v>
      </c>
      <c r="AM141" s="247">
        <f t="shared" si="288"/>
        <v>213.02553352107265</v>
      </c>
      <c r="AN141" s="247">
        <f t="shared" si="289"/>
        <v>216.12486372107304</v>
      </c>
      <c r="AO141" s="247">
        <f t="shared" si="290"/>
        <v>218.8388900408732</v>
      </c>
      <c r="AP141" s="247">
        <f t="shared" si="291"/>
        <v>221.7093001375809</v>
      </c>
      <c r="AQ141" s="247">
        <f t="shared" si="292"/>
        <v>225.75029092535962</v>
      </c>
      <c r="AR141" s="247">
        <f t="shared" si="293"/>
        <v>228.57165344269509</v>
      </c>
      <c r="AS141" s="247">
        <f t="shared" si="294"/>
        <v>230.99702719544445</v>
      </c>
      <c r="AT141" s="247">
        <f t="shared" si="295"/>
        <v>233.96109909667061</v>
      </c>
      <c r="AU141" s="247">
        <f t="shared" si="296"/>
        <v>238.10029901587268</v>
      </c>
      <c r="AV141" s="217">
        <f t="shared" si="297"/>
        <v>240.74054015870257</v>
      </c>
    </row>
    <row r="142" spans="2:48" x14ac:dyDescent="0.3">
      <c r="B142" s="18">
        <v>23</v>
      </c>
      <c r="C142" s="29" t="s">
        <v>62</v>
      </c>
      <c r="D142" s="19">
        <f>+('2.5Previsión Gen. Distribuida'!D16)*'1.5 Factores Pérdidas'!E16</f>
        <v>48047.409451633132</v>
      </c>
      <c r="E142" s="14">
        <f>+('2.5Previsión Gen. Distribuida'!E16)*'1.5 Factores Pérdidas'!F16</f>
        <v>98674.291037838062</v>
      </c>
      <c r="F142" s="14">
        <f>+('2.5Previsión Gen. Distribuida'!F16)*'1.5 Factores Pérdidas'!G16</f>
        <v>148517.73118629129</v>
      </c>
      <c r="G142" s="14">
        <f>+('2.5Previsión Gen. Distribuida'!G16)*'1.5 Factores Pérdidas'!H16</f>
        <v>179783.64382758358</v>
      </c>
      <c r="H142" s="14">
        <f>+('2.5Previsión Gen. Distribuida'!H16)*'1.5 Factores Pérdidas'!I16</f>
        <v>202916.57818138239</v>
      </c>
      <c r="I142" s="14">
        <f>+('2.5Previsión Gen. Distribuida'!I16)*'1.5 Factores Pérdidas'!J16</f>
        <v>233678.77781614679</v>
      </c>
      <c r="J142" s="14">
        <f>+('2.5Previsión Gen. Distribuida'!J16)*'1.5 Factores Pérdidas'!K16</f>
        <v>250155.21212372926</v>
      </c>
      <c r="K142" s="14">
        <f>+('2.5Previsión Gen. Distribuida'!K16)*'1.5 Factores Pérdidas'!L16</f>
        <v>266794.32324513089</v>
      </c>
      <c r="L142" s="14">
        <f>+('2.5Previsión Gen. Distribuida'!L16)*'1.5 Factores Pérdidas'!M16</f>
        <v>279777.28466443758</v>
      </c>
      <c r="M142" s="14">
        <f>+('2.5Previsión Gen. Distribuida'!M16)*'1.5 Factores Pérdidas'!N16</f>
        <v>290160.6786106411</v>
      </c>
      <c r="N142" s="14">
        <f>+('2.5Previsión Gen. Distribuida'!N16)*'1.5 Factores Pérdidas'!O16</f>
        <v>305824.25642358139</v>
      </c>
      <c r="O142" s="14">
        <f>+('2.5Previsión Gen. Distribuida'!O16)*'1.5 Factores Pérdidas'!P16</f>
        <v>325210.96954800707</v>
      </c>
      <c r="P142" s="14">
        <f>+('2.5Previsión Gen. Distribuida'!P16)*'1.5 Factores Pérdidas'!Q16</f>
        <v>338448.35242118523</v>
      </c>
      <c r="Q142" s="14">
        <f>+('2.5Previsión Gen. Distribuida'!Q16)*'1.5 Factores Pérdidas'!R16</f>
        <v>355688.57073987578</v>
      </c>
      <c r="R142" s="14">
        <f>+('2.5Previsión Gen. Distribuida'!R16)*'1.5 Factores Pérdidas'!S16</f>
        <v>365622.94608108292</v>
      </c>
      <c r="S142" s="14">
        <f>+('2.5Previsión Gen. Distribuida'!S16)*'1.5 Factores Pérdidas'!T16</f>
        <v>376299.12068122835</v>
      </c>
      <c r="T142" s="14">
        <f>+('2.5Previsión Gen. Distribuida'!T16)*'1.5 Factores Pérdidas'!U16</f>
        <v>390505.91890987178</v>
      </c>
      <c r="U142" s="14">
        <f>+('2.5Previsión Gen. Distribuida'!U16)*'1.5 Factores Pérdidas'!V16</f>
        <v>418930.18213957362</v>
      </c>
      <c r="V142" s="14">
        <f>+('2.5Previsión Gen. Distribuida'!V16)*'1.5 Factores Pérdidas'!W16</f>
        <v>450185.11840287113</v>
      </c>
      <c r="W142" s="14">
        <f>+('2.5Previsión Gen. Distribuida'!W16)*'1.5 Factores Pérdidas'!X16</f>
        <v>459688.04875322815</v>
      </c>
      <c r="X142" s="14">
        <f>+('2.5Previsión Gen. Distribuida'!X16)*'1.5 Factores Pérdidas'!Y16</f>
        <v>469308.72869483195</v>
      </c>
      <c r="Z142" s="18">
        <v>23</v>
      </c>
      <c r="AA142" s="29" t="s">
        <v>62</v>
      </c>
      <c r="AB142" s="216">
        <f t="shared" si="277"/>
        <v>48.047409451633129</v>
      </c>
      <c r="AC142" s="217">
        <f t="shared" si="278"/>
        <v>98.67429103783806</v>
      </c>
      <c r="AD142" s="217">
        <f t="shared" si="279"/>
        <v>148.51773118629129</v>
      </c>
      <c r="AE142" s="217">
        <f t="shared" si="280"/>
        <v>179.78364382758357</v>
      </c>
      <c r="AF142" s="217">
        <f t="shared" si="281"/>
        <v>202.91657818138239</v>
      </c>
      <c r="AG142" s="217">
        <f t="shared" si="282"/>
        <v>233.67877781614678</v>
      </c>
      <c r="AH142" s="217">
        <f t="shared" si="283"/>
        <v>250.15521212372926</v>
      </c>
      <c r="AI142" s="217">
        <f t="shared" si="284"/>
        <v>266.7943232451309</v>
      </c>
      <c r="AJ142" s="217">
        <f t="shared" si="285"/>
        <v>279.77728466443756</v>
      </c>
      <c r="AK142" s="217">
        <f t="shared" si="286"/>
        <v>290.16067861064113</v>
      </c>
      <c r="AL142" s="247">
        <f t="shared" si="287"/>
        <v>305.8242564235814</v>
      </c>
      <c r="AM142" s="247">
        <f t="shared" si="288"/>
        <v>325.21096954800709</v>
      </c>
      <c r="AN142" s="247">
        <f t="shared" si="289"/>
        <v>338.44835242118523</v>
      </c>
      <c r="AO142" s="247">
        <f t="shared" si="290"/>
        <v>355.68857073987579</v>
      </c>
      <c r="AP142" s="247">
        <f t="shared" si="291"/>
        <v>365.62294608108294</v>
      </c>
      <c r="AQ142" s="247">
        <f t="shared" si="292"/>
        <v>376.29912068122837</v>
      </c>
      <c r="AR142" s="247">
        <f t="shared" si="293"/>
        <v>390.50591890987175</v>
      </c>
      <c r="AS142" s="247">
        <f t="shared" si="294"/>
        <v>418.93018213957362</v>
      </c>
      <c r="AT142" s="247">
        <f t="shared" si="295"/>
        <v>450.18511840287113</v>
      </c>
      <c r="AU142" s="247">
        <f t="shared" si="296"/>
        <v>459.68804875322814</v>
      </c>
      <c r="AV142" s="217">
        <f t="shared" si="297"/>
        <v>469.30872869483193</v>
      </c>
    </row>
    <row r="143" spans="2:48" x14ac:dyDescent="0.3">
      <c r="B143" s="18">
        <v>26</v>
      </c>
      <c r="C143" s="29" t="s">
        <v>63</v>
      </c>
      <c r="D143" s="19">
        <f>+('2.5Previsión Gen. Distribuida'!D17)*'1.5 Factores Pérdidas'!E17</f>
        <v>1384.9856744852834</v>
      </c>
      <c r="E143" s="14">
        <f>+('2.5Previsión Gen. Distribuida'!E17)*'1.5 Factores Pérdidas'!F17</f>
        <v>2608.8982868222874</v>
      </c>
      <c r="F143" s="14">
        <f>+('2.5Previsión Gen. Distribuida'!F17)*'1.5 Factores Pérdidas'!G17</f>
        <v>5571.6747989540117</v>
      </c>
      <c r="G143" s="14">
        <f>+('2.5Previsión Gen. Distribuida'!G17)*'1.5 Factores Pérdidas'!H17</f>
        <v>12132.801204210362</v>
      </c>
      <c r="H143" s="14">
        <f>+('2.5Previsión Gen. Distribuida'!H17)*'1.5 Factores Pérdidas'!I17</f>
        <v>17191.794148199155</v>
      </c>
      <c r="I143" s="14">
        <f>+('2.5Previsión Gen. Distribuida'!I17)*'1.5 Factores Pérdidas'!J17</f>
        <v>23238.086546759845</v>
      </c>
      <c r="J143" s="14">
        <f>+('2.5Previsión Gen. Distribuida'!J17)*'1.5 Factores Pérdidas'!K17</f>
        <v>28747.483006124723</v>
      </c>
      <c r="K143" s="14">
        <f>+('2.5Previsión Gen. Distribuida'!K17)*'1.5 Factores Pérdidas'!L17</f>
        <v>31141.975291427054</v>
      </c>
      <c r="L143" s="14">
        <f>+('2.5Previsión Gen. Distribuida'!L17)*'1.5 Factores Pérdidas'!M17</f>
        <v>32139.3626360403</v>
      </c>
      <c r="M143" s="14">
        <f>+('2.5Previsión Gen. Distribuida'!M17)*'1.5 Factores Pérdidas'!N17</f>
        <v>32648.950497462109</v>
      </c>
      <c r="N143" s="14">
        <f>+('2.5Previsión Gen. Distribuida'!N17)*'1.5 Factores Pérdidas'!O17</f>
        <v>32933.603135827325</v>
      </c>
      <c r="O143" s="14">
        <f>+('2.5Previsión Gen. Distribuida'!O17)*'1.5 Factores Pérdidas'!P17</f>
        <v>33365.705598739703</v>
      </c>
      <c r="P143" s="14">
        <f>+('2.5Previsión Gen. Distribuida'!P17)*'1.5 Factores Pérdidas'!Q17</f>
        <v>33744.112646711546</v>
      </c>
      <c r="Q143" s="14">
        <f>+('2.5Previsión Gen. Distribuida'!Q17)*'1.5 Factores Pérdidas'!R17</f>
        <v>34030.791366401107</v>
      </c>
      <c r="R143" s="14">
        <f>+('2.5Previsión Gen. Distribuida'!R17)*'1.5 Factores Pérdidas'!S17</f>
        <v>34319.140379865807</v>
      </c>
      <c r="S143" s="14">
        <f>+('2.5Previsión Gen. Distribuida'!S17)*'1.5 Factores Pérdidas'!T17</f>
        <v>34641.854363292085</v>
      </c>
      <c r="T143" s="14">
        <f>+('2.5Previsión Gen. Distribuida'!T17)*'1.5 Factores Pérdidas'!U17</f>
        <v>34910.230230182438</v>
      </c>
      <c r="U143" s="14">
        <f>+('2.5Previsión Gen. Distribuida'!U17)*'1.5 Factores Pérdidas'!V17</f>
        <v>35175.718122759106</v>
      </c>
      <c r="V143" s="14">
        <f>+('2.5Previsión Gen. Distribuida'!V17)*'1.5 Factores Pérdidas'!W17</f>
        <v>35513.373678017924</v>
      </c>
      <c r="W143" s="14">
        <f>+('2.5Previsión Gen. Distribuida'!W17)*'1.5 Factores Pérdidas'!X17</f>
        <v>36061.363960134993</v>
      </c>
      <c r="X143" s="14">
        <f>+('2.5Previsión Gen. Distribuida'!X17)*'1.5 Factores Pérdidas'!Y17</f>
        <v>36357.942940030254</v>
      </c>
      <c r="Z143" s="18">
        <v>26</v>
      </c>
      <c r="AA143" s="29" t="s">
        <v>63</v>
      </c>
      <c r="AB143" s="216">
        <f t="shared" si="277"/>
        <v>1.3849856744852835</v>
      </c>
      <c r="AC143" s="217">
        <f t="shared" si="278"/>
        <v>2.6088982868222876</v>
      </c>
      <c r="AD143" s="217">
        <f t="shared" si="279"/>
        <v>5.5716747989540121</v>
      </c>
      <c r="AE143" s="217">
        <f t="shared" si="280"/>
        <v>12.132801204210361</v>
      </c>
      <c r="AF143" s="217">
        <f t="shared" si="281"/>
        <v>17.191794148199154</v>
      </c>
      <c r="AG143" s="217">
        <f t="shared" si="282"/>
        <v>23.238086546759845</v>
      </c>
      <c r="AH143" s="217">
        <f t="shared" si="283"/>
        <v>28.747483006124725</v>
      </c>
      <c r="AI143" s="217">
        <f t="shared" si="284"/>
        <v>31.141975291427055</v>
      </c>
      <c r="AJ143" s="217">
        <f t="shared" si="285"/>
        <v>32.139362636040296</v>
      </c>
      <c r="AK143" s="217">
        <f t="shared" si="286"/>
        <v>32.64895049746211</v>
      </c>
      <c r="AL143" s="247">
        <f t="shared" si="287"/>
        <v>32.933603135827326</v>
      </c>
      <c r="AM143" s="247">
        <f t="shared" si="288"/>
        <v>33.365705598739702</v>
      </c>
      <c r="AN143" s="247">
        <f t="shared" si="289"/>
        <v>33.74411264671155</v>
      </c>
      <c r="AO143" s="247">
        <f t="shared" si="290"/>
        <v>34.030791366401104</v>
      </c>
      <c r="AP143" s="247">
        <f t="shared" si="291"/>
        <v>34.319140379865807</v>
      </c>
      <c r="AQ143" s="247">
        <f t="shared" si="292"/>
        <v>34.641854363292083</v>
      </c>
      <c r="AR143" s="247">
        <f t="shared" si="293"/>
        <v>34.910230230182435</v>
      </c>
      <c r="AS143" s="247">
        <f t="shared" si="294"/>
        <v>35.175718122759108</v>
      </c>
      <c r="AT143" s="247">
        <f t="shared" si="295"/>
        <v>35.513373678017928</v>
      </c>
      <c r="AU143" s="247">
        <f t="shared" si="296"/>
        <v>36.06136396013499</v>
      </c>
      <c r="AV143" s="217">
        <f t="shared" si="297"/>
        <v>36.357942940030256</v>
      </c>
    </row>
    <row r="144" spans="2:48" x14ac:dyDescent="0.3">
      <c r="B144" s="18">
        <v>28</v>
      </c>
      <c r="C144" s="29" t="s">
        <v>64</v>
      </c>
      <c r="D144" s="19">
        <f>+('2.5Previsión Gen. Distribuida'!D18)*'1.5 Factores Pérdidas'!E18</f>
        <v>2544.458639318384</v>
      </c>
      <c r="E144" s="14">
        <f>+('2.5Previsión Gen. Distribuida'!E18)*'1.5 Factores Pérdidas'!F18</f>
        <v>2953.2718704151603</v>
      </c>
      <c r="F144" s="14">
        <f>+('2.5Previsión Gen. Distribuida'!F18)*'1.5 Factores Pérdidas'!G18</f>
        <v>3442.4979833379793</v>
      </c>
      <c r="G144" s="14">
        <f>+('2.5Previsión Gen. Distribuida'!G18)*'1.5 Factores Pérdidas'!H18</f>
        <v>3900.3091789047094</v>
      </c>
      <c r="H144" s="14">
        <f>+('2.5Previsión Gen. Distribuida'!H18)*'1.5 Factores Pérdidas'!I18</f>
        <v>4380.0577136172842</v>
      </c>
      <c r="I144" s="14">
        <f>+('2.5Previsión Gen. Distribuida'!I18)*'1.5 Factores Pérdidas'!J18</f>
        <v>4875.2301481592649</v>
      </c>
      <c r="J144" s="14">
        <f>+('2.5Previsión Gen. Distribuida'!J18)*'1.5 Factores Pérdidas'!K18</f>
        <v>5069.4616805777914</v>
      </c>
      <c r="K144" s="14">
        <f>+('2.5Previsión Gen. Distribuida'!K18)*'1.5 Factores Pérdidas'!L18</f>
        <v>5284.1645150625018</v>
      </c>
      <c r="L144" s="14">
        <f>+('2.5Previsión Gen. Distribuida'!L18)*'1.5 Factores Pérdidas'!M18</f>
        <v>5422.1618808054691</v>
      </c>
      <c r="M144" s="14">
        <f>+('2.5Previsión Gen. Distribuida'!M18)*'1.5 Factores Pérdidas'!N18</f>
        <v>5552.5148673109607</v>
      </c>
      <c r="N144" s="14">
        <f>+('2.5Previsión Gen. Distribuida'!N18)*'1.5 Factores Pérdidas'!O18</f>
        <v>5718.8934713633198</v>
      </c>
      <c r="O144" s="14">
        <f>+('2.5Previsión Gen. Distribuida'!O18)*'1.5 Factores Pérdidas'!P18</f>
        <v>5933.9807136213112</v>
      </c>
      <c r="P144" s="14">
        <f>+('2.5Previsión Gen. Distribuida'!P18)*'1.5 Factores Pérdidas'!Q18</f>
        <v>6136.1807292413205</v>
      </c>
      <c r="Q144" s="14">
        <f>+('2.5Previsión Gen. Distribuida'!Q18)*'1.5 Factores Pérdidas'!R18</f>
        <v>6363.3515310140729</v>
      </c>
      <c r="R144" s="14">
        <f>+('2.5Previsión Gen. Distribuida'!R18)*'1.5 Factores Pérdidas'!S18</f>
        <v>6538.0519628386219</v>
      </c>
      <c r="S144" s="14">
        <f>+('2.5Previsión Gen. Distribuida'!S18)*'1.5 Factores Pérdidas'!T18</f>
        <v>6703.8429223727489</v>
      </c>
      <c r="T144" s="14">
        <f>+('2.5Previsión Gen. Distribuida'!T18)*'1.5 Factores Pérdidas'!U18</f>
        <v>6819.74952790507</v>
      </c>
      <c r="U144" s="14">
        <f>+('2.5Previsión Gen. Distribuida'!U18)*'1.5 Factores Pérdidas'!V18</f>
        <v>6931.3430878489316</v>
      </c>
      <c r="V144" s="14">
        <f>+('2.5Previsión Gen. Distribuida'!V18)*'1.5 Factores Pérdidas'!W18</f>
        <v>7036.878900855816</v>
      </c>
      <c r="W144" s="14">
        <f>+('2.5Previsión Gen. Distribuida'!W18)*'1.5 Factores Pérdidas'!X18</f>
        <v>7187.2619800074935</v>
      </c>
      <c r="X144" s="14">
        <f>+('2.5Previsión Gen. Distribuida'!X18)*'1.5 Factores Pérdidas'!Y18</f>
        <v>7343.6310174202035</v>
      </c>
      <c r="Z144" s="18">
        <v>28</v>
      </c>
      <c r="AA144" s="29" t="s">
        <v>64</v>
      </c>
      <c r="AB144" s="216">
        <f t="shared" si="277"/>
        <v>2.5444586393183841</v>
      </c>
      <c r="AC144" s="217">
        <f t="shared" si="278"/>
        <v>2.9532718704151604</v>
      </c>
      <c r="AD144" s="217">
        <f t="shared" si="279"/>
        <v>3.4424979833379794</v>
      </c>
      <c r="AE144" s="217">
        <f t="shared" si="280"/>
        <v>3.9003091789047093</v>
      </c>
      <c r="AF144" s="217">
        <f t="shared" si="281"/>
        <v>4.3800577136172842</v>
      </c>
      <c r="AG144" s="217">
        <f t="shared" si="282"/>
        <v>4.8752301481592646</v>
      </c>
      <c r="AH144" s="217">
        <f t="shared" si="283"/>
        <v>5.069461680577791</v>
      </c>
      <c r="AI144" s="217">
        <f t="shared" si="284"/>
        <v>5.2841645150625016</v>
      </c>
      <c r="AJ144" s="217">
        <f t="shared" si="285"/>
        <v>5.4221618808054695</v>
      </c>
      <c r="AK144" s="217">
        <f t="shared" si="286"/>
        <v>5.5525148673109603</v>
      </c>
      <c r="AL144" s="247">
        <f t="shared" si="287"/>
        <v>5.7188934713633195</v>
      </c>
      <c r="AM144" s="247">
        <f t="shared" si="288"/>
        <v>5.9339807136213114</v>
      </c>
      <c r="AN144" s="247">
        <f t="shared" si="289"/>
        <v>6.1361807292413202</v>
      </c>
      <c r="AO144" s="247">
        <f t="shared" si="290"/>
        <v>6.3633515310140725</v>
      </c>
      <c r="AP144" s="247">
        <f t="shared" si="291"/>
        <v>6.5380519628386216</v>
      </c>
      <c r="AQ144" s="247">
        <f t="shared" si="292"/>
        <v>6.7038429223727487</v>
      </c>
      <c r="AR144" s="247">
        <f t="shared" si="293"/>
        <v>6.8197495279050697</v>
      </c>
      <c r="AS144" s="247">
        <f t="shared" si="294"/>
        <v>6.9313430878489317</v>
      </c>
      <c r="AT144" s="247">
        <f t="shared" si="295"/>
        <v>7.0368789008558164</v>
      </c>
      <c r="AU144" s="247">
        <f t="shared" si="296"/>
        <v>7.1872619800074933</v>
      </c>
      <c r="AV144" s="217">
        <f t="shared" si="297"/>
        <v>7.3436310174202033</v>
      </c>
    </row>
    <row r="145" spans="2:48" x14ac:dyDescent="0.3">
      <c r="B145" s="18">
        <v>29</v>
      </c>
      <c r="C145" s="29" t="s">
        <v>65</v>
      </c>
      <c r="D145" s="19">
        <f>+('2.5Previsión Gen. Distribuida'!D19)*'1.5 Factores Pérdidas'!E19</f>
        <v>2571.0585792802563</v>
      </c>
      <c r="E145" s="14">
        <f>+('2.5Previsión Gen. Distribuida'!E19)*'1.5 Factores Pérdidas'!F19</f>
        <v>3107.8408031669901</v>
      </c>
      <c r="F145" s="14">
        <f>+('2.5Previsión Gen. Distribuida'!F19)*'1.5 Factores Pérdidas'!G19</f>
        <v>3604.7983012874911</v>
      </c>
      <c r="G145" s="14">
        <f>+('2.5Previsión Gen. Distribuida'!G19)*'1.5 Factores Pérdidas'!H19</f>
        <v>4150.4344405897655</v>
      </c>
      <c r="H145" s="14">
        <f>+('2.5Previsión Gen. Distribuida'!H19)*'1.5 Factores Pérdidas'!I19</f>
        <v>4512.5734858934247</v>
      </c>
      <c r="I145" s="14">
        <f>+('2.5Previsión Gen. Distribuida'!I19)*'1.5 Factores Pérdidas'!J19</f>
        <v>5051.5951388832746</v>
      </c>
      <c r="J145" s="14">
        <f>+('2.5Previsión Gen. Distribuida'!J19)*'1.5 Factores Pérdidas'!K19</f>
        <v>5295.5328728479617</v>
      </c>
      <c r="K145" s="14">
        <f>+('2.5Previsión Gen. Distribuida'!K19)*'1.5 Factores Pérdidas'!L19</f>
        <v>5493.4575066832203</v>
      </c>
      <c r="L145" s="14">
        <f>+('2.5Previsión Gen. Distribuida'!L19)*'1.5 Factores Pérdidas'!M19</f>
        <v>5704.2796240696734</v>
      </c>
      <c r="M145" s="14">
        <f>+('2.5Previsión Gen. Distribuida'!M19)*'1.5 Factores Pérdidas'!N19</f>
        <v>5855.1706899253331</v>
      </c>
      <c r="N145" s="14">
        <f>+('2.5Previsión Gen. Distribuida'!N19)*'1.5 Factores Pérdidas'!O19</f>
        <v>6058.2209045954178</v>
      </c>
      <c r="O145" s="14">
        <f>+('2.5Previsión Gen. Distribuida'!O19)*'1.5 Factores Pérdidas'!P19</f>
        <v>6298.9194587328238</v>
      </c>
      <c r="P145" s="14">
        <f>+('2.5Previsión Gen. Distribuida'!P19)*'1.5 Factores Pérdidas'!Q19</f>
        <v>6566.6263735316943</v>
      </c>
      <c r="Q145" s="14">
        <f>+('2.5Previsión Gen. Distribuida'!Q19)*'1.5 Factores Pérdidas'!R19</f>
        <v>6744.2890021568492</v>
      </c>
      <c r="R145" s="14">
        <f>+('2.5Previsión Gen. Distribuida'!R19)*'1.5 Factores Pérdidas'!S19</f>
        <v>6935.7402984038044</v>
      </c>
      <c r="S145" s="14">
        <f>+('2.5Previsión Gen. Distribuida'!S19)*'1.5 Factores Pérdidas'!T19</f>
        <v>7101.6046489164091</v>
      </c>
      <c r="T145" s="14">
        <f>+('2.5Previsión Gen. Distribuida'!T19)*'1.5 Factores Pérdidas'!U19</f>
        <v>7304.1417271335758</v>
      </c>
      <c r="U145" s="14">
        <f>+('2.5Previsión Gen. Distribuida'!U19)*'1.5 Factores Pérdidas'!V19</f>
        <v>7552.0319409076592</v>
      </c>
      <c r="V145" s="14">
        <f>+('2.5Previsión Gen. Distribuida'!V19)*'1.5 Factores Pérdidas'!W19</f>
        <v>7804.8419715485743</v>
      </c>
      <c r="W145" s="14">
        <f>+('2.5Previsión Gen. Distribuida'!W19)*'1.5 Factores Pérdidas'!X19</f>
        <v>8088.6612356994647</v>
      </c>
      <c r="X145" s="14">
        <f>+('2.5Previsión Gen. Distribuida'!X19)*'1.5 Factores Pérdidas'!Y19</f>
        <v>8433.5263372382633</v>
      </c>
      <c r="Z145" s="18">
        <v>29</v>
      </c>
      <c r="AA145" s="29" t="s">
        <v>65</v>
      </c>
      <c r="AB145" s="216">
        <f t="shared" si="277"/>
        <v>2.5710585792802561</v>
      </c>
      <c r="AC145" s="217">
        <f t="shared" si="278"/>
        <v>3.1078408031669902</v>
      </c>
      <c r="AD145" s="217">
        <f t="shared" si="279"/>
        <v>3.6047983012874911</v>
      </c>
      <c r="AE145" s="217">
        <f t="shared" si="280"/>
        <v>4.1504344405897653</v>
      </c>
      <c r="AF145" s="217">
        <f t="shared" si="281"/>
        <v>4.5125734858934248</v>
      </c>
      <c r="AG145" s="217">
        <f t="shared" si="282"/>
        <v>5.0515951388832745</v>
      </c>
      <c r="AH145" s="217">
        <f t="shared" si="283"/>
        <v>5.2955328728479616</v>
      </c>
      <c r="AI145" s="217">
        <f t="shared" si="284"/>
        <v>5.4934575066832201</v>
      </c>
      <c r="AJ145" s="217">
        <f t="shared" si="285"/>
        <v>5.7042796240696738</v>
      </c>
      <c r="AK145" s="217">
        <f t="shared" si="286"/>
        <v>5.8551706899253331</v>
      </c>
      <c r="AL145" s="247">
        <f t="shared" si="287"/>
        <v>6.0582209045954176</v>
      </c>
      <c r="AM145" s="247">
        <f t="shared" si="288"/>
        <v>6.2989194587328239</v>
      </c>
      <c r="AN145" s="247">
        <f t="shared" si="289"/>
        <v>6.5666263735316939</v>
      </c>
      <c r="AO145" s="247">
        <f t="shared" si="290"/>
        <v>6.7442890021568491</v>
      </c>
      <c r="AP145" s="247">
        <f t="shared" si="291"/>
        <v>6.9357402984038048</v>
      </c>
      <c r="AQ145" s="247">
        <f t="shared" si="292"/>
        <v>7.1016046489164095</v>
      </c>
      <c r="AR145" s="247">
        <f t="shared" si="293"/>
        <v>7.304141727133576</v>
      </c>
      <c r="AS145" s="247">
        <f t="shared" si="294"/>
        <v>7.5520319409076588</v>
      </c>
      <c r="AT145" s="247">
        <f t="shared" si="295"/>
        <v>7.8048419715485746</v>
      </c>
      <c r="AU145" s="247">
        <f t="shared" si="296"/>
        <v>8.0886612356994654</v>
      </c>
      <c r="AV145" s="217">
        <f t="shared" si="297"/>
        <v>8.4335263372382627</v>
      </c>
    </row>
    <row r="146" spans="2:48" x14ac:dyDescent="0.3">
      <c r="B146" s="18">
        <v>31</v>
      </c>
      <c r="C146" s="29" t="s">
        <v>66</v>
      </c>
      <c r="D146" s="19">
        <f>+('2.5Previsión Gen. Distribuida'!D20)*'1.5 Factores Pérdidas'!E20</f>
        <v>6596.1934377249481</v>
      </c>
      <c r="E146" s="14">
        <f>+('2.5Previsión Gen. Distribuida'!E20)*'1.5 Factores Pérdidas'!F20</f>
        <v>7973.3380159244334</v>
      </c>
      <c r="F146" s="14">
        <f>+('2.5Previsión Gen. Distribuida'!F20)*'1.5 Factores Pérdidas'!G20</f>
        <v>9248.3100505360726</v>
      </c>
      <c r="G146" s="14">
        <f>+('2.5Previsión Gen. Distribuida'!G20)*'1.5 Factores Pérdidas'!H20</f>
        <v>10648.169839984657</v>
      </c>
      <c r="H146" s="14">
        <f>+('2.5Previsión Gen. Distribuida'!H20)*'1.5 Factores Pérdidas'!I20</f>
        <v>11577.257653629369</v>
      </c>
      <c r="I146" s="14">
        <f>+('2.5Previsión Gen. Distribuida'!I20)*'1.5 Factores Pérdidas'!J20</f>
        <v>12960.147611445354</v>
      </c>
      <c r="J146" s="14">
        <f>+('2.5Previsión Gen. Distribuida'!J20)*'1.5 Factores Pérdidas'!K20</f>
        <v>13585.983402569882</v>
      </c>
      <c r="K146" s="14">
        <f>+('2.5Previsión Gen. Distribuida'!K20)*'1.5 Factores Pérdidas'!L20</f>
        <v>14093.7700323221</v>
      </c>
      <c r="L146" s="14">
        <f>+('2.5Previsión Gen. Distribuida'!L20)*'1.5 Factores Pérdidas'!M20</f>
        <v>14634.645871728722</v>
      </c>
      <c r="M146" s="14">
        <f>+('2.5Previsión Gen. Distribuida'!M20)*'1.5 Factores Pérdidas'!N20</f>
        <v>15021.765273219393</v>
      </c>
      <c r="N146" s="14">
        <f>+('2.5Previsión Gen. Distribuida'!N20)*'1.5 Factores Pérdidas'!O20</f>
        <v>15542.701864991019</v>
      </c>
      <c r="O146" s="14">
        <f>+('2.5Previsión Gen. Distribuida'!O20)*'1.5 Factores Pérdidas'!P20</f>
        <v>16160.227360546041</v>
      </c>
      <c r="P146" s="14">
        <f>+('2.5Previsión Gen. Distribuida'!P20)*'1.5 Factores Pérdidas'!Q20</f>
        <v>16847.044303909592</v>
      </c>
      <c r="Q146" s="14">
        <f>+('2.5Previsión Gen. Distribuida'!Q20)*'1.5 Factores Pérdidas'!R20</f>
        <v>17302.847635078451</v>
      </c>
      <c r="R146" s="14">
        <f>+('2.5Previsión Gen. Distribuida'!R20)*'1.5 Factores Pérdidas'!S20</f>
        <v>17794.026558081296</v>
      </c>
      <c r="S146" s="14">
        <f>+('2.5Previsión Gen. Distribuida'!S20)*'1.5 Factores Pérdidas'!T20</f>
        <v>18219.560752136891</v>
      </c>
      <c r="T146" s="14">
        <f>+('2.5Previsión Gen. Distribuida'!T20)*'1.5 Factores Pérdidas'!U20</f>
        <v>18739.180863867703</v>
      </c>
      <c r="U146" s="14">
        <f>+('2.5Previsión Gen. Distribuida'!U20)*'1.5 Factores Pérdidas'!V20</f>
        <v>19375.156961242577</v>
      </c>
      <c r="V146" s="14">
        <f>+('2.5Previsión Gen. Distribuida'!V20)*'1.5 Factores Pérdidas'!W20</f>
        <v>20023.755121760365</v>
      </c>
      <c r="W146" s="14">
        <f>+('2.5Previsión Gen. Distribuida'!W20)*'1.5 Factores Pérdidas'!X20</f>
        <v>20751.909191363906</v>
      </c>
      <c r="X146" s="14">
        <f>+('2.5Previsión Gen. Distribuida'!X20)*'1.5 Factores Pérdidas'!Y20</f>
        <v>21636.679743852594</v>
      </c>
      <c r="Z146" s="18">
        <v>31</v>
      </c>
      <c r="AA146" s="29" t="s">
        <v>66</v>
      </c>
      <c r="AB146" s="216">
        <f t="shared" si="277"/>
        <v>6.5961934377249483</v>
      </c>
      <c r="AC146" s="217">
        <f t="shared" si="278"/>
        <v>7.9733380159244334</v>
      </c>
      <c r="AD146" s="217">
        <f t="shared" si="279"/>
        <v>9.2483100505360731</v>
      </c>
      <c r="AE146" s="217">
        <f t="shared" si="280"/>
        <v>10.648169839984657</v>
      </c>
      <c r="AF146" s="217">
        <f t="shared" si="281"/>
        <v>11.577257653629369</v>
      </c>
      <c r="AG146" s="217">
        <f t="shared" si="282"/>
        <v>12.960147611445354</v>
      </c>
      <c r="AH146" s="217">
        <f t="shared" si="283"/>
        <v>13.585983402569882</v>
      </c>
      <c r="AI146" s="217">
        <f t="shared" si="284"/>
        <v>14.0937700323221</v>
      </c>
      <c r="AJ146" s="217">
        <f t="shared" si="285"/>
        <v>14.634645871728722</v>
      </c>
      <c r="AK146" s="217">
        <f t="shared" si="286"/>
        <v>15.021765273219392</v>
      </c>
      <c r="AL146" s="247">
        <f t="shared" si="287"/>
        <v>15.542701864991018</v>
      </c>
      <c r="AM146" s="247">
        <f t="shared" si="288"/>
        <v>16.160227360546042</v>
      </c>
      <c r="AN146" s="247">
        <f t="shared" si="289"/>
        <v>16.847044303909591</v>
      </c>
      <c r="AO146" s="247">
        <f t="shared" si="290"/>
        <v>17.30284763507845</v>
      </c>
      <c r="AP146" s="247">
        <f t="shared" si="291"/>
        <v>17.794026558081296</v>
      </c>
      <c r="AQ146" s="247">
        <f t="shared" si="292"/>
        <v>18.219560752136893</v>
      </c>
      <c r="AR146" s="247">
        <f t="shared" si="293"/>
        <v>18.739180863867702</v>
      </c>
      <c r="AS146" s="247">
        <f t="shared" si="294"/>
        <v>19.375156961242578</v>
      </c>
      <c r="AT146" s="247">
        <f t="shared" si="295"/>
        <v>20.023755121760367</v>
      </c>
      <c r="AU146" s="247">
        <f t="shared" si="296"/>
        <v>20.751909191363907</v>
      </c>
      <c r="AV146" s="217">
        <f t="shared" si="297"/>
        <v>21.636679743852593</v>
      </c>
    </row>
    <row r="147" spans="2:48" x14ac:dyDescent="0.3">
      <c r="B147" s="18">
        <v>32</v>
      </c>
      <c r="C147" s="29" t="s">
        <v>67</v>
      </c>
      <c r="D147" s="19">
        <f>+('2.5Previsión Gen. Distribuida'!D21)*'1.5 Factores Pérdidas'!E21</f>
        <v>5988.8027863629832</v>
      </c>
      <c r="E147" s="14">
        <f>+('2.5Previsión Gen. Distribuida'!E21)*'1.5 Factores Pérdidas'!F21</f>
        <v>7239.1371443545113</v>
      </c>
      <c r="F147" s="14">
        <f>+('2.5Previsión Gen. Distribuida'!F21)*'1.5 Factores Pérdidas'!G21</f>
        <v>8396.707210409244</v>
      </c>
      <c r="G147" s="14">
        <f>+('2.5Previsión Gen. Distribuida'!G21)*'1.5 Factores Pérdidas'!H21</f>
        <v>9667.6651176804826</v>
      </c>
      <c r="H147" s="14">
        <f>+('2.5Previsión Gen. Distribuida'!H21)*'1.5 Factores Pérdidas'!I21</f>
        <v>10511.200671884975</v>
      </c>
      <c r="I147" s="14">
        <f>+('2.5Previsión Gen. Distribuida'!I21)*'1.5 Factores Pérdidas'!J21</f>
        <v>11766.751363475702</v>
      </c>
      <c r="J147" s="14">
        <f>+('2.5Previsión Gen. Distribuida'!J21)*'1.5 Factores Pérdidas'!K21</f>
        <v>12334.958946391122</v>
      </c>
      <c r="K147" s="14">
        <f>+('2.5Previsión Gen. Distribuida'!K21)*'1.5 Factores Pérdidas'!L21</f>
        <v>12795.987570225236</v>
      </c>
      <c r="L147" s="14">
        <f>+('2.5Previsión Gen. Distribuida'!L21)*'1.5 Factores Pérdidas'!M21</f>
        <v>13287.058483274748</v>
      </c>
      <c r="M147" s="14">
        <f>+('2.5Previsión Gen. Distribuida'!M21)*'1.5 Factores Pérdidas'!N21</f>
        <v>13638.531157960606</v>
      </c>
      <c r="N147" s="14">
        <f>+('2.5Previsión Gen. Distribuida'!N21)*'1.5 Factores Pérdidas'!O21</f>
        <v>14111.49886907679</v>
      </c>
      <c r="O147" s="14">
        <f>+('2.5Previsión Gen. Distribuida'!O21)*'1.5 Factores Pérdidas'!P21</f>
        <v>14672.161385018051</v>
      </c>
      <c r="P147" s="14">
        <f>+('2.5Previsión Gen. Distribuida'!P21)*'1.5 Factores Pérdidas'!Q21</f>
        <v>15295.734854014985</v>
      </c>
      <c r="Q147" s="14">
        <f>+('2.5Previsión Gen. Distribuida'!Q21)*'1.5 Factores Pérdidas'!R21</f>
        <v>15709.566905107633</v>
      </c>
      <c r="R147" s="14">
        <f>+('2.5Previsión Gen. Distribuida'!R21)*'1.5 Factores Pérdidas'!S21</f>
        <v>16155.51709296276</v>
      </c>
      <c r="S147" s="14">
        <f>+('2.5Previsión Gen. Distribuida'!S21)*'1.5 Factores Pérdidas'!T21</f>
        <v>16541.867249475432</v>
      </c>
      <c r="T147" s="14">
        <f>+('2.5Previsión Gen. Distribuida'!T21)*'1.5 Factores Pérdidas'!U21</f>
        <v>17013.639704659374</v>
      </c>
      <c r="U147" s="14">
        <f>+('2.5Previsión Gen. Distribuida'!U21)*'1.5 Factores Pérdidas'!V21</f>
        <v>17591.053854195376</v>
      </c>
      <c r="V147" s="14">
        <f>+('2.5Previsión Gen. Distribuida'!V21)*'1.5 Factores Pérdidas'!W21</f>
        <v>18179.927802118673</v>
      </c>
      <c r="W147" s="14">
        <f>+('2.5Previsión Gen. Distribuida'!W21)*'1.5 Factores Pérdidas'!X21</f>
        <v>18841.031992302531</v>
      </c>
      <c r="X147" s="14">
        <f>+('2.5Previsión Gen. Distribuida'!X21)*'1.5 Factores Pérdidas'!Y21</f>
        <v>19644.331107172595</v>
      </c>
      <c r="Z147" s="18">
        <v>32</v>
      </c>
      <c r="AA147" s="29" t="s">
        <v>67</v>
      </c>
      <c r="AB147" s="216">
        <f t="shared" si="277"/>
        <v>5.9888027863629834</v>
      </c>
      <c r="AC147" s="217">
        <f t="shared" si="278"/>
        <v>7.2391371443545109</v>
      </c>
      <c r="AD147" s="217">
        <f t="shared" si="279"/>
        <v>8.3967072104092448</v>
      </c>
      <c r="AE147" s="217">
        <f t="shared" si="280"/>
        <v>9.6676651176804818</v>
      </c>
      <c r="AF147" s="217">
        <f t="shared" si="281"/>
        <v>10.511200671884975</v>
      </c>
      <c r="AG147" s="217">
        <f t="shared" si="282"/>
        <v>11.766751363475702</v>
      </c>
      <c r="AH147" s="217">
        <f t="shared" si="283"/>
        <v>12.334958946391122</v>
      </c>
      <c r="AI147" s="217">
        <f t="shared" si="284"/>
        <v>12.795987570225236</v>
      </c>
      <c r="AJ147" s="217">
        <f t="shared" si="285"/>
        <v>13.287058483274748</v>
      </c>
      <c r="AK147" s="217">
        <f t="shared" si="286"/>
        <v>13.638531157960607</v>
      </c>
      <c r="AL147" s="247">
        <f t="shared" si="287"/>
        <v>14.11149886907679</v>
      </c>
      <c r="AM147" s="247">
        <f t="shared" si="288"/>
        <v>14.67216138501805</v>
      </c>
      <c r="AN147" s="247">
        <f t="shared" si="289"/>
        <v>15.295734854014984</v>
      </c>
      <c r="AO147" s="247">
        <f t="shared" si="290"/>
        <v>15.709566905107632</v>
      </c>
      <c r="AP147" s="247">
        <f t="shared" si="291"/>
        <v>16.155517092962761</v>
      </c>
      <c r="AQ147" s="247">
        <f t="shared" si="292"/>
        <v>16.54186724947543</v>
      </c>
      <c r="AR147" s="247">
        <f t="shared" si="293"/>
        <v>17.013639704659372</v>
      </c>
      <c r="AS147" s="247">
        <f t="shared" si="294"/>
        <v>17.591053854195376</v>
      </c>
      <c r="AT147" s="247">
        <f t="shared" si="295"/>
        <v>18.179927802118673</v>
      </c>
      <c r="AU147" s="247">
        <f t="shared" si="296"/>
        <v>18.841031992302529</v>
      </c>
      <c r="AV147" s="217">
        <f t="shared" si="297"/>
        <v>19.644331107172594</v>
      </c>
    </row>
    <row r="148" spans="2:48" x14ac:dyDescent="0.3">
      <c r="B148" s="18">
        <v>33</v>
      </c>
      <c r="C148" s="28" t="s">
        <v>68</v>
      </c>
      <c r="D148" s="19">
        <f>+('2.5Previsión Gen. Distribuida'!D22)*'1.5 Factores Pérdidas'!E22</f>
        <v>7099.8215765675741</v>
      </c>
      <c r="E148" s="14">
        <f>+('2.5Previsión Gen. Distribuida'!E22)*'1.5 Factores Pérdidas'!F22</f>
        <v>9228.1797084955979</v>
      </c>
      <c r="F148" s="14">
        <f>+('2.5Previsión Gen. Distribuida'!F22)*'1.5 Factores Pérdidas'!G22</f>
        <v>11793.20205065996</v>
      </c>
      <c r="G148" s="14">
        <f>+('2.5Previsión Gen. Distribuida'!G22)*'1.5 Factores Pérdidas'!H22</f>
        <v>15000.766058359417</v>
      </c>
      <c r="H148" s="14">
        <f>+('2.5Previsión Gen. Distribuida'!H22)*'1.5 Factores Pérdidas'!I22</f>
        <v>18025.23215532504</v>
      </c>
      <c r="I148" s="14">
        <f>+('2.5Previsión Gen. Distribuida'!I22)*'1.5 Factores Pérdidas'!J22</f>
        <v>24196.870481135004</v>
      </c>
      <c r="J148" s="14">
        <f>+('2.5Previsión Gen. Distribuida'!J22)*'1.5 Factores Pérdidas'!K22</f>
        <v>26379.140429423878</v>
      </c>
      <c r="K148" s="14">
        <f>+('2.5Previsión Gen. Distribuida'!K22)*'1.5 Factores Pérdidas'!L22</f>
        <v>27831.781816606184</v>
      </c>
      <c r="L148" s="14">
        <f>+('2.5Previsión Gen. Distribuida'!L22)*'1.5 Factores Pérdidas'!M22</f>
        <v>29319.196411906472</v>
      </c>
      <c r="M148" s="14">
        <f>+('2.5Previsión Gen. Distribuida'!M22)*'1.5 Factores Pérdidas'!N22</f>
        <v>30229.313109655621</v>
      </c>
      <c r="N148" s="14">
        <f>+('2.5Previsión Gen. Distribuida'!N22)*'1.5 Factores Pérdidas'!O22</f>
        <v>31231.865220898573</v>
      </c>
      <c r="O148" s="14">
        <f>+('2.5Previsión Gen. Distribuida'!O22)*'1.5 Factores Pérdidas'!P22</f>
        <v>32518.457458917273</v>
      </c>
      <c r="P148" s="14">
        <f>+('2.5Previsión Gen. Distribuida'!P22)*'1.5 Factores Pérdidas'!Q22</f>
        <v>33292.153608477995</v>
      </c>
      <c r="Q148" s="14">
        <f>+('2.5Previsión Gen. Distribuida'!Q22)*'1.5 Factores Pérdidas'!R22</f>
        <v>34095.154200189681</v>
      </c>
      <c r="R148" s="14">
        <f>+('2.5Previsión Gen. Distribuida'!R22)*'1.5 Factores Pérdidas'!S22</f>
        <v>34986.122388246491</v>
      </c>
      <c r="S148" s="14">
        <f>+('2.5Previsión Gen. Distribuida'!S22)*'1.5 Factores Pérdidas'!T22</f>
        <v>36474.159553100282</v>
      </c>
      <c r="T148" s="14">
        <f>+('2.5Previsión Gen. Distribuida'!T22)*'1.5 Factores Pérdidas'!U22</f>
        <v>37392.157031205963</v>
      </c>
      <c r="U148" s="14">
        <f>+('2.5Previsión Gen. Distribuida'!U22)*'1.5 Factores Pérdidas'!V22</f>
        <v>38083.639221945639</v>
      </c>
      <c r="V148" s="14">
        <f>+('2.5Previsión Gen. Distribuida'!V22)*'1.5 Factores Pérdidas'!W22</f>
        <v>38891.63581364866</v>
      </c>
      <c r="W148" s="14">
        <f>+('2.5Previsión Gen. Distribuida'!W22)*'1.5 Factores Pérdidas'!X22</f>
        <v>39805.22278102718</v>
      </c>
      <c r="X148" s="14">
        <f>+('2.5Previsión Gen. Distribuida'!X22)*'1.5 Factores Pérdidas'!Y22</f>
        <v>40536.702511816809</v>
      </c>
      <c r="Z148" s="18">
        <v>33</v>
      </c>
      <c r="AA148" s="28" t="s">
        <v>68</v>
      </c>
      <c r="AB148" s="216">
        <f t="shared" si="277"/>
        <v>7.0998215765675745</v>
      </c>
      <c r="AC148" s="217">
        <f t="shared" si="278"/>
        <v>9.2281797084955972</v>
      </c>
      <c r="AD148" s="217">
        <f t="shared" si="279"/>
        <v>11.793202050659961</v>
      </c>
      <c r="AE148" s="217">
        <f t="shared" si="280"/>
        <v>15.000766058359417</v>
      </c>
      <c r="AF148" s="217">
        <f t="shared" si="281"/>
        <v>18.025232155325039</v>
      </c>
      <c r="AG148" s="217">
        <f t="shared" si="282"/>
        <v>24.196870481135004</v>
      </c>
      <c r="AH148" s="217">
        <f t="shared" si="283"/>
        <v>26.379140429423877</v>
      </c>
      <c r="AI148" s="217">
        <f t="shared" si="284"/>
        <v>27.831781816606185</v>
      </c>
      <c r="AJ148" s="217">
        <f t="shared" si="285"/>
        <v>29.319196411906471</v>
      </c>
      <c r="AK148" s="217">
        <f t="shared" si="286"/>
        <v>30.229313109655621</v>
      </c>
      <c r="AL148" s="247">
        <f t="shared" si="287"/>
        <v>31.231865220898573</v>
      </c>
      <c r="AM148" s="247">
        <f t="shared" si="288"/>
        <v>32.518457458917275</v>
      </c>
      <c r="AN148" s="247">
        <f t="shared" si="289"/>
        <v>33.292153608477996</v>
      </c>
      <c r="AO148" s="247">
        <f t="shared" si="290"/>
        <v>34.095154200189683</v>
      </c>
      <c r="AP148" s="247">
        <f t="shared" si="291"/>
        <v>34.986122388246493</v>
      </c>
      <c r="AQ148" s="247">
        <f t="shared" si="292"/>
        <v>36.474159553100279</v>
      </c>
      <c r="AR148" s="247">
        <f t="shared" si="293"/>
        <v>37.392157031205961</v>
      </c>
      <c r="AS148" s="247">
        <f t="shared" si="294"/>
        <v>38.083639221945639</v>
      </c>
      <c r="AT148" s="247">
        <f t="shared" si="295"/>
        <v>38.891635813648662</v>
      </c>
      <c r="AU148" s="247">
        <f t="shared" si="296"/>
        <v>39.805222781027183</v>
      </c>
      <c r="AV148" s="217">
        <f t="shared" si="297"/>
        <v>40.536702511816813</v>
      </c>
    </row>
    <row r="149" spans="2:48" x14ac:dyDescent="0.3">
      <c r="B149" s="18">
        <v>34</v>
      </c>
      <c r="C149" s="29" t="s">
        <v>69</v>
      </c>
      <c r="D149" s="19">
        <f>+('2.5Previsión Gen. Distribuida'!D23)*'1.5 Factores Pérdidas'!E23</f>
        <v>1261.238756757848</v>
      </c>
      <c r="E149" s="14">
        <f>+('2.5Previsión Gen. Distribuida'!E23)*'1.5 Factores Pérdidas'!F23</f>
        <v>1639.3282249647548</v>
      </c>
      <c r="F149" s="14">
        <f>+('2.5Previsión Gen. Distribuida'!F23)*'1.5 Factores Pérdidas'!G23</f>
        <v>2094.9883503634978</v>
      </c>
      <c r="G149" s="14">
        <f>+('2.5Previsión Gen. Distribuida'!G23)*'1.5 Factores Pérdidas'!H23</f>
        <v>2664.7919711536269</v>
      </c>
      <c r="H149" s="14">
        <f>+('2.5Previsión Gen. Distribuida'!H23)*'1.5 Factores Pérdidas'!I23</f>
        <v>3202.0693969107606</v>
      </c>
      <c r="I149" s="14">
        <f>+('2.5Previsión Gen. Distribuida'!I23)*'1.5 Factores Pérdidas'!J23</f>
        <v>4298.4222228597755</v>
      </c>
      <c r="J149" s="14">
        <f>+('2.5Previsión Gen. Distribuida'!J23)*'1.5 Factores Pérdidas'!K23</f>
        <v>4686.0887869849703</v>
      </c>
      <c r="K149" s="14">
        <f>+('2.5Previsión Gen. Distribuida'!K23)*'1.5 Factores Pérdidas'!L23</f>
        <v>4944.1414151286981</v>
      </c>
      <c r="L149" s="14">
        <f>+('2.5Previsión Gen. Distribuida'!L23)*'1.5 Factores Pérdidas'!M23</f>
        <v>5208.3712855174917</v>
      </c>
      <c r="M149" s="14">
        <f>+('2.5Previsión Gen. Distribuida'!M23)*'1.5 Factores Pérdidas'!N23</f>
        <v>5370.0478065391135</v>
      </c>
      <c r="N149" s="14">
        <f>+('2.5Previsión Gen. Distribuida'!N23)*'1.5 Factores Pérdidas'!O23</f>
        <v>5548.1448988015818</v>
      </c>
      <c r="O149" s="14">
        <f>+('2.5Previsión Gen. Distribuida'!O23)*'1.5 Factores Pérdidas'!P23</f>
        <v>5776.6999374364405</v>
      </c>
      <c r="P149" s="14">
        <f>+('2.5Previsión Gen. Distribuida'!P23)*'1.5 Factores Pérdidas'!Q23</f>
        <v>5914.1422040140833</v>
      </c>
      <c r="Q149" s="14">
        <f>+('2.5Previsión Gen. Distribuida'!Q23)*'1.5 Factores Pérdidas'!R23</f>
        <v>6056.7902208753594</v>
      </c>
      <c r="R149" s="14">
        <f>+('2.5Previsión Gen. Distribuida'!R23)*'1.5 Factores Pérdidas'!S23</f>
        <v>6215.0651292933853</v>
      </c>
      <c r="S149" s="14">
        <f>+('2.5Previsión Gen. Distribuida'!S23)*'1.5 Factores Pérdidas'!T23</f>
        <v>6479.4055952571798</v>
      </c>
      <c r="T149" s="14">
        <f>+('2.5Previsión Gen. Distribuida'!T23)*'1.5 Factores Pérdidas'!U23</f>
        <v>6642.4820874628604</v>
      </c>
      <c r="U149" s="14">
        <f>+('2.5Previsión Gen. Distribuida'!U23)*'1.5 Factores Pérdidas'!V23</f>
        <v>6765.3195600899307</v>
      </c>
      <c r="V149" s="14">
        <f>+('2.5Previsión Gen. Distribuida'!V23)*'1.5 Factores Pérdidas'!W23</f>
        <v>6908.8550850033298</v>
      </c>
      <c r="W149" s="14">
        <f>+('2.5Previsión Gen. Distribuida'!W23)*'1.5 Factores Pérdidas'!X23</f>
        <v>7071.1480776511398</v>
      </c>
      <c r="X149" s="14">
        <f>+('2.5Previsión Gen. Distribuida'!X23)*'1.5 Factores Pérdidas'!Y23</f>
        <v>7201.0908623120331</v>
      </c>
      <c r="Z149" s="18">
        <v>34</v>
      </c>
      <c r="AA149" s="29" t="s">
        <v>69</v>
      </c>
      <c r="AB149" s="216">
        <f t="shared" si="277"/>
        <v>1.261238756757848</v>
      </c>
      <c r="AC149" s="217">
        <f t="shared" si="278"/>
        <v>1.6393282249647547</v>
      </c>
      <c r="AD149" s="217">
        <f t="shared" si="279"/>
        <v>2.0949883503634976</v>
      </c>
      <c r="AE149" s="217">
        <f t="shared" si="280"/>
        <v>2.664791971153627</v>
      </c>
      <c r="AF149" s="217">
        <f t="shared" si="281"/>
        <v>3.2020693969107605</v>
      </c>
      <c r="AG149" s="217">
        <f t="shared" si="282"/>
        <v>4.2984222228597755</v>
      </c>
      <c r="AH149" s="217">
        <f t="shared" si="283"/>
        <v>4.6860887869849703</v>
      </c>
      <c r="AI149" s="217">
        <f t="shared" si="284"/>
        <v>4.9441414151286978</v>
      </c>
      <c r="AJ149" s="217">
        <f t="shared" si="285"/>
        <v>5.208371285517492</v>
      </c>
      <c r="AK149" s="217">
        <f t="shared" si="286"/>
        <v>5.3700478065391133</v>
      </c>
      <c r="AL149" s="247">
        <f t="shared" si="287"/>
        <v>5.5481448988015822</v>
      </c>
      <c r="AM149" s="247">
        <f t="shared" si="288"/>
        <v>5.7766999374364403</v>
      </c>
      <c r="AN149" s="247">
        <f t="shared" si="289"/>
        <v>5.914142204014083</v>
      </c>
      <c r="AO149" s="247">
        <f t="shared" si="290"/>
        <v>6.0567902208753592</v>
      </c>
      <c r="AP149" s="247">
        <f t="shared" si="291"/>
        <v>6.2150651292933849</v>
      </c>
      <c r="AQ149" s="247">
        <f t="shared" si="292"/>
        <v>6.4794055952571794</v>
      </c>
      <c r="AR149" s="247">
        <f t="shared" si="293"/>
        <v>6.6424820874628603</v>
      </c>
      <c r="AS149" s="247">
        <f t="shared" si="294"/>
        <v>6.7653195600899307</v>
      </c>
      <c r="AT149" s="247">
        <f t="shared" si="295"/>
        <v>6.9088550850033297</v>
      </c>
      <c r="AU149" s="247">
        <f t="shared" si="296"/>
        <v>7.0711480776511397</v>
      </c>
      <c r="AV149" s="217">
        <f t="shared" si="297"/>
        <v>7.2010908623120331</v>
      </c>
    </row>
    <row r="150" spans="2:48" x14ac:dyDescent="0.3">
      <c r="B150" s="18">
        <v>35</v>
      </c>
      <c r="C150" s="29" t="s">
        <v>70</v>
      </c>
      <c r="D150" s="19">
        <f>+('2.5Previsión Gen. Distribuida'!D24)*'1.5 Factores Pérdidas'!E24</f>
        <v>2256.6036450289794</v>
      </c>
      <c r="E150" s="14">
        <f>+('2.5Previsión Gen. Distribuida'!E24)*'1.5 Factores Pérdidas'!F24</f>
        <v>3022.796073676277</v>
      </c>
      <c r="F150" s="14">
        <f>+('2.5Previsión Gen. Distribuida'!F24)*'1.5 Factores Pérdidas'!G24</f>
        <v>3629.8676681871111</v>
      </c>
      <c r="G150" s="14">
        <f>+('2.5Previsión Gen. Distribuida'!G24)*'1.5 Factores Pérdidas'!H24</f>
        <v>4376.5415298737507</v>
      </c>
      <c r="H150" s="14">
        <f>+('2.5Previsión Gen. Distribuida'!H24)*'1.5 Factores Pérdidas'!I24</f>
        <v>5264.0600497508503</v>
      </c>
      <c r="I150" s="14">
        <f>+('2.5Previsión Gen. Distribuida'!I24)*'1.5 Factores Pérdidas'!J24</f>
        <v>6535.5815372530869</v>
      </c>
      <c r="J150" s="14">
        <f>+('2.5Previsión Gen. Distribuida'!J24)*'1.5 Factores Pérdidas'!K24</f>
        <v>7389.3522780111716</v>
      </c>
      <c r="K150" s="14">
        <f>+('2.5Previsión Gen. Distribuida'!K24)*'1.5 Factores Pérdidas'!L24</f>
        <v>8402.9337852394438</v>
      </c>
      <c r="L150" s="14">
        <f>+('2.5Previsión Gen. Distribuida'!L24)*'1.5 Factores Pérdidas'!M24</f>
        <v>8961.4402688959362</v>
      </c>
      <c r="M150" s="14">
        <f>+('2.5Previsión Gen. Distribuida'!M24)*'1.5 Factores Pérdidas'!N24</f>
        <v>9369.5667608407166</v>
      </c>
      <c r="N150" s="14">
        <f>+('2.5Previsión Gen. Distribuida'!N24)*'1.5 Factores Pérdidas'!O24</f>
        <v>10300.162163736213</v>
      </c>
      <c r="O150" s="14">
        <f>+('2.5Previsión Gen. Distribuida'!O24)*'1.5 Factores Pérdidas'!P24</f>
        <v>11892.182050186302</v>
      </c>
      <c r="P150" s="14">
        <f>+('2.5Previsión Gen. Distribuida'!P24)*'1.5 Factores Pérdidas'!Q24</f>
        <v>12721.682669321126</v>
      </c>
      <c r="Q150" s="14">
        <f>+('2.5Previsión Gen. Distribuida'!Q24)*'1.5 Factores Pérdidas'!R24</f>
        <v>13918.741494890102</v>
      </c>
      <c r="R150" s="14">
        <f>+('2.5Previsión Gen. Distribuida'!R24)*'1.5 Factores Pérdidas'!S24</f>
        <v>14239.057348958429</v>
      </c>
      <c r="S150" s="14">
        <f>+('2.5Previsión Gen. Distribuida'!S24)*'1.5 Factores Pérdidas'!T24</f>
        <v>14699.322742334225</v>
      </c>
      <c r="T150" s="14">
        <f>+('2.5Previsión Gen. Distribuida'!T24)*'1.5 Factores Pérdidas'!U24</f>
        <v>15255.753149464475</v>
      </c>
      <c r="U150" s="14">
        <f>+('2.5Previsión Gen. Distribuida'!U24)*'1.5 Factores Pérdidas'!V24</f>
        <v>15812.858637009209</v>
      </c>
      <c r="V150" s="14">
        <f>+('2.5Previsión Gen. Distribuida'!V24)*'1.5 Factores Pérdidas'!W24</f>
        <v>16327.441325506143</v>
      </c>
      <c r="W150" s="14">
        <f>+('2.5Previsión Gen. Distribuida'!W24)*'1.5 Factores Pérdidas'!X24</f>
        <v>16628.473760428747</v>
      </c>
      <c r="X150" s="14">
        <f>+('2.5Previsión Gen. Distribuida'!X24)*'1.5 Factores Pérdidas'!Y24</f>
        <v>16845.112223855325</v>
      </c>
      <c r="Z150" s="18">
        <v>35</v>
      </c>
      <c r="AA150" s="29" t="s">
        <v>70</v>
      </c>
      <c r="AB150" s="216">
        <f t="shared" si="277"/>
        <v>2.2566036450289793</v>
      </c>
      <c r="AC150" s="217">
        <f t="shared" si="278"/>
        <v>3.0227960736762771</v>
      </c>
      <c r="AD150" s="217">
        <f t="shared" si="279"/>
        <v>3.6298676681871109</v>
      </c>
      <c r="AE150" s="217">
        <f t="shared" si="280"/>
        <v>4.3765415298737507</v>
      </c>
      <c r="AF150" s="217">
        <f t="shared" si="281"/>
        <v>5.2640600497508503</v>
      </c>
      <c r="AG150" s="217">
        <f t="shared" si="282"/>
        <v>6.535581537253087</v>
      </c>
      <c r="AH150" s="217">
        <f t="shared" si="283"/>
        <v>7.389352278011172</v>
      </c>
      <c r="AI150" s="217">
        <f t="shared" si="284"/>
        <v>8.4029337852394441</v>
      </c>
      <c r="AJ150" s="217">
        <f t="shared" si="285"/>
        <v>8.9614402688959363</v>
      </c>
      <c r="AK150" s="217">
        <f t="shared" si="286"/>
        <v>9.3695667608407174</v>
      </c>
      <c r="AL150" s="247">
        <f t="shared" si="287"/>
        <v>10.300162163736212</v>
      </c>
      <c r="AM150" s="247">
        <f t="shared" si="288"/>
        <v>11.892182050186301</v>
      </c>
      <c r="AN150" s="247">
        <f t="shared" si="289"/>
        <v>12.721682669321126</v>
      </c>
      <c r="AO150" s="247">
        <f t="shared" si="290"/>
        <v>13.918741494890103</v>
      </c>
      <c r="AP150" s="247">
        <f t="shared" si="291"/>
        <v>14.239057348958429</v>
      </c>
      <c r="AQ150" s="247">
        <f t="shared" si="292"/>
        <v>14.699322742334225</v>
      </c>
      <c r="AR150" s="247">
        <f t="shared" si="293"/>
        <v>15.255753149464475</v>
      </c>
      <c r="AS150" s="247">
        <f t="shared" si="294"/>
        <v>15.812858637009208</v>
      </c>
      <c r="AT150" s="247">
        <f t="shared" si="295"/>
        <v>16.327441325506143</v>
      </c>
      <c r="AU150" s="247">
        <f t="shared" si="296"/>
        <v>16.628473760428747</v>
      </c>
      <c r="AV150" s="217">
        <f t="shared" si="297"/>
        <v>16.845112223855324</v>
      </c>
    </row>
    <row r="151" spans="2:48" x14ac:dyDescent="0.3">
      <c r="B151" s="18">
        <v>36</v>
      </c>
      <c r="C151" s="29" t="s">
        <v>71</v>
      </c>
      <c r="D151" s="19">
        <f>+('2.5Previsión Gen. Distribuida'!D25)*'1.5 Factores Pérdidas'!E25</f>
        <v>2431.7808187819928</v>
      </c>
      <c r="E151" s="14">
        <f>+('2.5Previsión Gen. Distribuida'!E25)*'1.5 Factores Pérdidas'!F25</f>
        <v>3257.451758197923</v>
      </c>
      <c r="F151" s="14">
        <f>+('2.5Previsión Gen. Distribuida'!F25)*'1.5 Factores Pérdidas'!G25</f>
        <v>3911.6495223515331</v>
      </c>
      <c r="G151" s="14">
        <f>+('2.5Previsión Gen. Distribuida'!G25)*'1.5 Factores Pérdidas'!H25</f>
        <v>4716.2866941186339</v>
      </c>
      <c r="H151" s="14">
        <f>+('2.5Previsión Gen. Distribuida'!H25)*'1.5 Factores Pérdidas'!I25</f>
        <v>5672.7021096947256</v>
      </c>
      <c r="I151" s="14">
        <f>+('2.5Previsión Gen. Distribuida'!I25)*'1.5 Factores Pérdidas'!J25</f>
        <v>7042.9301383467746</v>
      </c>
      <c r="J151" s="14">
        <f>+('2.5Previsión Gen. Distribuida'!J25)*'1.5 Factores Pérdidas'!K25</f>
        <v>7962.9779790858347</v>
      </c>
      <c r="K151" s="14">
        <f>+('2.5Previsión Gen. Distribuida'!K25)*'1.5 Factores Pérdidas'!L25</f>
        <v>9055.2424859608127</v>
      </c>
      <c r="L151" s="14">
        <f>+('2.5Previsión Gen. Distribuida'!L25)*'1.5 Factores Pérdidas'!M25</f>
        <v>9657.1050935627754</v>
      </c>
      <c r="M151" s="14">
        <f>+('2.5Previsión Gen. Distribuida'!M25)*'1.5 Factores Pérdidas'!N25</f>
        <v>10096.913908431261</v>
      </c>
      <c r="N151" s="14">
        <f>+('2.5Previsión Gen. Distribuida'!N25)*'1.5 Factores Pérdidas'!O25</f>
        <v>11099.750208812628</v>
      </c>
      <c r="O151" s="14">
        <f>+('2.5Previsión Gen. Distribuida'!O25)*'1.5 Factores Pérdidas'!P25</f>
        <v>12815.356505699157</v>
      </c>
      <c r="P151" s="14">
        <f>+('2.5Previsión Gen. Distribuida'!P25)*'1.5 Factores Pérdidas'!Q25</f>
        <v>13709.250167186152</v>
      </c>
      <c r="Q151" s="14">
        <f>+('2.5Previsión Gen. Distribuida'!Q25)*'1.5 Factores Pérdidas'!R25</f>
        <v>14999.235095370097</v>
      </c>
      <c r="R151" s="14">
        <f>+('2.5Previsión Gen. Distribuida'!R25)*'1.5 Factores Pérdidas'!S25</f>
        <v>15344.416648006083</v>
      </c>
      <c r="S151" s="14">
        <f>+('2.5Previsión Gen. Distribuida'!S25)*'1.5 Factores Pérdidas'!T25</f>
        <v>15840.411838666176</v>
      </c>
      <c r="T151" s="14">
        <f>+('2.5Previsión Gen. Distribuida'!T25)*'1.5 Factores Pérdidas'!U25</f>
        <v>16440.037206650999</v>
      </c>
      <c r="U151" s="14">
        <f>+('2.5Previsión Gen. Distribuida'!U25)*'1.5 Factores Pérdidas'!V25</f>
        <v>17040.39006065522</v>
      </c>
      <c r="V151" s="14">
        <f>+('2.5Previsión Gen. Distribuida'!V25)*'1.5 Factores Pérdidas'!W25</f>
        <v>17594.919126634835</v>
      </c>
      <c r="W151" s="14">
        <f>+('2.5Previsión Gen. Distribuida'!W25)*'1.5 Factores Pérdidas'!X25</f>
        <v>17919.320313652603</v>
      </c>
      <c r="X151" s="14">
        <f>+('2.5Previsión Gen. Distribuida'!X25)*'1.5 Factores Pérdidas'!Y25</f>
        <v>18152.776136136836</v>
      </c>
      <c r="Z151" s="18">
        <v>36</v>
      </c>
      <c r="AA151" s="29" t="s">
        <v>71</v>
      </c>
      <c r="AB151" s="216">
        <f t="shared" si="277"/>
        <v>2.4317808187819927</v>
      </c>
      <c r="AC151" s="217">
        <f t="shared" si="278"/>
        <v>3.2574517581979232</v>
      </c>
      <c r="AD151" s="217">
        <f t="shared" si="279"/>
        <v>3.9116495223515328</v>
      </c>
      <c r="AE151" s="217">
        <f t="shared" si="280"/>
        <v>4.7162866941186339</v>
      </c>
      <c r="AF151" s="217">
        <f t="shared" si="281"/>
        <v>5.6727021096947254</v>
      </c>
      <c r="AG151" s="217">
        <f t="shared" si="282"/>
        <v>7.0429301383467742</v>
      </c>
      <c r="AH151" s="217">
        <f t="shared" si="283"/>
        <v>7.962977979085835</v>
      </c>
      <c r="AI151" s="217">
        <f t="shared" si="284"/>
        <v>9.0552424859608127</v>
      </c>
      <c r="AJ151" s="217">
        <f t="shared" si="285"/>
        <v>9.6571050935627749</v>
      </c>
      <c r="AK151" s="217">
        <f t="shared" si="286"/>
        <v>10.096913908431262</v>
      </c>
      <c r="AL151" s="247">
        <f t="shared" si="287"/>
        <v>11.099750208812628</v>
      </c>
      <c r="AM151" s="247">
        <f t="shared" si="288"/>
        <v>12.815356505699157</v>
      </c>
      <c r="AN151" s="247">
        <f t="shared" si="289"/>
        <v>13.709250167186152</v>
      </c>
      <c r="AO151" s="247">
        <f t="shared" si="290"/>
        <v>14.999235095370096</v>
      </c>
      <c r="AP151" s="247">
        <f t="shared" si="291"/>
        <v>15.344416648006083</v>
      </c>
      <c r="AQ151" s="247">
        <f t="shared" si="292"/>
        <v>15.840411838666176</v>
      </c>
      <c r="AR151" s="247">
        <f t="shared" si="293"/>
        <v>16.440037206650999</v>
      </c>
      <c r="AS151" s="247">
        <f t="shared" si="294"/>
        <v>17.04039006065522</v>
      </c>
      <c r="AT151" s="247">
        <f t="shared" si="295"/>
        <v>17.594919126634835</v>
      </c>
      <c r="AU151" s="247">
        <f t="shared" si="296"/>
        <v>17.919320313652602</v>
      </c>
      <c r="AV151" s="217">
        <f t="shared" si="297"/>
        <v>18.152776136136836</v>
      </c>
    </row>
    <row r="152" spans="2:48" x14ac:dyDescent="0.3">
      <c r="B152" s="18">
        <v>39</v>
      </c>
      <c r="C152" s="29" t="s">
        <v>72</v>
      </c>
      <c r="D152" s="19">
        <f>+('2.5Previsión Gen. Distribuida'!D26)*'1.5 Factores Pérdidas'!E26</f>
        <v>5234.8987390437542</v>
      </c>
      <c r="E152" s="14">
        <f>+('2.5Previsión Gen. Distribuida'!E26)*'1.5 Factores Pérdidas'!F26</f>
        <v>13093.870563262664</v>
      </c>
      <c r="F152" s="14">
        <f>+('2.5Previsión Gen. Distribuida'!F26)*'1.5 Factores Pérdidas'!G26</f>
        <v>20962.361947510519</v>
      </c>
      <c r="G152" s="14">
        <f>+('2.5Previsión Gen. Distribuida'!G26)*'1.5 Factores Pérdidas'!H26</f>
        <v>25149.401258059028</v>
      </c>
      <c r="H152" s="14">
        <f>+('2.5Previsión Gen. Distribuida'!H26)*'1.5 Factores Pérdidas'!I26</f>
        <v>27752.881738696105</v>
      </c>
      <c r="I152" s="14">
        <f>+('2.5Previsión Gen. Distribuida'!I26)*'1.5 Factores Pérdidas'!J26</f>
        <v>31114.639508270873</v>
      </c>
      <c r="J152" s="14">
        <f>+('2.5Previsión Gen. Distribuida'!J26)*'1.5 Factores Pérdidas'!K26</f>
        <v>32559.360608095842</v>
      </c>
      <c r="K152" s="14">
        <f>+('2.5Previsión Gen. Distribuida'!K26)*'1.5 Factores Pérdidas'!L26</f>
        <v>33947.07125818191</v>
      </c>
      <c r="L152" s="14">
        <f>+('2.5Previsión Gen. Distribuida'!L26)*'1.5 Factores Pérdidas'!M26</f>
        <v>35406.711458131016</v>
      </c>
      <c r="M152" s="14">
        <f>+('2.5Previsión Gen. Distribuida'!M26)*'1.5 Factores Pérdidas'!N26</f>
        <v>36643.309007932214</v>
      </c>
      <c r="N152" s="14">
        <f>+('2.5Previsión Gen. Distribuida'!N26)*'1.5 Factores Pérdidas'!O26</f>
        <v>38075.590759455503</v>
      </c>
      <c r="O152" s="14">
        <f>+('2.5Previsión Gen. Distribuida'!O26)*'1.5 Factores Pérdidas'!P26</f>
        <v>39207.551831294681</v>
      </c>
      <c r="P152" s="14">
        <f>+('2.5Previsión Gen. Distribuida'!P26)*'1.5 Factores Pérdidas'!Q26</f>
        <v>40349.25867939958</v>
      </c>
      <c r="Q152" s="14">
        <f>+('2.5Previsión Gen. Distribuida'!Q26)*'1.5 Factores Pérdidas'!R26</f>
        <v>41676.90527370201</v>
      </c>
      <c r="R152" s="14">
        <f>+('2.5Previsión Gen. Distribuida'!R26)*'1.5 Factores Pérdidas'!S26</f>
        <v>42970.845895926701</v>
      </c>
      <c r="S152" s="14">
        <f>+('2.5Previsión Gen. Distribuida'!S26)*'1.5 Factores Pérdidas'!T26</f>
        <v>44192.899624476537</v>
      </c>
      <c r="T152" s="14">
        <f>+('2.5Previsión Gen. Distribuida'!T26)*'1.5 Factores Pérdidas'!U26</f>
        <v>45907.700288568063</v>
      </c>
      <c r="U152" s="14">
        <f>+('2.5Previsión Gen. Distribuida'!U26)*'1.5 Factores Pérdidas'!V26</f>
        <v>50156.074417040509</v>
      </c>
      <c r="V152" s="14">
        <f>+('2.5Previsión Gen. Distribuida'!V26)*'1.5 Factores Pérdidas'!W26</f>
        <v>54967.215045309902</v>
      </c>
      <c r="W152" s="14">
        <f>+('2.5Previsión Gen. Distribuida'!W26)*'1.5 Factores Pérdidas'!X26</f>
        <v>56200.043406429744</v>
      </c>
      <c r="X152" s="14">
        <f>+('2.5Previsión Gen. Distribuida'!X26)*'1.5 Factores Pérdidas'!Y26</f>
        <v>57587.710121197524</v>
      </c>
      <c r="Z152" s="18">
        <v>39</v>
      </c>
      <c r="AA152" s="29" t="s">
        <v>72</v>
      </c>
      <c r="AB152" s="216">
        <f t="shared" si="277"/>
        <v>5.2348987390437545</v>
      </c>
      <c r="AC152" s="217">
        <f t="shared" si="278"/>
        <v>13.093870563262664</v>
      </c>
      <c r="AD152" s="217">
        <f t="shared" si="279"/>
        <v>20.962361947510519</v>
      </c>
      <c r="AE152" s="217">
        <f t="shared" si="280"/>
        <v>25.149401258059029</v>
      </c>
      <c r="AF152" s="217">
        <f t="shared" si="281"/>
        <v>27.752881738696104</v>
      </c>
      <c r="AG152" s="217">
        <f t="shared" si="282"/>
        <v>31.114639508270873</v>
      </c>
      <c r="AH152" s="217">
        <f t="shared" si="283"/>
        <v>32.559360608095844</v>
      </c>
      <c r="AI152" s="217">
        <f t="shared" si="284"/>
        <v>33.947071258181907</v>
      </c>
      <c r="AJ152" s="217">
        <f t="shared" si="285"/>
        <v>35.406711458131014</v>
      </c>
      <c r="AK152" s="217">
        <f t="shared" si="286"/>
        <v>36.643309007932217</v>
      </c>
      <c r="AL152" s="247">
        <f t="shared" si="287"/>
        <v>38.075590759455501</v>
      </c>
      <c r="AM152" s="247">
        <f t="shared" si="288"/>
        <v>39.20755183129468</v>
      </c>
      <c r="AN152" s="247">
        <f t="shared" si="289"/>
        <v>40.349258679399583</v>
      </c>
      <c r="AO152" s="247">
        <f t="shared" si="290"/>
        <v>41.676905273702012</v>
      </c>
      <c r="AP152" s="247">
        <f t="shared" si="291"/>
        <v>42.970845895926701</v>
      </c>
      <c r="AQ152" s="247">
        <f t="shared" si="292"/>
        <v>44.192899624476539</v>
      </c>
      <c r="AR152" s="247">
        <f t="shared" si="293"/>
        <v>45.907700288568066</v>
      </c>
      <c r="AS152" s="247">
        <f t="shared" si="294"/>
        <v>50.156074417040507</v>
      </c>
      <c r="AT152" s="247">
        <f t="shared" si="295"/>
        <v>54.967215045309899</v>
      </c>
      <c r="AU152" s="247">
        <f t="shared" si="296"/>
        <v>56.200043406429742</v>
      </c>
      <c r="AV152" s="217">
        <f t="shared" si="297"/>
        <v>57.587710121197524</v>
      </c>
    </row>
    <row r="153" spans="2:48" x14ac:dyDescent="0.3">
      <c r="B153" s="18">
        <v>40</v>
      </c>
      <c r="C153" s="29" t="s">
        <v>73</v>
      </c>
      <c r="D153" s="19">
        <f>+('2.5Previsión Gen. Distribuida'!D27)*'1.5 Factores Pérdidas'!E27</f>
        <v>4232.2884724733567</v>
      </c>
      <c r="E153" s="14">
        <f>+('2.5Previsión Gen. Distribuida'!E27)*'1.5 Factores Pérdidas'!F27</f>
        <v>10814.058943201362</v>
      </c>
      <c r="F153" s="14">
        <f>+('2.5Previsión Gen. Distribuida'!F27)*'1.5 Factores Pérdidas'!G27</f>
        <v>17417.72043193581</v>
      </c>
      <c r="G153" s="14">
        <f>+('2.5Previsión Gen. Distribuida'!G27)*'1.5 Factores Pérdidas'!H27</f>
        <v>20894.868144960376</v>
      </c>
      <c r="H153" s="14">
        <f>+('2.5Previsión Gen. Distribuida'!H27)*'1.5 Factores Pérdidas'!I27</f>
        <v>23020.134746294756</v>
      </c>
      <c r="I153" s="14">
        <f>+('2.5Previsión Gen. Distribuida'!I27)*'1.5 Factores Pérdidas'!J27</f>
        <v>25753.481591827436</v>
      </c>
      <c r="J153" s="14">
        <f>+('2.5Previsión Gen. Distribuida'!J27)*'1.5 Factores Pérdidas'!K27</f>
        <v>26901.415123962208</v>
      </c>
      <c r="K153" s="14">
        <f>+('2.5Previsión Gen. Distribuida'!K27)*'1.5 Factores Pérdidas'!L27</f>
        <v>27987.222088520284</v>
      </c>
      <c r="L153" s="14">
        <f>+('2.5Previsión Gen. Distribuida'!L27)*'1.5 Factores Pérdidas'!M27</f>
        <v>29173.454058295152</v>
      </c>
      <c r="M153" s="14">
        <f>+('2.5Previsión Gen. Distribuida'!M27)*'1.5 Factores Pérdidas'!N27</f>
        <v>30184.077808963928</v>
      </c>
      <c r="N153" s="14">
        <f>+('2.5Previsión Gen. Distribuida'!N27)*'1.5 Factores Pérdidas'!O27</f>
        <v>31314.807111904662</v>
      </c>
      <c r="O153" s="14">
        <f>+('2.5Previsión Gen. Distribuida'!O27)*'1.5 Factores Pérdidas'!P27</f>
        <v>32133.955873798091</v>
      </c>
      <c r="P153" s="14">
        <f>+('2.5Previsión Gen. Distribuida'!P27)*'1.5 Factores Pérdidas'!Q27</f>
        <v>33027.661099526726</v>
      </c>
      <c r="Q153" s="14">
        <f>+('2.5Previsión Gen. Distribuida'!Q27)*'1.5 Factores Pérdidas'!R27</f>
        <v>34046.70011457154</v>
      </c>
      <c r="R153" s="14">
        <f>+('2.5Previsión Gen. Distribuida'!R27)*'1.5 Factores Pérdidas'!S27</f>
        <v>35113.470384248882</v>
      </c>
      <c r="S153" s="14">
        <f>+('2.5Previsión Gen. Distribuida'!S27)*'1.5 Factores Pérdidas'!T27</f>
        <v>36107.256376796307</v>
      </c>
      <c r="T153" s="14">
        <f>+('2.5Previsión Gen. Distribuida'!T27)*'1.5 Factores Pérdidas'!U27</f>
        <v>37509.525281175251</v>
      </c>
      <c r="U153" s="14">
        <f>+('2.5Previsión Gen. Distribuida'!U27)*'1.5 Factores Pérdidas'!V27</f>
        <v>41055.045665784361</v>
      </c>
      <c r="V153" s="14">
        <f>+('2.5Previsión Gen. Distribuida'!V27)*'1.5 Factores Pérdidas'!W27</f>
        <v>45080.343822118986</v>
      </c>
      <c r="W153" s="14">
        <f>+('2.5Previsión Gen. Distribuida'!W27)*'1.5 Factores Pérdidas'!X27</f>
        <v>46097.092328794963</v>
      </c>
      <c r="X153" s="14">
        <f>+('2.5Previsión Gen. Distribuida'!X27)*'1.5 Factores Pérdidas'!Y27</f>
        <v>47252.167657330276</v>
      </c>
      <c r="Z153" s="18">
        <v>40</v>
      </c>
      <c r="AA153" s="29" t="s">
        <v>73</v>
      </c>
      <c r="AB153" s="216">
        <f t="shared" si="277"/>
        <v>4.2322884724733569</v>
      </c>
      <c r="AC153" s="217">
        <f t="shared" si="278"/>
        <v>10.814058943201362</v>
      </c>
      <c r="AD153" s="217">
        <f t="shared" si="279"/>
        <v>17.417720431935809</v>
      </c>
      <c r="AE153" s="217">
        <f t="shared" si="280"/>
        <v>20.894868144960377</v>
      </c>
      <c r="AF153" s="217">
        <f t="shared" si="281"/>
        <v>23.020134746294755</v>
      </c>
      <c r="AG153" s="217">
        <f t="shared" si="282"/>
        <v>25.753481591827438</v>
      </c>
      <c r="AH153" s="217">
        <f t="shared" si="283"/>
        <v>26.901415123962209</v>
      </c>
      <c r="AI153" s="217">
        <f t="shared" si="284"/>
        <v>27.987222088520284</v>
      </c>
      <c r="AJ153" s="217">
        <f t="shared" si="285"/>
        <v>29.173454058295153</v>
      </c>
      <c r="AK153" s="217">
        <f t="shared" si="286"/>
        <v>30.184077808963927</v>
      </c>
      <c r="AL153" s="247">
        <f t="shared" si="287"/>
        <v>31.314807111904663</v>
      </c>
      <c r="AM153" s="247">
        <f t="shared" si="288"/>
        <v>32.133955873798094</v>
      </c>
      <c r="AN153" s="247">
        <f t="shared" si="289"/>
        <v>33.027661099526725</v>
      </c>
      <c r="AO153" s="247">
        <f t="shared" si="290"/>
        <v>34.046700114571543</v>
      </c>
      <c r="AP153" s="247">
        <f t="shared" si="291"/>
        <v>35.113470384248885</v>
      </c>
      <c r="AQ153" s="247">
        <f t="shared" si="292"/>
        <v>36.107256376796308</v>
      </c>
      <c r="AR153" s="247">
        <f t="shared" si="293"/>
        <v>37.50952528117525</v>
      </c>
      <c r="AS153" s="247">
        <f t="shared" si="294"/>
        <v>41.055045665784363</v>
      </c>
      <c r="AT153" s="247">
        <f t="shared" si="295"/>
        <v>45.080343822118984</v>
      </c>
      <c r="AU153" s="247">
        <f t="shared" si="296"/>
        <v>46.097092328794965</v>
      </c>
      <c r="AV153" s="217">
        <f t="shared" si="297"/>
        <v>47.252167657330276</v>
      </c>
    </row>
    <row r="154" spans="2:48" x14ac:dyDescent="0.3">
      <c r="B154" s="96">
        <v>45</v>
      </c>
      <c r="C154" s="29" t="s">
        <v>74</v>
      </c>
      <c r="D154" s="19">
        <f>+('2.5Previsión Gen. Distribuida'!D28)*'1.5 Factores Pérdidas'!E28</f>
        <v>0.30276553870049994</v>
      </c>
      <c r="E154" s="14">
        <f>+('2.5Previsión Gen. Distribuida'!E28)*'1.5 Factores Pérdidas'!F28</f>
        <v>0.46556021712119799</v>
      </c>
      <c r="F154" s="14">
        <f>+('2.5Previsión Gen. Distribuida'!F28)*'1.5 Factores Pérdidas'!G28</f>
        <v>0.68447590427176985</v>
      </c>
      <c r="G154" s="14">
        <f>+('2.5Previsión Gen. Distribuida'!G28)*'1.5 Factores Pérdidas'!H28</f>
        <v>0.95412246388553279</v>
      </c>
      <c r="H154" s="14">
        <f>+('2.5Previsión Gen. Distribuida'!H28)*'1.5 Factores Pérdidas'!I28</f>
        <v>1.2038049607551318</v>
      </c>
      <c r="I154" s="14">
        <f>+('2.5Previsión Gen. Distribuida'!I28)*'1.5 Factores Pérdidas'!J28</f>
        <v>1.4074133673541551</v>
      </c>
      <c r="J154" s="14">
        <f>+('2.5Previsión Gen. Distribuida'!J28)*'1.5 Factores Pérdidas'!K28</f>
        <v>1.5360578433491061</v>
      </c>
      <c r="K154" s="14">
        <f>+('2.5Previsión Gen. Distribuida'!K28)*'1.5 Factores Pérdidas'!L28</f>
        <v>1.6782382651347361</v>
      </c>
      <c r="L154" s="14">
        <f>+('2.5Previsión Gen. Distribuida'!L28)*'1.5 Factores Pérdidas'!M28</f>
        <v>1.7168084339165914</v>
      </c>
      <c r="M154" s="14">
        <f>+('2.5Previsión Gen. Distribuida'!M28)*'1.5 Factores Pérdidas'!N28</f>
        <v>1.7545575335074017</v>
      </c>
      <c r="N154" s="14">
        <f>+('2.5Previsión Gen. Distribuida'!N28)*'1.5 Factores Pérdidas'!O28</f>
        <v>1.7766882366494414</v>
      </c>
      <c r="O154" s="14">
        <f>+('2.5Previsión Gen. Distribuida'!O28)*'1.5 Factores Pérdidas'!P28</f>
        <v>1.7983624631648036</v>
      </c>
      <c r="P154" s="14">
        <f>+('2.5Previsión Gen. Distribuida'!P28)*'1.5 Factores Pérdidas'!Q28</f>
        <v>1.8073037394497495</v>
      </c>
      <c r="Q154" s="14">
        <f>+('2.5Previsión Gen. Distribuida'!Q28)*'1.5 Factores Pérdidas'!R28</f>
        <v>1.8463112862336002</v>
      </c>
      <c r="R154" s="14">
        <f>+('2.5Previsión Gen. Distribuida'!R28)*'1.5 Factores Pérdidas'!S28</f>
        <v>1.8844261050205291</v>
      </c>
      <c r="S154" s="14">
        <f>+('2.5Previsión Gen. Distribuida'!S28)*'1.5 Factores Pérdidas'!T28</f>
        <v>1.9147762034383291</v>
      </c>
      <c r="T154" s="14">
        <f>+('2.5Previsión Gen. Distribuida'!T28)*'1.5 Factores Pérdidas'!U28</f>
        <v>1.9310251374777554</v>
      </c>
      <c r="U154" s="14">
        <f>+('2.5Previsión Gen. Distribuida'!U28)*'1.5 Factores Pérdidas'!V28</f>
        <v>1.9626572063061252</v>
      </c>
      <c r="V154" s="14">
        <f>+('2.5Previsión Gen. Distribuida'!V28)*'1.5 Factores Pérdidas'!W28</f>
        <v>1.9699923286893517</v>
      </c>
      <c r="W154" s="14">
        <f>+('2.5Previsión Gen. Distribuida'!W28)*'1.5 Factores Pérdidas'!X28</f>
        <v>2.0189499914038409</v>
      </c>
      <c r="X154" s="14">
        <f>+('2.5Previsión Gen. Distribuida'!X28)*'1.5 Factores Pérdidas'!Y28</f>
        <v>2.0366215468474658</v>
      </c>
      <c r="Z154" s="96">
        <v>45</v>
      </c>
      <c r="AA154" s="29" t="s">
        <v>74</v>
      </c>
      <c r="AB154" s="216">
        <f t="shared" si="277"/>
        <v>3.0276553870049993E-4</v>
      </c>
      <c r="AC154" s="217">
        <f t="shared" si="278"/>
        <v>4.6556021712119798E-4</v>
      </c>
      <c r="AD154" s="217">
        <f t="shared" si="279"/>
        <v>6.844759042717698E-4</v>
      </c>
      <c r="AE154" s="217">
        <f t="shared" si="280"/>
        <v>9.5412246388553281E-4</v>
      </c>
      <c r="AF154" s="217">
        <f t="shared" si="281"/>
        <v>1.2038049607551319E-3</v>
      </c>
      <c r="AG154" s="217">
        <f t="shared" si="282"/>
        <v>1.4074133673541551E-3</v>
      </c>
      <c r="AH154" s="217">
        <f t="shared" si="283"/>
        <v>1.536057843349106E-3</v>
      </c>
      <c r="AI154" s="217">
        <f t="shared" si="284"/>
        <v>1.6782382651347361E-3</v>
      </c>
      <c r="AJ154" s="217">
        <f t="shared" si="285"/>
        <v>1.7168084339165915E-3</v>
      </c>
      <c r="AK154" s="217">
        <f t="shared" si="286"/>
        <v>1.7545575335074018E-3</v>
      </c>
      <c r="AL154" s="247">
        <f t="shared" si="287"/>
        <v>1.7766882366494414E-3</v>
      </c>
      <c r="AM154" s="247">
        <f t="shared" si="288"/>
        <v>1.7983624631648036E-3</v>
      </c>
      <c r="AN154" s="247">
        <f t="shared" si="289"/>
        <v>1.8073037394497496E-3</v>
      </c>
      <c r="AO154" s="247">
        <f t="shared" si="290"/>
        <v>1.8463112862336002E-3</v>
      </c>
      <c r="AP154" s="247">
        <f t="shared" si="291"/>
        <v>1.8844261050205292E-3</v>
      </c>
      <c r="AQ154" s="247">
        <f t="shared" si="292"/>
        <v>1.9147762034383291E-3</v>
      </c>
      <c r="AR154" s="247">
        <f t="shared" si="293"/>
        <v>1.9310251374777554E-3</v>
      </c>
      <c r="AS154" s="247">
        <f t="shared" si="294"/>
        <v>1.962657206306125E-3</v>
      </c>
      <c r="AT154" s="247">
        <f t="shared" si="295"/>
        <v>1.9699923286893516E-3</v>
      </c>
      <c r="AU154" s="247">
        <f t="shared" si="296"/>
        <v>2.0189499914038409E-3</v>
      </c>
      <c r="AV154" s="217">
        <f t="shared" si="297"/>
        <v>2.0366215468474659E-3</v>
      </c>
    </row>
    <row r="155" spans="2:48" ht="14.4" thickBot="1" x14ac:dyDescent="0.35">
      <c r="B155" s="96">
        <v>46</v>
      </c>
      <c r="C155" s="29" t="s">
        <v>75</v>
      </c>
      <c r="D155" s="19">
        <f>+('2.5Previsión Gen. Distribuida'!D29)*'1.5 Factores Pérdidas'!E29</f>
        <v>5.5980687788094761</v>
      </c>
      <c r="E155" s="173">
        <f>+('2.5Previsión Gen. Distribuida'!E29)*'1.5 Factores Pérdidas'!F29</f>
        <v>6.669515407916629</v>
      </c>
      <c r="F155" s="173">
        <f>+('2.5Previsión Gen. Distribuida'!F29)*'1.5 Factores Pérdidas'!G29</f>
        <v>8.0111879488240625</v>
      </c>
      <c r="G155" s="173">
        <f>+('2.5Previsión Gen. Distribuida'!G29)*'1.5 Factores Pérdidas'!H29</f>
        <v>9.9006561018851862</v>
      </c>
      <c r="H155" s="173">
        <f>+('2.5Previsión Gen. Distribuida'!H29)*'1.5 Factores Pérdidas'!I29</f>
        <v>11.162339645580698</v>
      </c>
      <c r="I155" s="173">
        <f>+('2.5Previsión Gen. Distribuida'!I29)*'1.5 Factores Pérdidas'!J29</f>
        <v>12.497479757741162</v>
      </c>
      <c r="J155" s="173">
        <f>+('2.5Previsión Gen. Distribuida'!J29)*'1.5 Factores Pérdidas'!K29</f>
        <v>12.780805650405718</v>
      </c>
      <c r="K155" s="173">
        <f>+('2.5Previsión Gen. Distribuida'!K29)*'1.5 Factores Pérdidas'!L29</f>
        <v>13.096770162849653</v>
      </c>
      <c r="L155" s="173">
        <f>+('2.5Previsión Gen. Distribuida'!L29)*'1.5 Factores Pérdidas'!M29</f>
        <v>13.576074796184422</v>
      </c>
      <c r="M155" s="173">
        <f>+('2.5Previsión Gen. Distribuida'!M29)*'1.5 Factores Pérdidas'!N29</f>
        <v>14.134796227684991</v>
      </c>
      <c r="N155" s="173">
        <f>+('2.5Previsión Gen. Distribuida'!N29)*'1.5 Factores Pérdidas'!O29</f>
        <v>14.49055757101233</v>
      </c>
      <c r="O155" s="173">
        <f>+('2.5Previsión Gen. Distribuida'!O29)*'1.5 Factores Pérdidas'!P29</f>
        <v>15.043394270124564</v>
      </c>
      <c r="P155" s="173">
        <f>+('2.5Previsión Gen. Distribuida'!P29)*'1.5 Factores Pérdidas'!Q29</f>
        <v>15.900823055998988</v>
      </c>
      <c r="Q155" s="173">
        <f>+('2.5Previsión Gen. Distribuida'!Q29)*'1.5 Factores Pérdidas'!R29</f>
        <v>16.670149268810572</v>
      </c>
      <c r="R155" s="173">
        <f>+('2.5Previsión Gen. Distribuida'!R29)*'1.5 Factores Pérdidas'!S29</f>
        <v>17.094793498282954</v>
      </c>
      <c r="S155" s="173">
        <f>+('2.5Previsión Gen. Distribuida'!S29)*'1.5 Factores Pérdidas'!T29</f>
        <v>17.533018017071289</v>
      </c>
      <c r="T155" s="173">
        <f>+('2.5Previsión Gen. Distribuida'!T29)*'1.5 Factores Pérdidas'!U29</f>
        <v>17.963079455334139</v>
      </c>
      <c r="U155" s="173">
        <f>+('2.5Previsión Gen. Distribuida'!U29)*'1.5 Factores Pérdidas'!V29</f>
        <v>18.408248692253196</v>
      </c>
      <c r="V155" s="173">
        <f>+('2.5Previsión Gen. Distribuida'!V29)*'1.5 Factores Pérdidas'!W29</f>
        <v>19.040958222600068</v>
      </c>
      <c r="W155" s="173">
        <f>+('2.5Previsión Gen. Distribuida'!W29)*'1.5 Factores Pérdidas'!X29</f>
        <v>19.784811690553884</v>
      </c>
      <c r="X155" s="173">
        <f>+('2.5Previsión Gen. Distribuida'!X29)*'1.5 Factores Pérdidas'!Y29</f>
        <v>20.319885908520288</v>
      </c>
      <c r="Z155" s="96">
        <v>46</v>
      </c>
      <c r="AA155" s="29" t="s">
        <v>75</v>
      </c>
      <c r="AB155" s="216">
        <f t="shared" si="277"/>
        <v>5.5980687788094764E-3</v>
      </c>
      <c r="AC155" s="217">
        <f t="shared" si="278"/>
        <v>6.6695154079166293E-3</v>
      </c>
      <c r="AD155" s="217">
        <f t="shared" si="279"/>
        <v>8.0111879488240622E-3</v>
      </c>
      <c r="AE155" s="217">
        <f t="shared" si="280"/>
        <v>9.9006561018851868E-3</v>
      </c>
      <c r="AF155" s="217">
        <f t="shared" si="281"/>
        <v>1.1162339645580697E-2</v>
      </c>
      <c r="AG155" s="217">
        <f t="shared" si="282"/>
        <v>1.2497479757741162E-2</v>
      </c>
      <c r="AH155" s="217">
        <f t="shared" si="283"/>
        <v>1.2780805650405718E-2</v>
      </c>
      <c r="AI155" s="217">
        <f t="shared" si="284"/>
        <v>1.3096770162849653E-2</v>
      </c>
      <c r="AJ155" s="217">
        <f t="shared" si="285"/>
        <v>1.3576074796184421E-2</v>
      </c>
      <c r="AK155" s="217">
        <f t="shared" si="286"/>
        <v>1.413479622768499E-2</v>
      </c>
      <c r="AL155" s="247">
        <f t="shared" si="287"/>
        <v>1.4490557571012331E-2</v>
      </c>
      <c r="AM155" s="247">
        <f t="shared" si="288"/>
        <v>1.5043394270124563E-2</v>
      </c>
      <c r="AN155" s="247">
        <f t="shared" si="289"/>
        <v>1.5900823055998988E-2</v>
      </c>
      <c r="AO155" s="247">
        <f t="shared" si="290"/>
        <v>1.6670149268810573E-2</v>
      </c>
      <c r="AP155" s="247">
        <f t="shared" si="291"/>
        <v>1.7094793498282954E-2</v>
      </c>
      <c r="AQ155" s="247">
        <f t="shared" si="292"/>
        <v>1.753301801707129E-2</v>
      </c>
      <c r="AR155" s="247">
        <f t="shared" si="293"/>
        <v>1.7963079455334138E-2</v>
      </c>
      <c r="AS155" s="247">
        <f t="shared" si="294"/>
        <v>1.8408248692253194E-2</v>
      </c>
      <c r="AT155" s="247">
        <f t="shared" si="295"/>
        <v>1.9040958222600067E-2</v>
      </c>
      <c r="AU155" s="247">
        <f t="shared" si="296"/>
        <v>1.9784811690553884E-2</v>
      </c>
      <c r="AV155" s="217">
        <f t="shared" si="297"/>
        <v>2.0319885908520286E-2</v>
      </c>
    </row>
    <row r="156" spans="2:48" ht="14.4" thickBot="1" x14ac:dyDescent="0.35">
      <c r="B156" s="22"/>
      <c r="C156" s="23" t="s">
        <v>76</v>
      </c>
      <c r="D156" s="48">
        <f t="shared" ref="D156:X156" si="298">+SUM(D132:D155)</f>
        <v>947398.52356666687</v>
      </c>
      <c r="E156" s="48">
        <f t="shared" si="298"/>
        <v>1356487.0634891409</v>
      </c>
      <c r="F156" s="48">
        <f t="shared" si="298"/>
        <v>1889113.749301644</v>
      </c>
      <c r="G156" s="48">
        <f t="shared" si="298"/>
        <v>2577219.4864311209</v>
      </c>
      <c r="H156" s="48">
        <f t="shared" si="298"/>
        <v>3223054.7032623156</v>
      </c>
      <c r="I156" s="48">
        <f t="shared" si="298"/>
        <v>4086693.625470459</v>
      </c>
      <c r="J156" s="48">
        <f t="shared" si="298"/>
        <v>4590801.0283462647</v>
      </c>
      <c r="K156" s="48">
        <f t="shared" si="298"/>
        <v>5078326.1677190028</v>
      </c>
      <c r="L156" s="48">
        <f t="shared" si="298"/>
        <v>5381563.8798802225</v>
      </c>
      <c r="M156" s="48">
        <f t="shared" si="298"/>
        <v>5614520.8089350211</v>
      </c>
      <c r="N156" s="48">
        <f t="shared" si="298"/>
        <v>5927117.6299540261</v>
      </c>
      <c r="O156" s="48">
        <f t="shared" si="298"/>
        <v>6240455.744365518</v>
      </c>
      <c r="P156" s="48">
        <f t="shared" si="298"/>
        <v>6448829.3731242307</v>
      </c>
      <c r="Q156" s="48">
        <f t="shared" si="298"/>
        <v>6633863.5430174954</v>
      </c>
      <c r="R156" s="48">
        <f t="shared" si="298"/>
        <v>6820712.9440631019</v>
      </c>
      <c r="S156" s="48">
        <f t="shared" si="298"/>
        <v>7015162.6379775535</v>
      </c>
      <c r="T156" s="48">
        <f t="shared" si="298"/>
        <v>7208072.6019473458</v>
      </c>
      <c r="U156" s="48">
        <f t="shared" si="298"/>
        <v>7453317.5536936847</v>
      </c>
      <c r="V156" s="48">
        <f t="shared" si="298"/>
        <v>7677179.2498649443</v>
      </c>
      <c r="W156" s="48">
        <f t="shared" si="298"/>
        <v>7884301.532349715</v>
      </c>
      <c r="X156" s="206">
        <f t="shared" si="298"/>
        <v>8091427.9916963102</v>
      </c>
      <c r="Z156" s="22"/>
      <c r="AA156" s="23" t="s">
        <v>76</v>
      </c>
      <c r="AB156" s="248">
        <f t="shared" ref="AB156" si="299">+D156/1000</f>
        <v>947.39852356666688</v>
      </c>
      <c r="AC156" s="249">
        <f t="shared" ref="AC156" si="300">+E156/1000</f>
        <v>1356.4870634891408</v>
      </c>
      <c r="AD156" s="249">
        <f t="shared" ref="AD156" si="301">+F156/1000</f>
        <v>1889.113749301644</v>
      </c>
      <c r="AE156" s="249">
        <f t="shared" ref="AE156" si="302">+G156/1000</f>
        <v>2577.2194864311209</v>
      </c>
      <c r="AF156" s="249">
        <f t="shared" ref="AF156" si="303">+H156/1000</f>
        <v>3223.0547032623158</v>
      </c>
      <c r="AG156" s="249">
        <f t="shared" ref="AG156" si="304">+I156/1000</f>
        <v>4086.6936254704592</v>
      </c>
      <c r="AH156" s="249">
        <f t="shared" ref="AH156" si="305">+J156/1000</f>
        <v>4590.8010283462645</v>
      </c>
      <c r="AI156" s="249">
        <f t="shared" ref="AI156" si="306">+K156/1000</f>
        <v>5078.326167719003</v>
      </c>
      <c r="AJ156" s="249">
        <f t="shared" ref="AJ156" si="307">+L156/1000</f>
        <v>5381.5638798802229</v>
      </c>
      <c r="AK156" s="249">
        <f t="shared" ref="AK156" si="308">+M156/1000</f>
        <v>5614.5208089350208</v>
      </c>
      <c r="AL156" s="250">
        <f t="shared" ref="AL156" si="309">+N156/1000</f>
        <v>5927.1176299540257</v>
      </c>
      <c r="AM156" s="250">
        <f t="shared" ref="AM156" si="310">+O156/1000</f>
        <v>6240.4557443655176</v>
      </c>
      <c r="AN156" s="250">
        <f t="shared" ref="AN156" si="311">+P156/1000</f>
        <v>6448.8293731242311</v>
      </c>
      <c r="AO156" s="250">
        <f t="shared" ref="AO156" si="312">+Q156/1000</f>
        <v>6633.8635430174954</v>
      </c>
      <c r="AP156" s="250">
        <f t="shared" ref="AP156" si="313">+R156/1000</f>
        <v>6820.7129440631015</v>
      </c>
      <c r="AQ156" s="250">
        <f t="shared" ref="AQ156" si="314">+S156/1000</f>
        <v>7015.1626379775535</v>
      </c>
      <c r="AR156" s="250">
        <f t="shared" ref="AR156" si="315">+T156/1000</f>
        <v>7208.0726019473459</v>
      </c>
      <c r="AS156" s="250">
        <f t="shared" ref="AS156" si="316">+U156/1000</f>
        <v>7453.3175536936851</v>
      </c>
      <c r="AT156" s="250">
        <f t="shared" ref="AT156" si="317">+V156/1000</f>
        <v>7677.1792498649438</v>
      </c>
      <c r="AU156" s="250">
        <f t="shared" ref="AU156" si="318">+W156/1000</f>
        <v>7884.3015323497148</v>
      </c>
      <c r="AV156" s="249">
        <f t="shared" ref="AV156" si="319">+X156/1000</f>
        <v>8091.4279916963105</v>
      </c>
    </row>
    <row r="160" spans="2:48" x14ac:dyDescent="0.3">
      <c r="B160" s="12" t="s">
        <v>186</v>
      </c>
      <c r="Z160" s="12" t="s">
        <v>187</v>
      </c>
    </row>
    <row r="161" spans="2:48" ht="14.4" thickBot="1" x14ac:dyDescent="0.35"/>
    <row r="162" spans="2:48" ht="14.4" thickBot="1" x14ac:dyDescent="0.35">
      <c r="B162" s="4" t="s">
        <v>40</v>
      </c>
      <c r="C162" s="5" t="s">
        <v>41</v>
      </c>
      <c r="D162" s="6">
        <f t="shared" ref="D162:X162" si="320">+D131</f>
        <v>2025</v>
      </c>
      <c r="E162" s="2">
        <f t="shared" si="320"/>
        <v>2026</v>
      </c>
      <c r="F162" s="2">
        <f t="shared" si="320"/>
        <v>2027</v>
      </c>
      <c r="G162" s="2">
        <f t="shared" si="320"/>
        <v>2028</v>
      </c>
      <c r="H162" s="2">
        <f t="shared" si="320"/>
        <v>2029</v>
      </c>
      <c r="I162" s="2">
        <f t="shared" si="320"/>
        <v>2030</v>
      </c>
      <c r="J162" s="2">
        <f t="shared" si="320"/>
        <v>2031</v>
      </c>
      <c r="K162" s="2">
        <f t="shared" si="320"/>
        <v>2032</v>
      </c>
      <c r="L162" s="2">
        <f t="shared" si="320"/>
        <v>2033</v>
      </c>
      <c r="M162" s="2">
        <f t="shared" si="320"/>
        <v>2034</v>
      </c>
      <c r="N162" s="46">
        <f t="shared" si="320"/>
        <v>2035</v>
      </c>
      <c r="O162" s="46">
        <f t="shared" si="320"/>
        <v>2036</v>
      </c>
      <c r="P162" s="46">
        <f t="shared" si="320"/>
        <v>2037</v>
      </c>
      <c r="Q162" s="46">
        <f t="shared" si="320"/>
        <v>2038</v>
      </c>
      <c r="R162" s="46">
        <f t="shared" si="320"/>
        <v>2039</v>
      </c>
      <c r="S162" s="46">
        <f t="shared" si="320"/>
        <v>2040</v>
      </c>
      <c r="T162" s="46">
        <f t="shared" si="320"/>
        <v>2041</v>
      </c>
      <c r="U162" s="46">
        <f t="shared" si="320"/>
        <v>2042</v>
      </c>
      <c r="V162" s="46">
        <f t="shared" si="320"/>
        <v>2043</v>
      </c>
      <c r="W162" s="46">
        <f t="shared" si="320"/>
        <v>2044</v>
      </c>
      <c r="X162" s="2">
        <f t="shared" si="320"/>
        <v>2045</v>
      </c>
      <c r="Z162" s="4" t="s">
        <v>40</v>
      </c>
      <c r="AA162" s="5" t="s">
        <v>41</v>
      </c>
      <c r="AB162" s="6">
        <f>+AB131</f>
        <v>2025</v>
      </c>
      <c r="AC162" s="2">
        <f t="shared" ref="AC162" si="321">+AB162+1</f>
        <v>2026</v>
      </c>
      <c r="AD162" s="2">
        <f t="shared" ref="AD162" si="322">+AC162+1</f>
        <v>2027</v>
      </c>
      <c r="AE162" s="2">
        <f t="shared" ref="AE162" si="323">+AD162+1</f>
        <v>2028</v>
      </c>
      <c r="AF162" s="2">
        <f t="shared" ref="AF162" si="324">+AE162+1</f>
        <v>2029</v>
      </c>
      <c r="AG162" s="2">
        <f t="shared" ref="AG162" si="325">+AF162+1</f>
        <v>2030</v>
      </c>
      <c r="AH162" s="2">
        <f t="shared" ref="AH162" si="326">+AG162+1</f>
        <v>2031</v>
      </c>
      <c r="AI162" s="2">
        <f t="shared" ref="AI162" si="327">+AH162+1</f>
        <v>2032</v>
      </c>
      <c r="AJ162" s="2">
        <f t="shared" ref="AJ162" si="328">+AI162+1</f>
        <v>2033</v>
      </c>
      <c r="AK162" s="2">
        <f t="shared" ref="AK162" si="329">+AJ162+1</f>
        <v>2034</v>
      </c>
      <c r="AL162" s="46">
        <f t="shared" ref="AL162" si="330">+AK162+1</f>
        <v>2035</v>
      </c>
      <c r="AM162" s="46">
        <f t="shared" ref="AM162" si="331">+AL162+1</f>
        <v>2036</v>
      </c>
      <c r="AN162" s="46">
        <f t="shared" ref="AN162" si="332">+AM162+1</f>
        <v>2037</v>
      </c>
      <c r="AO162" s="46">
        <f t="shared" ref="AO162" si="333">+AN162+1</f>
        <v>2038</v>
      </c>
      <c r="AP162" s="46">
        <f t="shared" ref="AP162" si="334">+AO162+1</f>
        <v>2039</v>
      </c>
      <c r="AQ162" s="46">
        <f t="shared" ref="AQ162" si="335">+AP162+1</f>
        <v>2040</v>
      </c>
      <c r="AR162" s="46">
        <f t="shared" ref="AR162" si="336">+AQ162+1</f>
        <v>2041</v>
      </c>
      <c r="AS162" s="46">
        <f t="shared" ref="AS162" si="337">+AR162+1</f>
        <v>2042</v>
      </c>
      <c r="AT162" s="46">
        <f t="shared" ref="AT162" si="338">+AS162+1</f>
        <v>2043</v>
      </c>
      <c r="AU162" s="46">
        <f t="shared" ref="AU162" si="339">+AT162+1</f>
        <v>2044</v>
      </c>
      <c r="AV162" s="2">
        <f t="shared" ref="AV162" si="340">+AU162+1</f>
        <v>2045</v>
      </c>
    </row>
    <row r="163" spans="2:48" x14ac:dyDescent="0.3">
      <c r="B163" s="18">
        <v>6</v>
      </c>
      <c r="C163" s="29" t="s">
        <v>49</v>
      </c>
      <c r="D163" s="19">
        <f>+'2.6 Previsión Electromovilidad'!D6*'1.5 Factores Pérdidas'!E6</f>
        <v>6073.8693111527009</v>
      </c>
      <c r="E163" s="14">
        <f>+'2.6 Previsión Electromovilidad'!E6*'1.5 Factores Pérdidas'!F6</f>
        <v>12138.783942431541</v>
      </c>
      <c r="F163" s="14">
        <f>+'2.6 Previsión Electromovilidad'!F6*'1.5 Factores Pérdidas'!G6</f>
        <v>22053.513131086544</v>
      </c>
      <c r="G163" s="14">
        <f>+'2.6 Previsión Electromovilidad'!G6*'1.5 Factores Pérdidas'!H6</f>
        <v>36282.167279559435</v>
      </c>
      <c r="H163" s="14">
        <f>+'2.6 Previsión Electromovilidad'!H6*'1.5 Factores Pérdidas'!I6</f>
        <v>54940.34959698817</v>
      </c>
      <c r="I163" s="14">
        <f>+'2.6 Previsión Electromovilidad'!I6*'1.5 Factores Pérdidas'!J6</f>
        <v>77446.669795311274</v>
      </c>
      <c r="J163" s="14">
        <f>+'2.6 Previsión Electromovilidad'!J6*'1.5 Factores Pérdidas'!K6</f>
        <v>104744.91040581223</v>
      </c>
      <c r="K163" s="14">
        <f>+'2.6 Previsión Electromovilidad'!K6*'1.5 Factores Pérdidas'!L6</f>
        <v>136295.01555007038</v>
      </c>
      <c r="L163" s="14">
        <f>+'2.6 Previsión Electromovilidad'!L6*'1.5 Factores Pérdidas'!M6</f>
        <v>173229.6656436786</v>
      </c>
      <c r="M163" s="14">
        <f>+'2.6 Previsión Electromovilidad'!M6*'1.5 Factores Pérdidas'!N6</f>
        <v>213122.12521948732</v>
      </c>
      <c r="N163" s="14">
        <f>+'2.6 Previsión Electromovilidad'!N6*'1.5 Factores Pérdidas'!O6</f>
        <v>257573.21232226776</v>
      </c>
      <c r="O163" s="14">
        <f>+'2.6 Previsión Electromovilidad'!O6*'1.5 Factores Pérdidas'!P6</f>
        <v>296285.68721062905</v>
      </c>
      <c r="P163" s="14">
        <f>+'2.6 Previsión Electromovilidad'!P6*'1.5 Factores Pérdidas'!Q6</f>
        <v>340078.93103156332</v>
      </c>
      <c r="Q163" s="14">
        <f>+'2.6 Previsión Electromovilidad'!Q6*'1.5 Factores Pérdidas'!R6</f>
        <v>382529.78512421204</v>
      </c>
      <c r="R163" s="14">
        <f>+'2.6 Previsión Electromovilidad'!R6*'1.5 Factores Pérdidas'!S6</f>
        <v>419139.00646336999</v>
      </c>
      <c r="S163" s="14">
        <f>+'2.6 Previsión Electromovilidad'!S6*'1.5 Factores Pérdidas'!T6</f>
        <v>457961.19264832948</v>
      </c>
      <c r="T163" s="14">
        <f>+'2.6 Previsión Electromovilidad'!T6*'1.5 Factores Pérdidas'!U6</f>
        <v>503927.34183979459</v>
      </c>
      <c r="U163" s="14">
        <f>+'2.6 Previsión Electromovilidad'!U6*'1.5 Factores Pérdidas'!V6</f>
        <v>552317.11332013586</v>
      </c>
      <c r="V163" s="14">
        <f>+'2.6 Previsión Electromovilidad'!V6*'1.5 Factores Pérdidas'!W6</f>
        <v>601294.09131618112</v>
      </c>
      <c r="W163" s="14">
        <f>+'2.6 Previsión Electromovilidad'!W6*'1.5 Factores Pérdidas'!X6</f>
        <v>651608.62948034797</v>
      </c>
      <c r="X163" s="14">
        <f>+'2.6 Previsión Electromovilidad'!X6*'1.5 Factores Pérdidas'!Y6</f>
        <v>702685.43734827766</v>
      </c>
      <c r="Z163" s="18">
        <v>6</v>
      </c>
      <c r="AA163" s="29" t="s">
        <v>49</v>
      </c>
      <c r="AB163" s="216">
        <f t="shared" ref="AB163:AB186" si="341">+D163/1000</f>
        <v>6.0738693111527011</v>
      </c>
      <c r="AC163" s="217">
        <f t="shared" ref="AC163:AC186" si="342">+E163/1000</f>
        <v>12.138783942431541</v>
      </c>
      <c r="AD163" s="217">
        <f t="shared" ref="AD163:AD186" si="343">+F163/1000</f>
        <v>22.053513131086543</v>
      </c>
      <c r="AE163" s="217">
        <f t="shared" ref="AE163:AE186" si="344">+G163/1000</f>
        <v>36.282167279559438</v>
      </c>
      <c r="AF163" s="217">
        <f t="shared" ref="AF163:AF186" si="345">+H163/1000</f>
        <v>54.94034959698817</v>
      </c>
      <c r="AG163" s="217">
        <f t="shared" ref="AG163:AG186" si="346">+I163/1000</f>
        <v>77.44666979531128</v>
      </c>
      <c r="AH163" s="217">
        <f t="shared" ref="AH163:AH186" si="347">+J163/1000</f>
        <v>104.74491040581223</v>
      </c>
      <c r="AI163" s="217">
        <f t="shared" ref="AI163:AI186" si="348">+K163/1000</f>
        <v>136.29501555007039</v>
      </c>
      <c r="AJ163" s="217">
        <f t="shared" ref="AJ163:AJ186" si="349">+L163/1000</f>
        <v>173.2296656436786</v>
      </c>
      <c r="AK163" s="217">
        <f t="shared" ref="AK163:AK186" si="350">+M163/1000</f>
        <v>213.12212521948732</v>
      </c>
      <c r="AL163" s="247">
        <f t="shared" ref="AL163:AL186" si="351">+N163/1000</f>
        <v>257.57321232226775</v>
      </c>
      <c r="AM163" s="247">
        <f t="shared" ref="AM163:AM186" si="352">+O163/1000</f>
        <v>296.28568721062908</v>
      </c>
      <c r="AN163" s="247">
        <f t="shared" ref="AN163:AN186" si="353">+P163/1000</f>
        <v>340.07893103156334</v>
      </c>
      <c r="AO163" s="247">
        <f t="shared" ref="AO163:AO186" si="354">+Q163/1000</f>
        <v>382.52978512421203</v>
      </c>
      <c r="AP163" s="247">
        <f t="shared" ref="AP163:AP186" si="355">+R163/1000</f>
        <v>419.13900646336998</v>
      </c>
      <c r="AQ163" s="247">
        <f t="shared" ref="AQ163:AQ186" si="356">+S163/1000</f>
        <v>457.96119264832947</v>
      </c>
      <c r="AR163" s="247">
        <f t="shared" ref="AR163:AR186" si="357">+T163/1000</f>
        <v>503.92734183979462</v>
      </c>
      <c r="AS163" s="247">
        <f t="shared" ref="AS163:AS186" si="358">+U163/1000</f>
        <v>552.31711332013583</v>
      </c>
      <c r="AT163" s="247">
        <f t="shared" ref="AT163:AT186" si="359">+V163/1000</f>
        <v>601.29409131618115</v>
      </c>
      <c r="AU163" s="247">
        <f t="shared" ref="AU163:AU186" si="360">+W163/1000</f>
        <v>651.60862948034799</v>
      </c>
      <c r="AV163" s="217">
        <f t="shared" ref="AV163:AV186" si="361">+X163/1000</f>
        <v>702.68543734827767</v>
      </c>
    </row>
    <row r="164" spans="2:48" x14ac:dyDescent="0.3">
      <c r="B164" s="18">
        <v>8</v>
      </c>
      <c r="C164" s="28" t="s">
        <v>51</v>
      </c>
      <c r="D164" s="19">
        <f>+'2.6 Previsión Electromovilidad'!D7*'1.5 Factores Pérdidas'!E7</f>
        <v>52.748315869901276</v>
      </c>
      <c r="E164" s="14">
        <f>+'2.6 Previsión Electromovilidad'!E7*'1.5 Factores Pérdidas'!F7</f>
        <v>105.41886512048578</v>
      </c>
      <c r="F164" s="14">
        <f>+'2.6 Previsión Electromovilidad'!F7*'1.5 Factores Pérdidas'!G7</f>
        <v>191.52300075728823</v>
      </c>
      <c r="G164" s="14">
        <f>+'2.6 Previsión Electromovilidad'!G7*'1.5 Factores Pérdidas'!H7</f>
        <v>315.09127412285267</v>
      </c>
      <c r="H164" s="14">
        <f>+'2.6 Previsión Electromovilidad'!H7*'1.5 Factores Pérdidas'!I7</f>
        <v>477.12763743919766</v>
      </c>
      <c r="I164" s="14">
        <f>+'2.6 Previsión Electromovilidad'!I7*'1.5 Factores Pérdidas'!J7</f>
        <v>672.58302610066107</v>
      </c>
      <c r="J164" s="14">
        <f>+'2.6 Previsión Electromovilidad'!J7*'1.5 Factores Pérdidas'!K7</f>
        <v>909.65368808729511</v>
      </c>
      <c r="K164" s="14">
        <f>+'2.6 Previsión Electromovilidad'!K7*'1.5 Factores Pérdidas'!L7</f>
        <v>1183.6495260981874</v>
      </c>
      <c r="L164" s="14">
        <f>+'2.6 Previsión Electromovilidad'!L7*'1.5 Factores Pérdidas'!M7</f>
        <v>1504.4072655023938</v>
      </c>
      <c r="M164" s="14">
        <f>+'2.6 Previsión Electromovilidad'!M7*'1.5 Factores Pérdidas'!N7</f>
        <v>1850.8520029069725</v>
      </c>
      <c r="N164" s="14">
        <f>+'2.6 Previsión Electromovilidad'!N7*'1.5 Factores Pérdidas'!O7</f>
        <v>2236.8859893400745</v>
      </c>
      <c r="O164" s="14">
        <f>+'2.6 Previsión Electromovilidad'!O7*'1.5 Factores Pérdidas'!P7</f>
        <v>2573.0831890011536</v>
      </c>
      <c r="P164" s="14">
        <f>+'2.6 Previsión Electromovilidad'!P7*'1.5 Factores Pérdidas'!Q7</f>
        <v>2953.404157348733</v>
      </c>
      <c r="Q164" s="14">
        <f>+'2.6 Previsión Electromovilidad'!Q7*'1.5 Factores Pérdidas'!R7</f>
        <v>3322.0671867811466</v>
      </c>
      <c r="R164" s="14">
        <f>+'2.6 Previsión Electromovilidad'!R7*'1.5 Factores Pérdidas'!S7</f>
        <v>3639.9987509989082</v>
      </c>
      <c r="S164" s="14">
        <f>+'2.6 Previsión Electromovilidad'!S7*'1.5 Factores Pérdidas'!T7</f>
        <v>3977.1487347636607</v>
      </c>
      <c r="T164" s="14">
        <f>+'2.6 Previsión Electromovilidad'!T7*'1.5 Factores Pérdidas'!U7</f>
        <v>4376.3402274785831</v>
      </c>
      <c r="U164" s="14">
        <f>+'2.6 Previsión Electromovilidad'!U7*'1.5 Factores Pérdidas'!V7</f>
        <v>4796.5795872933531</v>
      </c>
      <c r="V164" s="14">
        <f>+'2.6 Previsión Electromovilidad'!V7*'1.5 Factores Pérdidas'!W7</f>
        <v>5221.9185225491574</v>
      </c>
      <c r="W164" s="14">
        <f>+'2.6 Previsión Electromovilidad'!W7*'1.5 Factores Pérdidas'!X7</f>
        <v>5658.8734545656316</v>
      </c>
      <c r="X164" s="14">
        <f>+'2.6 Previsión Electromovilidad'!X7*'1.5 Factores Pérdidas'!Y7</f>
        <v>6102.4482924530312</v>
      </c>
      <c r="Z164" s="18">
        <v>8</v>
      </c>
      <c r="AA164" s="28" t="s">
        <v>51</v>
      </c>
      <c r="AB164" s="216">
        <f t="shared" si="341"/>
        <v>5.2748315869901273E-2</v>
      </c>
      <c r="AC164" s="217">
        <f t="shared" si="342"/>
        <v>0.10541886512048577</v>
      </c>
      <c r="AD164" s="217">
        <f t="shared" si="343"/>
        <v>0.19152300075728823</v>
      </c>
      <c r="AE164" s="217">
        <f t="shared" si="344"/>
        <v>0.31509127412285265</v>
      </c>
      <c r="AF164" s="217">
        <f t="shared" si="345"/>
        <v>0.47712763743919767</v>
      </c>
      <c r="AG164" s="217">
        <f t="shared" si="346"/>
        <v>0.67258302610066112</v>
      </c>
      <c r="AH164" s="217">
        <f t="shared" si="347"/>
        <v>0.90965368808729508</v>
      </c>
      <c r="AI164" s="217">
        <f t="shared" si="348"/>
        <v>1.1836495260981874</v>
      </c>
      <c r="AJ164" s="217">
        <f t="shared" si="349"/>
        <v>1.5044072655023937</v>
      </c>
      <c r="AK164" s="217">
        <f t="shared" si="350"/>
        <v>1.8508520029069726</v>
      </c>
      <c r="AL164" s="247">
        <f t="shared" si="351"/>
        <v>2.2368859893400743</v>
      </c>
      <c r="AM164" s="247">
        <f t="shared" si="352"/>
        <v>2.5730831890011538</v>
      </c>
      <c r="AN164" s="247">
        <f t="shared" si="353"/>
        <v>2.9534041573487331</v>
      </c>
      <c r="AO164" s="247">
        <f t="shared" si="354"/>
        <v>3.3220671867811467</v>
      </c>
      <c r="AP164" s="247">
        <f t="shared" si="355"/>
        <v>3.6399987509989082</v>
      </c>
      <c r="AQ164" s="247">
        <f t="shared" si="356"/>
        <v>3.9771487347636607</v>
      </c>
      <c r="AR164" s="247">
        <f t="shared" si="357"/>
        <v>4.3763402274785834</v>
      </c>
      <c r="AS164" s="247">
        <f t="shared" si="358"/>
        <v>4.796579587293353</v>
      </c>
      <c r="AT164" s="247">
        <f t="shared" si="359"/>
        <v>5.2219185225491573</v>
      </c>
      <c r="AU164" s="247">
        <f t="shared" si="360"/>
        <v>5.6588734545656312</v>
      </c>
      <c r="AV164" s="217">
        <f t="shared" si="361"/>
        <v>6.1024482924530314</v>
      </c>
    </row>
    <row r="165" spans="2:48" x14ac:dyDescent="0.3">
      <c r="B165" s="18">
        <v>9</v>
      </c>
      <c r="C165" s="29" t="s">
        <v>52</v>
      </c>
      <c r="D165" s="19">
        <f>+'2.6 Previsión Electromovilidad'!D8*'1.5 Factores Pérdidas'!E8</f>
        <v>330.13851403759037</v>
      </c>
      <c r="E165" s="14">
        <f>+'2.6 Previsión Electromovilidad'!E8*'1.5 Factores Pérdidas'!F8</f>
        <v>659.79030625819826</v>
      </c>
      <c r="F165" s="14">
        <f>+'2.6 Previsión Electromovilidad'!F8*'1.5 Factores Pérdidas'!G8</f>
        <v>1198.6945522579351</v>
      </c>
      <c r="G165" s="14">
        <f>+'2.6 Previsión Electromovilidad'!G8*'1.5 Factores Pérdidas'!H8</f>
        <v>1972.077464647296</v>
      </c>
      <c r="H165" s="14">
        <f>+'2.6 Previsión Electromovilidad'!H8*'1.5 Factores Pérdidas'!I8</f>
        <v>2986.2225292452299</v>
      </c>
      <c r="I165" s="14">
        <f>+'2.6 Previsión Electromovilidad'!I8*'1.5 Factores Pérdidas'!J8</f>
        <v>4209.5289137084956</v>
      </c>
      <c r="J165" s="14">
        <f>+'2.6 Previsión Electromovilidad'!J8*'1.5 Factores Pérdidas'!K8</f>
        <v>5693.2948838526663</v>
      </c>
      <c r="K165" s="14">
        <f>+'2.6 Previsión Electromovilidad'!K8*'1.5 Factores Pérdidas'!L8</f>
        <v>7408.1662938992531</v>
      </c>
      <c r="L165" s="14">
        <f>+'2.6 Previsión Electromovilidad'!L8*'1.5 Factores Pérdidas'!M8</f>
        <v>9415.7087472761541</v>
      </c>
      <c r="M165" s="14">
        <f>+'2.6 Previsión Electromovilidad'!M8*'1.5 Factores Pérdidas'!N8</f>
        <v>11584.019695534396</v>
      </c>
      <c r="N165" s="14">
        <f>+'2.6 Previsión Electromovilidad'!N8*'1.5 Factores Pérdidas'!O8</f>
        <v>14000.109850210836</v>
      </c>
      <c r="O165" s="14">
        <f>+'2.6 Previsión Electromovilidad'!O8*'1.5 Factores Pérdidas'!P8</f>
        <v>16104.284023154258</v>
      </c>
      <c r="P165" s="14">
        <f>+'2.6 Previsión Electromovilidad'!P8*'1.5 Factores Pérdidas'!Q8</f>
        <v>18484.617826744987</v>
      </c>
      <c r="Q165" s="14">
        <f>+'2.6 Previsión Electromovilidad'!Q8*'1.5 Factores Pérdidas'!R8</f>
        <v>20791.98750689931</v>
      </c>
      <c r="R165" s="14">
        <f>+'2.6 Previsión Electromovilidad'!R8*'1.5 Factores Pérdidas'!S8</f>
        <v>22781.841636752026</v>
      </c>
      <c r="S165" s="14">
        <f>+'2.6 Previsión Electromovilidad'!S8*'1.5 Factores Pérdidas'!T8</f>
        <v>24891.979047061377</v>
      </c>
      <c r="T165" s="14">
        <f>+'2.6 Previsión Electromovilidad'!T8*'1.5 Factores Pérdidas'!U8</f>
        <v>27390.418742205315</v>
      </c>
      <c r="U165" s="14">
        <f>+'2.6 Previsión Electromovilidad'!U8*'1.5 Factores Pérdidas'!V8</f>
        <v>30020.59177240287</v>
      </c>
      <c r="V165" s="14">
        <f>+'2.6 Previsión Electromovilidad'!V8*'1.5 Factores Pérdidas'!W8</f>
        <v>32682.68176962699</v>
      </c>
      <c r="W165" s="14">
        <f>+'2.6 Previsión Electromovilidad'!W8*'1.5 Factores Pérdidas'!X8</f>
        <v>35417.473384834346</v>
      </c>
      <c r="X165" s="14">
        <f>+'2.6 Previsión Electromovilidad'!X8*'1.5 Factores Pérdidas'!Y8</f>
        <v>38193.697334918252</v>
      </c>
      <c r="Z165" s="18">
        <v>9</v>
      </c>
      <c r="AA165" s="29" t="s">
        <v>52</v>
      </c>
      <c r="AB165" s="216">
        <f t="shared" si="341"/>
        <v>0.33013851403759037</v>
      </c>
      <c r="AC165" s="217">
        <f t="shared" si="342"/>
        <v>0.65979030625819823</v>
      </c>
      <c r="AD165" s="217">
        <f t="shared" si="343"/>
        <v>1.1986945522579351</v>
      </c>
      <c r="AE165" s="217">
        <f t="shared" si="344"/>
        <v>1.9720774646472961</v>
      </c>
      <c r="AF165" s="217">
        <f t="shared" si="345"/>
        <v>2.98622252924523</v>
      </c>
      <c r="AG165" s="217">
        <f t="shared" si="346"/>
        <v>4.2095289137084952</v>
      </c>
      <c r="AH165" s="217">
        <f t="shared" si="347"/>
        <v>5.6932948838526665</v>
      </c>
      <c r="AI165" s="217">
        <f t="shared" si="348"/>
        <v>7.408166293899253</v>
      </c>
      <c r="AJ165" s="217">
        <f t="shared" si="349"/>
        <v>9.4157087472761543</v>
      </c>
      <c r="AK165" s="217">
        <f t="shared" si="350"/>
        <v>11.584019695534396</v>
      </c>
      <c r="AL165" s="247">
        <f t="shared" si="351"/>
        <v>14.000109850210837</v>
      </c>
      <c r="AM165" s="247">
        <f t="shared" si="352"/>
        <v>16.104284023154257</v>
      </c>
      <c r="AN165" s="247">
        <f t="shared" si="353"/>
        <v>18.484617826744987</v>
      </c>
      <c r="AO165" s="247">
        <f t="shared" si="354"/>
        <v>20.791987506899311</v>
      </c>
      <c r="AP165" s="247">
        <f t="shared" si="355"/>
        <v>22.781841636752027</v>
      </c>
      <c r="AQ165" s="247">
        <f t="shared" si="356"/>
        <v>24.891979047061376</v>
      </c>
      <c r="AR165" s="247">
        <f t="shared" si="357"/>
        <v>27.390418742205316</v>
      </c>
      <c r="AS165" s="247">
        <f t="shared" si="358"/>
        <v>30.02059177240287</v>
      </c>
      <c r="AT165" s="247">
        <f t="shared" si="359"/>
        <v>32.682681769626988</v>
      </c>
      <c r="AU165" s="247">
        <f t="shared" si="360"/>
        <v>35.417473384834345</v>
      </c>
      <c r="AV165" s="217">
        <f t="shared" si="361"/>
        <v>38.193697334918255</v>
      </c>
    </row>
    <row r="166" spans="2:48" x14ac:dyDescent="0.3">
      <c r="B166" s="18">
        <v>10</v>
      </c>
      <c r="C166" s="29" t="s">
        <v>53</v>
      </c>
      <c r="D166" s="19">
        <f>+'2.6 Previsión Electromovilidad'!D9*'1.5 Factores Pérdidas'!E9</f>
        <v>67017.595634759549</v>
      </c>
      <c r="E166" s="14">
        <f>+'2.6 Previsión Electromovilidad'!E9*'1.5 Factores Pérdidas'!F9</f>
        <v>121714.33004895895</v>
      </c>
      <c r="F166" s="14">
        <f>+'2.6 Previsión Electromovilidad'!F9*'1.5 Factores Pérdidas'!G9</f>
        <v>194654.36484578959</v>
      </c>
      <c r="G166" s="14">
        <f>+'2.6 Previsión Electromovilidad'!G9*'1.5 Factores Pérdidas'!H9</f>
        <v>288036.11279036349</v>
      </c>
      <c r="H166" s="14">
        <f>+'2.6 Previsión Electromovilidad'!H9*'1.5 Factores Pérdidas'!I9</f>
        <v>400307.90215273597</v>
      </c>
      <c r="I166" s="14">
        <f>+'2.6 Previsión Electromovilidad'!I9*'1.5 Factores Pérdidas'!J9</f>
        <v>526550.33657451649</v>
      </c>
      <c r="J166" s="14">
        <f>+'2.6 Previsión Electromovilidad'!J9*'1.5 Factores Pérdidas'!K9</f>
        <v>670335.53638201952</v>
      </c>
      <c r="K166" s="14">
        <f>+'2.6 Previsión Electromovilidad'!K9*'1.5 Factores Pérdidas'!L9</f>
        <v>828605.42663829075</v>
      </c>
      <c r="L166" s="14">
        <f>+'2.6 Previsión Electromovilidad'!L9*'1.5 Factores Pérdidas'!M9</f>
        <v>1004676.9218201039</v>
      </c>
      <c r="M166" s="14">
        <f>+'2.6 Previsión Electromovilidad'!M9*'1.5 Factores Pérdidas'!N9</f>
        <v>1190047.4626980729</v>
      </c>
      <c r="N166" s="14">
        <f>+'2.6 Previsión Electromovilidad'!N9*'1.5 Factores Pérdidas'!O9</f>
        <v>1389832.9156559755</v>
      </c>
      <c r="O166" s="14">
        <f>+'2.6 Previsión Electromovilidad'!O9*'1.5 Factores Pérdidas'!P9</f>
        <v>1554494.9398985112</v>
      </c>
      <c r="P166" s="14">
        <f>+'2.6 Previsión Electromovilidad'!P9*'1.5 Factores Pérdidas'!Q9</f>
        <v>1734569.8165698159</v>
      </c>
      <c r="Q166" s="14">
        <f>+'2.6 Previsión Electromovilidad'!Q9*'1.5 Factores Pérdidas'!R9</f>
        <v>1909298.5340542481</v>
      </c>
      <c r="R166" s="14">
        <f>+'2.6 Previsión Electromovilidad'!R9*'1.5 Factores Pérdidas'!S9</f>
        <v>2063995.9809043622</v>
      </c>
      <c r="S166" s="14">
        <f>+'2.6 Previsión Electromovilidad'!S9*'1.5 Factores Pérdidas'!T9</f>
        <v>2226621.85238571</v>
      </c>
      <c r="T166" s="14">
        <f>+'2.6 Previsión Electromovilidad'!T9*'1.5 Factores Pérdidas'!U9</f>
        <v>2424892.0291663278</v>
      </c>
      <c r="U166" s="14">
        <f>+'2.6 Previsión Electromovilidad'!U9*'1.5 Factores Pérdidas'!V9</f>
        <v>2632855.2171970094</v>
      </c>
      <c r="V166" s="14">
        <f>+'2.6 Previsión Electromovilidad'!V9*'1.5 Factores Pérdidas'!W9</f>
        <v>2845747.1143543953</v>
      </c>
      <c r="W166" s="14">
        <f>+'2.6 Previsión Electromovilidad'!W9*'1.5 Factores Pérdidas'!X9</f>
        <v>3065725.2881351355</v>
      </c>
      <c r="X166" s="14">
        <f>+'2.6 Previsión Electromovilidad'!X9*'1.5 Factores Pérdidas'!Y9</f>
        <v>3291382.6587503501</v>
      </c>
      <c r="Z166" s="18">
        <v>10</v>
      </c>
      <c r="AA166" s="29" t="s">
        <v>53</v>
      </c>
      <c r="AB166" s="216">
        <f t="shared" si="341"/>
        <v>67.017595634759545</v>
      </c>
      <c r="AC166" s="217">
        <f t="shared" si="342"/>
        <v>121.71433004895894</v>
      </c>
      <c r="AD166" s="217">
        <f t="shared" si="343"/>
        <v>194.65436484578959</v>
      </c>
      <c r="AE166" s="217">
        <f t="shared" si="344"/>
        <v>288.03611279036352</v>
      </c>
      <c r="AF166" s="217">
        <f t="shared" si="345"/>
        <v>400.30790215273595</v>
      </c>
      <c r="AG166" s="217">
        <f t="shared" si="346"/>
        <v>526.55033657451645</v>
      </c>
      <c r="AH166" s="217">
        <f t="shared" si="347"/>
        <v>670.33553638201954</v>
      </c>
      <c r="AI166" s="217">
        <f t="shared" si="348"/>
        <v>828.60542663829074</v>
      </c>
      <c r="AJ166" s="217">
        <f t="shared" si="349"/>
        <v>1004.6769218201039</v>
      </c>
      <c r="AK166" s="217">
        <f t="shared" si="350"/>
        <v>1190.0474626980729</v>
      </c>
      <c r="AL166" s="247">
        <f t="shared" si="351"/>
        <v>1389.8329156559755</v>
      </c>
      <c r="AM166" s="247">
        <f t="shared" si="352"/>
        <v>1554.4949398985111</v>
      </c>
      <c r="AN166" s="247">
        <f t="shared" si="353"/>
        <v>1734.5698165698159</v>
      </c>
      <c r="AO166" s="247">
        <f t="shared" si="354"/>
        <v>1909.2985340542482</v>
      </c>
      <c r="AP166" s="247">
        <f t="shared" si="355"/>
        <v>2063.9959809043621</v>
      </c>
      <c r="AQ166" s="247">
        <f t="shared" si="356"/>
        <v>2226.6218523857101</v>
      </c>
      <c r="AR166" s="247">
        <f t="shared" si="357"/>
        <v>2424.8920291663276</v>
      </c>
      <c r="AS166" s="247">
        <f t="shared" si="358"/>
        <v>2632.8552171970096</v>
      </c>
      <c r="AT166" s="247">
        <f t="shared" si="359"/>
        <v>2845.7471143543953</v>
      </c>
      <c r="AU166" s="247">
        <f t="shared" si="360"/>
        <v>3065.7252881351355</v>
      </c>
      <c r="AV166" s="217">
        <f t="shared" si="361"/>
        <v>3291.3826587503499</v>
      </c>
    </row>
    <row r="167" spans="2:48" x14ac:dyDescent="0.3">
      <c r="B167" s="18">
        <v>13</v>
      </c>
      <c r="C167" s="29" t="s">
        <v>55</v>
      </c>
      <c r="D167" s="19">
        <f>+'2.6 Previsión Electromovilidad'!D10*'1.5 Factores Pérdidas'!E10</f>
        <v>116.29591447730994</v>
      </c>
      <c r="E167" s="14">
        <f>+'2.6 Previsión Electromovilidad'!E10*'1.5 Factores Pérdidas'!F10</f>
        <v>211.65497057774721</v>
      </c>
      <c r="F167" s="14">
        <f>+'2.6 Previsión Electromovilidad'!F10*'1.5 Factores Pérdidas'!G10</f>
        <v>339.55126622226453</v>
      </c>
      <c r="G167" s="14">
        <f>+'2.6 Previsión Electromovilidad'!G10*'1.5 Factores Pérdidas'!H10</f>
        <v>503.90578349317951</v>
      </c>
      <c r="H167" s="14">
        <f>+'2.6 Previsión Electromovilidad'!H10*'1.5 Factores Pérdidas'!I10</f>
        <v>702.12850983377291</v>
      </c>
      <c r="I167" s="14">
        <f>+'2.6 Previsión Electromovilidad'!I10*'1.5 Factores Pérdidas'!J10</f>
        <v>925.62851808197672</v>
      </c>
      <c r="J167" s="14">
        <f>+'2.6 Previsión Electromovilidad'!J10*'1.5 Factores Pérdidas'!K10</f>
        <v>1180.8528213971363</v>
      </c>
      <c r="K167" s="14">
        <f>+'2.6 Previsión Electromovilidad'!K10*'1.5 Factores Pérdidas'!L10</f>
        <v>1462.3894498392774</v>
      </c>
      <c r="L167" s="14">
        <f>+'2.6 Previsión Electromovilidad'!L10*'1.5 Factores Pérdidas'!M10</f>
        <v>1776.3274644215207</v>
      </c>
      <c r="M167" s="14">
        <f>+'2.6 Previsión Electromovilidad'!M10*'1.5 Factores Pérdidas'!N10</f>
        <v>2107.2491273597366</v>
      </c>
      <c r="N167" s="14">
        <f>+'2.6 Previsión Electromovilidad'!N10*'1.5 Factores Pérdidas'!O10</f>
        <v>2464.4874062889171</v>
      </c>
      <c r="O167" s="14">
        <f>+'2.6 Previsión Electromovilidad'!O10*'1.5 Factores Pérdidas'!P10</f>
        <v>2759.7525504868186</v>
      </c>
      <c r="P167" s="14">
        <f>+'2.6 Previsión Electromovilidad'!P10*'1.5 Factores Pérdidas'!Q10</f>
        <v>3083.2389163898251</v>
      </c>
      <c r="Q167" s="14">
        <f>+'2.6 Previsión Electromovilidad'!Q10*'1.5 Factores Pérdidas'!R10</f>
        <v>3397.1045339091952</v>
      </c>
      <c r="R167" s="14">
        <f>+'2.6 Previsión Electromovilidad'!R10*'1.5 Factores Pérdidas'!S10</f>
        <v>3674.5974963678914</v>
      </c>
      <c r="S167" s="14">
        <f>+'2.6 Previsión Electromovilidad'!S10*'1.5 Factores Pérdidas'!T10</f>
        <v>3966.4471302052166</v>
      </c>
      <c r="T167" s="14">
        <f>+'2.6 Previsión Electromovilidad'!T10*'1.5 Factores Pérdidas'!U10</f>
        <v>4321.7176545404591</v>
      </c>
      <c r="U167" s="14">
        <f>+'2.6 Previsión Electromovilidad'!U10*'1.5 Factores Pérdidas'!V10</f>
        <v>4694.4272604366952</v>
      </c>
      <c r="V167" s="14">
        <f>+'2.6 Previsión Electromovilidad'!V10*'1.5 Factores Pérdidas'!W10</f>
        <v>5075.7459451285868</v>
      </c>
      <c r="W167" s="14">
        <f>+'2.6 Previsión Electromovilidad'!W10*'1.5 Factores Pérdidas'!X10</f>
        <v>5469.6399219515515</v>
      </c>
      <c r="X167" s="14">
        <f>+'2.6 Previsión Electromovilidad'!X10*'1.5 Factores Pérdidas'!Y10</f>
        <v>5873.488169139071</v>
      </c>
      <c r="Z167" s="18">
        <v>13</v>
      </c>
      <c r="AA167" s="29" t="s">
        <v>55</v>
      </c>
      <c r="AB167" s="216">
        <f t="shared" si="341"/>
        <v>0.11629591447730994</v>
      </c>
      <c r="AC167" s="217">
        <f t="shared" si="342"/>
        <v>0.21165497057774721</v>
      </c>
      <c r="AD167" s="217">
        <f t="shared" si="343"/>
        <v>0.3395512662222645</v>
      </c>
      <c r="AE167" s="217">
        <f t="shared" si="344"/>
        <v>0.50390578349317949</v>
      </c>
      <c r="AF167" s="217">
        <f t="shared" si="345"/>
        <v>0.70212850983377295</v>
      </c>
      <c r="AG167" s="217">
        <f t="shared" si="346"/>
        <v>0.92562851808197677</v>
      </c>
      <c r="AH167" s="217">
        <f t="shared" si="347"/>
        <v>1.1808528213971363</v>
      </c>
      <c r="AI167" s="217">
        <f t="shared" si="348"/>
        <v>1.4623894498392773</v>
      </c>
      <c r="AJ167" s="217">
        <f t="shared" si="349"/>
        <v>1.7763274644215208</v>
      </c>
      <c r="AK167" s="217">
        <f t="shared" si="350"/>
        <v>2.1072491273597365</v>
      </c>
      <c r="AL167" s="247">
        <f t="shared" si="351"/>
        <v>2.4644874062889173</v>
      </c>
      <c r="AM167" s="247">
        <f t="shared" si="352"/>
        <v>2.7597525504868186</v>
      </c>
      <c r="AN167" s="247">
        <f t="shared" si="353"/>
        <v>3.0832389163898251</v>
      </c>
      <c r="AO167" s="247">
        <f t="shared" si="354"/>
        <v>3.3971045339091952</v>
      </c>
      <c r="AP167" s="247">
        <f t="shared" si="355"/>
        <v>3.6745974963678916</v>
      </c>
      <c r="AQ167" s="247">
        <f t="shared" si="356"/>
        <v>3.9664471302052164</v>
      </c>
      <c r="AR167" s="247">
        <f t="shared" si="357"/>
        <v>4.3217176545404588</v>
      </c>
      <c r="AS167" s="247">
        <f t="shared" si="358"/>
        <v>4.6944272604366954</v>
      </c>
      <c r="AT167" s="247">
        <f t="shared" si="359"/>
        <v>5.0757459451285865</v>
      </c>
      <c r="AU167" s="247">
        <f t="shared" si="360"/>
        <v>5.4696399219515515</v>
      </c>
      <c r="AV167" s="217">
        <f t="shared" si="361"/>
        <v>5.8734881691390708</v>
      </c>
    </row>
    <row r="168" spans="2:48" x14ac:dyDescent="0.3">
      <c r="B168" s="18">
        <v>14</v>
      </c>
      <c r="C168" s="29" t="s">
        <v>56</v>
      </c>
      <c r="D168" s="19">
        <f>+'2.6 Previsión Electromovilidad'!D11*'1.5 Factores Pérdidas'!E11</f>
        <v>1687.5861812193093</v>
      </c>
      <c r="E168" s="14">
        <f>+'2.6 Previsión Electromovilidad'!E11*'1.5 Factores Pérdidas'!F11</f>
        <v>3064.9177951178858</v>
      </c>
      <c r="F168" s="14">
        <f>+'2.6 Previsión Electromovilidad'!F11*'1.5 Factores Pérdidas'!G11</f>
        <v>4901.6383401465619</v>
      </c>
      <c r="G168" s="14">
        <f>+'2.6 Previsión Electromovilidad'!G11*'1.5 Factores Pérdidas'!H11</f>
        <v>7253.1065764619761</v>
      </c>
      <c r="H168" s="14">
        <f>+'2.6 Previsión Electromovilidad'!H11*'1.5 Factores Pérdidas'!I11</f>
        <v>10080.249485337605</v>
      </c>
      <c r="I168" s="14">
        <f>+'2.6 Previsión Electromovilidad'!I11*'1.5 Factores Pérdidas'!J11</f>
        <v>13259.190564852894</v>
      </c>
      <c r="J168" s="14">
        <f>+'2.6 Previsión Electromovilidad'!J11*'1.5 Factores Pérdidas'!K11</f>
        <v>16879.880235389897</v>
      </c>
      <c r="K168" s="14">
        <f>+'2.6 Previsión Electromovilidad'!K11*'1.5 Factores Pérdidas'!L11</f>
        <v>20865.312377050439</v>
      </c>
      <c r="L168" s="14">
        <f>+'2.6 Previsión Electromovilidad'!L11*'1.5 Factores Pérdidas'!M11</f>
        <v>25299.011010388705</v>
      </c>
      <c r="M168" s="14">
        <f>+'2.6 Previsión Electromovilidad'!M11*'1.5 Factores Pérdidas'!N11</f>
        <v>29966.871148130755</v>
      </c>
      <c r="N168" s="14">
        <f>+'2.6 Previsión Electromovilidad'!N11*'1.5 Factores Pérdidas'!O11</f>
        <v>34997.716651121722</v>
      </c>
      <c r="O168" s="14">
        <f>+'2.6 Previsión Electromovilidad'!O11*'1.5 Factores Pérdidas'!P11</f>
        <v>39144.1106548358</v>
      </c>
      <c r="P168" s="14">
        <f>+'2.6 Previsión Electromovilidad'!P11*'1.5 Factores Pérdidas'!Q11</f>
        <v>43678.619399545947</v>
      </c>
      <c r="Q168" s="14">
        <f>+'2.6 Previsión Electromovilidad'!Q11*'1.5 Factores Pérdidas'!R11</f>
        <v>48078.505224992696</v>
      </c>
      <c r="R168" s="14">
        <f>+'2.6 Previsión Electromovilidad'!R11*'1.5 Factores Pérdidas'!S11</f>
        <v>51973.978810720015</v>
      </c>
      <c r="S168" s="14">
        <f>+'2.6 Previsión Electromovilidad'!S11*'1.5 Factores Pérdidas'!T11</f>
        <v>56069.0999624303</v>
      </c>
      <c r="T168" s="14">
        <f>+'2.6 Previsión Electromovilidad'!T11*'1.5 Factores Pérdidas'!U11</f>
        <v>61061.788931852774</v>
      </c>
      <c r="U168" s="14">
        <f>+'2.6 Previsión Electromovilidad'!U11*'1.5 Factores Pérdidas'!V11</f>
        <v>66298.55994696905</v>
      </c>
      <c r="V168" s="14">
        <f>+'2.6 Previsión Electromovilidad'!V11*'1.5 Factores Pérdidas'!W11</f>
        <v>71659.441971062799</v>
      </c>
      <c r="W168" s="14">
        <f>+'2.6 Previsión Electromovilidad'!W11*'1.5 Factores Pérdidas'!X11</f>
        <v>77198.765229769691</v>
      </c>
      <c r="X168" s="14">
        <f>+'2.6 Previsión Electromovilidad'!X11*'1.5 Factores Pérdidas'!Y11</f>
        <v>82881.097708779213</v>
      </c>
      <c r="Z168" s="18">
        <v>14</v>
      </c>
      <c r="AA168" s="29" t="s">
        <v>56</v>
      </c>
      <c r="AB168" s="216">
        <f t="shared" si="341"/>
        <v>1.6875861812193094</v>
      </c>
      <c r="AC168" s="217">
        <f t="shared" si="342"/>
        <v>3.0649177951178856</v>
      </c>
      <c r="AD168" s="217">
        <f t="shared" si="343"/>
        <v>4.9016383401465617</v>
      </c>
      <c r="AE168" s="217">
        <f t="shared" si="344"/>
        <v>7.2531065764619758</v>
      </c>
      <c r="AF168" s="217">
        <f t="shared" si="345"/>
        <v>10.080249485337605</v>
      </c>
      <c r="AG168" s="217">
        <f t="shared" si="346"/>
        <v>13.259190564852894</v>
      </c>
      <c r="AH168" s="217">
        <f t="shared" si="347"/>
        <v>16.879880235389898</v>
      </c>
      <c r="AI168" s="217">
        <f t="shared" si="348"/>
        <v>20.86531237705044</v>
      </c>
      <c r="AJ168" s="217">
        <f t="shared" si="349"/>
        <v>25.299011010388707</v>
      </c>
      <c r="AK168" s="217">
        <f t="shared" si="350"/>
        <v>29.966871148130753</v>
      </c>
      <c r="AL168" s="247">
        <f t="shared" si="351"/>
        <v>34.997716651121721</v>
      </c>
      <c r="AM168" s="247">
        <f t="shared" si="352"/>
        <v>39.144110654835799</v>
      </c>
      <c r="AN168" s="247">
        <f t="shared" si="353"/>
        <v>43.678619399545944</v>
      </c>
      <c r="AO168" s="247">
        <f t="shared" si="354"/>
        <v>48.078505224992696</v>
      </c>
      <c r="AP168" s="247">
        <f t="shared" si="355"/>
        <v>51.973978810720013</v>
      </c>
      <c r="AQ168" s="247">
        <f t="shared" si="356"/>
        <v>56.0690999624303</v>
      </c>
      <c r="AR168" s="247">
        <f t="shared" si="357"/>
        <v>61.061788931852774</v>
      </c>
      <c r="AS168" s="247">
        <f t="shared" si="358"/>
        <v>66.29855994696905</v>
      </c>
      <c r="AT168" s="247">
        <f t="shared" si="359"/>
        <v>71.659441971062805</v>
      </c>
      <c r="AU168" s="247">
        <f t="shared" si="360"/>
        <v>77.198765229769691</v>
      </c>
      <c r="AV168" s="217">
        <f t="shared" si="361"/>
        <v>82.881097708779208</v>
      </c>
    </row>
    <row r="169" spans="2:48" x14ac:dyDescent="0.3">
      <c r="B169" s="18">
        <v>18</v>
      </c>
      <c r="C169" s="29" t="s">
        <v>58</v>
      </c>
      <c r="D169" s="19">
        <f>+'2.6 Previsión Electromovilidad'!D12*'1.5 Factores Pérdidas'!E12</f>
        <v>39934.028970113126</v>
      </c>
      <c r="E169" s="14">
        <f>+'2.6 Previsión Electromovilidad'!E12*'1.5 Factores Pérdidas'!F12</f>
        <v>80410.754138775344</v>
      </c>
      <c r="F169" s="14">
        <f>+'2.6 Previsión Electromovilidad'!F12*'1.5 Factores Pérdidas'!G12</f>
        <v>146880.92261125374</v>
      </c>
      <c r="G169" s="14">
        <f>+'2.6 Previsión Electromovilidad'!G12*'1.5 Factores Pérdidas'!H12</f>
        <v>246682.37363962896</v>
      </c>
      <c r="H169" s="14">
        <f>+'2.6 Previsión Electromovilidad'!H12*'1.5 Factores Pérdidas'!I12</f>
        <v>384160.0078064141</v>
      </c>
      <c r="I169" s="14">
        <f>+'2.6 Previsión Electromovilidad'!I12*'1.5 Factores Pérdidas'!J12</f>
        <v>561844.16934726946</v>
      </c>
      <c r="J169" s="14">
        <f>+'2.6 Previsión Electromovilidad'!J12*'1.5 Factores Pérdidas'!K12</f>
        <v>791374.60767519602</v>
      </c>
      <c r="K169" s="14">
        <f>+'2.6 Previsión Electromovilidad'!K12*'1.5 Factores Pérdidas'!L12</f>
        <v>1074522.5178758451</v>
      </c>
      <c r="L169" s="14">
        <f>+'2.6 Previsión Electromovilidad'!L12*'1.5 Factores Pérdidas'!M12</f>
        <v>1427945.143890762</v>
      </c>
      <c r="M169" s="14">
        <f>+'2.6 Previsión Electromovilidad'!M12*'1.5 Factores Pérdidas'!N12</f>
        <v>1833716.2691104962</v>
      </c>
      <c r="N169" s="14">
        <f>+'2.6 Previsión Electromovilidad'!N12*'1.5 Factores Pérdidas'!O12</f>
        <v>2314867.8359526792</v>
      </c>
      <c r="O169" s="14">
        <f>+'2.6 Previsión Electromovilidad'!O12*'1.5 Factores Pérdidas'!P12</f>
        <v>2763881.6434543319</v>
      </c>
      <c r="P169" s="14">
        <f>+'2.6 Previsión Electromovilidad'!P12*'1.5 Factores Pérdidas'!Q12</f>
        <v>3300177.6566590155</v>
      </c>
      <c r="Q169" s="14">
        <f>+'2.6 Previsión Electromovilidad'!Q12*'1.5 Factores Pérdidas'!R12</f>
        <v>3852247.6210831692</v>
      </c>
      <c r="R169" s="14">
        <f>+'2.6 Previsión Electromovilidad'!R12*'1.5 Factores Pérdidas'!S12</f>
        <v>4388342.1539670648</v>
      </c>
      <c r="S169" s="14">
        <f>+'2.6 Previsión Electromovilidad'!S12*'1.5 Factores Pérdidas'!T12</f>
        <v>4980946.1525593968</v>
      </c>
      <c r="T169" s="14">
        <f>+'2.6 Previsión Electromovilidad'!T12*'1.5 Factores Pérdidas'!U12</f>
        <v>5697272.6683490258</v>
      </c>
      <c r="U169" s="14">
        <f>+'2.6 Previsión Electromovilidad'!U12*'1.5 Factores Pérdidas'!V12</f>
        <v>6487461.3359686797</v>
      </c>
      <c r="V169" s="14">
        <f>+'2.6 Previsión Electromovilidad'!V12*'1.5 Factores Pérdidas'!W12</f>
        <v>7323458.6973820534</v>
      </c>
      <c r="W169" s="14">
        <f>+'2.6 Previsión Electromovilidad'!W12*'1.5 Factores Pérdidas'!X12</f>
        <v>8667845.3128116541</v>
      </c>
      <c r="X169" s="14">
        <f>+'2.6 Previsión Electromovilidad'!X12*'1.5 Factores Pérdidas'!Y12</f>
        <v>9676412.6031175125</v>
      </c>
      <c r="Z169" s="18">
        <v>18</v>
      </c>
      <c r="AA169" s="29" t="s">
        <v>58</v>
      </c>
      <c r="AB169" s="216">
        <f t="shared" si="341"/>
        <v>39.934028970113125</v>
      </c>
      <c r="AC169" s="217">
        <f t="shared" si="342"/>
        <v>80.410754138775346</v>
      </c>
      <c r="AD169" s="217">
        <f t="shared" si="343"/>
        <v>146.88092261125374</v>
      </c>
      <c r="AE169" s="217">
        <f t="shared" si="344"/>
        <v>246.68237363962896</v>
      </c>
      <c r="AF169" s="217">
        <f t="shared" si="345"/>
        <v>384.16000780641411</v>
      </c>
      <c r="AG169" s="217">
        <f t="shared" si="346"/>
        <v>561.84416934726949</v>
      </c>
      <c r="AH169" s="217">
        <f t="shared" si="347"/>
        <v>791.37460767519599</v>
      </c>
      <c r="AI169" s="217">
        <f t="shared" si="348"/>
        <v>1074.5225178758451</v>
      </c>
      <c r="AJ169" s="217">
        <f t="shared" si="349"/>
        <v>1427.945143890762</v>
      </c>
      <c r="AK169" s="217">
        <f t="shared" si="350"/>
        <v>1833.7162691104961</v>
      </c>
      <c r="AL169" s="247">
        <f t="shared" si="351"/>
        <v>2314.8678359526793</v>
      </c>
      <c r="AM169" s="247">
        <f t="shared" si="352"/>
        <v>2763.8816434543319</v>
      </c>
      <c r="AN169" s="247">
        <f t="shared" si="353"/>
        <v>3300.1776566590156</v>
      </c>
      <c r="AO169" s="247">
        <f t="shared" si="354"/>
        <v>3852.2476210831692</v>
      </c>
      <c r="AP169" s="247">
        <f t="shared" si="355"/>
        <v>4388.3421539670644</v>
      </c>
      <c r="AQ169" s="247">
        <f t="shared" si="356"/>
        <v>4980.946152559397</v>
      </c>
      <c r="AR169" s="247">
        <f t="shared" si="357"/>
        <v>5697.2726683490255</v>
      </c>
      <c r="AS169" s="247">
        <f t="shared" si="358"/>
        <v>6487.46133596868</v>
      </c>
      <c r="AT169" s="247">
        <f t="shared" si="359"/>
        <v>7323.4586973820533</v>
      </c>
      <c r="AU169" s="247">
        <f t="shared" si="360"/>
        <v>8667.8453128116544</v>
      </c>
      <c r="AV169" s="217">
        <f t="shared" si="361"/>
        <v>9676.4126031175128</v>
      </c>
    </row>
    <row r="170" spans="2:48" x14ac:dyDescent="0.3">
      <c r="B170" s="18">
        <v>20</v>
      </c>
      <c r="C170" s="29" t="s">
        <v>59</v>
      </c>
      <c r="D170" s="19">
        <f>+'2.6 Previsión Electromovilidad'!D13*'1.5 Factores Pérdidas'!E13</f>
        <v>2.5361730786203194</v>
      </c>
      <c r="E170" s="14">
        <f>+'2.6 Previsión Electromovilidad'!E13*'1.5 Factores Pérdidas'!F13</f>
        <v>5.8688497897945888</v>
      </c>
      <c r="F170" s="14">
        <f>+'2.6 Previsión Electromovilidad'!F13*'1.5 Factores Pérdidas'!G13</f>
        <v>12.328130070873641</v>
      </c>
      <c r="G170" s="14">
        <f>+'2.6 Previsión Electromovilidad'!G13*'1.5 Factores Pérdidas'!H13</f>
        <v>23.582490340977277</v>
      </c>
      <c r="H170" s="14">
        <f>+'2.6 Previsión Electromovilidad'!H13*'1.5 Factores Pérdidas'!I13</f>
        <v>41.106763842733478</v>
      </c>
      <c r="I170" s="14">
        <f>+'2.6 Previsión Electromovilidad'!I13*'1.5 Factores Pérdidas'!J13</f>
        <v>65.371891646184778</v>
      </c>
      <c r="J170" s="14">
        <f>+'2.6 Previsión Electromovilidad'!J13*'1.5 Factores Pérdidas'!K13</f>
        <v>99.218101573271312</v>
      </c>
      <c r="K170" s="14">
        <f>+'2.6 Previsión Electromovilidad'!K13*'1.5 Factores Pérdidas'!L13</f>
        <v>143.31978486981683</v>
      </c>
      <c r="L170" s="14">
        <f>+'2.6 Previsión Electromovilidad'!L13*'1.5 Factores Pérdidas'!M13</f>
        <v>207.54903193868188</v>
      </c>
      <c r="M170" s="14">
        <f>+'2.6 Previsión Electromovilidad'!M13*'1.5 Factores Pérdidas'!N13</f>
        <v>283.93590919206929</v>
      </c>
      <c r="N170" s="14">
        <f>+'2.6 Previsión Electromovilidad'!N13*'1.5 Factores Pérdidas'!O13</f>
        <v>384.919962145162</v>
      </c>
      <c r="O170" s="14">
        <f>+'2.6 Previsión Electromovilidad'!O13*'1.5 Factores Pérdidas'!P13</f>
        <v>470.97425091451896</v>
      </c>
      <c r="P170" s="14">
        <f>+'2.6 Previsión Electromovilidad'!P13*'1.5 Factores Pérdidas'!Q13</f>
        <v>590.75555769684695</v>
      </c>
      <c r="Q170" s="14">
        <f>+'2.6 Previsión Electromovilidad'!Q13*'1.5 Factores Pérdidas'!R13</f>
        <v>718.51714080814736</v>
      </c>
      <c r="R170" s="14">
        <f>+'2.6 Previsión Electromovilidad'!R13*'1.5 Factores Pérdidas'!S13</f>
        <v>841.50643339184478</v>
      </c>
      <c r="S170" s="14">
        <f>+'2.6 Previsión Electromovilidad'!S13*'1.5 Factores Pérdidas'!T13</f>
        <v>989.90911982191722</v>
      </c>
      <c r="T170" s="14">
        <f>+'2.6 Previsión Electromovilidad'!T13*'1.5 Factores Pérdidas'!U13</f>
        <v>1189.1110620695881</v>
      </c>
      <c r="U170" s="14">
        <f>+'2.6 Previsión Electromovilidad'!U13*'1.5 Factores Pérdidas'!V13</f>
        <v>1426.9716556196288</v>
      </c>
      <c r="V170" s="14">
        <f>+'2.6 Previsión Electromovilidad'!V13*'1.5 Factores Pérdidas'!W13</f>
        <v>1688.0445831806157</v>
      </c>
      <c r="W170" s="14">
        <f>+'2.6 Previsión Electromovilidad'!W13*'1.5 Factores Pérdidas'!X13</f>
        <v>1983.1997503935297</v>
      </c>
      <c r="X170" s="14">
        <f>+'2.6 Previsión Electromovilidad'!X13*'1.5 Factores Pérdidas'!Y13</f>
        <v>2309.2276689470277</v>
      </c>
      <c r="Z170" s="18">
        <v>20</v>
      </c>
      <c r="AA170" s="29" t="s">
        <v>59</v>
      </c>
      <c r="AB170" s="216">
        <f t="shared" si="341"/>
        <v>2.5361730786203195E-3</v>
      </c>
      <c r="AC170" s="217">
        <f t="shared" si="342"/>
        <v>5.8688497897945889E-3</v>
      </c>
      <c r="AD170" s="217">
        <f t="shared" si="343"/>
        <v>1.2328130070873642E-2</v>
      </c>
      <c r="AE170" s="217">
        <f t="shared" si="344"/>
        <v>2.3582490340977275E-2</v>
      </c>
      <c r="AF170" s="217">
        <f t="shared" si="345"/>
        <v>4.1106763842733478E-2</v>
      </c>
      <c r="AG170" s="217">
        <f t="shared" si="346"/>
        <v>6.5371891646184774E-2</v>
      </c>
      <c r="AH170" s="217">
        <f t="shared" si="347"/>
        <v>9.9218101573271308E-2</v>
      </c>
      <c r="AI170" s="217">
        <f t="shared" si="348"/>
        <v>0.14331978486981684</v>
      </c>
      <c r="AJ170" s="217">
        <f t="shared" si="349"/>
        <v>0.20754903193868188</v>
      </c>
      <c r="AK170" s="217">
        <f t="shared" si="350"/>
        <v>0.28393590919206929</v>
      </c>
      <c r="AL170" s="247">
        <f t="shared" si="351"/>
        <v>0.384919962145162</v>
      </c>
      <c r="AM170" s="247">
        <f t="shared" si="352"/>
        <v>0.47097425091451894</v>
      </c>
      <c r="AN170" s="247">
        <f t="shared" si="353"/>
        <v>0.59075555769684696</v>
      </c>
      <c r="AO170" s="247">
        <f t="shared" si="354"/>
        <v>0.71851714080814733</v>
      </c>
      <c r="AP170" s="247">
        <f t="shared" si="355"/>
        <v>0.84150643339184483</v>
      </c>
      <c r="AQ170" s="247">
        <f t="shared" si="356"/>
        <v>0.9899091198219172</v>
      </c>
      <c r="AR170" s="247">
        <f t="shared" si="357"/>
        <v>1.1891110620695882</v>
      </c>
      <c r="AS170" s="247">
        <f t="shared" si="358"/>
        <v>1.4269716556196288</v>
      </c>
      <c r="AT170" s="247">
        <f t="shared" si="359"/>
        <v>1.6880445831806157</v>
      </c>
      <c r="AU170" s="247">
        <f t="shared" si="360"/>
        <v>1.9831997503935297</v>
      </c>
      <c r="AV170" s="217">
        <f t="shared" si="361"/>
        <v>2.3092276689470279</v>
      </c>
    </row>
    <row r="171" spans="2:48" x14ac:dyDescent="0.3">
      <c r="B171" s="18">
        <v>21</v>
      </c>
      <c r="C171" s="29" t="s">
        <v>60</v>
      </c>
      <c r="D171" s="19">
        <f>+'2.6 Previsión Electromovilidad'!D14*'1.5 Factores Pérdidas'!E14</f>
        <v>219.74962146575015</v>
      </c>
      <c r="E171" s="14">
        <f>+'2.6 Previsión Electromovilidad'!E14*'1.5 Factores Pérdidas'!F14</f>
        <v>475.57044673091582</v>
      </c>
      <c r="F171" s="14">
        <f>+'2.6 Previsión Electromovilidad'!F14*'1.5 Factores Pérdidas'!G14</f>
        <v>896.19096446174058</v>
      </c>
      <c r="G171" s="14">
        <f>+'2.6 Previsión Electromovilidad'!G14*'1.5 Factores Pérdidas'!H14</f>
        <v>1531.8247549518719</v>
      </c>
      <c r="H171" s="14">
        <f>+'2.6 Previsión Electromovilidad'!H14*'1.5 Factores Pérdidas'!I14</f>
        <v>2408.8079679174884</v>
      </c>
      <c r="I171" s="14">
        <f>+'2.6 Previsión Electromovilidad'!I14*'1.5 Factores Pérdidas'!J14</f>
        <v>3573.8936200883377</v>
      </c>
      <c r="J171" s="14">
        <f>+'2.6 Previsión Electromovilidad'!J14*'1.5 Factores Pérdidas'!K14</f>
        <v>5087.2616606832335</v>
      </c>
      <c r="K171" s="14">
        <f>+'2.6 Previsión Electromovilidad'!K14*'1.5 Factores Pérdidas'!L14</f>
        <v>6961.0923920216292</v>
      </c>
      <c r="L171" s="14">
        <f>+'2.6 Previsión Electromovilidad'!L14*'1.5 Factores Pérdidas'!M14</f>
        <v>9256.0827257355413</v>
      </c>
      <c r="M171" s="14">
        <f>+'2.6 Previsión Electromovilidad'!M14*'1.5 Factores Pérdidas'!N14</f>
        <v>11885.543281098582</v>
      </c>
      <c r="N171" s="14">
        <f>+'2.6 Previsión Electromovilidad'!N14*'1.5 Factores Pérdidas'!O14</f>
        <v>14929.903972188775</v>
      </c>
      <c r="O171" s="14">
        <f>+'2.6 Previsión Electromovilidad'!O14*'1.5 Factores Pérdidas'!P14</f>
        <v>17614.891844752427</v>
      </c>
      <c r="P171" s="14">
        <f>+'2.6 Previsión Electromovilidad'!P14*'1.5 Factores Pérdidas'!Q14</f>
        <v>20686.381760249729</v>
      </c>
      <c r="Q171" s="14">
        <f>+'2.6 Previsión Electromovilidad'!Q14*'1.5 Factores Pérdidas'!R14</f>
        <v>23425.612001086596</v>
      </c>
      <c r="R171" s="14">
        <f>+'2.6 Previsión Electromovilidad'!R14*'1.5 Factores Pérdidas'!S14</f>
        <v>26138.190782957405</v>
      </c>
      <c r="S171" s="14">
        <f>+'2.6 Previsión Electromovilidad'!S14*'1.5 Factores Pérdidas'!T14</f>
        <v>28980.131923245819</v>
      </c>
      <c r="T171" s="14">
        <f>+'2.6 Previsión Electromovilidad'!T14*'1.5 Factores Pérdidas'!U14</f>
        <v>32448.780920717389</v>
      </c>
      <c r="U171" s="14">
        <f>+'2.6 Previsión Electromovilidad'!U14*'1.5 Factores Pérdidas'!V14</f>
        <v>36072.595667642243</v>
      </c>
      <c r="V171" s="14">
        <f>+'2.6 Previsión Electromovilidad'!V14*'1.5 Factores Pérdidas'!W14</f>
        <v>39737.487067947841</v>
      </c>
      <c r="W171" s="14">
        <f>+'2.6 Previsión Electromovilidad'!W14*'1.5 Factores Pérdidas'!X14</f>
        <v>43469.470574155363</v>
      </c>
      <c r="X171" s="14">
        <f>+'2.6 Previsión Electromovilidad'!X14*'1.5 Factores Pérdidas'!Y14</f>
        <v>47218.03908335328</v>
      </c>
      <c r="Z171" s="18">
        <v>21</v>
      </c>
      <c r="AA171" s="29" t="s">
        <v>60</v>
      </c>
      <c r="AB171" s="216">
        <f t="shared" si="341"/>
        <v>0.21974962146575014</v>
      </c>
      <c r="AC171" s="217">
        <f t="shared" si="342"/>
        <v>0.47557044673091581</v>
      </c>
      <c r="AD171" s="217">
        <f t="shared" si="343"/>
        <v>0.89619096446174062</v>
      </c>
      <c r="AE171" s="217">
        <f t="shared" si="344"/>
        <v>1.531824754951872</v>
      </c>
      <c r="AF171" s="217">
        <f t="shared" si="345"/>
        <v>2.4088079679174883</v>
      </c>
      <c r="AG171" s="217">
        <f t="shared" si="346"/>
        <v>3.5738936200883376</v>
      </c>
      <c r="AH171" s="217">
        <f t="shared" si="347"/>
        <v>5.0872616606832333</v>
      </c>
      <c r="AI171" s="217">
        <f t="shared" si="348"/>
        <v>6.9610923920216292</v>
      </c>
      <c r="AJ171" s="217">
        <f t="shared" si="349"/>
        <v>9.256082725735542</v>
      </c>
      <c r="AK171" s="217">
        <f t="shared" si="350"/>
        <v>11.885543281098583</v>
      </c>
      <c r="AL171" s="247">
        <f t="shared" si="351"/>
        <v>14.929903972188775</v>
      </c>
      <c r="AM171" s="247">
        <f t="shared" si="352"/>
        <v>17.614891844752428</v>
      </c>
      <c r="AN171" s="247">
        <f t="shared" si="353"/>
        <v>20.686381760249731</v>
      </c>
      <c r="AO171" s="247">
        <f t="shared" si="354"/>
        <v>23.425612001086595</v>
      </c>
      <c r="AP171" s="247">
        <f t="shared" si="355"/>
        <v>26.138190782957405</v>
      </c>
      <c r="AQ171" s="247">
        <f t="shared" si="356"/>
        <v>28.980131923245818</v>
      </c>
      <c r="AR171" s="247">
        <f t="shared" si="357"/>
        <v>32.44878092071739</v>
      </c>
      <c r="AS171" s="247">
        <f t="shared" si="358"/>
        <v>36.07259566764224</v>
      </c>
      <c r="AT171" s="247">
        <f t="shared" si="359"/>
        <v>39.737487067947839</v>
      </c>
      <c r="AU171" s="247">
        <f t="shared" si="360"/>
        <v>43.469470574155359</v>
      </c>
      <c r="AV171" s="217">
        <f t="shared" si="361"/>
        <v>47.218039083353283</v>
      </c>
    </row>
    <row r="172" spans="2:48" x14ac:dyDescent="0.3">
      <c r="B172" s="18">
        <v>22</v>
      </c>
      <c r="C172" s="29" t="s">
        <v>61</v>
      </c>
      <c r="D172" s="19">
        <f>+'2.6 Previsión Electromovilidad'!D15*'1.5 Factores Pérdidas'!E15</f>
        <v>1708.6584401224404</v>
      </c>
      <c r="E172" s="14">
        <f>+'2.6 Previsión Electromovilidad'!E15*'1.5 Factores Pérdidas'!F15</f>
        <v>3582.7120638848105</v>
      </c>
      <c r="F172" s="14">
        <f>+'2.6 Previsión Electromovilidad'!F15*'1.5 Factores Pérdidas'!G15</f>
        <v>7003.0467944460097</v>
      </c>
      <c r="G172" s="14">
        <f>+'2.6 Previsión Electromovilidad'!G15*'1.5 Factores Pérdidas'!H15</f>
        <v>12322.935528266413</v>
      </c>
      <c r="H172" s="14">
        <f>+'2.6 Previsión Electromovilidad'!H15*'1.5 Factores Pérdidas'!I15</f>
        <v>19816.668544789612</v>
      </c>
      <c r="I172" s="14">
        <f>+'2.6 Previsión Electromovilidad'!I15*'1.5 Factores Pérdidas'!J15</f>
        <v>29907.269168808511</v>
      </c>
      <c r="J172" s="14">
        <f>+'2.6 Previsión Electromovilidad'!J15*'1.5 Factores Pérdidas'!K15</f>
        <v>43198.346194114936</v>
      </c>
      <c r="K172" s="14">
        <f>+'2.6 Previsión Electromovilidad'!K15*'1.5 Factores Pérdidas'!L15</f>
        <v>59842.803042067739</v>
      </c>
      <c r="L172" s="14">
        <f>+'2.6 Previsión Electromovilidad'!L15*'1.5 Factores Pérdidas'!M15</f>
        <v>80330.002526430122</v>
      </c>
      <c r="M172" s="14">
        <f>+'2.6 Previsión Electromovilidad'!M15*'1.5 Factores Pérdidas'!N15</f>
        <v>104009.17939392623</v>
      </c>
      <c r="N172" s="14">
        <f>+'2.6 Previsión Electromovilidad'!N15*'1.5 Factores Pérdidas'!O15</f>
        <v>131544.68787438743</v>
      </c>
      <c r="O172" s="14">
        <f>+'2.6 Previsión Electromovilidad'!O15*'1.5 Factores Pérdidas'!P15</f>
        <v>157285.34715121167</v>
      </c>
      <c r="P172" s="14">
        <f>+'2.6 Previsión Electromovilidad'!P15*'1.5 Factores Pérdidas'!Q15</f>
        <v>186834.32939538284</v>
      </c>
      <c r="Q172" s="14">
        <f>+'2.6 Previsión Electromovilidad'!Q15*'1.5 Factores Pérdidas'!R15</f>
        <v>215969.71625274408</v>
      </c>
      <c r="R172" s="14">
        <f>+'2.6 Previsión Electromovilidad'!R15*'1.5 Factores Pérdidas'!S15</f>
        <v>245212.48037980561</v>
      </c>
      <c r="S172" s="14">
        <f>+'2.6 Previsión Electromovilidad'!S15*'1.5 Factores Pérdidas'!T15</f>
        <v>276647.67630663811</v>
      </c>
      <c r="T172" s="14">
        <f>+'2.6 Previsión Electromovilidad'!T15*'1.5 Factores Pérdidas'!U15</f>
        <v>314057.66134323052</v>
      </c>
      <c r="U172" s="14">
        <f>+'2.6 Previsión Electromovilidad'!U15*'1.5 Factores Pérdidas'!V15</f>
        <v>354084.49930397829</v>
      </c>
      <c r="V172" s="14">
        <f>+'2.6 Previsión Electromovilidad'!V15*'1.5 Factores Pérdidas'!W15</f>
        <v>395756.53440821578</v>
      </c>
      <c r="W172" s="14">
        <f>+'2.6 Previsión Electromovilidad'!W15*'1.5 Factores Pérdidas'!X15</f>
        <v>439443.94161109632</v>
      </c>
      <c r="X172" s="14">
        <f>+'2.6 Previsión Electromovilidad'!X15*'1.5 Factores Pérdidas'!Y15</f>
        <v>484779.22617231286</v>
      </c>
      <c r="Z172" s="18">
        <v>22</v>
      </c>
      <c r="AA172" s="29" t="s">
        <v>61</v>
      </c>
      <c r="AB172" s="216">
        <f t="shared" si="341"/>
        <v>1.7086584401224405</v>
      </c>
      <c r="AC172" s="217">
        <f t="shared" si="342"/>
        <v>3.5827120638848107</v>
      </c>
      <c r="AD172" s="217">
        <f t="shared" si="343"/>
        <v>7.0030467944460097</v>
      </c>
      <c r="AE172" s="217">
        <f t="shared" si="344"/>
        <v>12.322935528266413</v>
      </c>
      <c r="AF172" s="217">
        <f t="shared" si="345"/>
        <v>19.816668544789614</v>
      </c>
      <c r="AG172" s="217">
        <f t="shared" si="346"/>
        <v>29.907269168808511</v>
      </c>
      <c r="AH172" s="217">
        <f t="shared" si="347"/>
        <v>43.198346194114933</v>
      </c>
      <c r="AI172" s="217">
        <f t="shared" si="348"/>
        <v>59.842803042067736</v>
      </c>
      <c r="AJ172" s="217">
        <f t="shared" si="349"/>
        <v>80.330002526430121</v>
      </c>
      <c r="AK172" s="217">
        <f t="shared" si="350"/>
        <v>104.00917939392623</v>
      </c>
      <c r="AL172" s="247">
        <f t="shared" si="351"/>
        <v>131.54468787438742</v>
      </c>
      <c r="AM172" s="247">
        <f t="shared" si="352"/>
        <v>157.28534715121165</v>
      </c>
      <c r="AN172" s="247">
        <f t="shared" si="353"/>
        <v>186.83432939538284</v>
      </c>
      <c r="AO172" s="247">
        <f t="shared" si="354"/>
        <v>215.96971625274409</v>
      </c>
      <c r="AP172" s="247">
        <f t="shared" si="355"/>
        <v>245.21248037980561</v>
      </c>
      <c r="AQ172" s="247">
        <f t="shared" si="356"/>
        <v>276.64767630663812</v>
      </c>
      <c r="AR172" s="247">
        <f t="shared" si="357"/>
        <v>314.05766134323051</v>
      </c>
      <c r="AS172" s="247">
        <f t="shared" si="358"/>
        <v>354.0844993039783</v>
      </c>
      <c r="AT172" s="247">
        <f t="shared" si="359"/>
        <v>395.75653440821577</v>
      </c>
      <c r="AU172" s="247">
        <f t="shared" si="360"/>
        <v>439.44394161109631</v>
      </c>
      <c r="AV172" s="217">
        <f t="shared" si="361"/>
        <v>484.77922617231286</v>
      </c>
    </row>
    <row r="173" spans="2:48" x14ac:dyDescent="0.3">
      <c r="B173" s="18">
        <v>23</v>
      </c>
      <c r="C173" s="29" t="s">
        <v>62</v>
      </c>
      <c r="D173" s="19">
        <f>+'2.6 Previsión Electromovilidad'!D16*'1.5 Factores Pérdidas'!E16</f>
        <v>2343.807185806535</v>
      </c>
      <c r="E173" s="14">
        <f>+'2.6 Previsión Electromovilidad'!E16*'1.5 Factores Pérdidas'!F16</f>
        <v>5234.0008755423778</v>
      </c>
      <c r="F173" s="14">
        <f>+'2.6 Previsión Electromovilidad'!F16*'1.5 Factores Pérdidas'!G16</f>
        <v>10199.805444282909</v>
      </c>
      <c r="G173" s="14">
        <f>+'2.6 Previsión Electromovilidad'!G16*'1.5 Factores Pérdidas'!H16</f>
        <v>17997.744277673653</v>
      </c>
      <c r="H173" s="14">
        <f>+'2.6 Previsión Electromovilidad'!H16*'1.5 Factores Pérdidas'!I16</f>
        <v>28993.798024231666</v>
      </c>
      <c r="I173" s="14">
        <f>+'2.6 Previsión Electromovilidad'!I16*'1.5 Factores Pérdidas'!J16</f>
        <v>43732.432408098299</v>
      </c>
      <c r="J173" s="14">
        <f>+'2.6 Previsión Electromovilidad'!J16*'1.5 Factores Pérdidas'!K16</f>
        <v>63285.508781843004</v>
      </c>
      <c r="K173" s="14">
        <f>+'2.6 Previsión Electromovilidad'!K16*'1.5 Factores Pérdidas'!L16</f>
        <v>87809.716902046115</v>
      </c>
      <c r="L173" s="14">
        <f>+'2.6 Previsión Electromovilidad'!L16*'1.5 Factores Pérdidas'!M16</f>
        <v>119547.16607551642</v>
      </c>
      <c r="M173" s="14">
        <f>+'2.6 Previsión Electromovilidad'!M16*'1.5 Factores Pérdidas'!N16</f>
        <v>156009.53662789648</v>
      </c>
      <c r="N173" s="14">
        <f>+'2.6 Previsión Electromovilidad'!N16*'1.5 Factores Pérdidas'!O16</f>
        <v>199979.28899391121</v>
      </c>
      <c r="O173" s="14">
        <f>+'2.6 Previsión Electromovilidad'!O16*'1.5 Factores Pérdidas'!P16</f>
        <v>240824.33674390544</v>
      </c>
      <c r="P173" s="14">
        <f>+'2.6 Previsión Electromovilidad'!P16*'1.5 Factores Pérdidas'!Q16</f>
        <v>290998.04143069719</v>
      </c>
      <c r="Q173" s="14">
        <f>+'2.6 Previsión Electromovilidad'!Q16*'1.5 Factores Pérdidas'!R16</f>
        <v>344844.3856501432</v>
      </c>
      <c r="R173" s="14">
        <f>+'2.6 Previsión Electromovilidad'!R16*'1.5 Factores Pérdidas'!S16</f>
        <v>400624.46430308092</v>
      </c>
      <c r="S173" s="14">
        <f>+'2.6 Previsión Electromovilidad'!S16*'1.5 Factores Pérdidas'!T16</f>
        <v>463746.96876855701</v>
      </c>
      <c r="T173" s="14">
        <f>+'2.6 Previsión Electromovilidad'!T16*'1.5 Factores Pérdidas'!U16</f>
        <v>540084.04398033256</v>
      </c>
      <c r="U173" s="14">
        <f>+'2.6 Previsión Electromovilidad'!U16*'1.5 Factores Pérdidas'!V16</f>
        <v>625736.23510346143</v>
      </c>
      <c r="V173" s="14">
        <f>+'2.6 Previsión Electromovilidad'!V16*'1.5 Factores Pérdidas'!W16</f>
        <v>717269.72272296355</v>
      </c>
      <c r="W173" s="14">
        <f>+'2.6 Previsión Electromovilidad'!W16*'1.5 Factores Pérdidas'!X16</f>
        <v>816699.35778989445</v>
      </c>
      <c r="X173" s="14">
        <f>+'2.6 Previsión Electromovilidad'!X16*'1.5 Factores Pérdidas'!Y16</f>
        <v>910155.9884678555</v>
      </c>
      <c r="Z173" s="18">
        <v>23</v>
      </c>
      <c r="AA173" s="29" t="s">
        <v>62</v>
      </c>
      <c r="AB173" s="216">
        <f t="shared" si="341"/>
        <v>2.343807185806535</v>
      </c>
      <c r="AC173" s="217">
        <f t="shared" si="342"/>
        <v>5.2340008755423781</v>
      </c>
      <c r="AD173" s="217">
        <f t="shared" si="343"/>
        <v>10.199805444282909</v>
      </c>
      <c r="AE173" s="217">
        <f t="shared" si="344"/>
        <v>17.997744277673654</v>
      </c>
      <c r="AF173" s="217">
        <f t="shared" si="345"/>
        <v>28.993798024231666</v>
      </c>
      <c r="AG173" s="217">
        <f t="shared" si="346"/>
        <v>43.732432408098298</v>
      </c>
      <c r="AH173" s="217">
        <f t="shared" si="347"/>
        <v>63.285508781843006</v>
      </c>
      <c r="AI173" s="217">
        <f t="shared" si="348"/>
        <v>87.809716902046119</v>
      </c>
      <c r="AJ173" s="217">
        <f t="shared" si="349"/>
        <v>119.54716607551642</v>
      </c>
      <c r="AK173" s="217">
        <f t="shared" si="350"/>
        <v>156.00953662789647</v>
      </c>
      <c r="AL173" s="247">
        <f t="shared" si="351"/>
        <v>199.97928899391121</v>
      </c>
      <c r="AM173" s="247">
        <f t="shared" si="352"/>
        <v>240.82433674390543</v>
      </c>
      <c r="AN173" s="247">
        <f t="shared" si="353"/>
        <v>290.99804143069719</v>
      </c>
      <c r="AO173" s="247">
        <f t="shared" si="354"/>
        <v>344.84438565014318</v>
      </c>
      <c r="AP173" s="247">
        <f t="shared" si="355"/>
        <v>400.62446430308091</v>
      </c>
      <c r="AQ173" s="247">
        <f t="shared" si="356"/>
        <v>463.746968768557</v>
      </c>
      <c r="AR173" s="247">
        <f t="shared" si="357"/>
        <v>540.08404398033258</v>
      </c>
      <c r="AS173" s="247">
        <f t="shared" si="358"/>
        <v>625.73623510346147</v>
      </c>
      <c r="AT173" s="247">
        <f t="shared" si="359"/>
        <v>717.26972272296359</v>
      </c>
      <c r="AU173" s="247">
        <f t="shared" si="360"/>
        <v>816.69935778989441</v>
      </c>
      <c r="AV173" s="217">
        <f t="shared" si="361"/>
        <v>910.15598846785554</v>
      </c>
    </row>
    <row r="174" spans="2:48" x14ac:dyDescent="0.3">
      <c r="B174" s="18">
        <v>26</v>
      </c>
      <c r="C174" s="29" t="s">
        <v>63</v>
      </c>
      <c r="D174" s="19">
        <f>+'2.6 Previsión Electromovilidad'!D17*'1.5 Factores Pérdidas'!E17</f>
        <v>136.78448134624026</v>
      </c>
      <c r="E174" s="14">
        <f>+'2.6 Previsión Electromovilidad'!E17*'1.5 Factores Pérdidas'!F17</f>
        <v>324.7051703397056</v>
      </c>
      <c r="F174" s="14">
        <f>+'2.6 Previsión Electromovilidad'!F17*'1.5 Factores Pérdidas'!G17</f>
        <v>664.97351269775004</v>
      </c>
      <c r="G174" s="14">
        <f>+'2.6 Previsión Electromovilidad'!G17*'1.5 Factores Pérdidas'!H17</f>
        <v>1211.0696012474129</v>
      </c>
      <c r="H174" s="14">
        <f>+'2.6 Previsión Electromovilidad'!H17*'1.5 Factores Pérdidas'!I17</f>
        <v>1996.9859348840469</v>
      </c>
      <c r="I174" s="14">
        <f>+'2.6 Previsión Electromovilidad'!I17*'1.5 Factores Pérdidas'!J17</f>
        <v>3069.583755242963</v>
      </c>
      <c r="J174" s="14">
        <f>+'2.6 Previsión Electromovilidad'!J17*'1.5 Factores Pérdidas'!K17</f>
        <v>4501.6511071175091</v>
      </c>
      <c r="K174" s="14">
        <f>+'2.6 Previsión Electromovilidad'!K17*'1.5 Factores Pérdidas'!L17</f>
        <v>6314.4046002985779</v>
      </c>
      <c r="L174" s="14">
        <f>+'2.6 Previsión Electromovilidad'!L17*'1.5 Factores Pérdidas'!M17</f>
        <v>8556.0593726695151</v>
      </c>
      <c r="M174" s="14">
        <f>+'2.6 Previsión Electromovilidad'!M17*'1.5 Factores Pérdidas'!N17</f>
        <v>11167.913813966094</v>
      </c>
      <c r="N174" s="14">
        <f>+'2.6 Previsión Electromovilidad'!N17*'1.5 Factores Pérdidas'!O17</f>
        <v>14217.211976893368</v>
      </c>
      <c r="O174" s="14">
        <f>+'2.6 Previsión Electromovilidad'!O17*'1.5 Factores Pérdidas'!P17</f>
        <v>17213.662355383018</v>
      </c>
      <c r="P174" s="14">
        <f>+'2.6 Previsión Electromovilidad'!P17*'1.5 Factores Pérdidas'!Q17</f>
        <v>20663.175514893814</v>
      </c>
      <c r="Q174" s="14">
        <f>+'2.6 Previsión Electromovilidad'!Q17*'1.5 Factores Pérdidas'!R17</f>
        <v>24326.68156279406</v>
      </c>
      <c r="R174" s="14">
        <f>+'2.6 Previsión Electromovilidad'!R17*'1.5 Factores Pérdidas'!S17</f>
        <v>28037.007113115422</v>
      </c>
      <c r="S174" s="14">
        <f>+'2.6 Previsión Electromovilidad'!S17*'1.5 Factores Pérdidas'!T17</f>
        <v>32092.611732539568</v>
      </c>
      <c r="T174" s="14">
        <f>+'2.6 Previsión Electromovilidad'!T17*'1.5 Factores Pérdidas'!U17</f>
        <v>36840.579595313626</v>
      </c>
      <c r="U174" s="14">
        <f>+'2.6 Previsión Electromovilidad'!U17*'1.5 Factores Pérdidas'!V17</f>
        <v>41999.977422245145</v>
      </c>
      <c r="V174" s="14">
        <f>+'2.6 Previsión Electromovilidad'!V17*'1.5 Factores Pérdidas'!W17</f>
        <v>47469.243472854942</v>
      </c>
      <c r="W174" s="14">
        <f>+'2.6 Previsión Electromovilidad'!W17*'1.5 Factores Pérdidas'!X17</f>
        <v>53302.891242802165</v>
      </c>
      <c r="X174" s="14">
        <f>+'2.6 Previsión Electromovilidad'!X17*'1.5 Factores Pérdidas'!Y17</f>
        <v>59469.178965471088</v>
      </c>
      <c r="Z174" s="18">
        <v>26</v>
      </c>
      <c r="AA174" s="29" t="s">
        <v>63</v>
      </c>
      <c r="AB174" s="216">
        <f t="shared" si="341"/>
        <v>0.13678448134624024</v>
      </c>
      <c r="AC174" s="217">
        <f t="shared" si="342"/>
        <v>0.32470517033970558</v>
      </c>
      <c r="AD174" s="217">
        <f t="shared" si="343"/>
        <v>0.66497351269775007</v>
      </c>
      <c r="AE174" s="217">
        <f t="shared" si="344"/>
        <v>1.2110696012474129</v>
      </c>
      <c r="AF174" s="217">
        <f t="shared" si="345"/>
        <v>1.9969859348840469</v>
      </c>
      <c r="AG174" s="217">
        <f t="shared" si="346"/>
        <v>3.069583755242963</v>
      </c>
      <c r="AH174" s="217">
        <f t="shared" si="347"/>
        <v>4.5016511071175094</v>
      </c>
      <c r="AI174" s="217">
        <f t="shared" si="348"/>
        <v>6.3144046002985776</v>
      </c>
      <c r="AJ174" s="217">
        <f t="shared" si="349"/>
        <v>8.556059372669516</v>
      </c>
      <c r="AK174" s="217">
        <f t="shared" si="350"/>
        <v>11.167913813966093</v>
      </c>
      <c r="AL174" s="247">
        <f t="shared" si="351"/>
        <v>14.217211976893369</v>
      </c>
      <c r="AM174" s="247">
        <f t="shared" si="352"/>
        <v>17.213662355383018</v>
      </c>
      <c r="AN174" s="247">
        <f t="shared" si="353"/>
        <v>20.663175514893815</v>
      </c>
      <c r="AO174" s="247">
        <f t="shared" si="354"/>
        <v>24.326681562794061</v>
      </c>
      <c r="AP174" s="247">
        <f t="shared" si="355"/>
        <v>28.037007113115422</v>
      </c>
      <c r="AQ174" s="247">
        <f t="shared" si="356"/>
        <v>32.092611732539567</v>
      </c>
      <c r="AR174" s="247">
        <f t="shared" si="357"/>
        <v>36.840579595313628</v>
      </c>
      <c r="AS174" s="247">
        <f t="shared" si="358"/>
        <v>41.999977422245145</v>
      </c>
      <c r="AT174" s="247">
        <f t="shared" si="359"/>
        <v>47.469243472854942</v>
      </c>
      <c r="AU174" s="247">
        <f t="shared" si="360"/>
        <v>53.302891242802168</v>
      </c>
      <c r="AV174" s="217">
        <f t="shared" si="361"/>
        <v>59.469178965471087</v>
      </c>
    </row>
    <row r="175" spans="2:48" x14ac:dyDescent="0.3">
      <c r="B175" s="18">
        <v>28</v>
      </c>
      <c r="C175" s="29" t="s">
        <v>64</v>
      </c>
      <c r="D175" s="19">
        <f>+'2.6 Previsión Electromovilidad'!D18*'1.5 Factores Pérdidas'!E18</f>
        <v>141.70209537217366</v>
      </c>
      <c r="E175" s="14">
        <f>+'2.6 Previsión Electromovilidad'!E18*'1.5 Factores Pérdidas'!F18</f>
        <v>283.19527994358589</v>
      </c>
      <c r="F175" s="14">
        <f>+'2.6 Previsión Electromovilidad'!F18*'1.5 Factores Pérdidas'!G18</f>
        <v>514.50382958596128</v>
      </c>
      <c r="G175" s="14">
        <f>+'2.6 Previsión Electromovilidad'!G18*'1.5 Factores Pérdidas'!H18</f>
        <v>846.45534251404229</v>
      </c>
      <c r="H175" s="14">
        <f>+'2.6 Previsión Electromovilidad'!H18*'1.5 Factores Pérdidas'!I18</f>
        <v>1281.7468173175939</v>
      </c>
      <c r="I175" s="14">
        <f>+'2.6 Previsión Electromovilidad'!I18*'1.5 Factores Pérdidas'!J18</f>
        <v>1806.8145406819303</v>
      </c>
      <c r="J175" s="14">
        <f>+'2.6 Previsión Electromovilidad'!J18*'1.5 Factores Pérdidas'!K18</f>
        <v>2443.6767608451164</v>
      </c>
      <c r="K175" s="14">
        <f>+'2.6 Previsión Electromovilidad'!K18*'1.5 Factores Pérdidas'!L18</f>
        <v>3179.7340875881773</v>
      </c>
      <c r="L175" s="14">
        <f>+'2.6 Previsión Electromovilidad'!L18*'1.5 Factores Pérdidas'!M18</f>
        <v>4041.4117171170678</v>
      </c>
      <c r="M175" s="14">
        <f>+'2.6 Previsión Electromovilidad'!M18*'1.5 Factores Pérdidas'!N18</f>
        <v>4972.094420655355</v>
      </c>
      <c r="N175" s="14">
        <f>+'2.6 Previsión Electromovilidad'!N18*'1.5 Factores Pérdidas'!O18</f>
        <v>6009.1289469776866</v>
      </c>
      <c r="O175" s="14">
        <f>+'2.6 Previsión Electromovilidad'!O18*'1.5 Factores Pérdidas'!P18</f>
        <v>6912.2828555826773</v>
      </c>
      <c r="P175" s="14">
        <f>+'2.6 Previsión Electromovilidad'!P18*'1.5 Factores Pérdidas'!Q18</f>
        <v>7933.970036302273</v>
      </c>
      <c r="Q175" s="14">
        <f>+'2.6 Previsión Electromovilidad'!Q18*'1.5 Factores Pérdidas'!R18</f>
        <v>8924.3395465947378</v>
      </c>
      <c r="R175" s="14">
        <f>+'2.6 Previsión Electromovilidad'!R18*'1.5 Factores Pérdidas'!S18</f>
        <v>9778.4249916300814</v>
      </c>
      <c r="S175" s="14">
        <f>+'2.6 Previsión Electromovilidad'!S18*'1.5 Factores Pérdidas'!T18</f>
        <v>10684.138441742725</v>
      </c>
      <c r="T175" s="14">
        <f>+'2.6 Previsión Electromovilidad'!T18*'1.5 Factores Pérdidas'!U18</f>
        <v>11756.519048394997</v>
      </c>
      <c r="U175" s="14">
        <f>+'2.6 Previsión Electromovilidad'!U18*'1.5 Factores Pérdidas'!V18</f>
        <v>12885.442254028425</v>
      </c>
      <c r="V175" s="14">
        <f>+'2.6 Previsión Electromovilidad'!V18*'1.5 Factores Pérdidas'!W18</f>
        <v>14028.064864345892</v>
      </c>
      <c r="W175" s="14">
        <f>+'2.6 Previsión Electromovilidad'!W18*'1.5 Factores Pérdidas'!X18</f>
        <v>15201.892472466187</v>
      </c>
      <c r="X175" s="14">
        <f>+'2.6 Previsión Electromovilidad'!X18*'1.5 Factores Pérdidas'!Y18</f>
        <v>16393.503672680501</v>
      </c>
      <c r="Z175" s="18">
        <v>28</v>
      </c>
      <c r="AA175" s="29" t="s">
        <v>64</v>
      </c>
      <c r="AB175" s="216">
        <f t="shared" si="341"/>
        <v>0.14170209537217365</v>
      </c>
      <c r="AC175" s="217">
        <f t="shared" si="342"/>
        <v>0.2831952799435859</v>
      </c>
      <c r="AD175" s="217">
        <f t="shared" si="343"/>
        <v>0.5145038295859613</v>
      </c>
      <c r="AE175" s="217">
        <f t="shared" si="344"/>
        <v>0.84645534251404231</v>
      </c>
      <c r="AF175" s="217">
        <f t="shared" si="345"/>
        <v>1.2817468173175939</v>
      </c>
      <c r="AG175" s="217">
        <f t="shared" si="346"/>
        <v>1.8068145406819303</v>
      </c>
      <c r="AH175" s="217">
        <f t="shared" si="347"/>
        <v>2.4436767608451162</v>
      </c>
      <c r="AI175" s="217">
        <f t="shared" si="348"/>
        <v>3.1797340875881774</v>
      </c>
      <c r="AJ175" s="217">
        <f t="shared" si="349"/>
        <v>4.041411717117068</v>
      </c>
      <c r="AK175" s="217">
        <f t="shared" si="350"/>
        <v>4.9720944206553552</v>
      </c>
      <c r="AL175" s="247">
        <f t="shared" si="351"/>
        <v>6.009128946977687</v>
      </c>
      <c r="AM175" s="247">
        <f t="shared" si="352"/>
        <v>6.912282855582677</v>
      </c>
      <c r="AN175" s="247">
        <f t="shared" si="353"/>
        <v>7.9339700363022727</v>
      </c>
      <c r="AO175" s="247">
        <f t="shared" si="354"/>
        <v>8.9243395465947373</v>
      </c>
      <c r="AP175" s="247">
        <f t="shared" si="355"/>
        <v>9.7784249916300823</v>
      </c>
      <c r="AQ175" s="247">
        <f t="shared" si="356"/>
        <v>10.684138441742725</v>
      </c>
      <c r="AR175" s="247">
        <f t="shared" si="357"/>
        <v>11.756519048394997</v>
      </c>
      <c r="AS175" s="247">
        <f t="shared" si="358"/>
        <v>12.885442254028424</v>
      </c>
      <c r="AT175" s="247">
        <f t="shared" si="359"/>
        <v>14.028064864345891</v>
      </c>
      <c r="AU175" s="247">
        <f t="shared" si="360"/>
        <v>15.201892472466186</v>
      </c>
      <c r="AV175" s="217">
        <f t="shared" si="361"/>
        <v>16.393503672680502</v>
      </c>
    </row>
    <row r="176" spans="2:48" x14ac:dyDescent="0.3">
      <c r="B176" s="18">
        <v>29</v>
      </c>
      <c r="C176" s="29" t="s">
        <v>65</v>
      </c>
      <c r="D176" s="19">
        <f>+'2.6 Previsión Electromovilidad'!D19*'1.5 Factores Pérdidas'!E19</f>
        <v>81.199989781325016</v>
      </c>
      <c r="E176" s="14">
        <f>+'2.6 Previsión Electromovilidad'!E19*'1.5 Factores Pérdidas'!F19</f>
        <v>188.35547066393877</v>
      </c>
      <c r="F176" s="14">
        <f>+'2.6 Previsión Electromovilidad'!F19*'1.5 Factores Pérdidas'!G19</f>
        <v>378.37757462366238</v>
      </c>
      <c r="G176" s="14">
        <f>+'2.6 Previsión Electromovilidad'!G19*'1.5 Factores Pérdidas'!H19</f>
        <v>683.62112708693132</v>
      </c>
      <c r="H176" s="14">
        <f>+'2.6 Previsión Electromovilidad'!H19*'1.5 Factores Pérdidas'!I19</f>
        <v>1121.605219531423</v>
      </c>
      <c r="I176" s="14">
        <f>+'2.6 Previsión Electromovilidad'!I19*'1.5 Factores Pérdidas'!J19</f>
        <v>1718.264842140406</v>
      </c>
      <c r="J176" s="14">
        <f>+'2.6 Previsión Electromovilidad'!J19*'1.5 Factores Pérdidas'!K19</f>
        <v>2520.3476389884331</v>
      </c>
      <c r="K176" s="14">
        <f>+'2.6 Previsión Electromovilidad'!K19*'1.5 Factores Pérdidas'!L19</f>
        <v>3538.2092192173309</v>
      </c>
      <c r="L176" s="14">
        <f>+'2.6 Previsión Electromovilidad'!L19*'1.5 Factores Pérdidas'!M19</f>
        <v>4855.8111582399661</v>
      </c>
      <c r="M176" s="14">
        <f>+'2.6 Previsión Electromovilidad'!M19*'1.5 Factores Pérdidas'!N19</f>
        <v>6383.3559389488928</v>
      </c>
      <c r="N176" s="14">
        <f>+'2.6 Previsión Electromovilidad'!N19*'1.5 Factores Pérdidas'!O19</f>
        <v>8225.1770385113196</v>
      </c>
      <c r="O176" s="14">
        <f>+'2.6 Previsión Electromovilidad'!O19*'1.5 Factores Pérdidas'!P19</f>
        <v>10005.949635817633</v>
      </c>
      <c r="P176" s="14">
        <f>+'2.6 Previsión Electromovilidad'!P19*'1.5 Factores Pérdidas'!Q19</f>
        <v>12179.142019595765</v>
      </c>
      <c r="Q176" s="14">
        <f>+'2.6 Previsión Electromovilidad'!Q19*'1.5 Factores Pérdidas'!R19</f>
        <v>14518.088867940718</v>
      </c>
      <c r="R176" s="14">
        <f>+'2.6 Previsión Electromovilidad'!R19*'1.5 Factores Pérdidas'!S19</f>
        <v>16935.96852103265</v>
      </c>
      <c r="S176" s="14">
        <f>+'2.6 Previsión Electromovilidad'!S19*'1.5 Factores Pérdidas'!T19</f>
        <v>19662.104047438192</v>
      </c>
      <c r="T176" s="14">
        <f>+'2.6 Previsión Electromovilidad'!T19*'1.5 Factores Pérdidas'!U19</f>
        <v>22887.763350674315</v>
      </c>
      <c r="U176" s="14">
        <f>+'2.6 Previsión Electromovilidad'!U19*'1.5 Factores Pérdidas'!V19</f>
        <v>26483.309420329799</v>
      </c>
      <c r="V176" s="14">
        <f>+'2.6 Previsión Electromovilidad'!V19*'1.5 Factores Pérdidas'!W19</f>
        <v>30308.773118568151</v>
      </c>
      <c r="W176" s="14">
        <f>+'2.6 Previsión Electromovilidad'!W19*'1.5 Factores Pérdidas'!X19</f>
        <v>34438.848182845693</v>
      </c>
      <c r="X176" s="14">
        <f>+'2.6 Previsión Electromovilidad'!X19*'1.5 Factores Pérdidas'!Y19</f>
        <v>38833.525864284456</v>
      </c>
      <c r="Z176" s="18">
        <v>29</v>
      </c>
      <c r="AA176" s="29" t="s">
        <v>65</v>
      </c>
      <c r="AB176" s="216">
        <f t="shared" si="341"/>
        <v>8.1199989781325019E-2</v>
      </c>
      <c r="AC176" s="217">
        <f t="shared" si="342"/>
        <v>0.18835547066393876</v>
      </c>
      <c r="AD176" s="217">
        <f t="shared" si="343"/>
        <v>0.37837757462366239</v>
      </c>
      <c r="AE176" s="217">
        <f t="shared" si="344"/>
        <v>0.68362112708693135</v>
      </c>
      <c r="AF176" s="217">
        <f t="shared" si="345"/>
        <v>1.121605219531423</v>
      </c>
      <c r="AG176" s="217">
        <f t="shared" si="346"/>
        <v>1.7182648421404061</v>
      </c>
      <c r="AH176" s="217">
        <f t="shared" si="347"/>
        <v>2.5203476389884329</v>
      </c>
      <c r="AI176" s="217">
        <f t="shared" si="348"/>
        <v>3.5382092192173307</v>
      </c>
      <c r="AJ176" s="217">
        <f t="shared" si="349"/>
        <v>4.8558111582399661</v>
      </c>
      <c r="AK176" s="217">
        <f t="shared" si="350"/>
        <v>6.3833559389488927</v>
      </c>
      <c r="AL176" s="247">
        <f t="shared" si="351"/>
        <v>8.225177038511319</v>
      </c>
      <c r="AM176" s="247">
        <f t="shared" si="352"/>
        <v>10.005949635817633</v>
      </c>
      <c r="AN176" s="247">
        <f t="shared" si="353"/>
        <v>12.179142019595766</v>
      </c>
      <c r="AO176" s="247">
        <f t="shared" si="354"/>
        <v>14.518088867940717</v>
      </c>
      <c r="AP176" s="247">
        <f t="shared" si="355"/>
        <v>16.935968521032649</v>
      </c>
      <c r="AQ176" s="247">
        <f t="shared" si="356"/>
        <v>19.662104047438191</v>
      </c>
      <c r="AR176" s="247">
        <f t="shared" si="357"/>
        <v>22.887763350674316</v>
      </c>
      <c r="AS176" s="247">
        <f t="shared" si="358"/>
        <v>26.4833094203298</v>
      </c>
      <c r="AT176" s="247">
        <f t="shared" si="359"/>
        <v>30.308773118568151</v>
      </c>
      <c r="AU176" s="247">
        <f t="shared" si="360"/>
        <v>34.438848182845696</v>
      </c>
      <c r="AV176" s="217">
        <f t="shared" si="361"/>
        <v>38.833525864284454</v>
      </c>
    </row>
    <row r="177" spans="2:48" x14ac:dyDescent="0.3">
      <c r="B177" s="18">
        <v>31</v>
      </c>
      <c r="C177" s="29" t="s">
        <v>66</v>
      </c>
      <c r="D177" s="19">
        <f>+'2.6 Previsión Electromovilidad'!D20*'1.5 Factores Pérdidas'!E20</f>
        <v>208.32307908318765</v>
      </c>
      <c r="E177" s="14">
        <f>+'2.6 Previsión Electromovilidad'!E20*'1.5 Factores Pérdidas'!F20</f>
        <v>483.23641070086904</v>
      </c>
      <c r="F177" s="14">
        <f>+'2.6 Previsión Electromovilidad'!F20*'1.5 Factores Pérdidas'!G20</f>
        <v>970.74866159353473</v>
      </c>
      <c r="G177" s="14">
        <f>+'2.6 Previsión Electromovilidad'!G20*'1.5 Factores Pérdidas'!H20</f>
        <v>1753.8679315674265</v>
      </c>
      <c r="H177" s="14">
        <f>+'2.6 Previsión Electromovilidad'!H20*'1.5 Factores Pérdidas'!I20</f>
        <v>2877.5404218375738</v>
      </c>
      <c r="I177" s="14">
        <f>+'2.6 Previsión Electromovilidad'!I20*'1.5 Factores Pérdidas'!J20</f>
        <v>4408.3037886958182</v>
      </c>
      <c r="J177" s="14">
        <f>+'2.6 Previsión Electromovilidad'!J20*'1.5 Factores Pérdidas'!K20</f>
        <v>6466.0917067611108</v>
      </c>
      <c r="K177" s="14">
        <f>+'2.6 Previsión Electromovilidad'!K20*'1.5 Factores Pérdidas'!L20</f>
        <v>9077.4720658572951</v>
      </c>
      <c r="L177" s="14">
        <f>+'2.6 Previsión Electromovilidad'!L20*'1.5 Factores Pérdidas'!M20</f>
        <v>12457.852946229061</v>
      </c>
      <c r="M177" s="14">
        <f>+'2.6 Previsión Electromovilidad'!M20*'1.5 Factores Pérdidas'!N20</f>
        <v>16376.85383541296</v>
      </c>
      <c r="N177" s="14">
        <f>+'2.6 Previsión Electromovilidad'!N20*'1.5 Factores Pérdidas'!O20</f>
        <v>21102.148057918781</v>
      </c>
      <c r="O177" s="14">
        <f>+'2.6 Previsión Electromovilidad'!O20*'1.5 Factores Pérdidas'!P20</f>
        <v>25670.81896067223</v>
      </c>
      <c r="P177" s="14">
        <f>+'2.6 Previsión Electromovilidad'!P20*'1.5 Factores Pérdidas'!Q20</f>
        <v>31246.264598633556</v>
      </c>
      <c r="Q177" s="14">
        <f>+'2.6 Previsión Electromovilidad'!Q20*'1.5 Factores Pérdidas'!R20</f>
        <v>37246.962512159655</v>
      </c>
      <c r="R177" s="14">
        <f>+'2.6 Previsión Electromovilidad'!R20*'1.5 Factores Pérdidas'!S20</f>
        <v>43450.166915770875</v>
      </c>
      <c r="S177" s="14">
        <f>+'2.6 Previsión Electromovilidad'!S20*'1.5 Factores Pérdidas'!T20</f>
        <v>50444.218865633105</v>
      </c>
      <c r="T177" s="14">
        <f>+'2.6 Previsión Electromovilidad'!T20*'1.5 Factores Pérdidas'!U20</f>
        <v>58719.826780525058</v>
      </c>
      <c r="U177" s="14">
        <f>+'2.6 Previsión Electromovilidad'!U20*'1.5 Factores Pérdidas'!V20</f>
        <v>67944.399717458509</v>
      </c>
      <c r="V177" s="14">
        <f>+'2.6 Previsión Electromovilidad'!V20*'1.5 Factores Pérdidas'!W20</f>
        <v>77758.83908726809</v>
      </c>
      <c r="W177" s="14">
        <f>+'2.6 Previsión Electromovilidad'!W20*'1.5 Factores Pérdidas'!X20</f>
        <v>88354.775817704358</v>
      </c>
      <c r="X177" s="14">
        <f>+'2.6 Previsión Electromovilidad'!X20*'1.5 Factores Pérdidas'!Y20</f>
        <v>99629.565243675985</v>
      </c>
      <c r="Z177" s="18">
        <v>31</v>
      </c>
      <c r="AA177" s="29" t="s">
        <v>66</v>
      </c>
      <c r="AB177" s="216">
        <f t="shared" si="341"/>
        <v>0.20832307908318765</v>
      </c>
      <c r="AC177" s="217">
        <f t="shared" si="342"/>
        <v>0.48323641070086903</v>
      </c>
      <c r="AD177" s="217">
        <f t="shared" si="343"/>
        <v>0.97074866159353479</v>
      </c>
      <c r="AE177" s="217">
        <f t="shared" si="344"/>
        <v>1.7538679315674264</v>
      </c>
      <c r="AF177" s="217">
        <f t="shared" si="345"/>
        <v>2.877540421837574</v>
      </c>
      <c r="AG177" s="217">
        <f t="shared" si="346"/>
        <v>4.4083037886958181</v>
      </c>
      <c r="AH177" s="217">
        <f t="shared" si="347"/>
        <v>6.4660917067611106</v>
      </c>
      <c r="AI177" s="217">
        <f t="shared" si="348"/>
        <v>9.0774720658572949</v>
      </c>
      <c r="AJ177" s="217">
        <f t="shared" si="349"/>
        <v>12.45785294622906</v>
      </c>
      <c r="AK177" s="217">
        <f t="shared" si="350"/>
        <v>16.376853835412959</v>
      </c>
      <c r="AL177" s="247">
        <f t="shared" si="351"/>
        <v>21.102148057918782</v>
      </c>
      <c r="AM177" s="247">
        <f t="shared" si="352"/>
        <v>25.670818960672229</v>
      </c>
      <c r="AN177" s="247">
        <f t="shared" si="353"/>
        <v>31.246264598633555</v>
      </c>
      <c r="AO177" s="247">
        <f t="shared" si="354"/>
        <v>37.246962512159655</v>
      </c>
      <c r="AP177" s="247">
        <f t="shared" si="355"/>
        <v>43.450166915770872</v>
      </c>
      <c r="AQ177" s="247">
        <f t="shared" si="356"/>
        <v>50.444218865633104</v>
      </c>
      <c r="AR177" s="247">
        <f t="shared" si="357"/>
        <v>58.719826780525061</v>
      </c>
      <c r="AS177" s="247">
        <f t="shared" si="358"/>
        <v>67.944399717458509</v>
      </c>
      <c r="AT177" s="247">
        <f t="shared" si="359"/>
        <v>77.758839087268086</v>
      </c>
      <c r="AU177" s="247">
        <f t="shared" si="360"/>
        <v>88.354775817704365</v>
      </c>
      <c r="AV177" s="217">
        <f t="shared" si="361"/>
        <v>99.629565243675984</v>
      </c>
    </row>
    <row r="178" spans="2:48" x14ac:dyDescent="0.3">
      <c r="B178" s="18">
        <v>32</v>
      </c>
      <c r="C178" s="29" t="s">
        <v>67</v>
      </c>
      <c r="D178" s="19">
        <f>+'2.6 Previsión Electromovilidad'!D21*'1.5 Factores Pérdidas'!E21</f>
        <v>226.17033753350518</v>
      </c>
      <c r="E178" s="14">
        <f>+'2.6 Previsión Electromovilidad'!E21*'1.5 Factores Pérdidas'!F21</f>
        <v>438.73903793148389</v>
      </c>
      <c r="F178" s="14">
        <f>+'2.6 Previsión Electromovilidad'!F21*'1.5 Factores Pérdidas'!G21</f>
        <v>881.36018815946625</v>
      </c>
      <c r="G178" s="14">
        <f>+'2.6 Previsión Electromovilidad'!G21*'1.5 Factores Pérdidas'!H21</f>
        <v>1592.3682734062459</v>
      </c>
      <c r="H178" s="14">
        <f>+'2.6 Previsión Electromovilidad'!H21*'1.5 Factores Pérdidas'!I21</f>
        <v>2612.5707590098677</v>
      </c>
      <c r="I178" s="14">
        <f>+'2.6 Previsión Electromovilidad'!I21*'1.5 Factores Pérdidas'!J21</f>
        <v>4002.3783811260741</v>
      </c>
      <c r="J178" s="14">
        <f>+'2.6 Previsión Electromovilidad'!J21*'1.5 Factores Pérdidas'!K21</f>
        <v>5870.681082343398</v>
      </c>
      <c r="K178" s="14">
        <f>+'2.6 Previsión Electromovilidad'!K21*'1.5 Factores Pérdidas'!L21</f>
        <v>8241.6003281869162</v>
      </c>
      <c r="L178" s="14">
        <f>+'2.6 Previsión Electromovilidad'!L21*'1.5 Factores Pérdidas'!M21</f>
        <v>11310.708993126396</v>
      </c>
      <c r="M178" s="14">
        <f>+'2.6 Previsión Electromovilidad'!M21*'1.5 Factores Pérdidas'!N21</f>
        <v>14868.840461902497</v>
      </c>
      <c r="N178" s="14">
        <f>+'2.6 Previsión Electromovilidad'!N21*'1.5 Factores Pérdidas'!O21</f>
        <v>19159.020165287326</v>
      </c>
      <c r="O178" s="14">
        <f>+'2.6 Previsión Electromovilidad'!O21*'1.5 Factores Pérdidas'!P21</f>
        <v>23306.998736671096</v>
      </c>
      <c r="P178" s="14">
        <f>+'2.6 Previsión Electromovilidad'!P21*'1.5 Factores Pérdidas'!Q21</f>
        <v>28369.046217097104</v>
      </c>
      <c r="Q178" s="14">
        <f>+'2.6 Previsión Electromovilidad'!Q21*'1.5 Factores Pérdidas'!R21</f>
        <v>33817.187895162031</v>
      </c>
      <c r="R178" s="14">
        <f>+'2.6 Previsión Electromovilidad'!R21*'1.5 Factores Pérdidas'!S21</f>
        <v>39449.188861698116</v>
      </c>
      <c r="S178" s="14">
        <f>+'2.6 Previsión Electromovilidad'!S21*'1.5 Factores Pérdidas'!T21</f>
        <v>45799.214554660372</v>
      </c>
      <c r="T178" s="14">
        <f>+'2.6 Previsión Electromovilidad'!T21*'1.5 Factores Pérdidas'!U21</f>
        <v>53312.787982647387</v>
      </c>
      <c r="U178" s="14">
        <f>+'2.6 Previsión Electromovilidad'!U21*'1.5 Factores Pérdidas'!V21</f>
        <v>61687.943840230844</v>
      </c>
      <c r="V178" s="14">
        <f>+'2.6 Previsión Electromovilidad'!V21*'1.5 Factores Pérdidas'!W21</f>
        <v>70598.650052748839</v>
      </c>
      <c r="W178" s="14">
        <f>+'2.6 Previsión Electromovilidad'!W21*'1.5 Factores Pérdidas'!X21</f>
        <v>80218.891789814879</v>
      </c>
      <c r="X178" s="14">
        <f>+'2.6 Previsión Electromovilidad'!X21*'1.5 Factores Pérdidas'!Y21</f>
        <v>90455.476111878583</v>
      </c>
      <c r="Z178" s="18">
        <v>32</v>
      </c>
      <c r="AA178" s="29" t="s">
        <v>67</v>
      </c>
      <c r="AB178" s="216">
        <f t="shared" si="341"/>
        <v>0.22617033753350518</v>
      </c>
      <c r="AC178" s="217">
        <f t="shared" si="342"/>
        <v>0.43873903793148389</v>
      </c>
      <c r="AD178" s="217">
        <f t="shared" si="343"/>
        <v>0.88136018815946626</v>
      </c>
      <c r="AE178" s="217">
        <f t="shared" si="344"/>
        <v>1.5923682734062459</v>
      </c>
      <c r="AF178" s="217">
        <f t="shared" si="345"/>
        <v>2.6125707590098677</v>
      </c>
      <c r="AG178" s="217">
        <f t="shared" si="346"/>
        <v>4.002378381126074</v>
      </c>
      <c r="AH178" s="217">
        <f t="shared" si="347"/>
        <v>5.8706810823433981</v>
      </c>
      <c r="AI178" s="217">
        <f t="shared" si="348"/>
        <v>8.2416003281869159</v>
      </c>
      <c r="AJ178" s="217">
        <f t="shared" si="349"/>
        <v>11.310708993126397</v>
      </c>
      <c r="AK178" s="217">
        <f t="shared" si="350"/>
        <v>14.868840461902497</v>
      </c>
      <c r="AL178" s="247">
        <f t="shared" si="351"/>
        <v>19.159020165287327</v>
      </c>
      <c r="AM178" s="247">
        <f t="shared" si="352"/>
        <v>23.306998736671094</v>
      </c>
      <c r="AN178" s="247">
        <f t="shared" si="353"/>
        <v>28.369046217097104</v>
      </c>
      <c r="AO178" s="247">
        <f t="shared" si="354"/>
        <v>33.817187895162029</v>
      </c>
      <c r="AP178" s="247">
        <f t="shared" si="355"/>
        <v>39.449188861698119</v>
      </c>
      <c r="AQ178" s="247">
        <f t="shared" si="356"/>
        <v>45.799214554660374</v>
      </c>
      <c r="AR178" s="247">
        <f t="shared" si="357"/>
        <v>53.312787982647386</v>
      </c>
      <c r="AS178" s="247">
        <f t="shared" si="358"/>
        <v>61.687943840230844</v>
      </c>
      <c r="AT178" s="247">
        <f t="shared" si="359"/>
        <v>70.598650052748837</v>
      </c>
      <c r="AU178" s="247">
        <f t="shared" si="360"/>
        <v>80.218891789814876</v>
      </c>
      <c r="AV178" s="217">
        <f t="shared" si="361"/>
        <v>90.455476111878582</v>
      </c>
    </row>
    <row r="179" spans="2:48" x14ac:dyDescent="0.3">
      <c r="B179" s="18">
        <v>33</v>
      </c>
      <c r="C179" s="28" t="s">
        <v>68</v>
      </c>
      <c r="D179" s="19">
        <f>+'2.6 Previsión Electromovilidad'!D22*'1.5 Factores Pérdidas'!E22</f>
        <v>966.01747646945603</v>
      </c>
      <c r="E179" s="14">
        <f>+'2.6 Previsión Electromovilidad'!E22*'1.5 Factores Pérdidas'!F22</f>
        <v>1210.9126647903179</v>
      </c>
      <c r="F179" s="14">
        <f>+'2.6 Previsión Electromovilidad'!F22*'1.5 Factores Pérdidas'!G22</f>
        <v>2281.9100648434478</v>
      </c>
      <c r="G179" s="14">
        <f>+'2.6 Previsión Electromovilidad'!G22*'1.5 Factores Pérdidas'!H22</f>
        <v>3900.3811291496795</v>
      </c>
      <c r="H179" s="14">
        <f>+'2.6 Previsión Electromovilidad'!H22*'1.5 Factores Pérdidas'!I22</f>
        <v>6133.383803492552</v>
      </c>
      <c r="I179" s="14">
        <f>+'2.6 Previsión Electromovilidad'!I22*'1.5 Factores Pérdidas'!J22</f>
        <v>9099.9621127150094</v>
      </c>
      <c r="J179" s="14">
        <f>+'2.6 Previsión Electromovilidad'!J22*'1.5 Factores Pérdidas'!K22</f>
        <v>12953.348166121628</v>
      </c>
      <c r="K179" s="14">
        <f>+'2.6 Previsión Electromovilidad'!K22*'1.5 Factores Pérdidas'!L22</f>
        <v>17724.555838609369</v>
      </c>
      <c r="L179" s="14">
        <f>+'2.6 Previsión Electromovilidad'!L22*'1.5 Factores Pérdidas'!M22</f>
        <v>23568.133545695</v>
      </c>
      <c r="M179" s="14">
        <f>+'2.6 Previsión Electromovilidad'!M22*'1.5 Factores Pérdidas'!N22</f>
        <v>30263.350016657219</v>
      </c>
      <c r="N179" s="14">
        <f>+'2.6 Previsión Electromovilidad'!N22*'1.5 Factores Pérdidas'!O22</f>
        <v>38014.998468262471</v>
      </c>
      <c r="O179" s="14">
        <f>+'2.6 Previsión Electromovilidad'!O22*'1.5 Factores Pérdidas'!P22</f>
        <v>44851.600368244202</v>
      </c>
      <c r="P179" s="14">
        <f>+'2.6 Previsión Electromovilidad'!P22*'1.5 Factores Pérdidas'!Q22</f>
        <v>52672.326117747849</v>
      </c>
      <c r="Q179" s="14">
        <f>+'2.6 Previsión Electromovilidad'!Q22*'1.5 Factores Pérdidas'!R22</f>
        <v>59647.041668739133</v>
      </c>
      <c r="R179" s="14">
        <f>+'2.6 Previsión Electromovilidad'!R22*'1.5 Factores Pérdidas'!S22</f>
        <v>66553.896423461483</v>
      </c>
      <c r="S179" s="14">
        <f>+'2.6 Previsión Electromovilidad'!S22*'1.5 Factores Pérdidas'!T22</f>
        <v>73790.137748000809</v>
      </c>
      <c r="T179" s="14">
        <f>+'2.6 Previsión Electromovilidad'!T22*'1.5 Factores Pérdidas'!U22</f>
        <v>82622.12264029817</v>
      </c>
      <c r="U179" s="14">
        <f>+'2.6 Previsión Electromovilidad'!U22*'1.5 Factores Pérdidas'!V22</f>
        <v>91849.195521023415</v>
      </c>
      <c r="V179" s="14">
        <f>+'2.6 Previsión Electromovilidad'!V22*'1.5 Factores Pérdidas'!W22</f>
        <v>101180.85908888633</v>
      </c>
      <c r="W179" s="14">
        <f>+'2.6 Previsión Electromovilidad'!W22*'1.5 Factores Pérdidas'!X22</f>
        <v>110683.35472022703</v>
      </c>
      <c r="X179" s="14">
        <f>+'2.6 Previsión Electromovilidad'!X22*'1.5 Factores Pérdidas'!Y22</f>
        <v>120228.07961603253</v>
      </c>
      <c r="Z179" s="18">
        <v>33</v>
      </c>
      <c r="AA179" s="28" t="s">
        <v>68</v>
      </c>
      <c r="AB179" s="216">
        <f t="shared" si="341"/>
        <v>0.96601747646945602</v>
      </c>
      <c r="AC179" s="217">
        <f t="shared" si="342"/>
        <v>1.2109126647903179</v>
      </c>
      <c r="AD179" s="217">
        <f t="shared" si="343"/>
        <v>2.2819100648434478</v>
      </c>
      <c r="AE179" s="217">
        <f t="shared" si="344"/>
        <v>3.9003811291496797</v>
      </c>
      <c r="AF179" s="217">
        <f t="shared" si="345"/>
        <v>6.1333838034925519</v>
      </c>
      <c r="AG179" s="217">
        <f t="shared" si="346"/>
        <v>9.0999621127150085</v>
      </c>
      <c r="AH179" s="217">
        <f t="shared" si="347"/>
        <v>12.953348166121629</v>
      </c>
      <c r="AI179" s="217">
        <f t="shared" si="348"/>
        <v>17.724555838609369</v>
      </c>
      <c r="AJ179" s="217">
        <f t="shared" si="349"/>
        <v>23.568133545695002</v>
      </c>
      <c r="AK179" s="217">
        <f t="shared" si="350"/>
        <v>30.26335001665722</v>
      </c>
      <c r="AL179" s="247">
        <f t="shared" si="351"/>
        <v>38.014998468262469</v>
      </c>
      <c r="AM179" s="247">
        <f t="shared" si="352"/>
        <v>44.851600368244199</v>
      </c>
      <c r="AN179" s="247">
        <f t="shared" si="353"/>
        <v>52.672326117747851</v>
      </c>
      <c r="AO179" s="247">
        <f t="shared" si="354"/>
        <v>59.647041668739135</v>
      </c>
      <c r="AP179" s="247">
        <f t="shared" si="355"/>
        <v>66.553896423461481</v>
      </c>
      <c r="AQ179" s="247">
        <f t="shared" si="356"/>
        <v>73.790137748000802</v>
      </c>
      <c r="AR179" s="247">
        <f t="shared" si="357"/>
        <v>82.622122640298173</v>
      </c>
      <c r="AS179" s="247">
        <f t="shared" si="358"/>
        <v>91.849195521023418</v>
      </c>
      <c r="AT179" s="247">
        <f t="shared" si="359"/>
        <v>101.18085908888632</v>
      </c>
      <c r="AU179" s="247">
        <f t="shared" si="360"/>
        <v>110.68335472022703</v>
      </c>
      <c r="AV179" s="217">
        <f t="shared" si="361"/>
        <v>120.22807961603253</v>
      </c>
    </row>
    <row r="180" spans="2:48" x14ac:dyDescent="0.3">
      <c r="B180" s="18">
        <v>34</v>
      </c>
      <c r="C180" s="29" t="s">
        <v>69</v>
      </c>
      <c r="D180" s="19">
        <f>+'2.6 Previsión Electromovilidad'!D23*'1.5 Factores Pérdidas'!E23</f>
        <v>122.09237668702667</v>
      </c>
      <c r="E180" s="14">
        <f>+'2.6 Previsión Electromovilidad'!E23*'1.5 Factores Pérdidas'!F23</f>
        <v>215.11103728621109</v>
      </c>
      <c r="F180" s="14">
        <f>+'2.6 Previsión Electromovilidad'!F23*'1.5 Factores Pérdidas'!G23</f>
        <v>405.36700566041026</v>
      </c>
      <c r="G180" s="14">
        <f>+'2.6 Previsión Electromovilidad'!G23*'1.5 Factores Pérdidas'!H23</f>
        <v>692.87823548218898</v>
      </c>
      <c r="H180" s="14">
        <f>+'2.6 Previsión Electromovilidad'!H23*'1.5 Factores Pérdidas'!I23</f>
        <v>1089.5571500791846</v>
      </c>
      <c r="I180" s="14">
        <f>+'2.6 Previsión Electromovilidad'!I23*'1.5 Factores Pérdidas'!J23</f>
        <v>1616.5511735483485</v>
      </c>
      <c r="J180" s="14">
        <f>+'2.6 Previsión Electromovilidad'!J23*'1.5 Factores Pérdidas'!K23</f>
        <v>2301.0810286853834</v>
      </c>
      <c r="K180" s="14">
        <f>+'2.6 Previsión Electromovilidad'!K23*'1.5 Factores Pérdidas'!L23</f>
        <v>3148.6561357757764</v>
      </c>
      <c r="L180" s="14">
        <f>+'2.6 Previsión Electromovilidad'!L23*'1.5 Factores Pérdidas'!M23</f>
        <v>4186.7310511549413</v>
      </c>
      <c r="M180" s="14">
        <f>+'2.6 Previsión Electromovilidad'!M23*'1.5 Factores Pérdidas'!N23</f>
        <v>5376.0942495106192</v>
      </c>
      <c r="N180" s="14">
        <f>+'2.6 Previsión Electromovilidad'!N23*'1.5 Factores Pérdidas'!O23</f>
        <v>6753.1259608699147</v>
      </c>
      <c r="O180" s="14">
        <f>+'2.6 Previsión Electromovilidad'!O23*'1.5 Factores Pérdidas'!P23</f>
        <v>7967.6053935981254</v>
      </c>
      <c r="P180" s="14">
        <f>+'2.6 Previsión Electromovilidad'!P23*'1.5 Factores Pérdidas'!Q23</f>
        <v>9356.9082535182697</v>
      </c>
      <c r="Q180" s="14">
        <f>+'2.6 Previsión Electromovilidad'!Q23*'1.5 Factores Pérdidas'!R23</f>
        <v>10595.922709783621</v>
      </c>
      <c r="R180" s="14">
        <f>+'2.6 Previsión Electromovilidad'!R23*'1.5 Factores Pérdidas'!S23</f>
        <v>11822.882121369919</v>
      </c>
      <c r="S180" s="14">
        <f>+'2.6 Previsión Electromovilidad'!S23*'1.5 Factores Pérdidas'!T23</f>
        <v>13108.354990418273</v>
      </c>
      <c r="T180" s="14">
        <f>+'2.6 Previsión Electromovilidad'!T23*'1.5 Factores Pérdidas'!U23</f>
        <v>14677.301692125462</v>
      </c>
      <c r="U180" s="14">
        <f>+'2.6 Previsión Electromovilidad'!U23*'1.5 Factores Pérdidas'!V23</f>
        <v>16316.433296081372</v>
      </c>
      <c r="V180" s="14">
        <f>+'2.6 Previsión Electromovilidad'!V23*'1.5 Factores Pérdidas'!W23</f>
        <v>17974.144779375278</v>
      </c>
      <c r="W180" s="14">
        <f>+'2.6 Previsión Electromovilidad'!W23*'1.5 Factores Pérdidas'!X23</f>
        <v>19662.203506896589</v>
      </c>
      <c r="X180" s="14">
        <f>+'2.6 Previsión Electromovilidad'!X23*'1.5 Factores Pérdidas'!Y23</f>
        <v>21357.763998291546</v>
      </c>
      <c r="Z180" s="18">
        <v>34</v>
      </c>
      <c r="AA180" s="29" t="s">
        <v>69</v>
      </c>
      <c r="AB180" s="216">
        <f t="shared" si="341"/>
        <v>0.12209237668702667</v>
      </c>
      <c r="AC180" s="217">
        <f t="shared" si="342"/>
        <v>0.21511103728621109</v>
      </c>
      <c r="AD180" s="217">
        <f t="shared" si="343"/>
        <v>0.40536700566041028</v>
      </c>
      <c r="AE180" s="217">
        <f t="shared" si="344"/>
        <v>0.69287823548218896</v>
      </c>
      <c r="AF180" s="217">
        <f t="shared" si="345"/>
        <v>1.0895571500791845</v>
      </c>
      <c r="AG180" s="217">
        <f t="shared" si="346"/>
        <v>1.6165511735483484</v>
      </c>
      <c r="AH180" s="217">
        <f t="shared" si="347"/>
        <v>2.3010810286853833</v>
      </c>
      <c r="AI180" s="217">
        <f t="shared" si="348"/>
        <v>3.1486561357757763</v>
      </c>
      <c r="AJ180" s="217">
        <f t="shared" si="349"/>
        <v>4.1867310511549416</v>
      </c>
      <c r="AK180" s="217">
        <f t="shared" si="350"/>
        <v>5.3760942495106194</v>
      </c>
      <c r="AL180" s="247">
        <f t="shared" si="351"/>
        <v>6.753125960869915</v>
      </c>
      <c r="AM180" s="247">
        <f t="shared" si="352"/>
        <v>7.9676053935981255</v>
      </c>
      <c r="AN180" s="247">
        <f t="shared" si="353"/>
        <v>9.3569082535182702</v>
      </c>
      <c r="AO180" s="247">
        <f t="shared" si="354"/>
        <v>10.59592270978362</v>
      </c>
      <c r="AP180" s="247">
        <f t="shared" si="355"/>
        <v>11.822882121369918</v>
      </c>
      <c r="AQ180" s="247">
        <f t="shared" si="356"/>
        <v>13.108354990418272</v>
      </c>
      <c r="AR180" s="247">
        <f t="shared" si="357"/>
        <v>14.677301692125463</v>
      </c>
      <c r="AS180" s="247">
        <f t="shared" si="358"/>
        <v>16.316433296081371</v>
      </c>
      <c r="AT180" s="247">
        <f t="shared" si="359"/>
        <v>17.974144779375276</v>
      </c>
      <c r="AU180" s="247">
        <f t="shared" si="360"/>
        <v>19.662203506896589</v>
      </c>
      <c r="AV180" s="217">
        <f t="shared" si="361"/>
        <v>21.357763998291546</v>
      </c>
    </row>
    <row r="181" spans="2:48" x14ac:dyDescent="0.3">
      <c r="B181" s="18">
        <v>35</v>
      </c>
      <c r="C181" s="29" t="s">
        <v>70</v>
      </c>
      <c r="D181" s="19">
        <f>+'2.6 Previsión Electromovilidad'!D24*'1.5 Factores Pérdidas'!E24</f>
        <v>53.818913776911103</v>
      </c>
      <c r="E181" s="14">
        <f>+'2.6 Previsión Electromovilidad'!E24*'1.5 Factores Pérdidas'!F24</f>
        <v>122.00556428898463</v>
      </c>
      <c r="F181" s="14">
        <f>+'2.6 Previsión Electromovilidad'!F24*'1.5 Factores Pérdidas'!G24</f>
        <v>242.21688294048229</v>
      </c>
      <c r="G181" s="14">
        <f>+'2.6 Previsión Electromovilidad'!G24*'1.5 Factores Pérdidas'!H24</f>
        <v>435.99110222946416</v>
      </c>
      <c r="H181" s="14">
        <f>+'2.6 Previsión Electromovilidad'!H24*'1.5 Factores Pérdidas'!I24</f>
        <v>717.17549964602586</v>
      </c>
      <c r="I181" s="14">
        <f>+'2.6 Previsión Electromovilidad'!I24*'1.5 Factores Pérdidas'!J24</f>
        <v>1102.386546687095</v>
      </c>
      <c r="J181" s="14">
        <f>+'2.6 Previsión Electromovilidad'!J24*'1.5 Factores Pérdidas'!K24</f>
        <v>1623.8767507265118</v>
      </c>
      <c r="K181" s="14">
        <f>+'2.6 Previsión Electromovilidad'!K24*'1.5 Factores Pérdidas'!L24</f>
        <v>2291.3423686725578</v>
      </c>
      <c r="L181" s="14">
        <f>+'2.6 Previsión Electromovilidad'!L24*'1.5 Factores Pérdidas'!M24</f>
        <v>3175.3894579248131</v>
      </c>
      <c r="M181" s="14">
        <f>+'2.6 Previsión Electromovilidad'!M24*'1.5 Factores Pérdidas'!N24</f>
        <v>4212.6034117051295</v>
      </c>
      <c r="N181" s="14">
        <f>+'2.6 Previsión Electromovilidad'!N24*'1.5 Factores Pérdidas'!O24</f>
        <v>5489.7914521573675</v>
      </c>
      <c r="O181" s="14">
        <f>+'2.6 Previsión Electromovilidad'!O24*'1.5 Factores Pérdidas'!P24</f>
        <v>6667.0934983708639</v>
      </c>
      <c r="P181" s="14">
        <f>+'2.6 Previsión Electromovilidad'!P24*'1.5 Factores Pérdidas'!Q24</f>
        <v>8137.6656708859618</v>
      </c>
      <c r="Q181" s="14">
        <f>+'2.6 Previsión Electromovilidad'!Q24*'1.5 Factores Pérdidas'!R24</f>
        <v>9736.7231756191195</v>
      </c>
      <c r="R181" s="14">
        <f>+'2.6 Previsión Electromovilidad'!R24*'1.5 Factores Pérdidas'!S24</f>
        <v>11411.422542996603</v>
      </c>
      <c r="S181" s="14">
        <f>+'2.6 Previsión Electromovilidad'!S24*'1.5 Factores Pérdidas'!T24</f>
        <v>13332.022054822901</v>
      </c>
      <c r="T181" s="14">
        <f>+'2.6 Previsión Electromovilidad'!T24*'1.5 Factores Pérdidas'!U24</f>
        <v>15723.230326770061</v>
      </c>
      <c r="U181" s="14">
        <f>+'2.6 Previsión Electromovilidad'!U24*'1.5 Factores Pérdidas'!V24</f>
        <v>18447.019946291373</v>
      </c>
      <c r="V181" s="14">
        <f>+'2.6 Previsión Electromovilidad'!V24*'1.5 Factores Pérdidas'!W24</f>
        <v>21401.899595878076</v>
      </c>
      <c r="W181" s="14">
        <f>+'2.6 Previsión Electromovilidad'!W24*'1.5 Factores Pérdidas'!X24</f>
        <v>24656.7878338562</v>
      </c>
      <c r="X181" s="14">
        <f>+'2.6 Previsión Electromovilidad'!X24*'1.5 Factores Pérdidas'!Y24</f>
        <v>28189.113647732913</v>
      </c>
      <c r="Z181" s="18">
        <v>35</v>
      </c>
      <c r="AA181" s="29" t="s">
        <v>70</v>
      </c>
      <c r="AB181" s="216">
        <f t="shared" si="341"/>
        <v>5.3818913776911101E-2</v>
      </c>
      <c r="AC181" s="217">
        <f t="shared" si="342"/>
        <v>0.12200556428898462</v>
      </c>
      <c r="AD181" s="217">
        <f t="shared" si="343"/>
        <v>0.2422168829404823</v>
      </c>
      <c r="AE181" s="217">
        <f t="shared" si="344"/>
        <v>0.43599110222946413</v>
      </c>
      <c r="AF181" s="217">
        <f t="shared" si="345"/>
        <v>0.71717549964602589</v>
      </c>
      <c r="AG181" s="217">
        <f t="shared" si="346"/>
        <v>1.102386546687095</v>
      </c>
      <c r="AH181" s="217">
        <f t="shared" si="347"/>
        <v>1.6238767507265117</v>
      </c>
      <c r="AI181" s="217">
        <f t="shared" si="348"/>
        <v>2.2913423686725576</v>
      </c>
      <c r="AJ181" s="217">
        <f t="shared" si="349"/>
        <v>3.1753894579248132</v>
      </c>
      <c r="AK181" s="217">
        <f t="shared" si="350"/>
        <v>4.2126034117051292</v>
      </c>
      <c r="AL181" s="247">
        <f t="shared" si="351"/>
        <v>5.4897914521573679</v>
      </c>
      <c r="AM181" s="247">
        <f t="shared" si="352"/>
        <v>6.6670934983708641</v>
      </c>
      <c r="AN181" s="247">
        <f t="shared" si="353"/>
        <v>8.137665670885962</v>
      </c>
      <c r="AO181" s="247">
        <f t="shared" si="354"/>
        <v>9.7367231756191188</v>
      </c>
      <c r="AP181" s="247">
        <f t="shared" si="355"/>
        <v>11.411422542996602</v>
      </c>
      <c r="AQ181" s="247">
        <f t="shared" si="356"/>
        <v>13.3320220548229</v>
      </c>
      <c r="AR181" s="247">
        <f t="shared" si="357"/>
        <v>15.723230326770061</v>
      </c>
      <c r="AS181" s="247">
        <f t="shared" si="358"/>
        <v>18.447019946291373</v>
      </c>
      <c r="AT181" s="247">
        <f t="shared" si="359"/>
        <v>21.401899595878078</v>
      </c>
      <c r="AU181" s="247">
        <f t="shared" si="360"/>
        <v>24.6567878338562</v>
      </c>
      <c r="AV181" s="217">
        <f t="shared" si="361"/>
        <v>28.189113647732913</v>
      </c>
    </row>
    <row r="182" spans="2:48" x14ac:dyDescent="0.3">
      <c r="B182" s="18">
        <v>36</v>
      </c>
      <c r="C182" s="29" t="s">
        <v>71</v>
      </c>
      <c r="D182" s="19">
        <f>+'2.6 Previsión Electromovilidad'!D25*'1.5 Factores Pérdidas'!E25</f>
        <v>57.996805286864472</v>
      </c>
      <c r="E182" s="14">
        <f>+'2.6 Previsión Electromovilidad'!E25*'1.5 Factores Pérdidas'!F25</f>
        <v>131.47669581948938</v>
      </c>
      <c r="F182" s="14">
        <f>+'2.6 Previsión Electromovilidad'!F25*'1.5 Factores Pérdidas'!G25</f>
        <v>261.01986107190925</v>
      </c>
      <c r="G182" s="14">
        <f>+'2.6 Previsión Electromovilidad'!G25*'1.5 Factores Pérdidas'!H25</f>
        <v>469.83651821036307</v>
      </c>
      <c r="H182" s="14">
        <f>+'2.6 Previsión Electromovilidad'!H25*'1.5 Factores Pérdidas'!I25</f>
        <v>772.84889066870267</v>
      </c>
      <c r="I182" s="14">
        <f>+'2.6 Previsión Electromovilidad'!I25*'1.5 Factores Pérdidas'!J25</f>
        <v>1187.9633647771454</v>
      </c>
      <c r="J182" s="14">
        <f>+'2.6 Previsión Electromovilidad'!J25*'1.5 Factores Pérdidas'!K25</f>
        <v>1749.9361676481058</v>
      </c>
      <c r="K182" s="14">
        <f>+'2.6 Previsión Electromovilidad'!K25*'1.5 Factores Pérdidas'!L25</f>
        <v>2469.2162638640361</v>
      </c>
      <c r="L182" s="14">
        <f>+'2.6 Previsión Electromovilidad'!L25*'1.5 Factores Pérdidas'!M25</f>
        <v>3421.8907662204656</v>
      </c>
      <c r="M182" s="14">
        <f>+'2.6 Previsión Electromovilidad'!M25*'1.5 Factores Pérdidas'!N25</f>
        <v>4539.6222753989923</v>
      </c>
      <c r="N182" s="14">
        <f>+'2.6 Previsión Electromovilidad'!N25*'1.5 Factores Pérdidas'!O25</f>
        <v>5915.9567440555957</v>
      </c>
      <c r="O182" s="14">
        <f>+'2.6 Previsión Electromovilidad'!O25*'1.5 Factores Pérdidas'!P25</f>
        <v>7184.6512000809043</v>
      </c>
      <c r="P182" s="14">
        <f>+'2.6 Previsión Electromovilidad'!P25*'1.5 Factores Pérdidas'!Q25</f>
        <v>8769.3819566914008</v>
      </c>
      <c r="Q182" s="14">
        <f>+'2.6 Previsión Electromovilidad'!Q25*'1.5 Factores Pérdidas'!R25</f>
        <v>10492.57219291454</v>
      </c>
      <c r="R182" s="14">
        <f>+'2.6 Previsión Electromovilidad'!R25*'1.5 Factores Pérdidas'!S25</f>
        <v>12297.276270117522</v>
      </c>
      <c r="S182" s="14">
        <f>+'2.6 Previsión Electromovilidad'!S25*'1.5 Factores Pérdidas'!T25</f>
        <v>14366.969396648507</v>
      </c>
      <c r="T182" s="14">
        <f>+'2.6 Previsión Electromovilidad'!T25*'1.5 Factores Pérdidas'!U25</f>
        <v>16943.804022544569</v>
      </c>
      <c r="U182" s="14">
        <f>+'2.6 Previsión Electromovilidad'!U25*'1.5 Factores Pérdidas'!V25</f>
        <v>19879.037848715387</v>
      </c>
      <c r="V182" s="14">
        <f>+'2.6 Previsión Electromovilidad'!V25*'1.5 Factores Pérdidas'!W25</f>
        <v>23063.300920125046</v>
      </c>
      <c r="W182" s="14">
        <f>+'2.6 Previsión Electromovilidad'!W25*'1.5 Factores Pérdidas'!X25</f>
        <v>26570.861852161328</v>
      </c>
      <c r="X182" s="14">
        <f>+'2.6 Previsión Electromovilidad'!X25*'1.5 Factores Pérdidas'!Y25</f>
        <v>30377.397474310237</v>
      </c>
      <c r="Z182" s="18">
        <v>36</v>
      </c>
      <c r="AA182" s="29" t="s">
        <v>71</v>
      </c>
      <c r="AB182" s="216">
        <f t="shared" si="341"/>
        <v>5.7996805286864475E-2</v>
      </c>
      <c r="AC182" s="217">
        <f t="shared" si="342"/>
        <v>0.13147669581948937</v>
      </c>
      <c r="AD182" s="217">
        <f t="shared" si="343"/>
        <v>0.26101986107190922</v>
      </c>
      <c r="AE182" s="217">
        <f t="shared" si="344"/>
        <v>0.46983651821036304</v>
      </c>
      <c r="AF182" s="217">
        <f t="shared" si="345"/>
        <v>0.77284889066870266</v>
      </c>
      <c r="AG182" s="217">
        <f t="shared" si="346"/>
        <v>1.1879633647771455</v>
      </c>
      <c r="AH182" s="217">
        <f t="shared" si="347"/>
        <v>1.7499361676481058</v>
      </c>
      <c r="AI182" s="217">
        <f t="shared" si="348"/>
        <v>2.4692162638640363</v>
      </c>
      <c r="AJ182" s="217">
        <f t="shared" si="349"/>
        <v>3.4218907662204656</v>
      </c>
      <c r="AK182" s="217">
        <f t="shared" si="350"/>
        <v>4.5396222753989921</v>
      </c>
      <c r="AL182" s="247">
        <f t="shared" si="351"/>
        <v>5.9159567440555954</v>
      </c>
      <c r="AM182" s="247">
        <f t="shared" si="352"/>
        <v>7.1846512000809044</v>
      </c>
      <c r="AN182" s="247">
        <f t="shared" si="353"/>
        <v>8.7693819566914009</v>
      </c>
      <c r="AO182" s="247">
        <f t="shared" si="354"/>
        <v>10.49257219291454</v>
      </c>
      <c r="AP182" s="247">
        <f t="shared" si="355"/>
        <v>12.297276270117521</v>
      </c>
      <c r="AQ182" s="247">
        <f t="shared" si="356"/>
        <v>14.366969396648507</v>
      </c>
      <c r="AR182" s="247">
        <f t="shared" si="357"/>
        <v>16.943804022544569</v>
      </c>
      <c r="AS182" s="247">
        <f t="shared" si="358"/>
        <v>19.879037848715388</v>
      </c>
      <c r="AT182" s="247">
        <f t="shared" si="359"/>
        <v>23.063300920125045</v>
      </c>
      <c r="AU182" s="247">
        <f t="shared" si="360"/>
        <v>26.570861852161329</v>
      </c>
      <c r="AV182" s="217">
        <f t="shared" si="361"/>
        <v>30.377397474310236</v>
      </c>
    </row>
    <row r="183" spans="2:48" x14ac:dyDescent="0.3">
      <c r="B183" s="18">
        <v>39</v>
      </c>
      <c r="C183" s="29" t="s">
        <v>72</v>
      </c>
      <c r="D183" s="19">
        <f>+'2.6 Previsión Electromovilidad'!D26*'1.5 Factores Pérdidas'!E26</f>
        <v>333.55020172685147</v>
      </c>
      <c r="E183" s="14">
        <f>+'2.6 Previsión Electromovilidad'!E26*'1.5 Factores Pérdidas'!F26</f>
        <v>741.32389551309916</v>
      </c>
      <c r="F183" s="14">
        <f>+'2.6 Previsión Electromovilidad'!F26*'1.5 Factores Pérdidas'!G26</f>
        <v>1436.7096191479147</v>
      </c>
      <c r="G183" s="14">
        <f>+'2.6 Previsión Electromovilidad'!G26*'1.5 Factores Pérdidas'!H26</f>
        <v>2520.9044443776338</v>
      </c>
      <c r="H183" s="14">
        <f>+'2.6 Previsión Electromovilidad'!H26*'1.5 Factores Pérdidas'!I26</f>
        <v>4037.5251494717118</v>
      </c>
      <c r="I183" s="14">
        <f>+'2.6 Previsión Electromovilidad'!I26*'1.5 Factores Pérdidas'!J26</f>
        <v>6057.3980726345053</v>
      </c>
      <c r="J183" s="14">
        <f>+'2.6 Previsión Electromovilidad'!J26*'1.5 Factores Pérdidas'!K26</f>
        <v>8721.527914307786</v>
      </c>
      <c r="K183" s="14">
        <f>+'2.6 Previsión Electromovilidad'!K26*'1.5 Factores Pérdidas'!L26</f>
        <v>12042.825708673763</v>
      </c>
      <c r="L183" s="14">
        <f>+'2.6 Previsión Electromovilidad'!L26*'1.5 Factores Pérdidas'!M26</f>
        <v>16316.550620364042</v>
      </c>
      <c r="M183" s="14">
        <f>+'2.6 Previsión Electromovilidad'!M26*'1.5 Factores Pérdidas'!N26</f>
        <v>21193.636233285852</v>
      </c>
      <c r="N183" s="14">
        <f>+'2.6 Previsión Electromovilidad'!N26*'1.5 Factores Pérdidas'!O26</f>
        <v>27041.333396697319</v>
      </c>
      <c r="O183" s="14">
        <f>+'2.6 Previsión Electromovilidad'!O26*'1.5 Factores Pérdidas'!P26</f>
        <v>32479.025731492806</v>
      </c>
      <c r="P183" s="14">
        <f>+'2.6 Previsión Electromovilidad'!P26*'1.5 Factores Pérdidas'!Q26</f>
        <v>39134.139516749019</v>
      </c>
      <c r="Q183" s="14">
        <f>+'2.6 Previsión Electromovilidad'!Q26*'1.5 Factores Pérdidas'!R26</f>
        <v>46248.033614497552</v>
      </c>
      <c r="R183" s="14">
        <f>+'2.6 Previsión Electromovilidad'!R26*'1.5 Factores Pérdidas'!S26</f>
        <v>53594.993615242129</v>
      </c>
      <c r="S183" s="14">
        <f>+'2.6 Previsión Electromovilidad'!S26*'1.5 Factores Pérdidas'!T26</f>
        <v>61878.882196560211</v>
      </c>
      <c r="T183" s="14">
        <f>+'2.6 Previsión Electromovilidad'!T26*'1.5 Factores Pérdidas'!U26</f>
        <v>71805.116250873412</v>
      </c>
      <c r="U183" s="14">
        <f>+'2.6 Previsión Electromovilidad'!U26*'1.5 Factores Pérdidas'!V26</f>
        <v>82891.412817734832</v>
      </c>
      <c r="V183" s="14">
        <f>+'2.6 Previsión Electromovilidad'!V26*'1.5 Factores Pérdidas'!W26</f>
        <v>94677.258625585775</v>
      </c>
      <c r="W183" s="14">
        <f>+'2.6 Previsión Electromovilidad'!W26*'1.5 Factores Pérdidas'!X26</f>
        <v>107419.54984841803</v>
      </c>
      <c r="X183" s="14">
        <f>+'2.6 Previsión Electromovilidad'!X26*'1.5 Factores Pérdidas'!Y26</f>
        <v>118680.10353856398</v>
      </c>
      <c r="Z183" s="18">
        <v>39</v>
      </c>
      <c r="AA183" s="29" t="s">
        <v>72</v>
      </c>
      <c r="AB183" s="216">
        <f t="shared" si="341"/>
        <v>0.33355020172685146</v>
      </c>
      <c r="AC183" s="217">
        <f t="shared" si="342"/>
        <v>0.74132389551309918</v>
      </c>
      <c r="AD183" s="217">
        <f t="shared" si="343"/>
        <v>1.4367096191479147</v>
      </c>
      <c r="AE183" s="217">
        <f t="shared" si="344"/>
        <v>2.5209044443776336</v>
      </c>
      <c r="AF183" s="217">
        <f t="shared" si="345"/>
        <v>4.0375251494717119</v>
      </c>
      <c r="AG183" s="217">
        <f t="shared" si="346"/>
        <v>6.0573980726345056</v>
      </c>
      <c r="AH183" s="217">
        <f t="shared" si="347"/>
        <v>8.7215279143077868</v>
      </c>
      <c r="AI183" s="217">
        <f t="shared" si="348"/>
        <v>12.042825708673764</v>
      </c>
      <c r="AJ183" s="217">
        <f t="shared" si="349"/>
        <v>16.31655062036404</v>
      </c>
      <c r="AK183" s="217">
        <f t="shared" si="350"/>
        <v>21.193636233285851</v>
      </c>
      <c r="AL183" s="247">
        <f t="shared" si="351"/>
        <v>27.041333396697318</v>
      </c>
      <c r="AM183" s="247">
        <f t="shared" si="352"/>
        <v>32.479025731492804</v>
      </c>
      <c r="AN183" s="247">
        <f t="shared" si="353"/>
        <v>39.134139516749016</v>
      </c>
      <c r="AO183" s="247">
        <f t="shared" si="354"/>
        <v>46.248033614497551</v>
      </c>
      <c r="AP183" s="247">
        <f t="shared" si="355"/>
        <v>53.594993615242132</v>
      </c>
      <c r="AQ183" s="247">
        <f t="shared" si="356"/>
        <v>61.878882196560212</v>
      </c>
      <c r="AR183" s="247">
        <f t="shared" si="357"/>
        <v>71.805116250873411</v>
      </c>
      <c r="AS183" s="247">
        <f t="shared" si="358"/>
        <v>82.891412817734832</v>
      </c>
      <c r="AT183" s="247">
        <f t="shared" si="359"/>
        <v>94.677258625585779</v>
      </c>
      <c r="AU183" s="247">
        <f t="shared" si="360"/>
        <v>107.41954984841803</v>
      </c>
      <c r="AV183" s="217">
        <f t="shared" si="361"/>
        <v>118.68010353856398</v>
      </c>
    </row>
    <row r="184" spans="2:48" x14ac:dyDescent="0.3">
      <c r="B184" s="18">
        <v>40</v>
      </c>
      <c r="C184" s="29" t="s">
        <v>73</v>
      </c>
      <c r="D184" s="19">
        <f>+'2.6 Previsión Electromovilidad'!D27*'1.5 Factores Pérdidas'!E27</f>
        <v>333.55020172685147</v>
      </c>
      <c r="E184" s="14">
        <f>+'2.6 Previsión Electromovilidad'!E27*'1.5 Factores Pérdidas'!F27</f>
        <v>741.32389551309916</v>
      </c>
      <c r="F184" s="14">
        <f>+'2.6 Previsión Electromovilidad'!F27*'1.5 Factores Pérdidas'!G27</f>
        <v>1436.7096191479147</v>
      </c>
      <c r="G184" s="14">
        <f>+'2.6 Previsión Electromovilidad'!G27*'1.5 Factores Pérdidas'!H27</f>
        <v>2520.9044443776338</v>
      </c>
      <c r="H184" s="14">
        <f>+'2.6 Previsión Electromovilidad'!H27*'1.5 Factores Pérdidas'!I27</f>
        <v>4037.5251494717118</v>
      </c>
      <c r="I184" s="14">
        <f>+'2.6 Previsión Electromovilidad'!I27*'1.5 Factores Pérdidas'!J27</f>
        <v>6057.3980726345053</v>
      </c>
      <c r="J184" s="14">
        <f>+'2.6 Previsión Electromovilidad'!J27*'1.5 Factores Pérdidas'!K27</f>
        <v>8721.527914307786</v>
      </c>
      <c r="K184" s="14">
        <f>+'2.6 Previsión Electromovilidad'!K27*'1.5 Factores Pérdidas'!L27</f>
        <v>12042.825708673763</v>
      </c>
      <c r="L184" s="14">
        <f>+'2.6 Previsión Electromovilidad'!L27*'1.5 Factores Pérdidas'!M27</f>
        <v>16316.550620364042</v>
      </c>
      <c r="M184" s="14">
        <f>+'2.6 Previsión Electromovilidad'!M27*'1.5 Factores Pérdidas'!N27</f>
        <v>21193.636233285852</v>
      </c>
      <c r="N184" s="14">
        <f>+'2.6 Previsión Electromovilidad'!N27*'1.5 Factores Pérdidas'!O27</f>
        <v>27041.333396697319</v>
      </c>
      <c r="O184" s="14">
        <f>+'2.6 Previsión Electromovilidad'!O27*'1.5 Factores Pérdidas'!P27</f>
        <v>32479.025731492806</v>
      </c>
      <c r="P184" s="14">
        <f>+'2.6 Previsión Electromovilidad'!P27*'1.5 Factores Pérdidas'!Q27</f>
        <v>39134.139516749019</v>
      </c>
      <c r="Q184" s="14">
        <f>+'2.6 Previsión Electromovilidad'!Q27*'1.5 Factores Pérdidas'!R27</f>
        <v>46248.033614497552</v>
      </c>
      <c r="R184" s="14">
        <f>+'2.6 Previsión Electromovilidad'!R27*'1.5 Factores Pérdidas'!S27</f>
        <v>53594.993615242129</v>
      </c>
      <c r="S184" s="14">
        <f>+'2.6 Previsión Electromovilidad'!S27*'1.5 Factores Pérdidas'!T27</f>
        <v>61878.882196560211</v>
      </c>
      <c r="T184" s="14">
        <f>+'2.6 Previsión Electromovilidad'!T27*'1.5 Factores Pérdidas'!U27</f>
        <v>71805.116250873412</v>
      </c>
      <c r="U184" s="14">
        <f>+'2.6 Previsión Electromovilidad'!U27*'1.5 Factores Pérdidas'!V27</f>
        <v>82891.412817734832</v>
      </c>
      <c r="V184" s="14">
        <f>+'2.6 Previsión Electromovilidad'!V27*'1.5 Factores Pérdidas'!W27</f>
        <v>94677.258625585775</v>
      </c>
      <c r="W184" s="14">
        <f>+'2.6 Previsión Electromovilidad'!W27*'1.5 Factores Pérdidas'!X27</f>
        <v>107419.54984841803</v>
      </c>
      <c r="X184" s="14">
        <f>+'2.6 Previsión Electromovilidad'!X27*'1.5 Factores Pérdidas'!Y27</f>
        <v>118680.10353856398</v>
      </c>
      <c r="Z184" s="18">
        <v>40</v>
      </c>
      <c r="AA184" s="29" t="s">
        <v>73</v>
      </c>
      <c r="AB184" s="216">
        <f t="shared" si="341"/>
        <v>0.33355020172685146</v>
      </c>
      <c r="AC184" s="217">
        <f t="shared" si="342"/>
        <v>0.74132389551309918</v>
      </c>
      <c r="AD184" s="217">
        <f t="shared" si="343"/>
        <v>1.4367096191479147</v>
      </c>
      <c r="AE184" s="217">
        <f t="shared" si="344"/>
        <v>2.5209044443776336</v>
      </c>
      <c r="AF184" s="217">
        <f t="shared" si="345"/>
        <v>4.0375251494717119</v>
      </c>
      <c r="AG184" s="217">
        <f t="shared" si="346"/>
        <v>6.0573980726345056</v>
      </c>
      <c r="AH184" s="217">
        <f t="shared" si="347"/>
        <v>8.7215279143077868</v>
      </c>
      <c r="AI184" s="217">
        <f t="shared" si="348"/>
        <v>12.042825708673764</v>
      </c>
      <c r="AJ184" s="217">
        <f t="shared" si="349"/>
        <v>16.31655062036404</v>
      </c>
      <c r="AK184" s="217">
        <f t="shared" si="350"/>
        <v>21.193636233285851</v>
      </c>
      <c r="AL184" s="247">
        <f t="shared" si="351"/>
        <v>27.041333396697318</v>
      </c>
      <c r="AM184" s="247">
        <f t="shared" si="352"/>
        <v>32.479025731492804</v>
      </c>
      <c r="AN184" s="247">
        <f t="shared" si="353"/>
        <v>39.134139516749016</v>
      </c>
      <c r="AO184" s="247">
        <f t="shared" si="354"/>
        <v>46.248033614497551</v>
      </c>
      <c r="AP184" s="247">
        <f t="shared" si="355"/>
        <v>53.594993615242132</v>
      </c>
      <c r="AQ184" s="247">
        <f t="shared" si="356"/>
        <v>61.878882196560212</v>
      </c>
      <c r="AR184" s="247">
        <f t="shared" si="357"/>
        <v>71.805116250873411</v>
      </c>
      <c r="AS184" s="247">
        <f t="shared" si="358"/>
        <v>82.891412817734832</v>
      </c>
      <c r="AT184" s="247">
        <f t="shared" si="359"/>
        <v>94.677258625585779</v>
      </c>
      <c r="AU184" s="247">
        <f t="shared" si="360"/>
        <v>107.41954984841803</v>
      </c>
      <c r="AV184" s="217">
        <f t="shared" si="361"/>
        <v>118.68010353856398</v>
      </c>
    </row>
    <row r="185" spans="2:48" x14ac:dyDescent="0.3">
      <c r="B185" s="96">
        <v>45</v>
      </c>
      <c r="C185" s="29" t="s">
        <v>74</v>
      </c>
      <c r="D185" s="19">
        <f>+'2.6 Previsión Electromovilidad'!D28*'1.5 Factores Pérdidas'!E28</f>
        <v>1.8150296964586567E-2</v>
      </c>
      <c r="E185" s="14">
        <f>+'2.6 Previsión Electromovilidad'!E28*'1.5 Factores Pérdidas'!F28</f>
        <v>4.5596810686972931E-2</v>
      </c>
      <c r="F185" s="14">
        <f>+'2.6 Previsión Electromovilidad'!F28*'1.5 Factores Pérdidas'!G28</f>
        <v>9.9576039902512514E-2</v>
      </c>
      <c r="G185" s="14">
        <f>+'2.6 Previsión Electromovilidad'!G28*'1.5 Factores Pérdidas'!H28</f>
        <v>0.19056795107558042</v>
      </c>
      <c r="H185" s="14">
        <f>+'2.6 Previsión Electromovilidad'!H28*'1.5 Factores Pérdidas'!I28</f>
        <v>0.3244592606665565</v>
      </c>
      <c r="I185" s="14">
        <f>+'2.6 Previsión Electromovilidad'!I28*'1.5 Factores Pérdidas'!J28</f>
        <v>0.5037598457192991</v>
      </c>
      <c r="J185" s="14">
        <f>+'2.6 Previsión Electromovilidad'!J28*'1.5 Factores Pérdidas'!K28</f>
        <v>0.74138142170911925</v>
      </c>
      <c r="K185" s="14">
        <f>+'2.6 Previsión Electromovilidad'!K28*'1.5 Factores Pérdidas'!L28</f>
        <v>1.0448614012330715</v>
      </c>
      <c r="L185" s="14">
        <f>+'2.6 Previsión Electromovilidad'!L28*'1.5 Factores Pérdidas'!M28</f>
        <v>1.4059730486433939</v>
      </c>
      <c r="M185" s="14">
        <f>+'2.6 Previsión Electromovilidad'!M28*'1.5 Factores Pérdidas'!N28</f>
        <v>1.8347333033363042</v>
      </c>
      <c r="N185" s="14">
        <f>+'2.6 Previsión Electromovilidad'!N28*'1.5 Factores Pérdidas'!O28</f>
        <v>2.3405706765157257</v>
      </c>
      <c r="O185" s="14">
        <f>+'2.6 Previsión Electromovilidad'!O28*'1.5 Factores Pérdidas'!P28</f>
        <v>2.8778738227676488</v>
      </c>
      <c r="P185" s="14">
        <f>+'2.6 Previsión Electromovilidad'!P28*'1.5 Factores Pérdidas'!Q28</f>
        <v>3.4890551458482011</v>
      </c>
      <c r="Q185" s="14">
        <f>+'2.6 Previsión Electromovilidad'!Q28*'1.5 Factores Pérdidas'!R28</f>
        <v>4.1324722359690433</v>
      </c>
      <c r="R185" s="14">
        <f>+'2.6 Previsión Electromovilidad'!R28*'1.5 Factores Pérdidas'!S28</f>
        <v>4.721753068427673</v>
      </c>
      <c r="S185" s="14">
        <f>+'2.6 Previsión Electromovilidad'!S28*'1.5 Factores Pérdidas'!T28</f>
        <v>5.3280649488149727</v>
      </c>
      <c r="T185" s="14">
        <f>+'2.6 Previsión Electromovilidad'!T28*'1.5 Factores Pérdidas'!U28</f>
        <v>6.0081348051580408</v>
      </c>
      <c r="U185" s="14">
        <f>+'2.6 Previsión Electromovilidad'!U28*'1.5 Factores Pérdidas'!V28</f>
        <v>6.7213493155243311</v>
      </c>
      <c r="V185" s="14">
        <f>+'2.6 Previsión Electromovilidad'!V28*'1.5 Factores Pérdidas'!W28</f>
        <v>7.4608248218219613</v>
      </c>
      <c r="W185" s="14">
        <f>+'2.6 Previsión Electromovilidad'!W28*'1.5 Factores Pérdidas'!X28</f>
        <v>8.2250456081270542</v>
      </c>
      <c r="X185" s="14">
        <f>+'2.6 Previsión Electromovilidad'!X28*'1.5 Factores Pérdidas'!Y28</f>
        <v>9.0062247710050638</v>
      </c>
      <c r="Z185" s="96">
        <v>45</v>
      </c>
      <c r="AA185" s="29" t="s">
        <v>74</v>
      </c>
      <c r="AB185" s="216">
        <f t="shared" si="341"/>
        <v>1.8150296964586565E-5</v>
      </c>
      <c r="AC185" s="217">
        <f t="shared" si="342"/>
        <v>4.559681068697293E-5</v>
      </c>
      <c r="AD185" s="217">
        <f t="shared" si="343"/>
        <v>9.9576039902512511E-5</v>
      </c>
      <c r="AE185" s="217">
        <f t="shared" si="344"/>
        <v>1.9056795107558043E-4</v>
      </c>
      <c r="AF185" s="217">
        <f t="shared" si="345"/>
        <v>3.2445926066655651E-4</v>
      </c>
      <c r="AG185" s="217">
        <f t="shared" si="346"/>
        <v>5.0375984571929906E-4</v>
      </c>
      <c r="AH185" s="217">
        <f t="shared" si="347"/>
        <v>7.4138142170911928E-4</v>
      </c>
      <c r="AI185" s="217">
        <f t="shared" si="348"/>
        <v>1.0448614012330715E-3</v>
      </c>
      <c r="AJ185" s="217">
        <f t="shared" si="349"/>
        <v>1.4059730486433938E-3</v>
      </c>
      <c r="AK185" s="217">
        <f t="shared" si="350"/>
        <v>1.8347333033363043E-3</v>
      </c>
      <c r="AL185" s="247">
        <f t="shared" si="351"/>
        <v>2.3405706765157255E-3</v>
      </c>
      <c r="AM185" s="247">
        <f t="shared" si="352"/>
        <v>2.8778738227676487E-3</v>
      </c>
      <c r="AN185" s="247">
        <f t="shared" si="353"/>
        <v>3.4890551458482012E-3</v>
      </c>
      <c r="AO185" s="247">
        <f t="shared" si="354"/>
        <v>4.1324722359690437E-3</v>
      </c>
      <c r="AP185" s="247">
        <f t="shared" si="355"/>
        <v>4.7217530684276728E-3</v>
      </c>
      <c r="AQ185" s="247">
        <f t="shared" si="356"/>
        <v>5.3280649488149723E-3</v>
      </c>
      <c r="AR185" s="247">
        <f t="shared" si="357"/>
        <v>6.008134805158041E-3</v>
      </c>
      <c r="AS185" s="247">
        <f t="shared" si="358"/>
        <v>6.7213493155243312E-3</v>
      </c>
      <c r="AT185" s="247">
        <f t="shared" si="359"/>
        <v>7.4608248218219616E-3</v>
      </c>
      <c r="AU185" s="247">
        <f t="shared" si="360"/>
        <v>8.2250456081270542E-3</v>
      </c>
      <c r="AV185" s="217">
        <f t="shared" si="361"/>
        <v>9.0062247710050638E-3</v>
      </c>
    </row>
    <row r="186" spans="2:48" ht="14.4" thickBot="1" x14ac:dyDescent="0.35">
      <c r="B186" s="96">
        <v>46</v>
      </c>
      <c r="C186" s="29" t="s">
        <v>75</v>
      </c>
      <c r="D186" s="19">
        <f>+'2.6 Previsión Electromovilidad'!D29*'1.5 Factores Pérdidas'!E29</f>
        <v>0.15398421495596334</v>
      </c>
      <c r="E186" s="173">
        <f>+'2.6 Previsión Electromovilidad'!E29*'1.5 Factores Pérdidas'!F29</f>
        <v>0.35632829446624736</v>
      </c>
      <c r="F186" s="173">
        <f>+'2.6 Previsión Electromovilidad'!F29*'1.5 Factores Pérdidas'!G29</f>
        <v>0.74850468481085675</v>
      </c>
      <c r="G186" s="173">
        <f>+'2.6 Previsión Electromovilidad'!G29*'1.5 Factores Pérdidas'!H29</f>
        <v>1.4318152386655809</v>
      </c>
      <c r="H186" s="173">
        <f>+'2.6 Previsión Electromovilidad'!H29*'1.5 Factores Pérdidas'!I29</f>
        <v>2.4958047276280162</v>
      </c>
      <c r="I186" s="173">
        <f>+'2.6 Previsión Electromovilidad'!I29*'1.5 Factores Pérdidas'!J29</f>
        <v>3.9690664253876968</v>
      </c>
      <c r="J186" s="173">
        <f>+'2.6 Previsión Electromovilidad'!J29*'1.5 Factores Pérdidas'!K29</f>
        <v>6.0240452865671426</v>
      </c>
      <c r="K186" s="173">
        <f>+'2.6 Previsión Electromovilidad'!K29*'1.5 Factores Pérdidas'!L29</f>
        <v>8.7016870996997753</v>
      </c>
      <c r="L186" s="173">
        <f>+'2.6 Previsión Electromovilidad'!L29*'1.5 Factores Pérdidas'!M29</f>
        <v>12.601377649404736</v>
      </c>
      <c r="M186" s="173">
        <f>+'2.6 Previsión Electromovilidad'!M29*'1.5 Factores Pérdidas'!N29</f>
        <v>17.239220951960071</v>
      </c>
      <c r="N186" s="173">
        <f>+'2.6 Previsión Electromovilidad'!N29*'1.5 Factores Pérdidas'!O29</f>
        <v>23.370486301370924</v>
      </c>
      <c r="O186" s="173">
        <f>+'2.6 Previsión Electromovilidad'!O29*'1.5 Factores Pérdidas'!P29</f>
        <v>28.595288272280484</v>
      </c>
      <c r="P186" s="173">
        <f>+'2.6 Previsión Electromovilidad'!P29*'1.5 Factores Pérdidas'!Q29</f>
        <v>35.867832345380563</v>
      </c>
      <c r="Q186" s="173">
        <f>+'2.6 Previsión Electromovilidad'!Q29*'1.5 Factores Pérdidas'!R29</f>
        <v>43.624900363635419</v>
      </c>
      <c r="R186" s="173">
        <f>+'2.6 Previsión Electromovilidad'!R29*'1.5 Factores Pérdidas'!S29</f>
        <v>51.092217884722132</v>
      </c>
      <c r="S186" s="173">
        <f>+'2.6 Previsión Electromovilidad'!S29*'1.5 Factores Pérdidas'!T29</f>
        <v>60.102514287569377</v>
      </c>
      <c r="T186" s="173">
        <f>+'2.6 Previsión Electromovilidad'!T29*'1.5 Factores Pérdidas'!U29</f>
        <v>72.197096851073837</v>
      </c>
      <c r="U186" s="173">
        <f>+'2.6 Previsión Electromovilidad'!U29*'1.5 Factores Pérdidas'!V29</f>
        <v>86.638846539027909</v>
      </c>
      <c r="V186" s="173">
        <f>+'2.6 Previsión Electromovilidad'!V29*'1.5 Factores Pérdidas'!W29</f>
        <v>102.4899373559855</v>
      </c>
      <c r="W186" s="173">
        <f>+'2.6 Previsión Electromovilidad'!W29*'1.5 Factores Pérdidas'!X29</f>
        <v>120.41033762228007</v>
      </c>
      <c r="X186" s="173">
        <f>+'2.6 Previsión Electromovilidad'!X29*'1.5 Factores Pérdidas'!Y29</f>
        <v>140.20518266475554</v>
      </c>
      <c r="Z186" s="96">
        <v>46</v>
      </c>
      <c r="AA186" s="29" t="s">
        <v>75</v>
      </c>
      <c r="AB186" s="216">
        <f t="shared" si="341"/>
        <v>1.5398421495596334E-4</v>
      </c>
      <c r="AC186" s="217">
        <f t="shared" si="342"/>
        <v>3.5632829446624739E-4</v>
      </c>
      <c r="AD186" s="217">
        <f t="shared" si="343"/>
        <v>7.4850468481085677E-4</v>
      </c>
      <c r="AE186" s="217">
        <f t="shared" si="344"/>
        <v>1.4318152386655809E-3</v>
      </c>
      <c r="AF186" s="217">
        <f t="shared" si="345"/>
        <v>2.4958047276280163E-3</v>
      </c>
      <c r="AG186" s="217">
        <f t="shared" si="346"/>
        <v>3.9690664253876967E-3</v>
      </c>
      <c r="AH186" s="217">
        <f t="shared" si="347"/>
        <v>6.0240452865671429E-3</v>
      </c>
      <c r="AI186" s="217">
        <f t="shared" si="348"/>
        <v>8.7016870996997758E-3</v>
      </c>
      <c r="AJ186" s="217">
        <f t="shared" si="349"/>
        <v>1.2601377649404735E-2</v>
      </c>
      <c r="AK186" s="217">
        <f t="shared" si="350"/>
        <v>1.7239220951960073E-2</v>
      </c>
      <c r="AL186" s="247">
        <f t="shared" si="351"/>
        <v>2.3370486301370924E-2</v>
      </c>
      <c r="AM186" s="247">
        <f t="shared" si="352"/>
        <v>2.8595288272280483E-2</v>
      </c>
      <c r="AN186" s="247">
        <f t="shared" si="353"/>
        <v>3.586783234538056E-2</v>
      </c>
      <c r="AO186" s="247">
        <f t="shared" si="354"/>
        <v>4.3624900363635422E-2</v>
      </c>
      <c r="AP186" s="247">
        <f t="shared" si="355"/>
        <v>5.1092217884722131E-2</v>
      </c>
      <c r="AQ186" s="247">
        <f t="shared" si="356"/>
        <v>6.0102514287569381E-2</v>
      </c>
      <c r="AR186" s="247">
        <f t="shared" si="357"/>
        <v>7.2197096851073839E-2</v>
      </c>
      <c r="AS186" s="247">
        <f t="shared" si="358"/>
        <v>8.6638846539027911E-2</v>
      </c>
      <c r="AT186" s="247">
        <f t="shared" si="359"/>
        <v>0.10248993735598551</v>
      </c>
      <c r="AU186" s="247">
        <f t="shared" si="360"/>
        <v>0.12041033762228007</v>
      </c>
      <c r="AV186" s="217">
        <f t="shared" si="361"/>
        <v>0.14020518266475554</v>
      </c>
    </row>
    <row r="187" spans="2:48" ht="14.4" thickBot="1" x14ac:dyDescent="0.35">
      <c r="B187" s="22"/>
      <c r="C187" s="23" t="s">
        <v>76</v>
      </c>
      <c r="D187" s="48">
        <f t="shared" ref="D187:X187" si="362">+SUM(D163:D186)</f>
        <v>122148.39235540511</v>
      </c>
      <c r="E187" s="48">
        <f t="shared" si="362"/>
        <v>232484.58935108397</v>
      </c>
      <c r="F187" s="48">
        <f t="shared" si="362"/>
        <v>397806.32398097258</v>
      </c>
      <c r="G187" s="48">
        <f t="shared" si="362"/>
        <v>629550.8223923489</v>
      </c>
      <c r="H187" s="48">
        <f t="shared" si="362"/>
        <v>931595.65407817438</v>
      </c>
      <c r="I187" s="48">
        <f t="shared" si="362"/>
        <v>1302318.5513056377</v>
      </c>
      <c r="J187" s="48">
        <f t="shared" si="362"/>
        <v>1760669.5824945304</v>
      </c>
      <c r="K187" s="48">
        <f t="shared" si="362"/>
        <v>2305179.9987060176</v>
      </c>
      <c r="L187" s="48">
        <f t="shared" si="362"/>
        <v>2961409.0838015568</v>
      </c>
      <c r="M187" s="48">
        <f t="shared" si="362"/>
        <v>3695150.1190590863</v>
      </c>
      <c r="N187" s="48">
        <f t="shared" si="362"/>
        <v>4541806.9012918221</v>
      </c>
      <c r="O187" s="48">
        <f t="shared" si="362"/>
        <v>5306209.2386012347</v>
      </c>
      <c r="P187" s="48">
        <f t="shared" si="362"/>
        <v>6199771.3090108056</v>
      </c>
      <c r="Q187" s="48">
        <f t="shared" si="362"/>
        <v>7106473.1804922959</v>
      </c>
      <c r="R187" s="48">
        <f t="shared" si="362"/>
        <v>7973346.2348915022</v>
      </c>
      <c r="S187" s="48">
        <f t="shared" si="362"/>
        <v>8921901.525390422</v>
      </c>
      <c r="T187" s="48">
        <f t="shared" si="362"/>
        <v>10068194.275390275</v>
      </c>
      <c r="U187" s="48">
        <f t="shared" si="362"/>
        <v>11319133.071881358</v>
      </c>
      <c r="V187" s="48">
        <f t="shared" si="362"/>
        <v>12632839.723036705</v>
      </c>
      <c r="W187" s="48">
        <f t="shared" si="362"/>
        <v>14478578.194642641</v>
      </c>
      <c r="X187" s="206">
        <f t="shared" si="362"/>
        <v>15990436.935192818</v>
      </c>
      <c r="Z187" s="22"/>
      <c r="AA187" s="23" t="s">
        <v>76</v>
      </c>
      <c r="AB187" s="248">
        <f t="shared" ref="AB187" si="363">+D187/1000</f>
        <v>122.14839235540511</v>
      </c>
      <c r="AC187" s="249">
        <f t="shared" ref="AC187" si="364">+E187/1000</f>
        <v>232.48458935108397</v>
      </c>
      <c r="AD187" s="249">
        <f t="shared" ref="AD187" si="365">+F187/1000</f>
        <v>397.80632398097259</v>
      </c>
      <c r="AE187" s="249">
        <f t="shared" ref="AE187" si="366">+G187/1000</f>
        <v>629.55082239234889</v>
      </c>
      <c r="AF187" s="249">
        <f t="shared" ref="AF187" si="367">+H187/1000</f>
        <v>931.59565407817433</v>
      </c>
      <c r="AG187" s="249">
        <f t="shared" ref="AG187" si="368">+I187/1000</f>
        <v>1302.3185513056376</v>
      </c>
      <c r="AH187" s="249">
        <f t="shared" ref="AH187" si="369">+J187/1000</f>
        <v>1760.6695824945305</v>
      </c>
      <c r="AI187" s="249">
        <f t="shared" ref="AI187" si="370">+K187/1000</f>
        <v>2305.1799987060176</v>
      </c>
      <c r="AJ187" s="249">
        <f t="shared" ref="AJ187" si="371">+L187/1000</f>
        <v>2961.4090838015568</v>
      </c>
      <c r="AK187" s="249">
        <f t="shared" ref="AK187" si="372">+M187/1000</f>
        <v>3695.1501190590861</v>
      </c>
      <c r="AL187" s="250">
        <f t="shared" ref="AL187" si="373">+N187/1000</f>
        <v>4541.8069012918222</v>
      </c>
      <c r="AM187" s="250">
        <f t="shared" ref="AM187" si="374">+O187/1000</f>
        <v>5306.2092386012346</v>
      </c>
      <c r="AN187" s="250">
        <f t="shared" ref="AN187" si="375">+P187/1000</f>
        <v>6199.7713090108055</v>
      </c>
      <c r="AO187" s="250">
        <f t="shared" ref="AO187" si="376">+Q187/1000</f>
        <v>7106.4731804922958</v>
      </c>
      <c r="AP187" s="250">
        <f t="shared" ref="AP187" si="377">+R187/1000</f>
        <v>7973.3462348915018</v>
      </c>
      <c r="AQ187" s="250">
        <f t="shared" ref="AQ187" si="378">+S187/1000</f>
        <v>8921.9015253904217</v>
      </c>
      <c r="AR187" s="250">
        <f t="shared" ref="AR187" si="379">+T187/1000</f>
        <v>10068.194275390275</v>
      </c>
      <c r="AS187" s="250">
        <f t="shared" ref="AS187" si="380">+U187/1000</f>
        <v>11319.133071881357</v>
      </c>
      <c r="AT187" s="250">
        <f t="shared" ref="AT187" si="381">+V187/1000</f>
        <v>12632.839723036705</v>
      </c>
      <c r="AU187" s="250">
        <f t="shared" ref="AU187" si="382">+W187/1000</f>
        <v>14478.578194642641</v>
      </c>
      <c r="AV187" s="249">
        <f t="shared" ref="AV187" si="383">+X187/1000</f>
        <v>15990.436935192818</v>
      </c>
    </row>
    <row r="188" spans="2:48" x14ac:dyDescent="0.3"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11"/>
    </row>
    <row r="191" spans="2:48" x14ac:dyDescent="0.3">
      <c r="B191" s="12" t="s">
        <v>188</v>
      </c>
      <c r="Z191" s="12" t="s">
        <v>189</v>
      </c>
    </row>
    <row r="192" spans="2:48" ht="14.4" thickBot="1" x14ac:dyDescent="0.35">
      <c r="D192" s="126"/>
      <c r="E192" s="126"/>
      <c r="F192" s="126"/>
      <c r="G192" s="126"/>
      <c r="H192" s="126"/>
      <c r="I192" s="126"/>
      <c r="J192" s="126"/>
      <c r="K192" s="126"/>
      <c r="L192" s="126"/>
      <c r="M192" s="126"/>
      <c r="N192" s="126"/>
      <c r="O192" s="126"/>
      <c r="P192" s="126"/>
      <c r="Q192" s="126"/>
      <c r="R192" s="126"/>
      <c r="S192" s="126"/>
      <c r="T192" s="126"/>
      <c r="U192" s="126"/>
      <c r="V192" s="126"/>
      <c r="W192" s="126"/>
      <c r="X192" s="126"/>
    </row>
    <row r="193" spans="1:48" ht="14.4" thickBot="1" x14ac:dyDescent="0.35">
      <c r="B193" s="4" t="s">
        <v>40</v>
      </c>
      <c r="C193" s="5" t="s">
        <v>41</v>
      </c>
      <c r="D193" s="6">
        <f t="shared" ref="D193:X193" si="384">+D131</f>
        <v>2025</v>
      </c>
      <c r="E193" s="2">
        <f t="shared" si="384"/>
        <v>2026</v>
      </c>
      <c r="F193" s="2">
        <f t="shared" si="384"/>
        <v>2027</v>
      </c>
      <c r="G193" s="2">
        <f t="shared" si="384"/>
        <v>2028</v>
      </c>
      <c r="H193" s="2">
        <f t="shared" si="384"/>
        <v>2029</v>
      </c>
      <c r="I193" s="2">
        <f t="shared" si="384"/>
        <v>2030</v>
      </c>
      <c r="J193" s="2">
        <f t="shared" si="384"/>
        <v>2031</v>
      </c>
      <c r="K193" s="2">
        <f t="shared" si="384"/>
        <v>2032</v>
      </c>
      <c r="L193" s="2">
        <f t="shared" si="384"/>
        <v>2033</v>
      </c>
      <c r="M193" s="2">
        <f t="shared" si="384"/>
        <v>2034</v>
      </c>
      <c r="N193" s="46">
        <f t="shared" si="384"/>
        <v>2035</v>
      </c>
      <c r="O193" s="46">
        <f t="shared" si="384"/>
        <v>2036</v>
      </c>
      <c r="P193" s="46">
        <f t="shared" si="384"/>
        <v>2037</v>
      </c>
      <c r="Q193" s="46">
        <f t="shared" si="384"/>
        <v>2038</v>
      </c>
      <c r="R193" s="46">
        <f t="shared" si="384"/>
        <v>2039</v>
      </c>
      <c r="S193" s="46">
        <f t="shared" si="384"/>
        <v>2040</v>
      </c>
      <c r="T193" s="46">
        <f t="shared" si="384"/>
        <v>2041</v>
      </c>
      <c r="U193" s="46">
        <f t="shared" si="384"/>
        <v>2042</v>
      </c>
      <c r="V193" s="46">
        <f t="shared" si="384"/>
        <v>2043</v>
      </c>
      <c r="W193" s="46">
        <f t="shared" si="384"/>
        <v>2044</v>
      </c>
      <c r="X193" s="2">
        <f t="shared" si="384"/>
        <v>2045</v>
      </c>
      <c r="Z193" s="4" t="s">
        <v>40</v>
      </c>
      <c r="AA193" s="5" t="s">
        <v>41</v>
      </c>
      <c r="AB193" s="6">
        <f>+AB162</f>
        <v>2025</v>
      </c>
      <c r="AC193" s="2">
        <f t="shared" ref="AC193" si="385">+AB193+1</f>
        <v>2026</v>
      </c>
      <c r="AD193" s="2">
        <f t="shared" ref="AD193" si="386">+AC193+1</f>
        <v>2027</v>
      </c>
      <c r="AE193" s="2">
        <f t="shared" ref="AE193" si="387">+AD193+1</f>
        <v>2028</v>
      </c>
      <c r="AF193" s="2">
        <f t="shared" ref="AF193" si="388">+AE193+1</f>
        <v>2029</v>
      </c>
      <c r="AG193" s="2">
        <f t="shared" ref="AG193" si="389">+AF193+1</f>
        <v>2030</v>
      </c>
      <c r="AH193" s="2">
        <f t="shared" ref="AH193" si="390">+AG193+1</f>
        <v>2031</v>
      </c>
      <c r="AI193" s="2">
        <f t="shared" ref="AI193" si="391">+AH193+1</f>
        <v>2032</v>
      </c>
      <c r="AJ193" s="2">
        <f t="shared" ref="AJ193" si="392">+AI193+1</f>
        <v>2033</v>
      </c>
      <c r="AK193" s="2">
        <f t="shared" ref="AK193" si="393">+AJ193+1</f>
        <v>2034</v>
      </c>
      <c r="AL193" s="46">
        <f t="shared" ref="AL193" si="394">+AK193+1</f>
        <v>2035</v>
      </c>
      <c r="AM193" s="46">
        <f t="shared" ref="AM193" si="395">+AL193+1</f>
        <v>2036</v>
      </c>
      <c r="AN193" s="46">
        <f t="shared" ref="AN193" si="396">+AM193+1</f>
        <v>2037</v>
      </c>
      <c r="AO193" s="46">
        <f t="shared" ref="AO193" si="397">+AN193+1</f>
        <v>2038</v>
      </c>
      <c r="AP193" s="46">
        <f t="shared" ref="AP193" si="398">+AO193+1</f>
        <v>2039</v>
      </c>
      <c r="AQ193" s="46">
        <f t="shared" ref="AQ193" si="399">+AP193+1</f>
        <v>2040</v>
      </c>
      <c r="AR193" s="46">
        <f t="shared" ref="AR193" si="400">+AQ193+1</f>
        <v>2041</v>
      </c>
      <c r="AS193" s="46">
        <f t="shared" ref="AS193" si="401">+AR193+1</f>
        <v>2042</v>
      </c>
      <c r="AT193" s="46">
        <f t="shared" ref="AT193" si="402">+AS193+1</f>
        <v>2043</v>
      </c>
      <c r="AU193" s="46">
        <f t="shared" ref="AU193" si="403">+AT193+1</f>
        <v>2044</v>
      </c>
      <c r="AV193" s="2">
        <f t="shared" ref="AV193" si="404">+AU193+1</f>
        <v>2045</v>
      </c>
    </row>
    <row r="194" spans="1:48" x14ac:dyDescent="0.3">
      <c r="A194" s="172"/>
      <c r="B194" s="18">
        <v>6</v>
      </c>
      <c r="C194" s="29" t="s">
        <v>49</v>
      </c>
      <c r="D194" s="19">
        <f t="shared" ref="D194:X194" si="405">+D6-D38-D101+D70-D132+D163</f>
        <v>2474584.1081709489</v>
      </c>
      <c r="E194" s="14">
        <f t="shared" si="405"/>
        <v>2514552.0790357399</v>
      </c>
      <c r="F194" s="14">
        <f t="shared" si="405"/>
        <v>2522956.3560579368</v>
      </c>
      <c r="G194" s="14">
        <f t="shared" si="405"/>
        <v>2535566.1517799846</v>
      </c>
      <c r="H194" s="14">
        <f t="shared" si="405"/>
        <v>2552413.2838567435</v>
      </c>
      <c r="I194" s="14">
        <f t="shared" si="405"/>
        <v>2565053.9955519196</v>
      </c>
      <c r="J194" s="14">
        <f t="shared" si="405"/>
        <v>2512134.5857105451</v>
      </c>
      <c r="K194" s="14">
        <f t="shared" si="405"/>
        <v>2557868.8415313181</v>
      </c>
      <c r="L194" s="14">
        <f t="shared" si="405"/>
        <v>2614304.3620083318</v>
      </c>
      <c r="M194" s="14">
        <f t="shared" si="405"/>
        <v>2680547.4021320157</v>
      </c>
      <c r="N194" s="14">
        <f t="shared" si="405"/>
        <v>2751563.9015886928</v>
      </c>
      <c r="O194" s="14">
        <f t="shared" si="405"/>
        <v>2815076.2720794384</v>
      </c>
      <c r="P194" s="14">
        <f t="shared" si="405"/>
        <v>2883379.2770071626</v>
      </c>
      <c r="Q194" s="14">
        <f t="shared" si="405"/>
        <v>2951270.4743526122</v>
      </c>
      <c r="R194" s="14">
        <f t="shared" si="405"/>
        <v>3014499.541380595</v>
      </c>
      <c r="S194" s="14">
        <f t="shared" si="405"/>
        <v>3082467.314392298</v>
      </c>
      <c r="T194" s="14">
        <f t="shared" si="405"/>
        <v>3158050.7025631936</v>
      </c>
      <c r="U194" s="14">
        <f t="shared" si="405"/>
        <v>3236829.237225668</v>
      </c>
      <c r="V194" s="14">
        <f t="shared" si="405"/>
        <v>3313679.5632858886</v>
      </c>
      <c r="W194" s="14">
        <f t="shared" si="405"/>
        <v>3393789.1467320672</v>
      </c>
      <c r="X194" s="14">
        <f t="shared" si="405"/>
        <v>3475795.5903037768</v>
      </c>
      <c r="Z194" s="18">
        <v>6</v>
      </c>
      <c r="AA194" s="29" t="s">
        <v>49</v>
      </c>
      <c r="AB194" s="216">
        <f t="shared" ref="AB194:AV194" si="406">+AB6-AB38-AB101+AB70-AB132+AB163</f>
        <v>2474.5841081709491</v>
      </c>
      <c r="AC194" s="217">
        <f t="shared" si="406"/>
        <v>2514.55207903574</v>
      </c>
      <c r="AD194" s="217">
        <f t="shared" si="406"/>
        <v>2522.9563560579363</v>
      </c>
      <c r="AE194" s="217">
        <f t="shared" si="406"/>
        <v>2535.5661517799845</v>
      </c>
      <c r="AF194" s="217">
        <f t="shared" si="406"/>
        <v>2552.4132838567443</v>
      </c>
      <c r="AG194" s="217">
        <f t="shared" si="406"/>
        <v>2565.0539955519193</v>
      </c>
      <c r="AH194" s="217">
        <f t="shared" si="406"/>
        <v>2512.1345857105448</v>
      </c>
      <c r="AI194" s="217">
        <f t="shared" si="406"/>
        <v>2557.8688415313186</v>
      </c>
      <c r="AJ194" s="217">
        <f t="shared" si="406"/>
        <v>2614.3043620083326</v>
      </c>
      <c r="AK194" s="217">
        <f t="shared" si="406"/>
        <v>2680.5474021320156</v>
      </c>
      <c r="AL194" s="247">
        <f t="shared" si="406"/>
        <v>2751.5639015886923</v>
      </c>
      <c r="AM194" s="247">
        <f t="shared" si="406"/>
        <v>2815.0762720794378</v>
      </c>
      <c r="AN194" s="247">
        <f t="shared" si="406"/>
        <v>2883.3792770071623</v>
      </c>
      <c r="AO194" s="247">
        <f t="shared" si="406"/>
        <v>2951.2704743526124</v>
      </c>
      <c r="AP194" s="247">
        <f t="shared" si="406"/>
        <v>3014.499541380595</v>
      </c>
      <c r="AQ194" s="247">
        <f t="shared" si="406"/>
        <v>3082.4673143922982</v>
      </c>
      <c r="AR194" s="247">
        <f t="shared" si="406"/>
        <v>3158.0507025631937</v>
      </c>
      <c r="AS194" s="247">
        <f t="shared" si="406"/>
        <v>3236.8292372256678</v>
      </c>
      <c r="AT194" s="247">
        <f t="shared" si="406"/>
        <v>3313.6795632858884</v>
      </c>
      <c r="AU194" s="247">
        <f t="shared" si="406"/>
        <v>3393.7891467320683</v>
      </c>
      <c r="AV194" s="217">
        <f t="shared" si="406"/>
        <v>3475.7955903037764</v>
      </c>
    </row>
    <row r="195" spans="1:48" x14ac:dyDescent="0.3">
      <c r="A195" s="172"/>
      <c r="B195" s="18">
        <v>8</v>
      </c>
      <c r="C195" s="28" t="s">
        <v>51</v>
      </c>
      <c r="D195" s="19">
        <f t="shared" ref="D195:X195" si="407">+D7-D39-D102+D71-D133+D164</f>
        <v>24196.481640585938</v>
      </c>
      <c r="E195" s="14">
        <f t="shared" si="407"/>
        <v>25255.298658773976</v>
      </c>
      <c r="F195" s="14">
        <f t="shared" si="407"/>
        <v>26296.920941954973</v>
      </c>
      <c r="G195" s="14">
        <f t="shared" si="407"/>
        <v>27336.318786840504</v>
      </c>
      <c r="H195" s="14">
        <f t="shared" si="407"/>
        <v>28398.670360862874</v>
      </c>
      <c r="I195" s="14">
        <f t="shared" si="407"/>
        <v>29478.542835633423</v>
      </c>
      <c r="J195" s="14">
        <f t="shared" si="407"/>
        <v>30703.911263940121</v>
      </c>
      <c r="K195" s="14">
        <f t="shared" si="407"/>
        <v>31950.350338572996</v>
      </c>
      <c r="L195" s="14">
        <f t="shared" si="407"/>
        <v>33267.406330162092</v>
      </c>
      <c r="M195" s="14">
        <f t="shared" si="407"/>
        <v>34534.950911275257</v>
      </c>
      <c r="N195" s="14">
        <f t="shared" si="407"/>
        <v>35822.673398302279</v>
      </c>
      <c r="O195" s="14">
        <f t="shared" si="407"/>
        <v>37035.405602155661</v>
      </c>
      <c r="P195" s="14">
        <f t="shared" si="407"/>
        <v>38289.15733357524</v>
      </c>
      <c r="Q195" s="14">
        <f t="shared" si="407"/>
        <v>39511.197474359593</v>
      </c>
      <c r="R195" s="14">
        <f t="shared" si="407"/>
        <v>40689.913518204441</v>
      </c>
      <c r="S195" s="14">
        <f t="shared" si="407"/>
        <v>41878.627390621587</v>
      </c>
      <c r="T195" s="14">
        <f t="shared" si="407"/>
        <v>43133.648016708874</v>
      </c>
      <c r="U195" s="14">
        <f t="shared" si="407"/>
        <v>44398.70801983813</v>
      </c>
      <c r="V195" s="14">
        <f t="shared" si="407"/>
        <v>45659.064619276185</v>
      </c>
      <c r="W195" s="14">
        <f t="shared" si="407"/>
        <v>46903.673680240674</v>
      </c>
      <c r="X195" s="14">
        <f t="shared" si="407"/>
        <v>48143.175346515542</v>
      </c>
      <c r="Z195" s="18">
        <v>8</v>
      </c>
      <c r="AA195" s="28" t="s">
        <v>51</v>
      </c>
      <c r="AB195" s="216">
        <f t="shared" ref="AB195:AV195" si="408">+AB7-AB39-AB102+AB71-AB133+AB164</f>
        <v>24.19648164058594</v>
      </c>
      <c r="AC195" s="217">
        <f t="shared" si="408"/>
        <v>25.255298658773977</v>
      </c>
      <c r="AD195" s="217">
        <f t="shared" si="408"/>
        <v>26.296920941954973</v>
      </c>
      <c r="AE195" s="217">
        <f t="shared" si="408"/>
        <v>27.336318786840504</v>
      </c>
      <c r="AF195" s="217">
        <f t="shared" si="408"/>
        <v>28.398670360862877</v>
      </c>
      <c r="AG195" s="217">
        <f t="shared" si="408"/>
        <v>29.478542835633419</v>
      </c>
      <c r="AH195" s="217">
        <f t="shared" si="408"/>
        <v>30.703911263940121</v>
      </c>
      <c r="AI195" s="217">
        <f t="shared" si="408"/>
        <v>31.950350338572992</v>
      </c>
      <c r="AJ195" s="217">
        <f t="shared" si="408"/>
        <v>33.267406330162096</v>
      </c>
      <c r="AK195" s="217">
        <f t="shared" si="408"/>
        <v>34.534950911275267</v>
      </c>
      <c r="AL195" s="247">
        <f t="shared" si="408"/>
        <v>35.822673398302278</v>
      </c>
      <c r="AM195" s="247">
        <f t="shared" si="408"/>
        <v>37.035405602155649</v>
      </c>
      <c r="AN195" s="247">
        <f t="shared" si="408"/>
        <v>38.28915733357524</v>
      </c>
      <c r="AO195" s="247">
        <f t="shared" si="408"/>
        <v>39.511197474359591</v>
      </c>
      <c r="AP195" s="247">
        <f t="shared" si="408"/>
        <v>40.689913518204442</v>
      </c>
      <c r="AQ195" s="247">
        <f t="shared" si="408"/>
        <v>41.878627390621588</v>
      </c>
      <c r="AR195" s="247">
        <f t="shared" si="408"/>
        <v>43.133648016708882</v>
      </c>
      <c r="AS195" s="247">
        <f t="shared" si="408"/>
        <v>44.398708019838132</v>
      </c>
      <c r="AT195" s="247">
        <f t="shared" si="408"/>
        <v>45.659064619276187</v>
      </c>
      <c r="AU195" s="247">
        <f t="shared" si="408"/>
        <v>46.903673680240679</v>
      </c>
      <c r="AV195" s="217">
        <f t="shared" si="408"/>
        <v>48.143175346515548</v>
      </c>
    </row>
    <row r="196" spans="1:48" x14ac:dyDescent="0.3">
      <c r="A196" s="172"/>
      <c r="B196" s="18">
        <v>9</v>
      </c>
      <c r="C196" s="29" t="s">
        <v>52</v>
      </c>
      <c r="D196" s="19">
        <f t="shared" ref="D196:X196" si="409">+D8-D40-D103+D72-D134+D165</f>
        <v>158236.09390252532</v>
      </c>
      <c r="E196" s="14">
        <f t="shared" si="409"/>
        <v>161333.10615542496</v>
      </c>
      <c r="F196" s="14">
        <f t="shared" si="409"/>
        <v>165097.60201382035</v>
      </c>
      <c r="G196" s="14">
        <f t="shared" si="409"/>
        <v>169258.17306852606</v>
      </c>
      <c r="H196" s="14">
        <f t="shared" si="409"/>
        <v>173610.70924019848</v>
      </c>
      <c r="I196" s="14">
        <f t="shared" si="409"/>
        <v>178139.31311307862</v>
      </c>
      <c r="J196" s="14">
        <f t="shared" si="409"/>
        <v>183666.50945560902</v>
      </c>
      <c r="K196" s="14">
        <f t="shared" si="409"/>
        <v>189438.96493527823</v>
      </c>
      <c r="L196" s="14">
        <f t="shared" si="409"/>
        <v>195785.02752100813</v>
      </c>
      <c r="M196" s="14">
        <f t="shared" si="409"/>
        <v>202049.20189264801</v>
      </c>
      <c r="N196" s="14">
        <f t="shared" si="409"/>
        <v>208546.25694989724</v>
      </c>
      <c r="O196" s="14">
        <f t="shared" si="409"/>
        <v>214682.04755036626</v>
      </c>
      <c r="P196" s="14">
        <f t="shared" si="409"/>
        <v>221185.36215770978</v>
      </c>
      <c r="Q196" s="14">
        <f t="shared" si="409"/>
        <v>227603.69207880454</v>
      </c>
      <c r="R196" s="14">
        <f t="shared" si="409"/>
        <v>233866.82804400177</v>
      </c>
      <c r="S196" s="14">
        <f t="shared" si="409"/>
        <v>240310.57735905974</v>
      </c>
      <c r="T196" s="14">
        <f t="shared" si="409"/>
        <v>247289.81606388153</v>
      </c>
      <c r="U196" s="14">
        <f t="shared" si="409"/>
        <v>254452.67568857429</v>
      </c>
      <c r="V196" s="14">
        <f t="shared" si="409"/>
        <v>261708.45681048051</v>
      </c>
      <c r="W196" s="14">
        <f t="shared" si="409"/>
        <v>268986.88207126613</v>
      </c>
      <c r="X196" s="14">
        <f t="shared" si="409"/>
        <v>276362.64048513328</v>
      </c>
      <c r="Z196" s="18">
        <v>9</v>
      </c>
      <c r="AA196" s="29" t="s">
        <v>52</v>
      </c>
      <c r="AB196" s="216">
        <f t="shared" ref="AB196:AV196" si="410">+AB8-AB40-AB103+AB72-AB134+AB165</f>
        <v>158.23609390252537</v>
      </c>
      <c r="AC196" s="217">
        <f t="shared" si="410"/>
        <v>161.33310615542499</v>
      </c>
      <c r="AD196" s="217">
        <f t="shared" si="410"/>
        <v>165.09760201382034</v>
      </c>
      <c r="AE196" s="217">
        <f t="shared" si="410"/>
        <v>169.25817306852605</v>
      </c>
      <c r="AF196" s="217">
        <f t="shared" si="410"/>
        <v>173.61070924019847</v>
      </c>
      <c r="AG196" s="217">
        <f t="shared" si="410"/>
        <v>178.1393131130786</v>
      </c>
      <c r="AH196" s="217">
        <f t="shared" si="410"/>
        <v>183.66650945560897</v>
      </c>
      <c r="AI196" s="217">
        <f t="shared" si="410"/>
        <v>189.43896493527822</v>
      </c>
      <c r="AJ196" s="217">
        <f t="shared" si="410"/>
        <v>195.78502752100809</v>
      </c>
      <c r="AK196" s="217">
        <f t="shared" si="410"/>
        <v>202.04920189264797</v>
      </c>
      <c r="AL196" s="247">
        <f t="shared" si="410"/>
        <v>208.54625694989724</v>
      </c>
      <c r="AM196" s="247">
        <f t="shared" si="410"/>
        <v>214.68204755036626</v>
      </c>
      <c r="AN196" s="247">
        <f t="shared" si="410"/>
        <v>221.18536215770982</v>
      </c>
      <c r="AO196" s="247">
        <f t="shared" si="410"/>
        <v>227.60369207880456</v>
      </c>
      <c r="AP196" s="247">
        <f t="shared" si="410"/>
        <v>233.86682804400178</v>
      </c>
      <c r="AQ196" s="247">
        <f t="shared" si="410"/>
        <v>240.31057735905975</v>
      </c>
      <c r="AR196" s="247">
        <f t="shared" si="410"/>
        <v>247.28981606388155</v>
      </c>
      <c r="AS196" s="247">
        <f t="shared" si="410"/>
        <v>254.45267568857432</v>
      </c>
      <c r="AT196" s="247">
        <f t="shared" si="410"/>
        <v>261.70845681048053</v>
      </c>
      <c r="AU196" s="247">
        <f t="shared" si="410"/>
        <v>268.98688207126611</v>
      </c>
      <c r="AV196" s="217">
        <f t="shared" si="410"/>
        <v>276.36264048513328</v>
      </c>
    </row>
    <row r="197" spans="1:48" x14ac:dyDescent="0.3">
      <c r="A197" s="172"/>
      <c r="B197" s="18">
        <v>10</v>
      </c>
      <c r="C197" s="29" t="s">
        <v>53</v>
      </c>
      <c r="D197" s="19">
        <f t="shared" ref="D197:X197" si="411">+D9-D41-D104+D73-D135+D166</f>
        <v>10173237.381188154</v>
      </c>
      <c r="E197" s="14">
        <f t="shared" si="411"/>
        <v>9999144.2379161529</v>
      </c>
      <c r="F197" s="14">
        <f t="shared" si="411"/>
        <v>9919088.541260995</v>
      </c>
      <c r="G197" s="14">
        <f t="shared" si="411"/>
        <v>9858217.6699964777</v>
      </c>
      <c r="H197" s="14">
        <f t="shared" si="411"/>
        <v>9817845.6131726559</v>
      </c>
      <c r="I197" s="14">
        <f t="shared" si="411"/>
        <v>9645752.4963210076</v>
      </c>
      <c r="J197" s="14">
        <f t="shared" si="411"/>
        <v>9667254.5555047933</v>
      </c>
      <c r="K197" s="14">
        <f t="shared" si="411"/>
        <v>9662207.6219345294</v>
      </c>
      <c r="L197" s="14">
        <f t="shared" si="411"/>
        <v>9782648.3544622865</v>
      </c>
      <c r="M197" s="14">
        <f t="shared" si="411"/>
        <v>9969901.8961801268</v>
      </c>
      <c r="N197" s="14">
        <f t="shared" si="411"/>
        <v>10096681.729698163</v>
      </c>
      <c r="O197" s="14">
        <f t="shared" si="411"/>
        <v>10196770.264926743</v>
      </c>
      <c r="P197" s="14">
        <f t="shared" si="411"/>
        <v>10374775.304692769</v>
      </c>
      <c r="Q197" s="14">
        <f t="shared" si="411"/>
        <v>10563625.922862476</v>
      </c>
      <c r="R197" s="14">
        <f t="shared" si="411"/>
        <v>10727980.265652664</v>
      </c>
      <c r="S197" s="14">
        <f t="shared" si="411"/>
        <v>10898667.50688858</v>
      </c>
      <c r="T197" s="14">
        <f t="shared" si="411"/>
        <v>11039985.526025778</v>
      </c>
      <c r="U197" s="14">
        <f t="shared" si="411"/>
        <v>11239155.476105604</v>
      </c>
      <c r="V197" s="14">
        <f t="shared" si="411"/>
        <v>11448089.883800875</v>
      </c>
      <c r="W197" s="14">
        <f t="shared" si="411"/>
        <v>11658050.015359065</v>
      </c>
      <c r="X197" s="14">
        <f t="shared" si="411"/>
        <v>11885747.749571895</v>
      </c>
      <c r="Z197" s="18">
        <v>10</v>
      </c>
      <c r="AA197" s="29" t="s">
        <v>53</v>
      </c>
      <c r="AB197" s="216">
        <f t="shared" ref="AB197:AV197" si="412">+AB9-AB41-AB104+AB73-AB135+AB166</f>
        <v>10173.237381188153</v>
      </c>
      <c r="AC197" s="217">
        <f t="shared" si="412"/>
        <v>9999.1442379161526</v>
      </c>
      <c r="AD197" s="217">
        <f t="shared" si="412"/>
        <v>9919.088541260995</v>
      </c>
      <c r="AE197" s="217">
        <f t="shared" si="412"/>
        <v>9858.2176699964766</v>
      </c>
      <c r="AF197" s="217">
        <f t="shared" si="412"/>
        <v>9817.8456131726562</v>
      </c>
      <c r="AG197" s="217">
        <f t="shared" si="412"/>
        <v>9645.7524963210053</v>
      </c>
      <c r="AH197" s="217">
        <f t="shared" si="412"/>
        <v>9667.2545555047927</v>
      </c>
      <c r="AI197" s="217">
        <f t="shared" si="412"/>
        <v>9662.207621934529</v>
      </c>
      <c r="AJ197" s="217">
        <f t="shared" si="412"/>
        <v>9782.6483544622843</v>
      </c>
      <c r="AK197" s="217">
        <f t="shared" si="412"/>
        <v>9969.9018961801266</v>
      </c>
      <c r="AL197" s="247">
        <f t="shared" si="412"/>
        <v>10096.681729698163</v>
      </c>
      <c r="AM197" s="247">
        <f t="shared" si="412"/>
        <v>10196.770264926745</v>
      </c>
      <c r="AN197" s="247">
        <f t="shared" si="412"/>
        <v>10374.77530469277</v>
      </c>
      <c r="AO197" s="247">
        <f t="shared" si="412"/>
        <v>10563.625922862477</v>
      </c>
      <c r="AP197" s="247">
        <f t="shared" si="412"/>
        <v>10727.980265652663</v>
      </c>
      <c r="AQ197" s="247">
        <f t="shared" si="412"/>
        <v>10898.667506888576</v>
      </c>
      <c r="AR197" s="247">
        <f t="shared" si="412"/>
        <v>11039.985526025777</v>
      </c>
      <c r="AS197" s="247">
        <f t="shared" si="412"/>
        <v>11239.155476105601</v>
      </c>
      <c r="AT197" s="247">
        <f t="shared" si="412"/>
        <v>11448.089883800874</v>
      </c>
      <c r="AU197" s="247">
        <f t="shared" si="412"/>
        <v>11658.050015359064</v>
      </c>
      <c r="AV197" s="217">
        <f t="shared" si="412"/>
        <v>11885.747749571896</v>
      </c>
    </row>
    <row r="198" spans="1:48" x14ac:dyDescent="0.3">
      <c r="A198" s="172"/>
      <c r="B198" s="18">
        <v>13</v>
      </c>
      <c r="C198" s="29" t="s">
        <v>55</v>
      </c>
      <c r="D198" s="19">
        <f t="shared" ref="D198:X198" si="413">+D10-D42-D105+D74-D136+D167</f>
        <v>17542.909313902484</v>
      </c>
      <c r="E198" s="14">
        <f t="shared" si="413"/>
        <v>17984.841760795643</v>
      </c>
      <c r="F198" s="14">
        <f t="shared" si="413"/>
        <v>18312.485721739304</v>
      </c>
      <c r="G198" s="14">
        <f t="shared" si="413"/>
        <v>18495.04106349334</v>
      </c>
      <c r="H198" s="14">
        <f t="shared" si="413"/>
        <v>18653.600749579258</v>
      </c>
      <c r="I198" s="14">
        <f t="shared" si="413"/>
        <v>18550.582396838843</v>
      </c>
      <c r="J198" s="14">
        <f t="shared" si="413"/>
        <v>18773.022160767134</v>
      </c>
      <c r="K198" s="14">
        <f t="shared" si="413"/>
        <v>18927.0754278028</v>
      </c>
      <c r="L198" s="14">
        <f t="shared" si="413"/>
        <v>19280.888393613543</v>
      </c>
      <c r="M198" s="14">
        <f t="shared" si="413"/>
        <v>19736.405504976829</v>
      </c>
      <c r="N198" s="14">
        <f t="shared" si="413"/>
        <v>20068.300405490882</v>
      </c>
      <c r="O198" s="14">
        <f t="shared" si="413"/>
        <v>20332.18257466799</v>
      </c>
      <c r="P198" s="14">
        <f t="shared" si="413"/>
        <v>20716.785711540993</v>
      </c>
      <c r="Q198" s="14">
        <f t="shared" si="413"/>
        <v>21101.349841068059</v>
      </c>
      <c r="R198" s="14">
        <f t="shared" si="413"/>
        <v>21431.464846846833</v>
      </c>
      <c r="S198" s="14">
        <f t="shared" si="413"/>
        <v>21760.739134958716</v>
      </c>
      <c r="T198" s="14">
        <f t="shared" si="413"/>
        <v>22091.048309256214</v>
      </c>
      <c r="U198" s="14">
        <f t="shared" si="413"/>
        <v>22447.692467679153</v>
      </c>
      <c r="V198" s="14">
        <f t="shared" si="413"/>
        <v>22812.63223543399</v>
      </c>
      <c r="W198" s="14">
        <f t="shared" si="413"/>
        <v>23170.237511381136</v>
      </c>
      <c r="X198" s="14">
        <f t="shared" si="413"/>
        <v>23552.524094871485</v>
      </c>
      <c r="Z198" s="18">
        <v>13</v>
      </c>
      <c r="AA198" s="29" t="s">
        <v>55</v>
      </c>
      <c r="AB198" s="216">
        <f t="shared" ref="AB198:AV198" si="414">+AB10-AB42-AB105+AB74-AB136+AB167</f>
        <v>17.542909313902484</v>
      </c>
      <c r="AC198" s="217">
        <f t="shared" si="414"/>
        <v>17.984841760795643</v>
      </c>
      <c r="AD198" s="217">
        <f t="shared" si="414"/>
        <v>18.312485721739307</v>
      </c>
      <c r="AE198" s="217">
        <f t="shared" si="414"/>
        <v>18.495041063493339</v>
      </c>
      <c r="AF198" s="217">
        <f t="shared" si="414"/>
        <v>18.653600749579262</v>
      </c>
      <c r="AG198" s="217">
        <f t="shared" si="414"/>
        <v>18.550582396838845</v>
      </c>
      <c r="AH198" s="217">
        <f t="shared" si="414"/>
        <v>18.77302216076713</v>
      </c>
      <c r="AI198" s="217">
        <f t="shared" si="414"/>
        <v>18.927075427802798</v>
      </c>
      <c r="AJ198" s="217">
        <f t="shared" si="414"/>
        <v>19.280888393613544</v>
      </c>
      <c r="AK198" s="217">
        <f t="shared" si="414"/>
        <v>19.736405504976826</v>
      </c>
      <c r="AL198" s="247">
        <f t="shared" si="414"/>
        <v>20.068300405490881</v>
      </c>
      <c r="AM198" s="247">
        <f t="shared" si="414"/>
        <v>20.332182574667993</v>
      </c>
      <c r="AN198" s="247">
        <f t="shared" si="414"/>
        <v>20.716785711540993</v>
      </c>
      <c r="AO198" s="247">
        <f t="shared" si="414"/>
        <v>21.10134984106806</v>
      </c>
      <c r="AP198" s="247">
        <f t="shared" si="414"/>
        <v>21.431464846846829</v>
      </c>
      <c r="AQ198" s="247">
        <f t="shared" si="414"/>
        <v>21.760739134958719</v>
      </c>
      <c r="AR198" s="247">
        <f t="shared" si="414"/>
        <v>22.091048309256216</v>
      </c>
      <c r="AS198" s="247">
        <f t="shared" si="414"/>
        <v>22.447692467679154</v>
      </c>
      <c r="AT198" s="247">
        <f t="shared" si="414"/>
        <v>22.812632235433988</v>
      </c>
      <c r="AU198" s="247">
        <f t="shared" si="414"/>
        <v>23.170237511381131</v>
      </c>
      <c r="AV198" s="217">
        <f t="shared" si="414"/>
        <v>23.552524094871487</v>
      </c>
    </row>
    <row r="199" spans="1:48" x14ac:dyDescent="0.3">
      <c r="A199" s="172"/>
      <c r="B199" s="18">
        <v>14</v>
      </c>
      <c r="C199" s="29" t="s">
        <v>56</v>
      </c>
      <c r="D199" s="19">
        <f t="shared" ref="D199:X199" si="415">+D11-D43-D106+D75-D137+D168</f>
        <v>227877.25657059991</v>
      </c>
      <c r="E199" s="14">
        <f t="shared" si="415"/>
        <v>227511.22956664709</v>
      </c>
      <c r="F199" s="14">
        <f t="shared" si="415"/>
        <v>228144.48631401767</v>
      </c>
      <c r="G199" s="14">
        <f t="shared" si="415"/>
        <v>227952.79764578919</v>
      </c>
      <c r="H199" s="14">
        <f t="shared" si="415"/>
        <v>227796.30417317979</v>
      </c>
      <c r="I199" s="14">
        <f t="shared" si="415"/>
        <v>224226.83580569227</v>
      </c>
      <c r="J199" s="14">
        <f t="shared" si="415"/>
        <v>225252.27589038658</v>
      </c>
      <c r="K199" s="14">
        <f t="shared" si="415"/>
        <v>225293.12470515163</v>
      </c>
      <c r="L199" s="14">
        <f t="shared" si="415"/>
        <v>228263.67284265425</v>
      </c>
      <c r="M199" s="14">
        <f t="shared" si="415"/>
        <v>232401.40732154652</v>
      </c>
      <c r="N199" s="14">
        <f t="shared" si="415"/>
        <v>234862.11949414061</v>
      </c>
      <c r="O199" s="14">
        <f t="shared" si="415"/>
        <v>236552.83577497763</v>
      </c>
      <c r="P199" s="14">
        <f t="shared" si="415"/>
        <v>240152.80459013878</v>
      </c>
      <c r="Q199" s="14">
        <f t="shared" si="415"/>
        <v>243983.43948503851</v>
      </c>
      <c r="R199" s="14">
        <f t="shared" si="415"/>
        <v>247102.09042883542</v>
      </c>
      <c r="S199" s="14">
        <f t="shared" si="415"/>
        <v>250337.18956491054</v>
      </c>
      <c r="T199" s="14">
        <f t="shared" si="415"/>
        <v>253894.68344154442</v>
      </c>
      <c r="U199" s="14">
        <f t="shared" si="415"/>
        <v>257784.33160235686</v>
      </c>
      <c r="V199" s="14">
        <f t="shared" si="415"/>
        <v>261884.56102746917</v>
      </c>
      <c r="W199" s="14">
        <f t="shared" si="415"/>
        <v>265992.66569312842</v>
      </c>
      <c r="X199" s="14">
        <f t="shared" si="415"/>
        <v>270508.48552562989</v>
      </c>
      <c r="Z199" s="18">
        <v>14</v>
      </c>
      <c r="AA199" s="29" t="s">
        <v>56</v>
      </c>
      <c r="AB199" s="216">
        <f t="shared" ref="AB199:AV199" si="416">+AB11-AB43-AB106+AB75-AB137+AB168</f>
        <v>227.87725657059991</v>
      </c>
      <c r="AC199" s="217">
        <f t="shared" si="416"/>
        <v>227.51122956664713</v>
      </c>
      <c r="AD199" s="217">
        <f t="shared" si="416"/>
        <v>228.14448631401768</v>
      </c>
      <c r="AE199" s="217">
        <f t="shared" si="416"/>
        <v>227.95279764578919</v>
      </c>
      <c r="AF199" s="217">
        <f t="shared" si="416"/>
        <v>227.79630417317981</v>
      </c>
      <c r="AG199" s="217">
        <f t="shared" si="416"/>
        <v>224.22683580569228</v>
      </c>
      <c r="AH199" s="217">
        <f t="shared" si="416"/>
        <v>225.25227589038658</v>
      </c>
      <c r="AI199" s="217">
        <f t="shared" si="416"/>
        <v>225.29312470515166</v>
      </c>
      <c r="AJ199" s="217">
        <f t="shared" si="416"/>
        <v>228.26367284265424</v>
      </c>
      <c r="AK199" s="217">
        <f t="shared" si="416"/>
        <v>232.40140732154654</v>
      </c>
      <c r="AL199" s="247">
        <f t="shared" si="416"/>
        <v>234.86211949414061</v>
      </c>
      <c r="AM199" s="247">
        <f t="shared" si="416"/>
        <v>236.55283577497758</v>
      </c>
      <c r="AN199" s="247">
        <f t="shared" si="416"/>
        <v>240.15280459013877</v>
      </c>
      <c r="AO199" s="247">
        <f t="shared" si="416"/>
        <v>243.9834394850385</v>
      </c>
      <c r="AP199" s="247">
        <f t="shared" si="416"/>
        <v>247.1020904288354</v>
      </c>
      <c r="AQ199" s="247">
        <f t="shared" si="416"/>
        <v>250.33718956491055</v>
      </c>
      <c r="AR199" s="247">
        <f t="shared" si="416"/>
        <v>253.89468344154449</v>
      </c>
      <c r="AS199" s="247">
        <f t="shared" si="416"/>
        <v>257.78433160235681</v>
      </c>
      <c r="AT199" s="247">
        <f t="shared" si="416"/>
        <v>261.88456102746915</v>
      </c>
      <c r="AU199" s="247">
        <f t="shared" si="416"/>
        <v>265.99266569312852</v>
      </c>
      <c r="AV199" s="217">
        <f t="shared" si="416"/>
        <v>270.50848552562991</v>
      </c>
    </row>
    <row r="200" spans="1:48" x14ac:dyDescent="0.3">
      <c r="A200" s="172"/>
      <c r="B200" s="18">
        <v>18</v>
      </c>
      <c r="C200" s="29" t="s">
        <v>58</v>
      </c>
      <c r="D200" s="19">
        <f t="shared" ref="D200:X200" si="417">+D12-D44-D107+D76-D138+D169</f>
        <v>13771958.885495802</v>
      </c>
      <c r="E200" s="14">
        <f t="shared" si="417"/>
        <v>13851490.278309001</v>
      </c>
      <c r="F200" s="14">
        <f t="shared" si="417"/>
        <v>13976213.330467617</v>
      </c>
      <c r="G200" s="14">
        <f t="shared" si="417"/>
        <v>14212326.172836665</v>
      </c>
      <c r="H200" s="14">
        <f t="shared" si="417"/>
        <v>14531277.302087191</v>
      </c>
      <c r="I200" s="14">
        <f t="shared" si="417"/>
        <v>14802873.788196517</v>
      </c>
      <c r="J200" s="14">
        <f t="shared" si="417"/>
        <v>15019946.363536071</v>
      </c>
      <c r="K200" s="14">
        <f t="shared" si="417"/>
        <v>15599759.531215608</v>
      </c>
      <c r="L200" s="14">
        <f t="shared" si="417"/>
        <v>16331714.349766748</v>
      </c>
      <c r="M200" s="14">
        <f t="shared" si="417"/>
        <v>17173684.264201801</v>
      </c>
      <c r="N200" s="14">
        <f t="shared" si="417"/>
        <v>18103841.732285935</v>
      </c>
      <c r="O200" s="14">
        <f t="shared" si="417"/>
        <v>18991304.013296977</v>
      </c>
      <c r="P200" s="14">
        <f t="shared" si="417"/>
        <v>20010417.34636803</v>
      </c>
      <c r="Q200" s="14">
        <f t="shared" si="417"/>
        <v>21054962.115722079</v>
      </c>
      <c r="R200" s="14">
        <f t="shared" si="417"/>
        <v>22087086.142205708</v>
      </c>
      <c r="S200" s="14">
        <f t="shared" si="417"/>
        <v>23177371.979389083</v>
      </c>
      <c r="T200" s="14">
        <f t="shared" si="417"/>
        <v>24348435.582031943</v>
      </c>
      <c r="U200" s="14">
        <f t="shared" si="417"/>
        <v>25608965.031220462</v>
      </c>
      <c r="V200" s="14">
        <f t="shared" si="417"/>
        <v>26956154.873936631</v>
      </c>
      <c r="W200" s="14">
        <f t="shared" si="417"/>
        <v>28858574.624494556</v>
      </c>
      <c r="X200" s="14">
        <f t="shared" si="417"/>
        <v>30426768.810014695</v>
      </c>
      <c r="Z200" s="18">
        <v>18</v>
      </c>
      <c r="AA200" s="29" t="s">
        <v>58</v>
      </c>
      <c r="AB200" s="216">
        <f t="shared" ref="AB200:AV200" si="418">+AB12-AB44-AB107+AB76-AB138+AB169</f>
        <v>13771.958885495802</v>
      </c>
      <c r="AC200" s="217">
        <f t="shared" si="418"/>
        <v>13851.490278309</v>
      </c>
      <c r="AD200" s="217">
        <f t="shared" si="418"/>
        <v>13976.213330467615</v>
      </c>
      <c r="AE200" s="217">
        <f t="shared" si="418"/>
        <v>14212.326172836665</v>
      </c>
      <c r="AF200" s="217">
        <f t="shared" si="418"/>
        <v>14531.277302087195</v>
      </c>
      <c r="AG200" s="217">
        <f t="shared" si="418"/>
        <v>14802.873788196519</v>
      </c>
      <c r="AH200" s="217">
        <f t="shared" si="418"/>
        <v>15019.946363536072</v>
      </c>
      <c r="AI200" s="217">
        <f t="shared" si="418"/>
        <v>15599.759531215608</v>
      </c>
      <c r="AJ200" s="217">
        <f t="shared" si="418"/>
        <v>16331.714349766748</v>
      </c>
      <c r="AK200" s="217">
        <f t="shared" si="418"/>
        <v>17173.684264201798</v>
      </c>
      <c r="AL200" s="247">
        <f t="shared" si="418"/>
        <v>18103.841732285935</v>
      </c>
      <c r="AM200" s="247">
        <f t="shared" si="418"/>
        <v>18991.304013296976</v>
      </c>
      <c r="AN200" s="247">
        <f t="shared" si="418"/>
        <v>20010.417346368031</v>
      </c>
      <c r="AO200" s="247">
        <f t="shared" si="418"/>
        <v>21054.962115722079</v>
      </c>
      <c r="AP200" s="247">
        <f t="shared" si="418"/>
        <v>22087.086142205706</v>
      </c>
      <c r="AQ200" s="247">
        <f t="shared" si="418"/>
        <v>23177.371979389089</v>
      </c>
      <c r="AR200" s="247">
        <f t="shared" si="418"/>
        <v>24348.435582031936</v>
      </c>
      <c r="AS200" s="247">
        <f t="shared" si="418"/>
        <v>25608.965031220461</v>
      </c>
      <c r="AT200" s="247">
        <f t="shared" si="418"/>
        <v>26956.154873936626</v>
      </c>
      <c r="AU200" s="247">
        <f t="shared" si="418"/>
        <v>28858.574624494555</v>
      </c>
      <c r="AV200" s="217">
        <f t="shared" si="418"/>
        <v>30426.768810014699</v>
      </c>
    </row>
    <row r="201" spans="1:48" x14ac:dyDescent="0.3">
      <c r="A201" s="172"/>
      <c r="B201" s="18">
        <v>20</v>
      </c>
      <c r="C201" s="29" t="s">
        <v>59</v>
      </c>
      <c r="D201" s="19">
        <f t="shared" ref="D201:X201" si="419">+D13-D45-D108+D77-D139+D170</f>
        <v>1892.6317614695056</v>
      </c>
      <c r="E201" s="14">
        <f t="shared" si="419"/>
        <v>1951.6735077662227</v>
      </c>
      <c r="F201" s="14">
        <f t="shared" si="419"/>
        <v>2012.6081675462003</v>
      </c>
      <c r="G201" s="14">
        <f t="shared" si="419"/>
        <v>2072.7890661728884</v>
      </c>
      <c r="H201" s="14">
        <f t="shared" si="419"/>
        <v>2153.336366183426</v>
      </c>
      <c r="I201" s="14">
        <f t="shared" si="419"/>
        <v>2243.5228050893543</v>
      </c>
      <c r="J201" s="14">
        <f t="shared" si="419"/>
        <v>2365.0528024867845</v>
      </c>
      <c r="K201" s="14">
        <f t="shared" si="419"/>
        <v>2501.0516508451396</v>
      </c>
      <c r="L201" s="14">
        <f t="shared" si="419"/>
        <v>2659.6145568749885</v>
      </c>
      <c r="M201" s="14">
        <f t="shared" si="419"/>
        <v>2828.6828009624787</v>
      </c>
      <c r="N201" s="14">
        <f t="shared" si="419"/>
        <v>3030.4670416507588</v>
      </c>
      <c r="O201" s="14">
        <f t="shared" si="419"/>
        <v>3218.1685584994511</v>
      </c>
      <c r="P201" s="14">
        <f t="shared" si="419"/>
        <v>3438.5935739728666</v>
      </c>
      <c r="Q201" s="14">
        <f t="shared" si="419"/>
        <v>3671.8053843934917</v>
      </c>
      <c r="R201" s="14">
        <f t="shared" si="419"/>
        <v>3908.7315796148036</v>
      </c>
      <c r="S201" s="14">
        <f t="shared" si="419"/>
        <v>4173.6116216829068</v>
      </c>
      <c r="T201" s="14">
        <f t="shared" si="419"/>
        <v>4492.2246940694549</v>
      </c>
      <c r="U201" s="14">
        <f t="shared" si="419"/>
        <v>4851.8009565386938</v>
      </c>
      <c r="V201" s="14">
        <f t="shared" si="419"/>
        <v>5233.7552196268425</v>
      </c>
      <c r="W201" s="14">
        <f t="shared" si="419"/>
        <v>5650.4177454677701</v>
      </c>
      <c r="X201" s="14">
        <f t="shared" si="419"/>
        <v>6103.8665538954283</v>
      </c>
      <c r="Z201" s="18">
        <v>20</v>
      </c>
      <c r="AA201" s="29" t="s">
        <v>59</v>
      </c>
      <c r="AB201" s="216">
        <f t="shared" ref="AB201:AV201" si="420">+AB13-AB45-AB108+AB77-AB139+AB170</f>
        <v>1.8926317614695058</v>
      </c>
      <c r="AC201" s="217">
        <f t="shared" si="420"/>
        <v>1.9516735077662226</v>
      </c>
      <c r="AD201" s="217">
        <f t="shared" si="420"/>
        <v>2.0126081675462002</v>
      </c>
      <c r="AE201" s="217">
        <f t="shared" si="420"/>
        <v>2.0727890661728883</v>
      </c>
      <c r="AF201" s="217">
        <f t="shared" si="420"/>
        <v>2.1533363661834262</v>
      </c>
      <c r="AG201" s="217">
        <f t="shared" si="420"/>
        <v>2.2435228050893539</v>
      </c>
      <c r="AH201" s="217">
        <f t="shared" si="420"/>
        <v>2.3650528024867845</v>
      </c>
      <c r="AI201" s="217">
        <f t="shared" si="420"/>
        <v>2.5010516508451395</v>
      </c>
      <c r="AJ201" s="217">
        <f t="shared" si="420"/>
        <v>2.6596145568749883</v>
      </c>
      <c r="AK201" s="217">
        <f t="shared" si="420"/>
        <v>2.8286828009624787</v>
      </c>
      <c r="AL201" s="247">
        <f t="shared" si="420"/>
        <v>3.0304670416507582</v>
      </c>
      <c r="AM201" s="247">
        <f t="shared" si="420"/>
        <v>3.218168558499451</v>
      </c>
      <c r="AN201" s="247">
        <f t="shared" si="420"/>
        <v>3.438593573972867</v>
      </c>
      <c r="AO201" s="247">
        <f t="shared" si="420"/>
        <v>3.6718053843934921</v>
      </c>
      <c r="AP201" s="247">
        <f t="shared" si="420"/>
        <v>3.9087315796148041</v>
      </c>
      <c r="AQ201" s="247">
        <f t="shared" si="420"/>
        <v>4.1736116216829062</v>
      </c>
      <c r="AR201" s="247">
        <f t="shared" si="420"/>
        <v>4.4922246940694546</v>
      </c>
      <c r="AS201" s="247">
        <f t="shared" si="420"/>
        <v>4.8518009565386935</v>
      </c>
      <c r="AT201" s="247">
        <f t="shared" si="420"/>
        <v>5.2337552196268424</v>
      </c>
      <c r="AU201" s="247">
        <f t="shared" si="420"/>
        <v>5.6504177454677702</v>
      </c>
      <c r="AV201" s="217">
        <f t="shared" si="420"/>
        <v>6.1038665538954291</v>
      </c>
    </row>
    <row r="202" spans="1:48" x14ac:dyDescent="0.3">
      <c r="A202" s="172"/>
      <c r="B202" s="18">
        <v>21</v>
      </c>
      <c r="C202" s="29" t="s">
        <v>60</v>
      </c>
      <c r="D202" s="19">
        <f t="shared" ref="D202:X202" si="421">+D14-D46-D109+D78-D140+D171</f>
        <v>143989.19914970431</v>
      </c>
      <c r="E202" s="14">
        <f t="shared" si="421"/>
        <v>148676.0921142874</v>
      </c>
      <c r="F202" s="14">
        <f t="shared" si="421"/>
        <v>154257.77894791233</v>
      </c>
      <c r="G202" s="14">
        <f t="shared" si="421"/>
        <v>160747.37057450583</v>
      </c>
      <c r="H202" s="14">
        <f t="shared" si="421"/>
        <v>167811.81336153371</v>
      </c>
      <c r="I202" s="14">
        <f t="shared" si="421"/>
        <v>172328.90225804588</v>
      </c>
      <c r="J202" s="14">
        <f t="shared" si="421"/>
        <v>180892.59848966784</v>
      </c>
      <c r="K202" s="14">
        <f t="shared" si="421"/>
        <v>190148.04175503645</v>
      </c>
      <c r="L202" s="14">
        <f t="shared" si="421"/>
        <v>199829.88401848206</v>
      </c>
      <c r="M202" s="14">
        <f t="shared" si="421"/>
        <v>209874.27952321598</v>
      </c>
      <c r="N202" s="14">
        <f t="shared" si="421"/>
        <v>220292.40602178252</v>
      </c>
      <c r="O202" s="14">
        <f t="shared" si="421"/>
        <v>230082.59078790931</v>
      </c>
      <c r="P202" s="14">
        <f t="shared" si="421"/>
        <v>240440.96795278171</v>
      </c>
      <c r="Q202" s="14">
        <f t="shared" si="421"/>
        <v>250394.81595165649</v>
      </c>
      <c r="R202" s="14">
        <f t="shared" si="421"/>
        <v>260240.20237427653</v>
      </c>
      <c r="S202" s="14">
        <f t="shared" si="421"/>
        <v>270004.64966149849</v>
      </c>
      <c r="T202" s="14">
        <f t="shared" si="421"/>
        <v>280493.8234243177</v>
      </c>
      <c r="U202" s="14">
        <f t="shared" si="421"/>
        <v>291252.78335685941</v>
      </c>
      <c r="V202" s="14">
        <f t="shared" si="421"/>
        <v>301932.57850294717</v>
      </c>
      <c r="W202" s="14">
        <f t="shared" si="421"/>
        <v>312756.20240459929</v>
      </c>
      <c r="X202" s="14">
        <f t="shared" si="421"/>
        <v>323981.44247718353</v>
      </c>
      <c r="Z202" s="18">
        <v>21</v>
      </c>
      <c r="AA202" s="29" t="s">
        <v>60</v>
      </c>
      <c r="AB202" s="216">
        <f t="shared" ref="AB202:AV202" si="422">+AB14-AB46-AB109+AB78-AB140+AB171</f>
        <v>143.98919914970432</v>
      </c>
      <c r="AC202" s="217">
        <f t="shared" si="422"/>
        <v>148.67609211428743</v>
      </c>
      <c r="AD202" s="217">
        <f t="shared" si="422"/>
        <v>154.25777894791233</v>
      </c>
      <c r="AE202" s="217">
        <f t="shared" si="422"/>
        <v>160.74737057450585</v>
      </c>
      <c r="AF202" s="217">
        <f t="shared" si="422"/>
        <v>167.81181336153369</v>
      </c>
      <c r="AG202" s="217">
        <f t="shared" si="422"/>
        <v>172.3289022580459</v>
      </c>
      <c r="AH202" s="217">
        <f t="shared" si="422"/>
        <v>180.89259848966779</v>
      </c>
      <c r="AI202" s="217">
        <f t="shared" si="422"/>
        <v>190.1480417550365</v>
      </c>
      <c r="AJ202" s="217">
        <f t="shared" si="422"/>
        <v>199.82988401848212</v>
      </c>
      <c r="AK202" s="217">
        <f t="shared" si="422"/>
        <v>209.87427952321599</v>
      </c>
      <c r="AL202" s="247">
        <f t="shared" si="422"/>
        <v>220.29240602178251</v>
      </c>
      <c r="AM202" s="247">
        <f t="shared" si="422"/>
        <v>230.08259078790934</v>
      </c>
      <c r="AN202" s="247">
        <f t="shared" si="422"/>
        <v>240.44096795278168</v>
      </c>
      <c r="AO202" s="247">
        <f t="shared" si="422"/>
        <v>250.39481595165651</v>
      </c>
      <c r="AP202" s="247">
        <f t="shared" si="422"/>
        <v>260.24020237427658</v>
      </c>
      <c r="AQ202" s="247">
        <f t="shared" si="422"/>
        <v>270.00464966149855</v>
      </c>
      <c r="AR202" s="247">
        <f t="shared" si="422"/>
        <v>280.49382342431772</v>
      </c>
      <c r="AS202" s="247">
        <f t="shared" si="422"/>
        <v>291.25278335685942</v>
      </c>
      <c r="AT202" s="247">
        <f t="shared" si="422"/>
        <v>301.93257850294719</v>
      </c>
      <c r="AU202" s="247">
        <f t="shared" si="422"/>
        <v>312.75620240459932</v>
      </c>
      <c r="AV202" s="217">
        <f t="shared" si="422"/>
        <v>323.98144247718358</v>
      </c>
    </row>
    <row r="203" spans="1:48" x14ac:dyDescent="0.3">
      <c r="A203" s="172"/>
      <c r="B203" s="18">
        <v>22</v>
      </c>
      <c r="C203" s="29" t="s">
        <v>61</v>
      </c>
      <c r="D203" s="19">
        <f t="shared" ref="D203:X203" si="423">+D15-D47-D110+D79-D141+D172</f>
        <v>1294180.843319468</v>
      </c>
      <c r="E203" s="14">
        <f t="shared" si="423"/>
        <v>1346032.0398775234</v>
      </c>
      <c r="F203" s="14">
        <f t="shared" si="423"/>
        <v>1367117.2004957495</v>
      </c>
      <c r="G203" s="14">
        <f t="shared" si="423"/>
        <v>1379526.2666249224</v>
      </c>
      <c r="H203" s="14">
        <f t="shared" si="423"/>
        <v>1403284.2145310461</v>
      </c>
      <c r="I203" s="14">
        <f t="shared" si="423"/>
        <v>1428430.6313364846</v>
      </c>
      <c r="J203" s="14">
        <f t="shared" si="423"/>
        <v>1430145.1278957787</v>
      </c>
      <c r="K203" s="14">
        <f t="shared" si="423"/>
        <v>1485773.8667684898</v>
      </c>
      <c r="L203" s="14">
        <f t="shared" si="423"/>
        <v>1553200.8993505447</v>
      </c>
      <c r="M203" s="14">
        <f t="shared" si="423"/>
        <v>1629105.099922867</v>
      </c>
      <c r="N203" s="14">
        <f t="shared" si="423"/>
        <v>1710830.81269057</v>
      </c>
      <c r="O203" s="14">
        <f t="shared" si="423"/>
        <v>1789792.051305955</v>
      </c>
      <c r="P203" s="14">
        <f t="shared" si="423"/>
        <v>1874832.6105460031</v>
      </c>
      <c r="Q203" s="14">
        <f t="shared" si="423"/>
        <v>1960230.4554661252</v>
      </c>
      <c r="R203" s="14">
        <f t="shared" si="423"/>
        <v>2046086.6072058287</v>
      </c>
      <c r="S203" s="14">
        <f t="shared" si="423"/>
        <v>2133501.2866884782</v>
      </c>
      <c r="T203" s="14">
        <f t="shared" si="423"/>
        <v>2228269.9289379669</v>
      </c>
      <c r="U203" s="14">
        <f t="shared" si="423"/>
        <v>2327646.2693151683</v>
      </c>
      <c r="V203" s="14">
        <f t="shared" si="423"/>
        <v>2428376.8961452059</v>
      </c>
      <c r="W203" s="14">
        <f t="shared" si="423"/>
        <v>2531164.9922068771</v>
      </c>
      <c r="X203" s="14">
        <f t="shared" si="423"/>
        <v>2639792.6927263932</v>
      </c>
      <c r="Z203" s="18">
        <v>22</v>
      </c>
      <c r="AA203" s="29" t="s">
        <v>61</v>
      </c>
      <c r="AB203" s="216">
        <f t="shared" ref="AB203:AV203" si="424">+AB15-AB47-AB110+AB79-AB141+AB172</f>
        <v>1294.1808433194678</v>
      </c>
      <c r="AC203" s="217">
        <f t="shared" si="424"/>
        <v>1346.0320398775234</v>
      </c>
      <c r="AD203" s="217">
        <f t="shared" si="424"/>
        <v>1367.1172004957496</v>
      </c>
      <c r="AE203" s="217">
        <f t="shared" si="424"/>
        <v>1379.5262666249225</v>
      </c>
      <c r="AF203" s="217">
        <f t="shared" si="424"/>
        <v>1403.284214531046</v>
      </c>
      <c r="AG203" s="217">
        <f t="shared" si="424"/>
        <v>1428.4306313364846</v>
      </c>
      <c r="AH203" s="217">
        <f t="shared" si="424"/>
        <v>1430.1451278957788</v>
      </c>
      <c r="AI203" s="217">
        <f t="shared" si="424"/>
        <v>1485.7738667684901</v>
      </c>
      <c r="AJ203" s="217">
        <f t="shared" si="424"/>
        <v>1553.2008993505447</v>
      </c>
      <c r="AK203" s="217">
        <f t="shared" si="424"/>
        <v>1629.1050999228671</v>
      </c>
      <c r="AL203" s="247">
        <f t="shared" si="424"/>
        <v>1710.8308126905697</v>
      </c>
      <c r="AM203" s="247">
        <f t="shared" si="424"/>
        <v>1789.7920513059548</v>
      </c>
      <c r="AN203" s="247">
        <f t="shared" si="424"/>
        <v>1874.832610546003</v>
      </c>
      <c r="AO203" s="247">
        <f t="shared" si="424"/>
        <v>1960.230455466125</v>
      </c>
      <c r="AP203" s="247">
        <f t="shared" si="424"/>
        <v>2046.0866072058291</v>
      </c>
      <c r="AQ203" s="247">
        <f t="shared" si="424"/>
        <v>2133.5012866884781</v>
      </c>
      <c r="AR203" s="247">
        <f t="shared" si="424"/>
        <v>2228.2699289379666</v>
      </c>
      <c r="AS203" s="247">
        <f t="shared" si="424"/>
        <v>2327.646269315168</v>
      </c>
      <c r="AT203" s="247">
        <f t="shared" si="424"/>
        <v>2428.376896145206</v>
      </c>
      <c r="AU203" s="247">
        <f t="shared" si="424"/>
        <v>2531.1649922068768</v>
      </c>
      <c r="AV203" s="217">
        <f t="shared" si="424"/>
        <v>2639.7926927263934</v>
      </c>
    </row>
    <row r="204" spans="1:48" x14ac:dyDescent="0.3">
      <c r="A204" s="172"/>
      <c r="B204" s="18">
        <v>23</v>
      </c>
      <c r="C204" s="29" t="s">
        <v>62</v>
      </c>
      <c r="D204" s="19">
        <f t="shared" ref="D204:X204" si="425">+D16-D48-D111+D80-D142+D173</f>
        <v>2067978.6983635139</v>
      </c>
      <c r="E204" s="14">
        <f t="shared" si="425"/>
        <v>2074020.9276857735</v>
      </c>
      <c r="F204" s="14">
        <f t="shared" si="425"/>
        <v>2103883.6999338889</v>
      </c>
      <c r="G204" s="14">
        <f t="shared" si="425"/>
        <v>2177319.0752538061</v>
      </c>
      <c r="H204" s="14">
        <f t="shared" si="425"/>
        <v>2267422.9081403306</v>
      </c>
      <c r="I204" s="14">
        <f t="shared" si="425"/>
        <v>2348720.6549498085</v>
      </c>
      <c r="J204" s="14">
        <f t="shared" si="425"/>
        <v>2458905.4370479556</v>
      </c>
      <c r="K204" s="14">
        <f t="shared" si="425"/>
        <v>2576246.0732343053</v>
      </c>
      <c r="L204" s="14">
        <f t="shared" si="425"/>
        <v>2708030.7779810252</v>
      </c>
      <c r="M204" s="14">
        <f t="shared" si="425"/>
        <v>2855139.7841274668</v>
      </c>
      <c r="N204" s="14">
        <f t="shared" si="425"/>
        <v>3007649.791954014</v>
      </c>
      <c r="O204" s="14">
        <f t="shared" si="425"/>
        <v>3152225.8999044588</v>
      </c>
      <c r="P204" s="14">
        <f t="shared" si="425"/>
        <v>3315034.0219243621</v>
      </c>
      <c r="Q204" s="14">
        <f t="shared" si="425"/>
        <v>3479470.2148791766</v>
      </c>
      <c r="R204" s="14">
        <f t="shared" si="425"/>
        <v>3653123.1835167441</v>
      </c>
      <c r="S204" s="14">
        <f t="shared" si="425"/>
        <v>3833840.989641571</v>
      </c>
      <c r="T204" s="14">
        <f t="shared" si="425"/>
        <v>4021609.0392230153</v>
      </c>
      <c r="U204" s="14">
        <f t="shared" si="425"/>
        <v>4208235.3854096141</v>
      </c>
      <c r="V204" s="14">
        <f t="shared" si="425"/>
        <v>4398758.1547151078</v>
      </c>
      <c r="W204" s="14">
        <f t="shared" si="425"/>
        <v>4621604.6214977764</v>
      </c>
      <c r="X204" s="14">
        <f t="shared" si="425"/>
        <v>4841048.3341704151</v>
      </c>
      <c r="Z204" s="18">
        <v>23</v>
      </c>
      <c r="AA204" s="29" t="s">
        <v>62</v>
      </c>
      <c r="AB204" s="216">
        <f t="shared" ref="AB204:AV204" si="426">+AB16-AB48-AB111+AB80-AB142+AB173</f>
        <v>2067.978698363514</v>
      </c>
      <c r="AC204" s="217">
        <f t="shared" si="426"/>
        <v>2074.0209276857736</v>
      </c>
      <c r="AD204" s="217">
        <f t="shared" si="426"/>
        <v>2103.8836999338882</v>
      </c>
      <c r="AE204" s="217">
        <f t="shared" si="426"/>
        <v>2177.3190752538057</v>
      </c>
      <c r="AF204" s="217">
        <f t="shared" si="426"/>
        <v>2267.4229081403305</v>
      </c>
      <c r="AG204" s="217">
        <f t="shared" si="426"/>
        <v>2348.7206549498082</v>
      </c>
      <c r="AH204" s="217">
        <f t="shared" si="426"/>
        <v>2458.9054370479562</v>
      </c>
      <c r="AI204" s="217">
        <f t="shared" si="426"/>
        <v>2576.2460732343061</v>
      </c>
      <c r="AJ204" s="217">
        <f t="shared" si="426"/>
        <v>2708.0307779810255</v>
      </c>
      <c r="AK204" s="217">
        <f t="shared" si="426"/>
        <v>2855.139784127467</v>
      </c>
      <c r="AL204" s="247">
        <f t="shared" si="426"/>
        <v>3007.6497919540138</v>
      </c>
      <c r="AM204" s="247">
        <f t="shared" si="426"/>
        <v>3152.2258999044593</v>
      </c>
      <c r="AN204" s="247">
        <f t="shared" si="426"/>
        <v>3315.0340219243617</v>
      </c>
      <c r="AO204" s="247">
        <f t="shared" si="426"/>
        <v>3479.4702148791762</v>
      </c>
      <c r="AP204" s="247">
        <f t="shared" si="426"/>
        <v>3653.1231835167441</v>
      </c>
      <c r="AQ204" s="247">
        <f t="shared" si="426"/>
        <v>3833.8409896415706</v>
      </c>
      <c r="AR204" s="247">
        <f t="shared" si="426"/>
        <v>4021.6090392230153</v>
      </c>
      <c r="AS204" s="247">
        <f t="shared" si="426"/>
        <v>4208.2353854096145</v>
      </c>
      <c r="AT204" s="247">
        <f t="shared" si="426"/>
        <v>4398.7581547151085</v>
      </c>
      <c r="AU204" s="247">
        <f t="shared" si="426"/>
        <v>4621.6046214977769</v>
      </c>
      <c r="AV204" s="217">
        <f t="shared" si="426"/>
        <v>4841.0483341704148</v>
      </c>
    </row>
    <row r="205" spans="1:48" x14ac:dyDescent="0.3">
      <c r="A205" s="172"/>
      <c r="B205" s="18">
        <v>26</v>
      </c>
      <c r="C205" s="29" t="s">
        <v>63</v>
      </c>
      <c r="D205" s="19">
        <f t="shared" ref="D205:X205" si="427">+D17-D49-D112+D81-D143+D174</f>
        <v>91181.404870017373</v>
      </c>
      <c r="E205" s="14">
        <f t="shared" si="427"/>
        <v>74612.154127509173</v>
      </c>
      <c r="F205" s="14">
        <f t="shared" si="427"/>
        <v>64652.276142639785</v>
      </c>
      <c r="G205" s="14">
        <f t="shared" si="427"/>
        <v>57796.366152269627</v>
      </c>
      <c r="H205" s="14">
        <f t="shared" si="427"/>
        <v>53690.006797615781</v>
      </c>
      <c r="I205" s="14">
        <f t="shared" si="427"/>
        <v>50454.147747734249</v>
      </c>
      <c r="J205" s="14">
        <f t="shared" si="427"/>
        <v>46847.059152099486</v>
      </c>
      <c r="K205" s="14">
        <f t="shared" si="427"/>
        <v>47341.439368573767</v>
      </c>
      <c r="L205" s="14">
        <f t="shared" si="427"/>
        <v>49294.299851033582</v>
      </c>
      <c r="M205" s="14">
        <f t="shared" si="427"/>
        <v>52603.707085812101</v>
      </c>
      <c r="N205" s="14">
        <f t="shared" si="427"/>
        <v>56611.224362205408</v>
      </c>
      <c r="O205" s="14">
        <f t="shared" si="427"/>
        <v>60451.299874651857</v>
      </c>
      <c r="P205" s="14">
        <f t="shared" si="427"/>
        <v>64901.43673292092</v>
      </c>
      <c r="Q205" s="14">
        <f t="shared" si="427"/>
        <v>69661.532852130244</v>
      </c>
      <c r="R205" s="14">
        <f t="shared" si="427"/>
        <v>74991.481774066313</v>
      </c>
      <c r="S205" s="14">
        <f t="shared" si="427"/>
        <v>80668.527361020228</v>
      </c>
      <c r="T205" s="14">
        <f t="shared" si="427"/>
        <v>87078.893141557797</v>
      </c>
      <c r="U205" s="14">
        <f t="shared" si="427"/>
        <v>93894.946254344512</v>
      </c>
      <c r="V205" s="14">
        <f t="shared" si="427"/>
        <v>99616.772069044819</v>
      </c>
      <c r="W205" s="14">
        <f t="shared" si="427"/>
        <v>105550.95585549812</v>
      </c>
      <c r="X205" s="14">
        <f t="shared" si="427"/>
        <v>111998.24875340809</v>
      </c>
      <c r="Z205" s="18">
        <v>26</v>
      </c>
      <c r="AA205" s="29" t="s">
        <v>63</v>
      </c>
      <c r="AB205" s="216">
        <f t="shared" ref="AB205:AV205" si="428">+AB17-AB49-AB112+AB81-AB143+AB174</f>
        <v>91.181404870017374</v>
      </c>
      <c r="AC205" s="217">
        <f t="shared" si="428"/>
        <v>74.612154127509172</v>
      </c>
      <c r="AD205" s="217">
        <f t="shared" si="428"/>
        <v>64.652276142639792</v>
      </c>
      <c r="AE205" s="217">
        <f t="shared" si="428"/>
        <v>57.796366152269627</v>
      </c>
      <c r="AF205" s="217">
        <f t="shared" si="428"/>
        <v>53.690006797615801</v>
      </c>
      <c r="AG205" s="217">
        <f t="shared" si="428"/>
        <v>50.45414774773424</v>
      </c>
      <c r="AH205" s="217">
        <f t="shared" si="428"/>
        <v>46.84705915209949</v>
      </c>
      <c r="AI205" s="217">
        <f t="shared" si="428"/>
        <v>47.341439368573781</v>
      </c>
      <c r="AJ205" s="217">
        <f t="shared" si="428"/>
        <v>49.294299851033585</v>
      </c>
      <c r="AK205" s="217">
        <f t="shared" si="428"/>
        <v>52.603707085812104</v>
      </c>
      <c r="AL205" s="247">
        <f t="shared" si="428"/>
        <v>56.611224362205391</v>
      </c>
      <c r="AM205" s="247">
        <f t="shared" si="428"/>
        <v>60.451299874651852</v>
      </c>
      <c r="AN205" s="247">
        <f t="shared" si="428"/>
        <v>64.901436732920914</v>
      </c>
      <c r="AO205" s="247">
        <f t="shared" si="428"/>
        <v>69.661532852130236</v>
      </c>
      <c r="AP205" s="247">
        <f t="shared" si="428"/>
        <v>74.99148177406633</v>
      </c>
      <c r="AQ205" s="247">
        <f t="shared" si="428"/>
        <v>80.668527361020224</v>
      </c>
      <c r="AR205" s="247">
        <f t="shared" si="428"/>
        <v>87.078893141557799</v>
      </c>
      <c r="AS205" s="247">
        <f t="shared" si="428"/>
        <v>93.894946254344518</v>
      </c>
      <c r="AT205" s="247">
        <f t="shared" si="428"/>
        <v>99.616772069044799</v>
      </c>
      <c r="AU205" s="247">
        <f t="shared" si="428"/>
        <v>105.55095585549813</v>
      </c>
      <c r="AV205" s="217">
        <f t="shared" si="428"/>
        <v>111.99824875340806</v>
      </c>
    </row>
    <row r="206" spans="1:48" x14ac:dyDescent="0.3">
      <c r="A206" s="172"/>
      <c r="B206" s="18">
        <v>28</v>
      </c>
      <c r="C206" s="29" t="s">
        <v>64</v>
      </c>
      <c r="D206" s="19">
        <f t="shared" ref="D206:X206" si="429">+D18-D50-D113+D82-D144+D175</f>
        <v>54704.479831293931</v>
      </c>
      <c r="E206" s="14">
        <f t="shared" si="429"/>
        <v>55066.472149890324</v>
      </c>
      <c r="F206" s="14">
        <f t="shared" si="429"/>
        <v>54641.884222816923</v>
      </c>
      <c r="G206" s="14">
        <f t="shared" si="429"/>
        <v>54178.780982061937</v>
      </c>
      <c r="H206" s="14">
        <f t="shared" si="429"/>
        <v>53727.504893837584</v>
      </c>
      <c r="I206" s="14">
        <f t="shared" si="429"/>
        <v>53309.875557947416</v>
      </c>
      <c r="J206" s="14">
        <f t="shared" si="429"/>
        <v>53330.164804330569</v>
      </c>
      <c r="K206" s="14">
        <f t="shared" si="429"/>
        <v>53514.541341540571</v>
      </c>
      <c r="L206" s="14">
        <f t="shared" si="429"/>
        <v>54032.144111110603</v>
      </c>
      <c r="M206" s="14">
        <f t="shared" si="429"/>
        <v>54929.684234416403</v>
      </c>
      <c r="N206" s="14">
        <f t="shared" si="429"/>
        <v>55901.82062447544</v>
      </c>
      <c r="O206" s="14">
        <f t="shared" si="429"/>
        <v>56688.962281783002</v>
      </c>
      <c r="P206" s="14">
        <f t="shared" si="429"/>
        <v>57613.186624091897</v>
      </c>
      <c r="Q206" s="14">
        <f t="shared" si="429"/>
        <v>58481.57603044893</v>
      </c>
      <c r="R206" s="14">
        <f t="shared" si="429"/>
        <v>59265.196186576213</v>
      </c>
      <c r="S206" s="14">
        <f t="shared" si="429"/>
        <v>60112.83638998917</v>
      </c>
      <c r="T206" s="14">
        <f t="shared" si="429"/>
        <v>61186.198611481457</v>
      </c>
      <c r="U206" s="14">
        <f t="shared" si="429"/>
        <v>62325.186684673725</v>
      </c>
      <c r="V206" s="14">
        <f t="shared" si="429"/>
        <v>63487.255588086715</v>
      </c>
      <c r="W206" s="14">
        <f t="shared" si="429"/>
        <v>64637.94086538042</v>
      </c>
      <c r="X206" s="14">
        <f t="shared" si="429"/>
        <v>65803.980122076275</v>
      </c>
      <c r="Z206" s="18">
        <v>28</v>
      </c>
      <c r="AA206" s="29" t="s">
        <v>64</v>
      </c>
      <c r="AB206" s="216">
        <f t="shared" ref="AB206:AV206" si="430">+AB18-AB50-AB113+AB82-AB144+AB175</f>
        <v>54.704479831293931</v>
      </c>
      <c r="AC206" s="217">
        <f t="shared" si="430"/>
        <v>55.066472149890323</v>
      </c>
      <c r="AD206" s="217">
        <f t="shared" si="430"/>
        <v>54.64188422281692</v>
      </c>
      <c r="AE206" s="217">
        <f t="shared" si="430"/>
        <v>54.178780982061944</v>
      </c>
      <c r="AF206" s="217">
        <f t="shared" si="430"/>
        <v>53.727504893837583</v>
      </c>
      <c r="AG206" s="217">
        <f t="shared" si="430"/>
        <v>53.309875557947407</v>
      </c>
      <c r="AH206" s="217">
        <f t="shared" si="430"/>
        <v>53.330164804330565</v>
      </c>
      <c r="AI206" s="217">
        <f t="shared" si="430"/>
        <v>53.514541341540578</v>
      </c>
      <c r="AJ206" s="217">
        <f t="shared" si="430"/>
        <v>54.032144111110611</v>
      </c>
      <c r="AK206" s="217">
        <f t="shared" si="430"/>
        <v>54.929684234416406</v>
      </c>
      <c r="AL206" s="247">
        <f t="shared" si="430"/>
        <v>55.901820624475441</v>
      </c>
      <c r="AM206" s="247">
        <f t="shared" si="430"/>
        <v>56.688962281783006</v>
      </c>
      <c r="AN206" s="247">
        <f t="shared" si="430"/>
        <v>57.613186624091902</v>
      </c>
      <c r="AO206" s="247">
        <f t="shared" si="430"/>
        <v>58.481576030448927</v>
      </c>
      <c r="AP206" s="247">
        <f t="shared" si="430"/>
        <v>59.265196186576219</v>
      </c>
      <c r="AQ206" s="247">
        <f t="shared" si="430"/>
        <v>60.11283638998917</v>
      </c>
      <c r="AR206" s="247">
        <f t="shared" si="430"/>
        <v>61.186198611481458</v>
      </c>
      <c r="AS206" s="247">
        <f t="shared" si="430"/>
        <v>62.325186684673731</v>
      </c>
      <c r="AT206" s="247">
        <f t="shared" si="430"/>
        <v>63.487255588086718</v>
      </c>
      <c r="AU206" s="247">
        <f t="shared" si="430"/>
        <v>64.637940865380429</v>
      </c>
      <c r="AV206" s="217">
        <f t="shared" si="430"/>
        <v>65.803980122076283</v>
      </c>
    </row>
    <row r="207" spans="1:48" x14ac:dyDescent="0.3">
      <c r="A207" s="172"/>
      <c r="B207" s="18">
        <v>29</v>
      </c>
      <c r="C207" s="29" t="s">
        <v>65</v>
      </c>
      <c r="D207" s="19">
        <f t="shared" ref="D207:X207" si="431">+D19-D51-D114+D83-D145+D176</f>
        <v>96307.319655538944</v>
      </c>
      <c r="E207" s="14">
        <f t="shared" si="431"/>
        <v>92473.00670180656</v>
      </c>
      <c r="F207" s="14">
        <f t="shared" si="431"/>
        <v>92391.845447140731</v>
      </c>
      <c r="G207" s="14">
        <f t="shared" si="431"/>
        <v>93426.451992414863</v>
      </c>
      <c r="H207" s="14">
        <f t="shared" si="431"/>
        <v>95065.685117507019</v>
      </c>
      <c r="I207" s="14">
        <f t="shared" si="431"/>
        <v>94246.189765682488</v>
      </c>
      <c r="J207" s="14">
        <f t="shared" si="431"/>
        <v>97110.054189540548</v>
      </c>
      <c r="K207" s="14">
        <f t="shared" si="431"/>
        <v>100345.06652982005</v>
      </c>
      <c r="L207" s="14">
        <f t="shared" si="431"/>
        <v>104071.96599075815</v>
      </c>
      <c r="M207" s="14">
        <f t="shared" si="431"/>
        <v>108575.28049459845</v>
      </c>
      <c r="N207" s="14">
        <f t="shared" si="431"/>
        <v>113332.27095993272</v>
      </c>
      <c r="O207" s="14">
        <f t="shared" si="431"/>
        <v>117983.35671712554</v>
      </c>
      <c r="P207" s="14">
        <f t="shared" si="431"/>
        <v>123056.76355928065</v>
      </c>
      <c r="Q207" s="14">
        <f t="shared" si="431"/>
        <v>128444.7557336293</v>
      </c>
      <c r="R207" s="14">
        <f t="shared" si="431"/>
        <v>133996.68580635139</v>
      </c>
      <c r="S207" s="14">
        <f t="shared" si="431"/>
        <v>139849.28592872361</v>
      </c>
      <c r="T207" s="14">
        <f t="shared" si="431"/>
        <v>146109.67437731856</v>
      </c>
      <c r="U207" s="14">
        <f t="shared" si="431"/>
        <v>152762.92310706625</v>
      </c>
      <c r="V207" s="14">
        <f t="shared" si="431"/>
        <v>159794.40644842782</v>
      </c>
      <c r="W207" s="14">
        <f t="shared" si="431"/>
        <v>166990.27663771526</v>
      </c>
      <c r="X207" s="14">
        <f t="shared" si="431"/>
        <v>174927.51288944611</v>
      </c>
      <c r="Z207" s="18">
        <v>29</v>
      </c>
      <c r="AA207" s="29" t="s">
        <v>65</v>
      </c>
      <c r="AB207" s="216">
        <f t="shared" ref="AB207:AV207" si="432">+AB19-AB51-AB114+AB83-AB145+AB176</f>
        <v>96.307319655538947</v>
      </c>
      <c r="AC207" s="217">
        <f t="shared" si="432"/>
        <v>92.473006701806554</v>
      </c>
      <c r="AD207" s="217">
        <f t="shared" si="432"/>
        <v>92.39184544714071</v>
      </c>
      <c r="AE207" s="217">
        <f t="shared" si="432"/>
        <v>93.426451992414883</v>
      </c>
      <c r="AF207" s="217">
        <f t="shared" si="432"/>
        <v>95.06568511750703</v>
      </c>
      <c r="AG207" s="217">
        <f t="shared" si="432"/>
        <v>94.246189765682502</v>
      </c>
      <c r="AH207" s="217">
        <f t="shared" si="432"/>
        <v>97.110054189540563</v>
      </c>
      <c r="AI207" s="217">
        <f t="shared" si="432"/>
        <v>100.34506652982004</v>
      </c>
      <c r="AJ207" s="217">
        <f t="shared" si="432"/>
        <v>104.07196599075817</v>
      </c>
      <c r="AK207" s="217">
        <f t="shared" si="432"/>
        <v>108.57528049459846</v>
      </c>
      <c r="AL207" s="247">
        <f t="shared" si="432"/>
        <v>113.33227095993273</v>
      </c>
      <c r="AM207" s="247">
        <f t="shared" si="432"/>
        <v>117.98335671712555</v>
      </c>
      <c r="AN207" s="247">
        <f t="shared" si="432"/>
        <v>123.05676355928065</v>
      </c>
      <c r="AO207" s="247">
        <f t="shared" si="432"/>
        <v>128.44475573362928</v>
      </c>
      <c r="AP207" s="247">
        <f t="shared" si="432"/>
        <v>133.99668580635142</v>
      </c>
      <c r="AQ207" s="247">
        <f t="shared" si="432"/>
        <v>139.84928592872362</v>
      </c>
      <c r="AR207" s="247">
        <f t="shared" si="432"/>
        <v>146.10967437731856</v>
      </c>
      <c r="AS207" s="247">
        <f t="shared" si="432"/>
        <v>152.76292310706629</v>
      </c>
      <c r="AT207" s="247">
        <f t="shared" si="432"/>
        <v>159.79440644842782</v>
      </c>
      <c r="AU207" s="247">
        <f t="shared" si="432"/>
        <v>166.99027663771525</v>
      </c>
      <c r="AV207" s="217">
        <f t="shared" si="432"/>
        <v>174.92751288944612</v>
      </c>
    </row>
    <row r="208" spans="1:48" x14ac:dyDescent="0.3">
      <c r="A208" s="172"/>
      <c r="B208" s="18">
        <v>31</v>
      </c>
      <c r="C208" s="29" t="s">
        <v>66</v>
      </c>
      <c r="D208" s="19">
        <f t="shared" ref="D208:X208" si="433">+D20-D52-D115+D84-D146+D177</f>
        <v>162936.27811483</v>
      </c>
      <c r="E208" s="14">
        <f t="shared" si="433"/>
        <v>162575.50054869658</v>
      </c>
      <c r="F208" s="14">
        <f t="shared" si="433"/>
        <v>164071.97558661888</v>
      </c>
      <c r="G208" s="14">
        <f t="shared" si="433"/>
        <v>166913.286177781</v>
      </c>
      <c r="H208" s="14">
        <f t="shared" si="433"/>
        <v>170828.36233105333</v>
      </c>
      <c r="I208" s="14">
        <f t="shared" si="433"/>
        <v>173726.25280659957</v>
      </c>
      <c r="J208" s="14">
        <f t="shared" si="433"/>
        <v>179377.03889030224</v>
      </c>
      <c r="K208" s="14">
        <f t="shared" si="433"/>
        <v>185936.49308137031</v>
      </c>
      <c r="L208" s="14">
        <f t="shared" si="433"/>
        <v>193549.2613869888</v>
      </c>
      <c r="M208" s="14">
        <f t="shared" si="433"/>
        <v>202354.17050397379</v>
      </c>
      <c r="N208" s="14">
        <f t="shared" si="433"/>
        <v>212016.69535059592</v>
      </c>
      <c r="O208" s="14">
        <f t="shared" si="433"/>
        <v>221567.19469322701</v>
      </c>
      <c r="P208" s="14">
        <f t="shared" si="433"/>
        <v>232269.69611802133</v>
      </c>
      <c r="Q208" s="14">
        <f t="shared" si="433"/>
        <v>243826.02969461822</v>
      </c>
      <c r="R208" s="14">
        <f t="shared" si="433"/>
        <v>255734.7800885195</v>
      </c>
      <c r="S208" s="14">
        <f t="shared" si="433"/>
        <v>268661.86524425412</v>
      </c>
      <c r="T208" s="14">
        <f t="shared" si="433"/>
        <v>282951.52227889764</v>
      </c>
      <c r="U208" s="14">
        <f t="shared" si="433"/>
        <v>298298.49820601562</v>
      </c>
      <c r="V208" s="14">
        <f t="shared" si="433"/>
        <v>314481.40616191109</v>
      </c>
      <c r="W208" s="14">
        <f t="shared" si="433"/>
        <v>331518.76771012368</v>
      </c>
      <c r="X208" s="14">
        <f t="shared" si="433"/>
        <v>349548.87553538906</v>
      </c>
      <c r="Z208" s="18">
        <v>31</v>
      </c>
      <c r="AA208" s="29" t="s">
        <v>66</v>
      </c>
      <c r="AB208" s="216">
        <f t="shared" ref="AB208:AV208" si="434">+AB20-AB52-AB115+AB84-AB146+AB177</f>
        <v>162.93627811483</v>
      </c>
      <c r="AC208" s="217">
        <f t="shared" si="434"/>
        <v>162.5755005486966</v>
      </c>
      <c r="AD208" s="217">
        <f t="shared" si="434"/>
        <v>164.07197558661889</v>
      </c>
      <c r="AE208" s="217">
        <f t="shared" si="434"/>
        <v>166.91328617778098</v>
      </c>
      <c r="AF208" s="217">
        <f t="shared" si="434"/>
        <v>170.82836233105334</v>
      </c>
      <c r="AG208" s="217">
        <f t="shared" si="434"/>
        <v>173.72625280659963</v>
      </c>
      <c r="AH208" s="217">
        <f t="shared" si="434"/>
        <v>179.37703889030226</v>
      </c>
      <c r="AI208" s="217">
        <f t="shared" si="434"/>
        <v>185.93649308137032</v>
      </c>
      <c r="AJ208" s="217">
        <f t="shared" si="434"/>
        <v>193.54926138698877</v>
      </c>
      <c r="AK208" s="217">
        <f t="shared" si="434"/>
        <v>202.35417050397376</v>
      </c>
      <c r="AL208" s="247">
        <f t="shared" si="434"/>
        <v>212.01669535059594</v>
      </c>
      <c r="AM208" s="247">
        <f t="shared" si="434"/>
        <v>221.56719469322701</v>
      </c>
      <c r="AN208" s="247">
        <f t="shared" si="434"/>
        <v>232.26969611802133</v>
      </c>
      <c r="AO208" s="247">
        <f t="shared" si="434"/>
        <v>243.82602969461823</v>
      </c>
      <c r="AP208" s="247">
        <f t="shared" si="434"/>
        <v>255.73478008851947</v>
      </c>
      <c r="AQ208" s="247">
        <f t="shared" si="434"/>
        <v>268.6618652442541</v>
      </c>
      <c r="AR208" s="247">
        <f t="shared" si="434"/>
        <v>282.9515222788977</v>
      </c>
      <c r="AS208" s="247">
        <f t="shared" si="434"/>
        <v>298.29849820601567</v>
      </c>
      <c r="AT208" s="247">
        <f t="shared" si="434"/>
        <v>314.48140616191108</v>
      </c>
      <c r="AU208" s="247">
        <f t="shared" si="434"/>
        <v>331.51876771012371</v>
      </c>
      <c r="AV208" s="217">
        <f t="shared" si="434"/>
        <v>349.54887553538907</v>
      </c>
    </row>
    <row r="209" spans="1:48" x14ac:dyDescent="0.3">
      <c r="A209" s="172"/>
      <c r="B209" s="18">
        <v>32</v>
      </c>
      <c r="C209" s="29" t="s">
        <v>67</v>
      </c>
      <c r="D209" s="19">
        <f t="shared" ref="D209:X209" si="435">+D21-D53-D116+D85-D147+D178</f>
        <v>147005.08373160506</v>
      </c>
      <c r="E209" s="14">
        <f t="shared" si="435"/>
        <v>146533.58502656125</v>
      </c>
      <c r="F209" s="14">
        <f t="shared" si="435"/>
        <v>147445.85677413075</v>
      </c>
      <c r="G209" s="14">
        <f t="shared" si="435"/>
        <v>149014.21931443037</v>
      </c>
      <c r="H209" s="14">
        <f t="shared" si="435"/>
        <v>151237.90864301164</v>
      </c>
      <c r="I209" s="14">
        <f t="shared" si="435"/>
        <v>152161.23067811859</v>
      </c>
      <c r="J209" s="14">
        <f t="shared" si="435"/>
        <v>155772.30575748195</v>
      </c>
      <c r="K209" s="14">
        <f t="shared" si="435"/>
        <v>160480.27400018921</v>
      </c>
      <c r="L209" s="14">
        <f t="shared" si="435"/>
        <v>166643.49421413848</v>
      </c>
      <c r="M209" s="14">
        <f t="shared" si="435"/>
        <v>175312.44947688346</v>
      </c>
      <c r="N209" s="14">
        <f t="shared" si="435"/>
        <v>184790.36586434831</v>
      </c>
      <c r="O209" s="14">
        <f t="shared" si="435"/>
        <v>194192.13941479014</v>
      </c>
      <c r="P209" s="14">
        <f t="shared" si="435"/>
        <v>204674.8780780957</v>
      </c>
      <c r="Q209" s="14">
        <f t="shared" si="435"/>
        <v>215966.21249496756</v>
      </c>
      <c r="R209" s="14">
        <f t="shared" si="435"/>
        <v>227610.11130900003</v>
      </c>
      <c r="S209" s="14">
        <f t="shared" si="435"/>
        <v>240205.73964428686</v>
      </c>
      <c r="T209" s="14">
        <f t="shared" si="435"/>
        <v>254065.48908165426</v>
      </c>
      <c r="U209" s="14">
        <f t="shared" si="435"/>
        <v>268919.56186998304</v>
      </c>
      <c r="V209" s="14">
        <f t="shared" si="435"/>
        <v>284573.08422164468</v>
      </c>
      <c r="W209" s="14">
        <f t="shared" si="435"/>
        <v>301023.02244595252</v>
      </c>
      <c r="X209" s="14">
        <f t="shared" si="435"/>
        <v>318450.73385718052</v>
      </c>
      <c r="Z209" s="18">
        <v>32</v>
      </c>
      <c r="AA209" s="29" t="s">
        <v>67</v>
      </c>
      <c r="AB209" s="216">
        <f t="shared" ref="AB209:AV209" si="436">+AB21-AB53-AB116+AB85-AB147+AB178</f>
        <v>147.00508373160511</v>
      </c>
      <c r="AC209" s="217">
        <f t="shared" si="436"/>
        <v>146.53358502656127</v>
      </c>
      <c r="AD209" s="217">
        <f t="shared" si="436"/>
        <v>147.44585677413076</v>
      </c>
      <c r="AE209" s="217">
        <f t="shared" si="436"/>
        <v>149.01421931443036</v>
      </c>
      <c r="AF209" s="217">
        <f t="shared" si="436"/>
        <v>151.23790864301165</v>
      </c>
      <c r="AG209" s="217">
        <f t="shared" si="436"/>
        <v>152.16123067811859</v>
      </c>
      <c r="AH209" s="217">
        <f t="shared" si="436"/>
        <v>155.77230575748197</v>
      </c>
      <c r="AI209" s="217">
        <f t="shared" si="436"/>
        <v>160.48027400018924</v>
      </c>
      <c r="AJ209" s="217">
        <f t="shared" si="436"/>
        <v>166.64349421413851</v>
      </c>
      <c r="AK209" s="217">
        <f t="shared" si="436"/>
        <v>175.31244947688342</v>
      </c>
      <c r="AL209" s="247">
        <f t="shared" si="436"/>
        <v>184.79036586434827</v>
      </c>
      <c r="AM209" s="247">
        <f t="shared" si="436"/>
        <v>194.19213941479015</v>
      </c>
      <c r="AN209" s="247">
        <f t="shared" si="436"/>
        <v>204.67487807809567</v>
      </c>
      <c r="AO209" s="247">
        <f t="shared" si="436"/>
        <v>215.96621249496755</v>
      </c>
      <c r="AP209" s="247">
        <f t="shared" si="436"/>
        <v>227.61011130900005</v>
      </c>
      <c r="AQ209" s="247">
        <f t="shared" si="436"/>
        <v>240.20573964428687</v>
      </c>
      <c r="AR209" s="247">
        <f t="shared" si="436"/>
        <v>254.06548908165428</v>
      </c>
      <c r="AS209" s="247">
        <f t="shared" si="436"/>
        <v>268.91956186998306</v>
      </c>
      <c r="AT209" s="247">
        <f t="shared" si="436"/>
        <v>284.57308422164465</v>
      </c>
      <c r="AU209" s="247">
        <f t="shared" si="436"/>
        <v>301.02302244595251</v>
      </c>
      <c r="AV209" s="217">
        <f t="shared" si="436"/>
        <v>318.45073385718052</v>
      </c>
    </row>
    <row r="210" spans="1:48" x14ac:dyDescent="0.3">
      <c r="A210" s="172"/>
      <c r="B210" s="18">
        <v>33</v>
      </c>
      <c r="C210" s="28" t="s">
        <v>68</v>
      </c>
      <c r="D210" s="19">
        <f t="shared" ref="D210:X210" si="437">+D22-D54-D117+D86-D148+D179</f>
        <v>331544.84395628457</v>
      </c>
      <c r="E210" s="14">
        <f t="shared" si="437"/>
        <v>350763.9578345925</v>
      </c>
      <c r="F210" s="14">
        <f t="shared" si="437"/>
        <v>371988.83044677047</v>
      </c>
      <c r="G210" s="14">
        <f t="shared" si="437"/>
        <v>394788.46654430259</v>
      </c>
      <c r="H210" s="14">
        <f t="shared" si="437"/>
        <v>426143.32342583471</v>
      </c>
      <c r="I210" s="14">
        <f t="shared" si="437"/>
        <v>453053.40273188369</v>
      </c>
      <c r="J210" s="14">
        <f t="shared" si="437"/>
        <v>480718.72374414664</v>
      </c>
      <c r="K210" s="14">
        <f t="shared" si="437"/>
        <v>509663.25961526379</v>
      </c>
      <c r="L210" s="14">
        <f t="shared" si="437"/>
        <v>538303.67798038328</v>
      </c>
      <c r="M210" s="14">
        <f t="shared" si="437"/>
        <v>560604.25849643361</v>
      </c>
      <c r="N210" s="14">
        <f t="shared" si="437"/>
        <v>583313.22487669112</v>
      </c>
      <c r="O210" s="14">
        <f t="shared" si="437"/>
        <v>604510.72138828074</v>
      </c>
      <c r="P210" s="14">
        <f t="shared" si="437"/>
        <v>626660.68034769897</v>
      </c>
      <c r="Q210" s="14">
        <f t="shared" si="437"/>
        <v>647222.49865844892</v>
      </c>
      <c r="R210" s="14">
        <f t="shared" si="437"/>
        <v>667077.4652809886</v>
      </c>
      <c r="S210" s="14">
        <f t="shared" si="437"/>
        <v>686109.29192661401</v>
      </c>
      <c r="T210" s="14">
        <f t="shared" si="437"/>
        <v>706166.66961532389</v>
      </c>
      <c r="U210" s="14">
        <f t="shared" si="437"/>
        <v>726647.04236310208</v>
      </c>
      <c r="V210" s="14">
        <f t="shared" si="437"/>
        <v>746729.19509058562</v>
      </c>
      <c r="W210" s="14">
        <f t="shared" si="437"/>
        <v>766492.52470280416</v>
      </c>
      <c r="X210" s="14">
        <f t="shared" si="437"/>
        <v>786546.76072492986</v>
      </c>
      <c r="Z210" s="18">
        <v>33</v>
      </c>
      <c r="AA210" s="28" t="s">
        <v>68</v>
      </c>
      <c r="AB210" s="216">
        <f t="shared" ref="AB210:AV210" si="438">+AB22-AB54-AB117+AB86-AB148+AB179</f>
        <v>331.54484395628464</v>
      </c>
      <c r="AC210" s="217">
        <f t="shared" si="438"/>
        <v>350.76395783459253</v>
      </c>
      <c r="AD210" s="217">
        <f t="shared" si="438"/>
        <v>371.98883044677058</v>
      </c>
      <c r="AE210" s="217">
        <f t="shared" si="438"/>
        <v>394.78846654430254</v>
      </c>
      <c r="AF210" s="217">
        <f t="shared" si="438"/>
        <v>426.14332342583481</v>
      </c>
      <c r="AG210" s="217">
        <f t="shared" si="438"/>
        <v>453.05340273188369</v>
      </c>
      <c r="AH210" s="217">
        <f t="shared" si="438"/>
        <v>480.71872374414659</v>
      </c>
      <c r="AI210" s="217">
        <f t="shared" si="438"/>
        <v>509.66325961526377</v>
      </c>
      <c r="AJ210" s="217">
        <f t="shared" si="438"/>
        <v>538.30367798038333</v>
      </c>
      <c r="AK210" s="217">
        <f t="shared" si="438"/>
        <v>560.60425849643366</v>
      </c>
      <c r="AL210" s="247">
        <f t="shared" si="438"/>
        <v>583.31322487669092</v>
      </c>
      <c r="AM210" s="247">
        <f t="shared" si="438"/>
        <v>604.51072138828079</v>
      </c>
      <c r="AN210" s="247">
        <f t="shared" si="438"/>
        <v>626.6606803476991</v>
      </c>
      <c r="AO210" s="247">
        <f t="shared" si="438"/>
        <v>647.2224986584489</v>
      </c>
      <c r="AP210" s="247">
        <f t="shared" si="438"/>
        <v>667.07746528098846</v>
      </c>
      <c r="AQ210" s="247">
        <f t="shared" si="438"/>
        <v>686.10929192661388</v>
      </c>
      <c r="AR210" s="247">
        <f t="shared" si="438"/>
        <v>706.16666961532383</v>
      </c>
      <c r="AS210" s="247">
        <f t="shared" si="438"/>
        <v>726.64704236310229</v>
      </c>
      <c r="AT210" s="247">
        <f t="shared" si="438"/>
        <v>746.72919509058568</v>
      </c>
      <c r="AU210" s="247">
        <f t="shared" si="438"/>
        <v>766.49252470280408</v>
      </c>
      <c r="AV210" s="217">
        <f t="shared" si="438"/>
        <v>786.54676072492987</v>
      </c>
    </row>
    <row r="211" spans="1:48" x14ac:dyDescent="0.3">
      <c r="A211" s="172"/>
      <c r="B211" s="18">
        <v>34</v>
      </c>
      <c r="C211" s="29" t="s">
        <v>69</v>
      </c>
      <c r="D211" s="19">
        <f t="shared" ref="D211:X211" si="439">+D23-D55-D118+D87-D149+D180</f>
        <v>76094.852348091532</v>
      </c>
      <c r="E211" s="14">
        <f t="shared" si="439"/>
        <v>79089.185634227702</v>
      </c>
      <c r="F211" s="14">
        <f t="shared" si="439"/>
        <v>83074.007683384902</v>
      </c>
      <c r="G211" s="14">
        <f t="shared" si="439"/>
        <v>87212.501175126279</v>
      </c>
      <c r="H211" s="14">
        <f t="shared" si="439"/>
        <v>91530.962470762737</v>
      </c>
      <c r="I211" s="14">
        <f t="shared" si="439"/>
        <v>94441.460412077329</v>
      </c>
      <c r="J211" s="14">
        <f t="shared" si="439"/>
        <v>99523.160678681015</v>
      </c>
      <c r="K211" s="14">
        <f t="shared" si="439"/>
        <v>105001.62758716957</v>
      </c>
      <c r="L211" s="14">
        <f t="shared" si="439"/>
        <v>110811.74263356579</v>
      </c>
      <c r="M211" s="14">
        <f t="shared" si="439"/>
        <v>117088.14649693281</v>
      </c>
      <c r="N211" s="14">
        <f t="shared" si="439"/>
        <v>123581.86902896344</v>
      </c>
      <c r="O211" s="14">
        <f t="shared" si="439"/>
        <v>129825.30993561234</v>
      </c>
      <c r="P211" s="14">
        <f t="shared" si="439"/>
        <v>136364.58293401561</v>
      </c>
      <c r="Q211" s="14">
        <f t="shared" si="439"/>
        <v>142767.88969006727</v>
      </c>
      <c r="R211" s="14">
        <f t="shared" si="439"/>
        <v>149161.98327315689</v>
      </c>
      <c r="S211" s="14">
        <f t="shared" si="439"/>
        <v>155577.32265257419</v>
      </c>
      <c r="T211" s="14">
        <f t="shared" si="439"/>
        <v>162328.66840786341</v>
      </c>
      <c r="U211" s="14">
        <f t="shared" si="439"/>
        <v>169257.67054958918</v>
      </c>
      <c r="V211" s="14">
        <f t="shared" si="439"/>
        <v>176188.84320521608</v>
      </c>
      <c r="W211" s="14">
        <f t="shared" si="439"/>
        <v>183256.46451005209</v>
      </c>
      <c r="X211" s="14">
        <f t="shared" si="439"/>
        <v>190612.11638765494</v>
      </c>
      <c r="Z211" s="18">
        <v>34</v>
      </c>
      <c r="AA211" s="29" t="s">
        <v>69</v>
      </c>
      <c r="AB211" s="216">
        <f t="shared" ref="AB211:AV211" si="440">+AB23-AB55-AB118+AB87-AB149+AB180</f>
        <v>76.094852348091536</v>
      </c>
      <c r="AC211" s="217">
        <f t="shared" si="440"/>
        <v>79.08918563422769</v>
      </c>
      <c r="AD211" s="217">
        <f t="shared" si="440"/>
        <v>83.074007683384892</v>
      </c>
      <c r="AE211" s="217">
        <f t="shared" si="440"/>
        <v>87.212501175126263</v>
      </c>
      <c r="AF211" s="217">
        <f t="shared" si="440"/>
        <v>91.530962470762745</v>
      </c>
      <c r="AG211" s="217">
        <f t="shared" si="440"/>
        <v>94.441460412077333</v>
      </c>
      <c r="AH211" s="217">
        <f t="shared" si="440"/>
        <v>99.523160678681009</v>
      </c>
      <c r="AI211" s="217">
        <f t="shared" si="440"/>
        <v>105.00162758716957</v>
      </c>
      <c r="AJ211" s="217">
        <f t="shared" si="440"/>
        <v>110.8117426335658</v>
      </c>
      <c r="AK211" s="217">
        <f t="shared" si="440"/>
        <v>117.08814649693279</v>
      </c>
      <c r="AL211" s="247">
        <f t="shared" si="440"/>
        <v>123.58186902896342</v>
      </c>
      <c r="AM211" s="247">
        <f t="shared" si="440"/>
        <v>129.82530993561232</v>
      </c>
      <c r="AN211" s="247">
        <f t="shared" si="440"/>
        <v>136.36458293401563</v>
      </c>
      <c r="AO211" s="247">
        <f t="shared" si="440"/>
        <v>142.76788969006722</v>
      </c>
      <c r="AP211" s="247">
        <f t="shared" si="440"/>
        <v>149.16198327315689</v>
      </c>
      <c r="AQ211" s="247">
        <f t="shared" si="440"/>
        <v>155.57732265257414</v>
      </c>
      <c r="AR211" s="247">
        <f t="shared" si="440"/>
        <v>162.3286684078634</v>
      </c>
      <c r="AS211" s="247">
        <f t="shared" si="440"/>
        <v>169.25767054958919</v>
      </c>
      <c r="AT211" s="247">
        <f t="shared" si="440"/>
        <v>176.18884320521607</v>
      </c>
      <c r="AU211" s="247">
        <f t="shared" si="440"/>
        <v>183.25646451005207</v>
      </c>
      <c r="AV211" s="217">
        <f t="shared" si="440"/>
        <v>190.61211638765496</v>
      </c>
    </row>
    <row r="212" spans="1:48" x14ac:dyDescent="0.3">
      <c r="A212" s="172"/>
      <c r="B212" s="18">
        <v>35</v>
      </c>
      <c r="C212" s="29" t="s">
        <v>70</v>
      </c>
      <c r="D212" s="19">
        <f t="shared" ref="D212:X212" si="441">+D24-D56-D119+D88-D150+D181</f>
        <v>54442.961294387162</v>
      </c>
      <c r="E212" s="14">
        <f t="shared" si="441"/>
        <v>55407.401338141921</v>
      </c>
      <c r="F212" s="14">
        <f t="shared" si="441"/>
        <v>56526.390817743522</v>
      </c>
      <c r="G212" s="14">
        <f t="shared" si="441"/>
        <v>57737.922853494259</v>
      </c>
      <c r="H212" s="14">
        <f t="shared" si="441"/>
        <v>58931.381442886894</v>
      </c>
      <c r="I212" s="14">
        <f t="shared" si="441"/>
        <v>59518.377425866318</v>
      </c>
      <c r="J212" s="14">
        <f t="shared" si="441"/>
        <v>61374.032443009979</v>
      </c>
      <c r="K212" s="14">
        <f t="shared" si="441"/>
        <v>63323.96473080117</v>
      </c>
      <c r="L212" s="14">
        <f t="shared" si="441"/>
        <v>66106.33542434941</v>
      </c>
      <c r="M212" s="14">
        <f t="shared" si="441"/>
        <v>69360.849623654212</v>
      </c>
      <c r="N212" s="14">
        <f t="shared" si="441"/>
        <v>72440.756025132679</v>
      </c>
      <c r="O212" s="14">
        <f t="shared" si="441"/>
        <v>74787.666062397533</v>
      </c>
      <c r="P212" s="14">
        <f t="shared" si="441"/>
        <v>78280.308845663676</v>
      </c>
      <c r="Q212" s="14">
        <f t="shared" si="441"/>
        <v>81555.63068045862</v>
      </c>
      <c r="R212" s="14">
        <f t="shared" si="441"/>
        <v>85865.905777732143</v>
      </c>
      <c r="S212" s="14">
        <f t="shared" si="441"/>
        <v>90290.527595918757</v>
      </c>
      <c r="T212" s="14">
        <f t="shared" si="441"/>
        <v>95145.286638331454</v>
      </c>
      <c r="U212" s="14">
        <f t="shared" si="441"/>
        <v>100326.15737689391</v>
      </c>
      <c r="V212" s="14">
        <f t="shared" si="441"/>
        <v>105876.54198392697</v>
      </c>
      <c r="W212" s="14">
        <f t="shared" si="441"/>
        <v>111960.3541393237</v>
      </c>
      <c r="X212" s="14">
        <f t="shared" si="441"/>
        <v>118722.67040126727</v>
      </c>
      <c r="Z212" s="18">
        <v>35</v>
      </c>
      <c r="AA212" s="29" t="s">
        <v>70</v>
      </c>
      <c r="AB212" s="216">
        <f t="shared" ref="AB212:AV212" si="442">+AB24-AB56-AB119+AB88-AB150+AB181</f>
        <v>54.44296129438716</v>
      </c>
      <c r="AC212" s="217">
        <f t="shared" si="442"/>
        <v>55.407401338141923</v>
      </c>
      <c r="AD212" s="217">
        <f t="shared" si="442"/>
        <v>56.526390817743518</v>
      </c>
      <c r="AE212" s="217">
        <f t="shared" si="442"/>
        <v>57.737922853494261</v>
      </c>
      <c r="AF212" s="217">
        <f t="shared" si="442"/>
        <v>58.931381442886888</v>
      </c>
      <c r="AG212" s="217">
        <f t="shared" si="442"/>
        <v>59.518377425866319</v>
      </c>
      <c r="AH212" s="217">
        <f t="shared" si="442"/>
        <v>61.37403244300998</v>
      </c>
      <c r="AI212" s="217">
        <f t="shared" si="442"/>
        <v>63.32396473080118</v>
      </c>
      <c r="AJ212" s="217">
        <f t="shared" si="442"/>
        <v>66.106335424349425</v>
      </c>
      <c r="AK212" s="217">
        <f t="shared" si="442"/>
        <v>69.360849623654232</v>
      </c>
      <c r="AL212" s="247">
        <f t="shared" si="442"/>
        <v>72.440756025132671</v>
      </c>
      <c r="AM212" s="247">
        <f t="shared" si="442"/>
        <v>74.787666062397534</v>
      </c>
      <c r="AN212" s="247">
        <f t="shared" si="442"/>
        <v>78.280308845663683</v>
      </c>
      <c r="AO212" s="247">
        <f t="shared" si="442"/>
        <v>81.555630680458634</v>
      </c>
      <c r="AP212" s="247">
        <f t="shared" si="442"/>
        <v>85.865905777732138</v>
      </c>
      <c r="AQ212" s="247">
        <f t="shared" si="442"/>
        <v>90.290527595918761</v>
      </c>
      <c r="AR212" s="247">
        <f t="shared" si="442"/>
        <v>95.145286638331456</v>
      </c>
      <c r="AS212" s="247">
        <f t="shared" si="442"/>
        <v>100.3261573768939</v>
      </c>
      <c r="AT212" s="247">
        <f t="shared" si="442"/>
        <v>105.87654198392698</v>
      </c>
      <c r="AU212" s="247">
        <f t="shared" si="442"/>
        <v>111.9603541393237</v>
      </c>
      <c r="AV212" s="217">
        <f t="shared" si="442"/>
        <v>118.72267040126727</v>
      </c>
    </row>
    <row r="213" spans="1:48" x14ac:dyDescent="0.3">
      <c r="A213" s="172"/>
      <c r="B213" s="18">
        <v>36</v>
      </c>
      <c r="C213" s="29" t="s">
        <v>71</v>
      </c>
      <c r="D213" s="19">
        <f t="shared" ref="D213:X213" si="443">+D25-D57-D120+D89-D151+D182</f>
        <v>55309.373913767849</v>
      </c>
      <c r="E213" s="14">
        <f t="shared" si="443"/>
        <v>56776.522428755969</v>
      </c>
      <c r="F213" s="14">
        <f t="shared" si="443"/>
        <v>59008.180024156078</v>
      </c>
      <c r="G213" s="14">
        <f t="shared" si="443"/>
        <v>61719.227724971388</v>
      </c>
      <c r="H213" s="14">
        <f t="shared" si="443"/>
        <v>64528.914161826782</v>
      </c>
      <c r="I213" s="14">
        <f t="shared" si="443"/>
        <v>67048.087742759992</v>
      </c>
      <c r="J213" s="14">
        <f t="shared" si="443"/>
        <v>70199.180906534224</v>
      </c>
      <c r="K213" s="14">
        <f t="shared" si="443"/>
        <v>73390.924702507604</v>
      </c>
      <c r="L213" s="14">
        <f t="shared" si="443"/>
        <v>77377.129238331283</v>
      </c>
      <c r="M213" s="14">
        <f t="shared" si="443"/>
        <v>81596.019591791657</v>
      </c>
      <c r="N213" s="14">
        <f t="shared" si="443"/>
        <v>85516.659648419081</v>
      </c>
      <c r="O213" s="14">
        <f t="shared" si="443"/>
        <v>88575.51974019318</v>
      </c>
      <c r="P213" s="14">
        <f t="shared" si="443"/>
        <v>92728.380640095129</v>
      </c>
      <c r="Q213" s="14">
        <f t="shared" si="443"/>
        <v>96526.16657982672</v>
      </c>
      <c r="R213" s="14">
        <f t="shared" si="443"/>
        <v>101261.16979454152</v>
      </c>
      <c r="S213" s="14">
        <f t="shared" si="443"/>
        <v>105994.19727921791</v>
      </c>
      <c r="T213" s="14">
        <f t="shared" si="443"/>
        <v>111012.30718251756</v>
      </c>
      <c r="U213" s="14">
        <f t="shared" si="443"/>
        <v>116275.58805529249</v>
      </c>
      <c r="V213" s="14">
        <f t="shared" si="443"/>
        <v>121723.95736031581</v>
      </c>
      <c r="W213" s="14">
        <f t="shared" si="443"/>
        <v>127624.2842126334</v>
      </c>
      <c r="X213" s="14">
        <f t="shared" si="443"/>
        <v>133813.65729315928</v>
      </c>
      <c r="Z213" s="18">
        <v>36</v>
      </c>
      <c r="AA213" s="29" t="s">
        <v>71</v>
      </c>
      <c r="AB213" s="216">
        <f t="shared" ref="AB213:AV213" si="444">+AB25-AB57-AB120+AB89-AB151+AB182</f>
        <v>55.309373913767836</v>
      </c>
      <c r="AC213" s="217">
        <f t="shared" si="444"/>
        <v>56.77652242875596</v>
      </c>
      <c r="AD213" s="217">
        <f t="shared" si="444"/>
        <v>59.008180024156083</v>
      </c>
      <c r="AE213" s="217">
        <f t="shared" si="444"/>
        <v>61.719227724971368</v>
      </c>
      <c r="AF213" s="217">
        <f t="shared" si="444"/>
        <v>64.528914161826762</v>
      </c>
      <c r="AG213" s="217">
        <f t="shared" si="444"/>
        <v>67.048087742759989</v>
      </c>
      <c r="AH213" s="217">
        <f t="shared" si="444"/>
        <v>70.199180906534224</v>
      </c>
      <c r="AI213" s="217">
        <f t="shared" si="444"/>
        <v>73.390924702507604</v>
      </c>
      <c r="AJ213" s="217">
        <f t="shared" si="444"/>
        <v>77.377129238331293</v>
      </c>
      <c r="AK213" s="217">
        <f t="shared" si="444"/>
        <v>81.596019591791659</v>
      </c>
      <c r="AL213" s="247">
        <f t="shared" si="444"/>
        <v>85.516659648419093</v>
      </c>
      <c r="AM213" s="247">
        <f t="shared" si="444"/>
        <v>88.575519740193187</v>
      </c>
      <c r="AN213" s="247">
        <f t="shared" si="444"/>
        <v>92.728380640095125</v>
      </c>
      <c r="AO213" s="247">
        <f t="shared" si="444"/>
        <v>96.526166579826736</v>
      </c>
      <c r="AP213" s="247">
        <f t="shared" si="444"/>
        <v>101.26116979454152</v>
      </c>
      <c r="AQ213" s="247">
        <f t="shared" si="444"/>
        <v>105.99419727921793</v>
      </c>
      <c r="AR213" s="247">
        <f t="shared" si="444"/>
        <v>111.01230718251756</v>
      </c>
      <c r="AS213" s="247">
        <f t="shared" si="444"/>
        <v>116.27558805529249</v>
      </c>
      <c r="AT213" s="247">
        <f t="shared" si="444"/>
        <v>121.72395736031581</v>
      </c>
      <c r="AU213" s="247">
        <f t="shared" si="444"/>
        <v>127.6242842126334</v>
      </c>
      <c r="AV213" s="217">
        <f t="shared" si="444"/>
        <v>133.81365729315928</v>
      </c>
    </row>
    <row r="214" spans="1:48" x14ac:dyDescent="0.3">
      <c r="A214" s="172"/>
      <c r="B214" s="18">
        <v>39</v>
      </c>
      <c r="C214" s="29" t="s">
        <v>72</v>
      </c>
      <c r="D214" s="19">
        <f t="shared" ref="D214:X214" si="445">+D26-D58-D121+D90-D152+D183</f>
        <v>190354.78786649369</v>
      </c>
      <c r="E214" s="14">
        <f t="shared" si="445"/>
        <v>194148.15468335882</v>
      </c>
      <c r="F214" s="14">
        <f t="shared" si="445"/>
        <v>197953.64363304994</v>
      </c>
      <c r="G214" s="14">
        <f t="shared" si="445"/>
        <v>205609.15214004359</v>
      </c>
      <c r="H214" s="14">
        <f t="shared" si="445"/>
        <v>215122.30784805486</v>
      </c>
      <c r="I214" s="14">
        <f t="shared" si="445"/>
        <v>223490.9979316128</v>
      </c>
      <c r="J214" s="14">
        <f t="shared" si="445"/>
        <v>236055.85131003306</v>
      </c>
      <c r="K214" s="14">
        <f t="shared" si="445"/>
        <v>249442.08121616713</v>
      </c>
      <c r="L214" s="14">
        <f t="shared" si="445"/>
        <v>263772.35478869657</v>
      </c>
      <c r="M214" s="14">
        <f t="shared" si="445"/>
        <v>279444.01525987493</v>
      </c>
      <c r="N214" s="14">
        <f t="shared" si="445"/>
        <v>296330.00087318436</v>
      </c>
      <c r="O214" s="14">
        <f t="shared" si="445"/>
        <v>312668.18734601821</v>
      </c>
      <c r="P214" s="14">
        <f t="shared" si="445"/>
        <v>330420.10531692795</v>
      </c>
      <c r="Q214" s="14">
        <f t="shared" si="445"/>
        <v>348747.65913661662</v>
      </c>
      <c r="R214" s="14">
        <f t="shared" si="445"/>
        <v>367162.51991721499</v>
      </c>
      <c r="S214" s="14">
        <f t="shared" si="445"/>
        <v>386557.20794551593</v>
      </c>
      <c r="T214" s="14">
        <f t="shared" si="445"/>
        <v>406056.47962322884</v>
      </c>
      <c r="U214" s="14">
        <f t="shared" si="445"/>
        <v>424812.34801614849</v>
      </c>
      <c r="V214" s="14">
        <f t="shared" si="445"/>
        <v>443512.33243644523</v>
      </c>
      <c r="W214" s="14">
        <f t="shared" si="445"/>
        <v>467005.86165125889</v>
      </c>
      <c r="X214" s="14">
        <f t="shared" si="445"/>
        <v>489240.86645184859</v>
      </c>
      <c r="Z214" s="18">
        <v>39</v>
      </c>
      <c r="AA214" s="29" t="s">
        <v>72</v>
      </c>
      <c r="AB214" s="216">
        <f t="shared" ref="AB214:AV214" si="446">+AB26-AB58-AB121+AB90-AB152+AB183</f>
        <v>190.35478786649369</v>
      </c>
      <c r="AC214" s="217">
        <f t="shared" si="446"/>
        <v>194.1481546833588</v>
      </c>
      <c r="AD214" s="217">
        <f t="shared" si="446"/>
        <v>197.95364363304995</v>
      </c>
      <c r="AE214" s="217">
        <f t="shared" si="446"/>
        <v>205.60915214004356</v>
      </c>
      <c r="AF214" s="217">
        <f t="shared" si="446"/>
        <v>215.12230784805485</v>
      </c>
      <c r="AG214" s="217">
        <f t="shared" si="446"/>
        <v>223.49099793161278</v>
      </c>
      <c r="AH214" s="217">
        <f t="shared" si="446"/>
        <v>236.05585131003301</v>
      </c>
      <c r="AI214" s="217">
        <f t="shared" si="446"/>
        <v>249.44208121616708</v>
      </c>
      <c r="AJ214" s="217">
        <f t="shared" si="446"/>
        <v>263.77235478869659</v>
      </c>
      <c r="AK214" s="217">
        <f t="shared" si="446"/>
        <v>279.44401525987496</v>
      </c>
      <c r="AL214" s="247">
        <f t="shared" si="446"/>
        <v>296.33000087318442</v>
      </c>
      <c r="AM214" s="247">
        <f t="shared" si="446"/>
        <v>312.66818734601816</v>
      </c>
      <c r="AN214" s="247">
        <f t="shared" si="446"/>
        <v>330.42010531692796</v>
      </c>
      <c r="AO214" s="247">
        <f t="shared" si="446"/>
        <v>348.74765913661656</v>
      </c>
      <c r="AP214" s="247">
        <f t="shared" si="446"/>
        <v>367.16251991721498</v>
      </c>
      <c r="AQ214" s="247">
        <f t="shared" si="446"/>
        <v>386.55720794551593</v>
      </c>
      <c r="AR214" s="247">
        <f t="shared" si="446"/>
        <v>406.05647962322882</v>
      </c>
      <c r="AS214" s="247">
        <f t="shared" si="446"/>
        <v>424.81234801614852</v>
      </c>
      <c r="AT214" s="247">
        <f t="shared" si="446"/>
        <v>443.51233243644526</v>
      </c>
      <c r="AU214" s="247">
        <f t="shared" si="446"/>
        <v>467.0058616512589</v>
      </c>
      <c r="AV214" s="217">
        <f t="shared" si="446"/>
        <v>489.24086645184849</v>
      </c>
    </row>
    <row r="215" spans="1:48" x14ac:dyDescent="0.3">
      <c r="A215" s="172"/>
      <c r="B215" s="18">
        <v>40</v>
      </c>
      <c r="C215" s="29" t="s">
        <v>73</v>
      </c>
      <c r="D215" s="19">
        <f t="shared" ref="D215:X215" si="447">+D27-D59-D122+D91-D153+D184</f>
        <v>150571.32046535489</v>
      </c>
      <c r="E215" s="14">
        <f t="shared" si="447"/>
        <v>154931.18393608625</v>
      </c>
      <c r="F215" s="14">
        <f t="shared" si="447"/>
        <v>160951.33244865859</v>
      </c>
      <c r="G215" s="14">
        <f t="shared" si="447"/>
        <v>168920.89734027503</v>
      </c>
      <c r="H215" s="14">
        <f t="shared" si="447"/>
        <v>176652.24223257322</v>
      </c>
      <c r="I215" s="14">
        <f t="shared" si="447"/>
        <v>182281.17824950899</v>
      </c>
      <c r="J215" s="14">
        <f t="shared" si="447"/>
        <v>193276.24869268923</v>
      </c>
      <c r="K215" s="14">
        <f t="shared" si="447"/>
        <v>204895.03598485343</v>
      </c>
      <c r="L215" s="14">
        <f t="shared" si="447"/>
        <v>216982.5175903778</v>
      </c>
      <c r="M215" s="14">
        <f t="shared" si="447"/>
        <v>230280.574256855</v>
      </c>
      <c r="N215" s="14">
        <f t="shared" si="447"/>
        <v>245066.37471631274</v>
      </c>
      <c r="O215" s="14">
        <f t="shared" si="447"/>
        <v>258607.98255177931</v>
      </c>
      <c r="P215" s="14">
        <f t="shared" si="447"/>
        <v>273336.29544938076</v>
      </c>
      <c r="Q215" s="14">
        <f t="shared" si="447"/>
        <v>288869.00714473164</v>
      </c>
      <c r="R215" s="14">
        <f t="shared" si="447"/>
        <v>304038.84896097623</v>
      </c>
      <c r="S215" s="14">
        <f t="shared" si="447"/>
        <v>319934.31982778758</v>
      </c>
      <c r="T215" s="14">
        <f t="shared" si="447"/>
        <v>334381.27544808603</v>
      </c>
      <c r="U215" s="14">
        <f t="shared" si="447"/>
        <v>349393.26654585736</v>
      </c>
      <c r="V215" s="14">
        <f t="shared" si="447"/>
        <v>364101.29138807271</v>
      </c>
      <c r="W215" s="14">
        <f t="shared" si="447"/>
        <v>382527.88022443518</v>
      </c>
      <c r="X215" s="14">
        <f t="shared" si="447"/>
        <v>400412.32168124529</v>
      </c>
      <c r="Z215" s="18">
        <v>40</v>
      </c>
      <c r="AA215" s="29" t="s">
        <v>73</v>
      </c>
      <c r="AB215" s="216">
        <f t="shared" ref="AB215:AV215" si="448">+AB27-AB59-AB122+AB91-AB153+AB184</f>
        <v>150.57132046535489</v>
      </c>
      <c r="AC215" s="217">
        <f t="shared" si="448"/>
        <v>154.93118393608626</v>
      </c>
      <c r="AD215" s="217">
        <f t="shared" si="448"/>
        <v>160.95133244865858</v>
      </c>
      <c r="AE215" s="217">
        <f t="shared" si="448"/>
        <v>168.92089734027499</v>
      </c>
      <c r="AF215" s="217">
        <f t="shared" si="448"/>
        <v>176.65224223257323</v>
      </c>
      <c r="AG215" s="217">
        <f t="shared" si="448"/>
        <v>182.28117824950894</v>
      </c>
      <c r="AH215" s="217">
        <f t="shared" si="448"/>
        <v>193.27624869268925</v>
      </c>
      <c r="AI215" s="217">
        <f t="shared" si="448"/>
        <v>204.89503598485339</v>
      </c>
      <c r="AJ215" s="217">
        <f t="shared" si="448"/>
        <v>216.98251759037777</v>
      </c>
      <c r="AK215" s="217">
        <f t="shared" si="448"/>
        <v>230.280574256855</v>
      </c>
      <c r="AL215" s="247">
        <f t="shared" si="448"/>
        <v>245.06637471631277</v>
      </c>
      <c r="AM215" s="247">
        <f t="shared" si="448"/>
        <v>258.60798255177923</v>
      </c>
      <c r="AN215" s="247">
        <f t="shared" si="448"/>
        <v>273.33629544938077</v>
      </c>
      <c r="AO215" s="247">
        <f t="shared" si="448"/>
        <v>288.8690071447316</v>
      </c>
      <c r="AP215" s="247">
        <f t="shared" si="448"/>
        <v>304.03884896097617</v>
      </c>
      <c r="AQ215" s="247">
        <f t="shared" si="448"/>
        <v>319.93431982778753</v>
      </c>
      <c r="AR215" s="247">
        <f t="shared" si="448"/>
        <v>334.38127544808606</v>
      </c>
      <c r="AS215" s="247">
        <f t="shared" si="448"/>
        <v>349.39326654585739</v>
      </c>
      <c r="AT215" s="247">
        <f t="shared" si="448"/>
        <v>364.1012913880727</v>
      </c>
      <c r="AU215" s="247">
        <f t="shared" si="448"/>
        <v>382.52788022443508</v>
      </c>
      <c r="AV215" s="217">
        <f t="shared" si="448"/>
        <v>400.41232168124532</v>
      </c>
    </row>
    <row r="216" spans="1:48" x14ac:dyDescent="0.3">
      <c r="A216" s="172"/>
      <c r="B216" s="96">
        <v>45</v>
      </c>
      <c r="C216" s="29" t="s">
        <v>74</v>
      </c>
      <c r="D216" s="19">
        <f t="shared" ref="D216:X216" si="449">+D28-D60-D123+D92-D154+D185</f>
        <v>1533.8402535611237</v>
      </c>
      <c r="E216" s="14">
        <f t="shared" si="449"/>
        <v>1553.1302595557786</v>
      </c>
      <c r="F216" s="14">
        <f t="shared" si="449"/>
        <v>1572.7899583373348</v>
      </c>
      <c r="G216" s="14">
        <f t="shared" si="449"/>
        <v>1594.6274602907192</v>
      </c>
      <c r="H216" s="14">
        <f t="shared" si="449"/>
        <v>1615.3775855935828</v>
      </c>
      <c r="I216" s="14">
        <f t="shared" si="449"/>
        <v>1638.5474834676461</v>
      </c>
      <c r="J216" s="14">
        <f t="shared" si="449"/>
        <v>1662.4842663585121</v>
      </c>
      <c r="K216" s="14">
        <f t="shared" si="449"/>
        <v>1687.0244926899352</v>
      </c>
      <c r="L216" s="14">
        <f t="shared" si="449"/>
        <v>1712.2605929392571</v>
      </c>
      <c r="M216" s="14">
        <f t="shared" si="449"/>
        <v>1734.778540448815</v>
      </c>
      <c r="N216" s="14">
        <f t="shared" si="449"/>
        <v>1757.599351489295</v>
      </c>
      <c r="O216" s="14">
        <f t="shared" si="449"/>
        <v>1782.2234323008001</v>
      </c>
      <c r="P216" s="14">
        <f t="shared" si="449"/>
        <v>1805.0021422806963</v>
      </c>
      <c r="Q216" s="14">
        <f t="shared" si="449"/>
        <v>1829.1479161142131</v>
      </c>
      <c r="R216" s="14">
        <f t="shared" si="449"/>
        <v>1851.003313020525</v>
      </c>
      <c r="S216" s="14">
        <f t="shared" si="449"/>
        <v>1874.0628045934595</v>
      </c>
      <c r="T216" s="14">
        <f t="shared" si="449"/>
        <v>1896.6222885200007</v>
      </c>
      <c r="U216" s="14">
        <f t="shared" si="449"/>
        <v>1918.7059822619733</v>
      </c>
      <c r="V216" s="14">
        <f t="shared" si="449"/>
        <v>1942.1124430206191</v>
      </c>
      <c r="W216" s="14">
        <f t="shared" si="449"/>
        <v>1963.4376181849293</v>
      </c>
      <c r="X216" s="14">
        <f t="shared" si="449"/>
        <v>1986.2469530332287</v>
      </c>
      <c r="Z216" s="96">
        <v>45</v>
      </c>
      <c r="AA216" s="29" t="s">
        <v>74</v>
      </c>
      <c r="AB216" s="216">
        <f t="shared" ref="AB216:AV216" si="450">+AB28-AB60-AB123+AB92-AB154+AB185</f>
        <v>1.5338402535611235</v>
      </c>
      <c r="AC216" s="217">
        <f t="shared" si="450"/>
        <v>1.5531302595557788</v>
      </c>
      <c r="AD216" s="217">
        <f t="shared" si="450"/>
        <v>1.572789958337335</v>
      </c>
      <c r="AE216" s="217">
        <f t="shared" si="450"/>
        <v>1.5946274602907193</v>
      </c>
      <c r="AF216" s="217">
        <f t="shared" si="450"/>
        <v>1.6153775855935828</v>
      </c>
      <c r="AG216" s="217">
        <f t="shared" si="450"/>
        <v>1.6385474834676463</v>
      </c>
      <c r="AH216" s="217">
        <f t="shared" si="450"/>
        <v>1.662484266358512</v>
      </c>
      <c r="AI216" s="217">
        <f t="shared" si="450"/>
        <v>1.6870244926899352</v>
      </c>
      <c r="AJ216" s="217">
        <f t="shared" si="450"/>
        <v>1.7122605929392574</v>
      </c>
      <c r="AK216" s="217">
        <f t="shared" si="450"/>
        <v>1.7347785404488147</v>
      </c>
      <c r="AL216" s="247">
        <f t="shared" si="450"/>
        <v>1.7575993514892954</v>
      </c>
      <c r="AM216" s="247">
        <f t="shared" si="450"/>
        <v>1.7822234323007999</v>
      </c>
      <c r="AN216" s="247">
        <f t="shared" si="450"/>
        <v>1.8050021422806963</v>
      </c>
      <c r="AO216" s="247">
        <f t="shared" si="450"/>
        <v>1.829147916114213</v>
      </c>
      <c r="AP216" s="247">
        <f t="shared" si="450"/>
        <v>1.8510033130205248</v>
      </c>
      <c r="AQ216" s="247">
        <f t="shared" si="450"/>
        <v>1.8740628045934595</v>
      </c>
      <c r="AR216" s="247">
        <f t="shared" si="450"/>
        <v>1.8966222885200006</v>
      </c>
      <c r="AS216" s="247">
        <f t="shared" si="450"/>
        <v>1.9187059822619734</v>
      </c>
      <c r="AT216" s="247">
        <f t="shared" si="450"/>
        <v>1.9421124430206194</v>
      </c>
      <c r="AU216" s="247">
        <f t="shared" si="450"/>
        <v>1.9634376181849293</v>
      </c>
      <c r="AV216" s="217">
        <f t="shared" si="450"/>
        <v>1.9862469530332285</v>
      </c>
    </row>
    <row r="217" spans="1:48" ht="14.4" thickBot="1" x14ac:dyDescent="0.35">
      <c r="A217" s="172"/>
      <c r="B217" s="96">
        <v>46</v>
      </c>
      <c r="C217" s="29" t="s">
        <v>75</v>
      </c>
      <c r="D217" s="19">
        <f t="shared" ref="D217:X217" si="451">+D29-D61-D124+D93-D155+D186</f>
        <v>231.07112756924275</v>
      </c>
      <c r="E217" s="173">
        <f t="shared" si="451"/>
        <v>264.41460904990987</v>
      </c>
      <c r="F217" s="173">
        <f t="shared" si="451"/>
        <v>272.7524372735565</v>
      </c>
      <c r="G217" s="173">
        <f t="shared" si="451"/>
        <v>287.30404597023136</v>
      </c>
      <c r="H217" s="173">
        <f t="shared" si="451"/>
        <v>312.31904687755116</v>
      </c>
      <c r="I217" s="173">
        <f t="shared" si="451"/>
        <v>333.65071378458447</v>
      </c>
      <c r="J217" s="173">
        <f t="shared" si="451"/>
        <v>359.5042641812733</v>
      </c>
      <c r="K217" s="173">
        <f t="shared" si="451"/>
        <v>405.8310826512328</v>
      </c>
      <c r="L217" s="173">
        <f t="shared" si="451"/>
        <v>451.0347785961211</v>
      </c>
      <c r="M217" s="173">
        <f t="shared" si="451"/>
        <v>487.35458606784806</v>
      </c>
      <c r="N217" s="173">
        <f t="shared" si="451"/>
        <v>523.78596752831209</v>
      </c>
      <c r="O217" s="173">
        <f t="shared" si="451"/>
        <v>562.60108736003531</v>
      </c>
      <c r="P217" s="173">
        <f t="shared" si="451"/>
        <v>593.84580675990799</v>
      </c>
      <c r="Q217" s="173">
        <f t="shared" si="451"/>
        <v>613.3693334070623</v>
      </c>
      <c r="R217" s="173">
        <f t="shared" si="451"/>
        <v>631.33964968928308</v>
      </c>
      <c r="S217" s="173">
        <f t="shared" si="451"/>
        <v>644.14548816829119</v>
      </c>
      <c r="T217" s="173">
        <f t="shared" si="451"/>
        <v>660.13674790236723</v>
      </c>
      <c r="U217" s="173">
        <f t="shared" si="451"/>
        <v>680.87921461168764</v>
      </c>
      <c r="V217" s="173">
        <f t="shared" si="451"/>
        <v>697.43526140194524</v>
      </c>
      <c r="W217" s="173">
        <f t="shared" si="451"/>
        <v>713.16791405186473</v>
      </c>
      <c r="X217" s="173">
        <f t="shared" si="451"/>
        <v>730.81246374026978</v>
      </c>
      <c r="Z217" s="96">
        <v>46</v>
      </c>
      <c r="AA217" s="29" t="s">
        <v>75</v>
      </c>
      <c r="AB217" s="216">
        <f t="shared" ref="AB217:AV217" si="452">+AB29-AB61-AB124+AB93-AB155+AB186</f>
        <v>0.23107112756924278</v>
      </c>
      <c r="AC217" s="217">
        <f t="shared" si="452"/>
        <v>0.26441460904990988</v>
      </c>
      <c r="AD217" s="217">
        <f t="shared" si="452"/>
        <v>0.27275243727355647</v>
      </c>
      <c r="AE217" s="217">
        <f t="shared" si="452"/>
        <v>0.2873040459702314</v>
      </c>
      <c r="AF217" s="217">
        <f t="shared" si="452"/>
        <v>0.31231904687755113</v>
      </c>
      <c r="AG217" s="217">
        <f t="shared" si="452"/>
        <v>0.33365071378458444</v>
      </c>
      <c r="AH217" s="217">
        <f t="shared" si="452"/>
        <v>0.35950426418127335</v>
      </c>
      <c r="AI217" s="217">
        <f t="shared" si="452"/>
        <v>0.4058310826512328</v>
      </c>
      <c r="AJ217" s="217">
        <f t="shared" si="452"/>
        <v>0.45103477859612101</v>
      </c>
      <c r="AK217" s="217">
        <f t="shared" si="452"/>
        <v>0.48735458606784809</v>
      </c>
      <c r="AL217" s="247">
        <f t="shared" si="452"/>
        <v>0.52378596752831208</v>
      </c>
      <c r="AM217" s="247">
        <f t="shared" si="452"/>
        <v>0.56260108736003522</v>
      </c>
      <c r="AN217" s="247">
        <f t="shared" si="452"/>
        <v>0.59384580675990817</v>
      </c>
      <c r="AO217" s="247">
        <f t="shared" si="452"/>
        <v>0.61336933340706212</v>
      </c>
      <c r="AP217" s="247">
        <f t="shared" si="452"/>
        <v>0.63133964968928324</v>
      </c>
      <c r="AQ217" s="247">
        <f t="shared" si="452"/>
        <v>0.6441454881682912</v>
      </c>
      <c r="AR217" s="247">
        <f t="shared" si="452"/>
        <v>0.6601367479023672</v>
      </c>
      <c r="AS217" s="247">
        <f t="shared" si="452"/>
        <v>0.68087921461168754</v>
      </c>
      <c r="AT217" s="247">
        <f t="shared" si="452"/>
        <v>0.69743526140194523</v>
      </c>
      <c r="AU217" s="247">
        <f t="shared" si="452"/>
        <v>0.71316791405186475</v>
      </c>
      <c r="AV217" s="217">
        <f t="shared" si="452"/>
        <v>0.73081246374026987</v>
      </c>
    </row>
    <row r="218" spans="1:48" ht="14.4" thickBot="1" x14ac:dyDescent="0.35">
      <c r="A218" s="172"/>
      <c r="B218" s="22"/>
      <c r="C218" s="23" t="s">
        <v>76</v>
      </c>
      <c r="D218" s="48">
        <f t="shared" ref="D218:X218" si="453">+SUM(D194:D217)</f>
        <v>31767892.106305469</v>
      </c>
      <c r="E218" s="48">
        <f t="shared" si="453"/>
        <v>31792146.47386612</v>
      </c>
      <c r="F218" s="48">
        <f t="shared" si="453"/>
        <v>31937932.775945902</v>
      </c>
      <c r="G218" s="48">
        <f t="shared" si="453"/>
        <v>32268017.030600619</v>
      </c>
      <c r="H218" s="48">
        <f t="shared" si="453"/>
        <v>32750054.052036937</v>
      </c>
      <c r="I218" s="48">
        <f t="shared" si="453"/>
        <v>33021502.664817158</v>
      </c>
      <c r="J218" s="48">
        <f t="shared" si="453"/>
        <v>33405645.24885739</v>
      </c>
      <c r="K218" s="48">
        <f t="shared" si="453"/>
        <v>34295542.107230522</v>
      </c>
      <c r="L218" s="48">
        <f t="shared" si="453"/>
        <v>35512093.455813006</v>
      </c>
      <c r="M218" s="48">
        <f t="shared" si="453"/>
        <v>36944174.663166642</v>
      </c>
      <c r="N218" s="48">
        <f t="shared" si="453"/>
        <v>38424372.839177921</v>
      </c>
      <c r="O218" s="48">
        <f t="shared" si="453"/>
        <v>39809274.896887675</v>
      </c>
      <c r="P218" s="48">
        <f t="shared" si="453"/>
        <v>41445367.39445328</v>
      </c>
      <c r="Q218" s="48">
        <f t="shared" si="453"/>
        <v>43120336.959443241</v>
      </c>
      <c r="R218" s="48">
        <f t="shared" si="453"/>
        <v>44764663.461885154</v>
      </c>
      <c r="S218" s="48">
        <f t="shared" si="453"/>
        <v>46490793.801821403</v>
      </c>
      <c r="T218" s="48">
        <f t="shared" si="453"/>
        <v>48296785.246174358</v>
      </c>
      <c r="U218" s="48">
        <f t="shared" si="453"/>
        <v>50261532.165594198</v>
      </c>
      <c r="V218" s="48">
        <f t="shared" si="453"/>
        <v>52327015.053957023</v>
      </c>
      <c r="W218" s="48">
        <f t="shared" si="453"/>
        <v>54997908.417883858</v>
      </c>
      <c r="X218" s="206">
        <f t="shared" si="453"/>
        <v>57360600.114784785</v>
      </c>
      <c r="Z218" s="22"/>
      <c r="AA218" s="23" t="s">
        <v>76</v>
      </c>
      <c r="AB218" s="248">
        <f t="shared" ref="AB218:AV218" si="454">+AB30-AB62-AB125+AB94-AB156+AB187</f>
        <v>31767.892106305466</v>
      </c>
      <c r="AC218" s="249">
        <f t="shared" si="454"/>
        <v>31792.14647386612</v>
      </c>
      <c r="AD218" s="249">
        <f t="shared" si="454"/>
        <v>31937.93277594589</v>
      </c>
      <c r="AE218" s="249">
        <f t="shared" si="454"/>
        <v>32268.017030600618</v>
      </c>
      <c r="AF218" s="249">
        <f t="shared" si="454"/>
        <v>32750.054052036936</v>
      </c>
      <c r="AG218" s="249">
        <f t="shared" si="454"/>
        <v>33021.502664817155</v>
      </c>
      <c r="AH218" s="249">
        <f t="shared" si="454"/>
        <v>33405.645248857392</v>
      </c>
      <c r="AI218" s="249">
        <f t="shared" si="454"/>
        <v>34295.542107230525</v>
      </c>
      <c r="AJ218" s="249">
        <f t="shared" si="454"/>
        <v>35512.093455812981</v>
      </c>
      <c r="AK218" s="249">
        <f t="shared" si="454"/>
        <v>36944.174663166632</v>
      </c>
      <c r="AL218" s="250">
        <f t="shared" si="454"/>
        <v>38424.372839177922</v>
      </c>
      <c r="AM218" s="250">
        <f t="shared" si="454"/>
        <v>39809.274896887669</v>
      </c>
      <c r="AN218" s="250">
        <f t="shared" si="454"/>
        <v>41445.367394453293</v>
      </c>
      <c r="AO218" s="250">
        <f t="shared" si="454"/>
        <v>43120.336959443244</v>
      </c>
      <c r="AP218" s="250">
        <f t="shared" si="454"/>
        <v>44764.663461885153</v>
      </c>
      <c r="AQ218" s="250">
        <f t="shared" si="454"/>
        <v>46490.793801821404</v>
      </c>
      <c r="AR218" s="250">
        <f t="shared" si="454"/>
        <v>48296.785246174353</v>
      </c>
      <c r="AS218" s="250">
        <f t="shared" si="454"/>
        <v>50261.532165594217</v>
      </c>
      <c r="AT218" s="250">
        <f t="shared" si="454"/>
        <v>52327.015053957024</v>
      </c>
      <c r="AU218" s="250">
        <f t="shared" si="454"/>
        <v>54997.908417883853</v>
      </c>
      <c r="AV218" s="249">
        <f t="shared" si="454"/>
        <v>57360.600114784778</v>
      </c>
    </row>
    <row r="219" spans="1:48" ht="14.4" thickBot="1" x14ac:dyDescent="0.35">
      <c r="A219" s="66"/>
      <c r="B219" s="22"/>
      <c r="C219" s="23" t="s">
        <v>153</v>
      </c>
      <c r="D219" s="48">
        <f>+SUMPRODUCT('3a) Prev. Total nivel SSPP'!U6:U29,'1.5 Factores Pérdidas'!E$6:E$29)-D218</f>
        <v>0</v>
      </c>
      <c r="E219" s="48">
        <f>+SUMPRODUCT('3a) Prev. Total nivel SSPP'!V6:V29,'1.5 Factores Pérdidas'!F$6:F$29)-E218</f>
        <v>0</v>
      </c>
      <c r="F219" s="48">
        <f>+SUMPRODUCT('3a) Prev. Total nivel SSPP'!W6:W29,'1.5 Factores Pérdidas'!G$6:G$29)-F218</f>
        <v>0</v>
      </c>
      <c r="G219" s="48">
        <f>+SUMPRODUCT('3a) Prev. Total nivel SSPP'!X6:X29,'1.5 Factores Pérdidas'!H$6:H$29)-G218</f>
        <v>0</v>
      </c>
      <c r="H219" s="48">
        <f>+SUMPRODUCT('3a) Prev. Total nivel SSPP'!Y6:Y29,'1.5 Factores Pérdidas'!I$6:I$29)-H218</f>
        <v>0</v>
      </c>
      <c r="I219" s="48">
        <f>+SUMPRODUCT('3a) Prev. Total nivel SSPP'!Z6:Z29,'1.5 Factores Pérdidas'!J$6:J$29)-I218</f>
        <v>0</v>
      </c>
      <c r="J219" s="48">
        <f>+SUMPRODUCT('3a) Prev. Total nivel SSPP'!AA6:AA29,'1.5 Factores Pérdidas'!K$6:K$29)-J218</f>
        <v>0</v>
      </c>
      <c r="K219" s="48">
        <f>+SUMPRODUCT('3a) Prev. Total nivel SSPP'!AB6:AB29,'1.5 Factores Pérdidas'!L$6:L$29)-K218</f>
        <v>0</v>
      </c>
      <c r="L219" s="48">
        <f>+SUMPRODUCT('3a) Prev. Total nivel SSPP'!AC6:AC29,'1.5 Factores Pérdidas'!M$6:M$29)-L218</f>
        <v>0</v>
      </c>
      <c r="M219" s="48">
        <f>+SUMPRODUCT('3a) Prev. Total nivel SSPP'!AD6:AD29,'1.5 Factores Pérdidas'!N$6:N$29)-M218</f>
        <v>0</v>
      </c>
      <c r="N219" s="48">
        <f>+SUMPRODUCT('3a) Prev. Total nivel SSPP'!AE6:AE29,'1.5 Factores Pérdidas'!O$6:O$29)-N218</f>
        <v>0</v>
      </c>
      <c r="O219" s="48">
        <f>+SUMPRODUCT('3a) Prev. Total nivel SSPP'!AF6:AF29,'1.5 Factores Pérdidas'!P$6:P$29)-O218</f>
        <v>0</v>
      </c>
      <c r="P219" s="48">
        <f>+SUMPRODUCT('3a) Prev. Total nivel SSPP'!AG6:AG29,'1.5 Factores Pérdidas'!Q$6:Q$29)-P218</f>
        <v>0</v>
      </c>
      <c r="Q219" s="48">
        <f>+SUMPRODUCT('3a) Prev. Total nivel SSPP'!AH6:AH29,'1.5 Factores Pérdidas'!R$6:R$29)-Q218</f>
        <v>0</v>
      </c>
      <c r="R219" s="48">
        <f>+SUMPRODUCT('3a) Prev. Total nivel SSPP'!AI6:AI29,'1.5 Factores Pérdidas'!S$6:S$29)-R218</f>
        <v>0</v>
      </c>
      <c r="S219" s="48">
        <f>+SUMPRODUCT('3a) Prev. Total nivel SSPP'!AJ6:AJ29,'1.5 Factores Pérdidas'!T$6:T$29)-S218</f>
        <v>0</v>
      </c>
      <c r="T219" s="48">
        <f>+SUMPRODUCT('3a) Prev. Total nivel SSPP'!AK6:AK29,'1.5 Factores Pérdidas'!U$6:U$29)-T218</f>
        <v>0</v>
      </c>
      <c r="U219" s="48">
        <f>+SUMPRODUCT('3a) Prev. Total nivel SSPP'!AL6:AL29,'1.5 Factores Pérdidas'!V$6:V$29)-U218</f>
        <v>0</v>
      </c>
      <c r="V219" s="48">
        <f>+SUMPRODUCT('3a) Prev. Total nivel SSPP'!AM6:AM29,'1.5 Factores Pérdidas'!W$6:W$29)-V218</f>
        <v>0</v>
      </c>
      <c r="W219" s="48">
        <f>+SUMPRODUCT('3a) Prev. Total nivel SSPP'!AN6:AN29,'1.5 Factores Pérdidas'!X$6:X$29)-W218</f>
        <v>0</v>
      </c>
      <c r="X219" s="48">
        <f>+SUMPRODUCT('3a) Prev. Total nivel SSPP'!AO6:AO29,'1.5 Factores Pérdidas'!Y$6:Y$29)-X218</f>
        <v>0</v>
      </c>
    </row>
    <row r="220" spans="1:48" x14ac:dyDescent="0.3"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</row>
    <row r="221" spans="1:48" x14ac:dyDescent="0.3">
      <c r="AB221" s="246"/>
      <c r="AC221" s="246"/>
      <c r="AD221" s="246"/>
      <c r="AE221" s="246"/>
      <c r="AF221" s="246"/>
      <c r="AG221" s="246"/>
      <c r="AH221" s="246"/>
      <c r="AI221" s="246"/>
      <c r="AJ221" s="246"/>
      <c r="AK221" s="246"/>
      <c r="AL221" s="246"/>
      <c r="AM221" s="246"/>
      <c r="AN221" s="246"/>
      <c r="AO221" s="246"/>
      <c r="AP221" s="246"/>
      <c r="AQ221" s="246"/>
      <c r="AR221" s="246"/>
      <c r="AS221" s="246"/>
      <c r="AT221" s="246"/>
      <c r="AU221" s="246"/>
      <c r="AV221" s="246"/>
    </row>
    <row r="222" spans="1:48" x14ac:dyDescent="0.3">
      <c r="B222" s="12" t="s">
        <v>190</v>
      </c>
      <c r="D222" s="67"/>
      <c r="E222" s="67"/>
      <c r="F222" s="67"/>
      <c r="G222" s="67"/>
      <c r="H222" s="67"/>
      <c r="I222" s="67"/>
      <c r="J222" s="67"/>
      <c r="K222" s="67"/>
      <c r="L222" s="67"/>
      <c r="M222" s="67"/>
      <c r="N222" s="67"/>
      <c r="O222" s="67"/>
      <c r="P222" s="67"/>
      <c r="Q222" s="67"/>
      <c r="R222" s="67"/>
      <c r="S222" s="67"/>
      <c r="T222" s="67"/>
      <c r="U222" s="67"/>
      <c r="V222" s="67"/>
      <c r="W222" s="67"/>
      <c r="X222" s="67"/>
      <c r="AB222" s="246"/>
      <c r="AC222" s="246"/>
      <c r="AD222" s="246"/>
      <c r="AE222" s="246"/>
      <c r="AF222" s="246"/>
      <c r="AG222" s="246"/>
      <c r="AH222" s="246"/>
      <c r="AI222" s="246"/>
      <c r="AJ222" s="246"/>
      <c r="AK222" s="246"/>
      <c r="AL222" s="246"/>
      <c r="AM222" s="246"/>
      <c r="AN222" s="246"/>
      <c r="AO222" s="246"/>
      <c r="AP222" s="246"/>
      <c r="AQ222" s="246"/>
      <c r="AR222" s="246"/>
      <c r="AS222" s="246"/>
      <c r="AT222" s="246"/>
      <c r="AU222" s="246"/>
      <c r="AV222" s="246"/>
    </row>
    <row r="223" spans="1:48" ht="14.4" thickBot="1" x14ac:dyDescent="0.35">
      <c r="D223" s="126"/>
      <c r="E223" s="126"/>
      <c r="F223" s="126"/>
      <c r="G223" s="126"/>
      <c r="H223" s="126"/>
      <c r="I223" s="126"/>
      <c r="J223" s="126"/>
      <c r="K223" s="67"/>
      <c r="L223" s="67"/>
      <c r="M223" s="67"/>
      <c r="N223" s="67"/>
      <c r="O223" s="67"/>
      <c r="P223" s="67"/>
      <c r="Q223" s="67"/>
      <c r="R223" s="67"/>
      <c r="S223" s="67"/>
      <c r="T223" s="67"/>
      <c r="U223" s="67"/>
      <c r="V223" s="67"/>
      <c r="W223" s="67"/>
      <c r="X223" s="67"/>
      <c r="AB223" s="246"/>
      <c r="AC223" s="246"/>
      <c r="AD223" s="246"/>
      <c r="AE223" s="246"/>
      <c r="AF223" s="246"/>
      <c r="AG223" s="246"/>
      <c r="AH223" s="246"/>
      <c r="AI223" s="246"/>
      <c r="AJ223" s="246"/>
      <c r="AK223" s="246"/>
      <c r="AL223" s="246"/>
      <c r="AM223" s="246"/>
      <c r="AN223" s="246"/>
      <c r="AO223" s="246"/>
      <c r="AP223" s="246"/>
      <c r="AQ223" s="246"/>
      <c r="AR223" s="246"/>
      <c r="AS223" s="246"/>
      <c r="AT223" s="246"/>
      <c r="AU223" s="246"/>
      <c r="AV223" s="246"/>
    </row>
    <row r="224" spans="1:48" ht="14.4" thickBot="1" x14ac:dyDescent="0.35">
      <c r="B224" s="4" t="s">
        <v>40</v>
      </c>
      <c r="C224" s="5" t="s">
        <v>41</v>
      </c>
      <c r="D224" s="6">
        <f t="shared" ref="D224:X224" si="455">+D193</f>
        <v>2025</v>
      </c>
      <c r="E224" s="2">
        <f t="shared" si="455"/>
        <v>2026</v>
      </c>
      <c r="F224" s="2">
        <f t="shared" si="455"/>
        <v>2027</v>
      </c>
      <c r="G224" s="2">
        <f t="shared" si="455"/>
        <v>2028</v>
      </c>
      <c r="H224" s="2">
        <f t="shared" si="455"/>
        <v>2029</v>
      </c>
      <c r="I224" s="2">
        <f t="shared" si="455"/>
        <v>2030</v>
      </c>
      <c r="J224" s="2">
        <f t="shared" si="455"/>
        <v>2031</v>
      </c>
      <c r="K224" s="2">
        <f t="shared" si="455"/>
        <v>2032</v>
      </c>
      <c r="L224" s="2">
        <f t="shared" si="455"/>
        <v>2033</v>
      </c>
      <c r="M224" s="2">
        <f t="shared" si="455"/>
        <v>2034</v>
      </c>
      <c r="N224" s="46">
        <f t="shared" si="455"/>
        <v>2035</v>
      </c>
      <c r="O224" s="46">
        <f t="shared" si="455"/>
        <v>2036</v>
      </c>
      <c r="P224" s="46">
        <f t="shared" si="455"/>
        <v>2037</v>
      </c>
      <c r="Q224" s="46">
        <f t="shared" si="455"/>
        <v>2038</v>
      </c>
      <c r="R224" s="46">
        <f t="shared" si="455"/>
        <v>2039</v>
      </c>
      <c r="S224" s="46">
        <f t="shared" si="455"/>
        <v>2040</v>
      </c>
      <c r="T224" s="46">
        <f t="shared" si="455"/>
        <v>2041</v>
      </c>
      <c r="U224" s="46">
        <f t="shared" si="455"/>
        <v>2042</v>
      </c>
      <c r="V224" s="46">
        <f t="shared" si="455"/>
        <v>2043</v>
      </c>
      <c r="W224" s="46">
        <f t="shared" si="455"/>
        <v>2044</v>
      </c>
      <c r="X224" s="2">
        <f t="shared" si="455"/>
        <v>2045</v>
      </c>
      <c r="AB224" s="246"/>
      <c r="AC224" s="246"/>
      <c r="AD224" s="246"/>
      <c r="AE224" s="246"/>
      <c r="AF224" s="246"/>
      <c r="AG224" s="246"/>
      <c r="AH224" s="246"/>
      <c r="AI224" s="246"/>
      <c r="AJ224" s="246"/>
      <c r="AK224" s="246"/>
      <c r="AL224" s="246"/>
      <c r="AM224" s="246"/>
      <c r="AN224" s="246"/>
      <c r="AO224" s="246"/>
      <c r="AP224" s="246"/>
      <c r="AQ224" s="246"/>
      <c r="AR224" s="246"/>
      <c r="AS224" s="246"/>
      <c r="AT224" s="246"/>
      <c r="AU224" s="246"/>
      <c r="AV224" s="246"/>
    </row>
    <row r="225" spans="2:48" x14ac:dyDescent="0.3">
      <c r="B225" s="18">
        <v>6</v>
      </c>
      <c r="C225" s="29" t="s">
        <v>49</v>
      </c>
      <c r="D225" s="32">
        <f>+D194/('1.1 Demanda Histórica'!D141)-1</f>
        <v>-2.1943459214653904E-3</v>
      </c>
      <c r="E225" s="16">
        <f t="shared" ref="E225:X225" si="456">+E194/D194-1</f>
        <v>1.615138912951819E-2</v>
      </c>
      <c r="F225" s="16">
        <f t="shared" si="456"/>
        <v>3.3422560989151417E-3</v>
      </c>
      <c r="G225" s="16">
        <f t="shared" si="456"/>
        <v>4.99802372394198E-3</v>
      </c>
      <c r="H225" s="16">
        <f t="shared" si="456"/>
        <v>6.6443275656333789E-3</v>
      </c>
      <c r="I225" s="16">
        <f t="shared" si="456"/>
        <v>4.9524549081156888E-3</v>
      </c>
      <c r="J225" s="16">
        <f t="shared" si="456"/>
        <v>-2.0630914566766467E-2</v>
      </c>
      <c r="K225" s="16">
        <f t="shared" si="456"/>
        <v>1.8205336641164527E-2</v>
      </c>
      <c r="L225" s="16">
        <f t="shared" si="456"/>
        <v>2.2063492686054786E-2</v>
      </c>
      <c r="M225" s="16">
        <f t="shared" si="456"/>
        <v>2.5338687065799448E-2</v>
      </c>
      <c r="N225" s="47">
        <f t="shared" si="456"/>
        <v>2.6493282454245426E-2</v>
      </c>
      <c r="O225" s="47">
        <f t="shared" si="456"/>
        <v>2.3082280754619156E-2</v>
      </c>
      <c r="P225" s="47">
        <f t="shared" si="456"/>
        <v>2.4263287501361308E-2</v>
      </c>
      <c r="Q225" s="47">
        <f t="shared" si="456"/>
        <v>2.3545704821711144E-2</v>
      </c>
      <c r="R225" s="47">
        <f t="shared" si="456"/>
        <v>2.1424355231911552E-2</v>
      </c>
      <c r="S225" s="47">
        <f t="shared" si="456"/>
        <v>2.2546950854925196E-2</v>
      </c>
      <c r="T225" s="47">
        <f t="shared" si="456"/>
        <v>2.4520418373291664E-2</v>
      </c>
      <c r="U225" s="47">
        <f t="shared" si="456"/>
        <v>2.4945303949216235E-2</v>
      </c>
      <c r="V225" s="47">
        <f t="shared" si="456"/>
        <v>2.3742471544804244E-2</v>
      </c>
      <c r="W225" s="47">
        <f t="shared" si="456"/>
        <v>2.4175416456605481E-2</v>
      </c>
      <c r="X225" s="16">
        <f t="shared" si="456"/>
        <v>2.4163682546593845E-2</v>
      </c>
      <c r="AB225" s="246"/>
      <c r="AC225" s="246"/>
      <c r="AD225" s="246"/>
      <c r="AE225" s="246"/>
      <c r="AF225" s="246"/>
      <c r="AG225" s="246"/>
      <c r="AH225" s="246"/>
      <c r="AI225" s="246"/>
      <c r="AJ225" s="246"/>
      <c r="AK225" s="246"/>
      <c r="AL225" s="246"/>
      <c r="AM225" s="246"/>
      <c r="AN225" s="246"/>
      <c r="AO225" s="246"/>
      <c r="AP225" s="246"/>
      <c r="AQ225" s="246"/>
      <c r="AR225" s="246"/>
      <c r="AS225" s="246"/>
      <c r="AT225" s="246"/>
      <c r="AU225" s="246"/>
      <c r="AV225" s="246"/>
    </row>
    <row r="226" spans="2:48" x14ac:dyDescent="0.3">
      <c r="B226" s="18">
        <v>8</v>
      </c>
      <c r="C226" s="28" t="s">
        <v>51</v>
      </c>
      <c r="D226" s="32">
        <f>+D195/('1.1 Demanda Histórica'!D143)-1</f>
        <v>2.2109470364222839E-2</v>
      </c>
      <c r="E226" s="16">
        <f t="shared" ref="E226:X226" si="457">+E195/D195-1</f>
        <v>4.3759131344617952E-2</v>
      </c>
      <c r="F226" s="16">
        <f t="shared" si="457"/>
        <v>4.1243712745369754E-2</v>
      </c>
      <c r="G226" s="16">
        <f t="shared" si="457"/>
        <v>3.9525458025286841E-2</v>
      </c>
      <c r="H226" s="16">
        <f t="shared" si="457"/>
        <v>3.8862276311094845E-2</v>
      </c>
      <c r="I226" s="16">
        <f t="shared" si="457"/>
        <v>3.8025458975669446E-2</v>
      </c>
      <c r="J226" s="16">
        <f t="shared" si="457"/>
        <v>4.1568147894524898E-2</v>
      </c>
      <c r="K226" s="16">
        <f t="shared" si="457"/>
        <v>4.0595449352302637E-2</v>
      </c>
      <c r="L226" s="16">
        <f t="shared" si="457"/>
        <v>4.122195774482762E-2</v>
      </c>
      <c r="M226" s="16">
        <f t="shared" si="457"/>
        <v>3.8101695351102194E-2</v>
      </c>
      <c r="N226" s="47">
        <f t="shared" si="457"/>
        <v>3.7287514620633067E-2</v>
      </c>
      <c r="O226" s="47">
        <f t="shared" si="457"/>
        <v>3.3853760448567138E-2</v>
      </c>
      <c r="P226" s="47">
        <f t="shared" si="457"/>
        <v>3.3852787921042848E-2</v>
      </c>
      <c r="Q226" s="47">
        <f t="shared" si="457"/>
        <v>3.1916088675912446E-2</v>
      </c>
      <c r="R226" s="47">
        <f t="shared" si="457"/>
        <v>2.9832455587046391E-2</v>
      </c>
      <c r="S226" s="47">
        <f t="shared" si="457"/>
        <v>2.9213969006970819E-2</v>
      </c>
      <c r="T226" s="47">
        <f t="shared" si="457"/>
        <v>2.9968045857404091E-2</v>
      </c>
      <c r="U226" s="47">
        <f t="shared" si="457"/>
        <v>2.9328843288172646E-2</v>
      </c>
      <c r="V226" s="47">
        <f t="shared" si="457"/>
        <v>2.8387235927561427E-2</v>
      </c>
      <c r="W226" s="47">
        <f t="shared" si="457"/>
        <v>2.7258750728744507E-2</v>
      </c>
      <c r="X226" s="16">
        <f t="shared" si="457"/>
        <v>2.6426536964353708E-2</v>
      </c>
      <c r="AB226" s="246"/>
      <c r="AC226" s="246"/>
      <c r="AD226" s="246"/>
      <c r="AE226" s="246"/>
      <c r="AF226" s="246"/>
      <c r="AG226" s="246"/>
      <c r="AH226" s="246"/>
      <c r="AI226" s="246"/>
      <c r="AJ226" s="246"/>
      <c r="AK226" s="246"/>
      <c r="AL226" s="246"/>
      <c r="AM226" s="246"/>
      <c r="AN226" s="246"/>
      <c r="AO226" s="246"/>
      <c r="AP226" s="246"/>
      <c r="AQ226" s="246"/>
      <c r="AR226" s="246"/>
      <c r="AS226" s="246"/>
      <c r="AT226" s="246"/>
      <c r="AU226" s="246"/>
      <c r="AV226" s="246"/>
    </row>
    <row r="227" spans="2:48" x14ac:dyDescent="0.3">
      <c r="B227" s="18">
        <v>9</v>
      </c>
      <c r="C227" s="29" t="s">
        <v>52</v>
      </c>
      <c r="D227" s="32">
        <f>+D196/('1.1 Demanda Histórica'!D144)-1</f>
        <v>1.1694326123672383E-2</v>
      </c>
      <c r="E227" s="16">
        <f t="shared" ref="E227:X227" si="458">+E196/D196-1</f>
        <v>1.9572097468529615E-2</v>
      </c>
      <c r="F227" s="16">
        <f t="shared" si="458"/>
        <v>2.3333684871651439E-2</v>
      </c>
      <c r="G227" s="16">
        <f t="shared" si="458"/>
        <v>2.5200675260912853E-2</v>
      </c>
      <c r="H227" s="16">
        <f t="shared" si="458"/>
        <v>2.5715367788533561E-2</v>
      </c>
      <c r="I227" s="16">
        <f t="shared" si="458"/>
        <v>2.6084818688313804E-2</v>
      </c>
      <c r="J227" s="16">
        <f t="shared" si="458"/>
        <v>3.1027381019606004E-2</v>
      </c>
      <c r="K227" s="16">
        <f t="shared" si="458"/>
        <v>3.1429004105206104E-2</v>
      </c>
      <c r="L227" s="16">
        <f t="shared" si="458"/>
        <v>3.34992465140318E-2</v>
      </c>
      <c r="M227" s="16">
        <f t="shared" si="458"/>
        <v>3.1995165569888684E-2</v>
      </c>
      <c r="N227" s="47">
        <f t="shared" si="458"/>
        <v>3.2155806587651048E-2</v>
      </c>
      <c r="O227" s="47">
        <f t="shared" si="458"/>
        <v>2.9421724897911394E-2</v>
      </c>
      <c r="P227" s="47">
        <f t="shared" si="458"/>
        <v>3.0292773343415069E-2</v>
      </c>
      <c r="Q227" s="47">
        <f t="shared" si="458"/>
        <v>2.9017878301179634E-2</v>
      </c>
      <c r="R227" s="47">
        <f t="shared" si="458"/>
        <v>2.7517725692378869E-2</v>
      </c>
      <c r="S227" s="47">
        <f t="shared" si="458"/>
        <v>2.7553070988954431E-2</v>
      </c>
      <c r="T227" s="47">
        <f t="shared" si="458"/>
        <v>2.9042578073431136E-2</v>
      </c>
      <c r="U227" s="47">
        <f t="shared" si="458"/>
        <v>2.8965445236298848E-2</v>
      </c>
      <c r="V227" s="47">
        <f t="shared" si="458"/>
        <v>2.8515247883604822E-2</v>
      </c>
      <c r="W227" s="47">
        <f t="shared" si="458"/>
        <v>2.7811196281121164E-2</v>
      </c>
      <c r="X227" s="16">
        <f t="shared" si="458"/>
        <v>2.7420513435718386E-2</v>
      </c>
      <c r="AB227" s="246"/>
      <c r="AC227" s="246"/>
      <c r="AD227" s="246"/>
      <c r="AE227" s="246"/>
      <c r="AF227" s="246"/>
      <c r="AG227" s="246"/>
      <c r="AH227" s="246"/>
      <c r="AI227" s="246"/>
      <c r="AJ227" s="246"/>
      <c r="AK227" s="246"/>
      <c r="AL227" s="246"/>
      <c r="AM227" s="246"/>
      <c r="AN227" s="246"/>
      <c r="AO227" s="246"/>
      <c r="AP227" s="246"/>
      <c r="AQ227" s="246"/>
      <c r="AR227" s="246"/>
      <c r="AS227" s="246"/>
      <c r="AT227" s="246"/>
      <c r="AU227" s="246"/>
      <c r="AV227" s="246"/>
    </row>
    <row r="228" spans="2:48" x14ac:dyDescent="0.3">
      <c r="B228" s="18">
        <v>10</v>
      </c>
      <c r="C228" s="29" t="s">
        <v>53</v>
      </c>
      <c r="D228" s="32">
        <f>+D197/('1.1 Demanda Histórica'!D145)-1</f>
        <v>-7.3861404107559148E-3</v>
      </c>
      <c r="E228" s="16">
        <f t="shared" ref="E228:X228" si="459">+E197/D197-1</f>
        <v>-1.7112855696646334E-2</v>
      </c>
      <c r="F228" s="16">
        <f t="shared" si="459"/>
        <v>-8.006254810445812E-3</v>
      </c>
      <c r="G228" s="16">
        <f t="shared" si="459"/>
        <v>-6.1367403881222859E-3</v>
      </c>
      <c r="H228" s="16">
        <f t="shared" si="459"/>
        <v>-4.0952693656475248E-3</v>
      </c>
      <c r="I228" s="16">
        <f t="shared" si="459"/>
        <v>-1.7528602876047517E-2</v>
      </c>
      <c r="J228" s="16">
        <f t="shared" si="459"/>
        <v>2.2291738453776855E-3</v>
      </c>
      <c r="K228" s="16">
        <f t="shared" si="459"/>
        <v>-5.2206482629446604E-4</v>
      </c>
      <c r="L228" s="16">
        <f t="shared" si="459"/>
        <v>1.2465136047619119E-2</v>
      </c>
      <c r="M228" s="16">
        <f t="shared" si="459"/>
        <v>1.9141395553937679E-2</v>
      </c>
      <c r="N228" s="47">
        <f t="shared" si="459"/>
        <v>1.2716256873762211E-2</v>
      </c>
      <c r="O228" s="47">
        <f t="shared" si="459"/>
        <v>9.9130128004512041E-3</v>
      </c>
      <c r="P228" s="47">
        <f t="shared" si="459"/>
        <v>1.745700208411094E-2</v>
      </c>
      <c r="Q228" s="47">
        <f t="shared" si="459"/>
        <v>1.8202863447489337E-2</v>
      </c>
      <c r="R228" s="47">
        <f t="shared" si="459"/>
        <v>1.5558515985925059E-2</v>
      </c>
      <c r="S228" s="47">
        <f t="shared" si="459"/>
        <v>1.5910473081536036E-2</v>
      </c>
      <c r="T228" s="47">
        <f t="shared" si="459"/>
        <v>1.2966541005850152E-2</v>
      </c>
      <c r="U228" s="47">
        <f t="shared" si="459"/>
        <v>1.8040780000145862E-2</v>
      </c>
      <c r="V228" s="47">
        <f t="shared" si="459"/>
        <v>1.858986719593525E-2</v>
      </c>
      <c r="W228" s="47">
        <f t="shared" si="459"/>
        <v>1.8340188947615133E-2</v>
      </c>
      <c r="X228" s="16">
        <f t="shared" si="459"/>
        <v>1.9531373935850915E-2</v>
      </c>
      <c r="AB228" s="246"/>
      <c r="AC228" s="246"/>
      <c r="AD228" s="246"/>
      <c r="AE228" s="246"/>
      <c r="AF228" s="246"/>
      <c r="AG228" s="246"/>
      <c r="AH228" s="246"/>
      <c r="AI228" s="246"/>
      <c r="AJ228" s="246"/>
      <c r="AK228" s="246"/>
      <c r="AL228" s="246"/>
      <c r="AM228" s="246"/>
      <c r="AN228" s="246"/>
      <c r="AO228" s="246"/>
      <c r="AP228" s="246"/>
      <c r="AQ228" s="246"/>
      <c r="AR228" s="246"/>
      <c r="AS228" s="246"/>
      <c r="AT228" s="246"/>
      <c r="AU228" s="246"/>
      <c r="AV228" s="246"/>
    </row>
    <row r="229" spans="2:48" x14ac:dyDescent="0.3">
      <c r="B229" s="18">
        <v>13</v>
      </c>
      <c r="C229" s="29" t="s">
        <v>55</v>
      </c>
      <c r="D229" s="32">
        <f>+D198/('1.1 Demanda Histórica'!D147)-1</f>
        <v>-2.1208803791141762E-2</v>
      </c>
      <c r="E229" s="16">
        <f t="shared" ref="E229:X229" si="460">+E198/D198-1</f>
        <v>2.5191514074745625E-2</v>
      </c>
      <c r="F229" s="16">
        <f t="shared" si="460"/>
        <v>1.821778391500084E-2</v>
      </c>
      <c r="G229" s="16">
        <f t="shared" si="460"/>
        <v>9.9689001552267786E-3</v>
      </c>
      <c r="H229" s="16">
        <f t="shared" si="460"/>
        <v>8.573091865088811E-3</v>
      </c>
      <c r="I229" s="16">
        <f t="shared" si="460"/>
        <v>-5.5227059978079085E-3</v>
      </c>
      <c r="J229" s="16">
        <f t="shared" si="460"/>
        <v>1.1990985467183801E-2</v>
      </c>
      <c r="K229" s="16">
        <f t="shared" si="460"/>
        <v>8.2060983956868672E-3</v>
      </c>
      <c r="L229" s="16">
        <f t="shared" si="460"/>
        <v>1.8693483161746682E-2</v>
      </c>
      <c r="M229" s="16">
        <f t="shared" si="460"/>
        <v>2.3625317571682514E-2</v>
      </c>
      <c r="N229" s="47">
        <f t="shared" si="460"/>
        <v>1.6816380289225386E-2</v>
      </c>
      <c r="O229" s="47">
        <f t="shared" si="460"/>
        <v>1.3149203661756426E-2</v>
      </c>
      <c r="P229" s="47">
        <f t="shared" si="460"/>
        <v>1.8915978914737064E-2</v>
      </c>
      <c r="Q229" s="47">
        <f t="shared" si="460"/>
        <v>1.8562924523220392E-2</v>
      </c>
      <c r="R229" s="47">
        <f t="shared" si="460"/>
        <v>1.5644260119146214E-2</v>
      </c>
      <c r="S229" s="47">
        <f t="shared" si="460"/>
        <v>1.5364058894944188E-2</v>
      </c>
      <c r="T229" s="47">
        <f t="shared" si="460"/>
        <v>1.5179133955374402E-2</v>
      </c>
      <c r="U229" s="47">
        <f t="shared" si="460"/>
        <v>1.6144284029902867E-2</v>
      </c>
      <c r="V229" s="47">
        <f t="shared" si="460"/>
        <v>1.6257339959565353E-2</v>
      </c>
      <c r="W229" s="47">
        <f t="shared" si="460"/>
        <v>1.5675756846318389E-2</v>
      </c>
      <c r="X229" s="16">
        <f t="shared" si="460"/>
        <v>1.6499036028550407E-2</v>
      </c>
      <c r="AB229" s="246"/>
      <c r="AC229" s="246"/>
      <c r="AD229" s="246"/>
      <c r="AE229" s="246"/>
      <c r="AF229" s="246"/>
      <c r="AG229" s="246"/>
      <c r="AH229" s="246"/>
      <c r="AI229" s="246"/>
      <c r="AJ229" s="246"/>
      <c r="AK229" s="246"/>
      <c r="AL229" s="246"/>
      <c r="AM229" s="246"/>
      <c r="AN229" s="246"/>
      <c r="AO229" s="246"/>
      <c r="AP229" s="246"/>
      <c r="AQ229" s="246"/>
      <c r="AR229" s="246"/>
      <c r="AS229" s="246"/>
      <c r="AT229" s="246"/>
      <c r="AU229" s="246"/>
      <c r="AV229" s="246"/>
    </row>
    <row r="230" spans="2:48" x14ac:dyDescent="0.3">
      <c r="B230" s="18">
        <v>14</v>
      </c>
      <c r="C230" s="29" t="s">
        <v>56</v>
      </c>
      <c r="D230" s="32">
        <f>+D199/('1.1 Demanda Histórica'!D148)-1</f>
        <v>-1.4930718104149365E-2</v>
      </c>
      <c r="E230" s="16">
        <f t="shared" ref="E230:X230" si="461">+E199/D199-1</f>
        <v>-1.6062463163778462E-3</v>
      </c>
      <c r="F230" s="16">
        <f t="shared" si="461"/>
        <v>2.783408751193539E-3</v>
      </c>
      <c r="G230" s="16">
        <f t="shared" si="461"/>
        <v>-8.4020732354950223E-4</v>
      </c>
      <c r="H230" s="16">
        <f t="shared" si="461"/>
        <v>-6.8651700801924953E-4</v>
      </c>
      <c r="I230" s="16">
        <f t="shared" si="461"/>
        <v>-1.5669562245284929E-2</v>
      </c>
      <c r="J230" s="16">
        <f t="shared" si="461"/>
        <v>4.5732263982127819E-3</v>
      </c>
      <c r="K230" s="16">
        <f t="shared" si="461"/>
        <v>1.8134695688898361E-4</v>
      </c>
      <c r="L230" s="16">
        <f t="shared" si="461"/>
        <v>1.3185258721899684E-2</v>
      </c>
      <c r="M230" s="16">
        <f t="shared" si="461"/>
        <v>1.8126995098972642E-2</v>
      </c>
      <c r="N230" s="47">
        <f t="shared" si="461"/>
        <v>1.0588198242661662E-2</v>
      </c>
      <c r="O230" s="47">
        <f t="shared" si="461"/>
        <v>7.1987610623569509E-3</v>
      </c>
      <c r="P230" s="47">
        <f t="shared" si="461"/>
        <v>1.5218455544475651E-2</v>
      </c>
      <c r="Q230" s="47">
        <f t="shared" si="461"/>
        <v>1.595082306632789E-2</v>
      </c>
      <c r="R230" s="47">
        <f t="shared" si="461"/>
        <v>1.2782223868879283E-2</v>
      </c>
      <c r="S230" s="47">
        <f t="shared" si="461"/>
        <v>1.3092156081969009E-2</v>
      </c>
      <c r="T230" s="47">
        <f t="shared" si="461"/>
        <v>1.4210808561112565E-2</v>
      </c>
      <c r="U230" s="47">
        <f t="shared" si="461"/>
        <v>1.531992757031464E-2</v>
      </c>
      <c r="V230" s="47">
        <f t="shared" si="461"/>
        <v>1.5905658034473191E-2</v>
      </c>
      <c r="W230" s="47">
        <f t="shared" si="461"/>
        <v>1.5686700466578385E-2</v>
      </c>
      <c r="X230" s="16">
        <f t="shared" si="461"/>
        <v>1.6977234393790841E-2</v>
      </c>
      <c r="AB230" s="246"/>
      <c r="AC230" s="246"/>
      <c r="AD230" s="246"/>
      <c r="AE230" s="246"/>
      <c r="AF230" s="246"/>
      <c r="AG230" s="246"/>
      <c r="AH230" s="246"/>
      <c r="AI230" s="246"/>
      <c r="AJ230" s="246"/>
      <c r="AK230" s="246"/>
      <c r="AL230" s="246"/>
      <c r="AM230" s="246"/>
      <c r="AN230" s="246"/>
      <c r="AO230" s="246"/>
      <c r="AP230" s="246"/>
      <c r="AQ230" s="246"/>
      <c r="AR230" s="246"/>
      <c r="AS230" s="246"/>
      <c r="AT230" s="246"/>
      <c r="AU230" s="246"/>
      <c r="AV230" s="246"/>
    </row>
    <row r="231" spans="2:48" x14ac:dyDescent="0.3">
      <c r="B231" s="18">
        <v>18</v>
      </c>
      <c r="C231" s="29" t="s">
        <v>58</v>
      </c>
      <c r="D231" s="32">
        <f>+D200/('1.1 Demanda Histórica'!D150+'1.1 Demanda Histórica'!D136+'1.1 Demanda Histórica'!D137+'1.1 Demanda Histórica'!D138+'1.1 Demanda Histórica'!D139+'1.1 Demanda Histórica'!D140+'1.1 Demanda Histórica'!D142)-1</f>
        <v>8.9162047568887015E-3</v>
      </c>
      <c r="E231" s="16">
        <f t="shared" ref="E231:X231" si="462">+E200/D200-1</f>
        <v>5.7748787572229343E-3</v>
      </c>
      <c r="F231" s="16">
        <f t="shared" si="462"/>
        <v>9.0043056488968709E-3</v>
      </c>
      <c r="G231" s="16">
        <f t="shared" si="462"/>
        <v>1.6893906581572526E-2</v>
      </c>
      <c r="H231" s="16">
        <f t="shared" si="462"/>
        <v>2.2441866684717926E-2</v>
      </c>
      <c r="I231" s="16">
        <f t="shared" si="462"/>
        <v>1.8690475755377411E-2</v>
      </c>
      <c r="J231" s="16">
        <f t="shared" si="462"/>
        <v>1.4664218478485092E-2</v>
      </c>
      <c r="K231" s="16">
        <f t="shared" si="462"/>
        <v>3.8602878708485333E-2</v>
      </c>
      <c r="L231" s="16">
        <f t="shared" si="462"/>
        <v>4.6920903946402248E-2</v>
      </c>
      <c r="M231" s="16">
        <f t="shared" si="462"/>
        <v>5.1554288570267559E-2</v>
      </c>
      <c r="N231" s="47">
        <f t="shared" si="462"/>
        <v>5.4161789268656113E-2</v>
      </c>
      <c r="O231" s="47">
        <f t="shared" si="462"/>
        <v>4.9020660594284893E-2</v>
      </c>
      <c r="P231" s="47">
        <f t="shared" si="462"/>
        <v>5.3662104106042996E-2</v>
      </c>
      <c r="Q231" s="47">
        <f t="shared" si="462"/>
        <v>5.220004916807186E-2</v>
      </c>
      <c r="R231" s="47">
        <f t="shared" si="462"/>
        <v>4.9020464668180219E-2</v>
      </c>
      <c r="S231" s="47">
        <f t="shared" si="462"/>
        <v>4.9363045453966636E-2</v>
      </c>
      <c r="T231" s="47">
        <f t="shared" si="462"/>
        <v>5.0526159897863021E-2</v>
      </c>
      <c r="U231" s="47">
        <f t="shared" si="462"/>
        <v>5.1770449273493835E-2</v>
      </c>
      <c r="V231" s="47">
        <f t="shared" si="462"/>
        <v>5.2606180729044771E-2</v>
      </c>
      <c r="W231" s="47">
        <f t="shared" si="462"/>
        <v>7.0574596393840228E-2</v>
      </c>
      <c r="X231" s="16">
        <f t="shared" si="462"/>
        <v>5.4340666714325137E-2</v>
      </c>
      <c r="AB231" s="246"/>
      <c r="AC231" s="246"/>
      <c r="AD231" s="246"/>
      <c r="AE231" s="246"/>
      <c r="AF231" s="246"/>
      <c r="AG231" s="246"/>
      <c r="AH231" s="246"/>
      <c r="AI231" s="246"/>
      <c r="AJ231" s="246"/>
      <c r="AK231" s="246"/>
      <c r="AL231" s="246"/>
      <c r="AM231" s="246"/>
      <c r="AN231" s="246"/>
      <c r="AO231" s="246"/>
      <c r="AP231" s="246"/>
      <c r="AQ231" s="246"/>
      <c r="AR231" s="246"/>
      <c r="AS231" s="246"/>
      <c r="AT231" s="246"/>
      <c r="AU231" s="246"/>
      <c r="AV231" s="246"/>
    </row>
    <row r="232" spans="2:48" x14ac:dyDescent="0.3">
      <c r="B232" s="18">
        <v>20</v>
      </c>
      <c r="C232" s="29" t="s">
        <v>59</v>
      </c>
      <c r="D232" s="32">
        <f>+D201/('1.1 Demanda Histórica'!D151)-1</f>
        <v>5.0116791573429298E-2</v>
      </c>
      <c r="E232" s="16">
        <f t="shared" ref="E232:X232" si="463">+E201/D201-1</f>
        <v>3.1195580407503476E-2</v>
      </c>
      <c r="F232" s="16">
        <f t="shared" si="463"/>
        <v>3.12217486877302E-2</v>
      </c>
      <c r="G232" s="16">
        <f t="shared" si="463"/>
        <v>2.9901944947416936E-2</v>
      </c>
      <c r="H232" s="16">
        <f t="shared" si="463"/>
        <v>3.8859380978527147E-2</v>
      </c>
      <c r="I232" s="16">
        <f t="shared" si="463"/>
        <v>4.1882188181205926E-2</v>
      </c>
      <c r="J232" s="16">
        <f t="shared" si="463"/>
        <v>5.4169272147242431E-2</v>
      </c>
      <c r="K232" s="16">
        <f t="shared" si="463"/>
        <v>5.7503514600332206E-2</v>
      </c>
      <c r="L232" s="16">
        <f t="shared" si="463"/>
        <v>6.3398493180365945E-2</v>
      </c>
      <c r="M232" s="16">
        <f t="shared" si="463"/>
        <v>6.3568701581383724E-2</v>
      </c>
      <c r="N232" s="47">
        <f t="shared" si="463"/>
        <v>7.13350541176343E-2</v>
      </c>
      <c r="O232" s="47">
        <f t="shared" si="463"/>
        <v>6.1938148235543E-2</v>
      </c>
      <c r="P232" s="47">
        <f t="shared" si="463"/>
        <v>6.8493931087374005E-2</v>
      </c>
      <c r="Q232" s="47">
        <f t="shared" si="463"/>
        <v>6.7821859549157981E-2</v>
      </c>
      <c r="R232" s="47">
        <f t="shared" si="463"/>
        <v>6.4525804180236346E-2</v>
      </c>
      <c r="S232" s="47">
        <f t="shared" si="463"/>
        <v>6.7766239935617811E-2</v>
      </c>
      <c r="T232" s="47">
        <f t="shared" si="463"/>
        <v>7.6339894860191881E-2</v>
      </c>
      <c r="U232" s="47">
        <f t="shared" si="463"/>
        <v>8.0044140032430766E-2</v>
      </c>
      <c r="V232" s="47">
        <f t="shared" si="463"/>
        <v>7.8724223542887772E-2</v>
      </c>
      <c r="W232" s="47">
        <f t="shared" si="463"/>
        <v>7.9610625326614892E-2</v>
      </c>
      <c r="X232" s="16">
        <f t="shared" si="463"/>
        <v>8.0250492769560644E-2</v>
      </c>
      <c r="AB232" s="246"/>
      <c r="AC232" s="246"/>
      <c r="AD232" s="246"/>
      <c r="AE232" s="246"/>
      <c r="AF232" s="246"/>
      <c r="AG232" s="246"/>
      <c r="AH232" s="246"/>
      <c r="AI232" s="246"/>
      <c r="AJ232" s="246"/>
      <c r="AK232" s="246"/>
      <c r="AL232" s="246"/>
      <c r="AM232" s="246"/>
      <c r="AN232" s="246"/>
      <c r="AO232" s="246"/>
      <c r="AP232" s="246"/>
      <c r="AQ232" s="246"/>
      <c r="AR232" s="246"/>
      <c r="AS232" s="246"/>
      <c r="AT232" s="246"/>
      <c r="AU232" s="246"/>
      <c r="AV232" s="246"/>
    </row>
    <row r="233" spans="2:48" x14ac:dyDescent="0.3">
      <c r="B233" s="18">
        <v>21</v>
      </c>
      <c r="C233" s="29" t="s">
        <v>60</v>
      </c>
      <c r="D233" s="32">
        <f>+D202/('1.1 Demanda Histórica'!D152)-1</f>
        <v>4.5193918157868218E-2</v>
      </c>
      <c r="E233" s="16">
        <f t="shared" ref="E233:X233" si="464">+E202/D202-1</f>
        <v>3.2550309275004574E-2</v>
      </c>
      <c r="F233" s="16">
        <f t="shared" si="464"/>
        <v>3.7542598505577285E-2</v>
      </c>
      <c r="G233" s="16">
        <f t="shared" si="464"/>
        <v>4.2069785205353094E-2</v>
      </c>
      <c r="H233" s="16">
        <f t="shared" si="464"/>
        <v>4.3947485808195852E-2</v>
      </c>
      <c r="I233" s="16">
        <f t="shared" si="464"/>
        <v>2.6917585872101579E-2</v>
      </c>
      <c r="J233" s="16">
        <f t="shared" si="464"/>
        <v>4.9693905777909775E-2</v>
      </c>
      <c r="K233" s="16">
        <f t="shared" si="464"/>
        <v>5.1165406117471779E-2</v>
      </c>
      <c r="L233" s="16">
        <f t="shared" si="464"/>
        <v>5.0917391386646527E-2</v>
      </c>
      <c r="M233" s="16">
        <f t="shared" si="464"/>
        <v>5.026473169450929E-2</v>
      </c>
      <c r="N233" s="47">
        <f t="shared" si="464"/>
        <v>4.9639844016303503E-2</v>
      </c>
      <c r="O233" s="47">
        <f t="shared" si="464"/>
        <v>4.4441771475130842E-2</v>
      </c>
      <c r="P233" s="47">
        <f t="shared" si="464"/>
        <v>4.5020256114991275E-2</v>
      </c>
      <c r="Q233" s="47">
        <f t="shared" si="464"/>
        <v>4.1398302808486109E-2</v>
      </c>
      <c r="R233" s="47">
        <f t="shared" si="464"/>
        <v>3.9319449906346726E-2</v>
      </c>
      <c r="S233" s="47">
        <f t="shared" si="464"/>
        <v>3.7520902605119977E-2</v>
      </c>
      <c r="T233" s="47">
        <f t="shared" si="464"/>
        <v>3.8848122711847122E-2</v>
      </c>
      <c r="U233" s="47">
        <f t="shared" si="464"/>
        <v>3.8357208016898348E-2</v>
      </c>
      <c r="V233" s="47">
        <f t="shared" si="464"/>
        <v>3.6668474110348015E-2</v>
      </c>
      <c r="W233" s="47">
        <f t="shared" si="464"/>
        <v>3.5847817268736648E-2</v>
      </c>
      <c r="X233" s="16">
        <f t="shared" si="464"/>
        <v>3.5891342797616632E-2</v>
      </c>
      <c r="AB233" s="246"/>
      <c r="AC233" s="246"/>
      <c r="AD233" s="246"/>
      <c r="AE233" s="246"/>
      <c r="AF233" s="246"/>
      <c r="AG233" s="246"/>
      <c r="AH233" s="246"/>
      <c r="AI233" s="246"/>
      <c r="AJ233" s="246"/>
      <c r="AK233" s="246"/>
      <c r="AL233" s="246"/>
      <c r="AM233" s="246"/>
      <c r="AN233" s="246"/>
      <c r="AO233" s="246"/>
      <c r="AP233" s="246"/>
      <c r="AQ233" s="246"/>
      <c r="AR233" s="246"/>
      <c r="AS233" s="246"/>
      <c r="AT233" s="246"/>
      <c r="AU233" s="246"/>
      <c r="AV233" s="246"/>
    </row>
    <row r="234" spans="2:48" x14ac:dyDescent="0.3">
      <c r="B234" s="18">
        <v>22</v>
      </c>
      <c r="C234" s="29" t="s">
        <v>61</v>
      </c>
      <c r="D234" s="32">
        <f>+D203/('1.1 Demanda Histórica'!D153)-1</f>
        <v>2.3023768603517736E-2</v>
      </c>
      <c r="E234" s="16">
        <f t="shared" ref="E234:X234" si="465">+E203/D203-1</f>
        <v>4.0064877196807736E-2</v>
      </c>
      <c r="F234" s="16">
        <f t="shared" si="465"/>
        <v>1.5664679586783636E-2</v>
      </c>
      <c r="G234" s="16">
        <f t="shared" si="465"/>
        <v>9.0768122328306333E-3</v>
      </c>
      <c r="H234" s="16">
        <f t="shared" si="465"/>
        <v>1.7221816271935531E-2</v>
      </c>
      <c r="I234" s="16">
        <f t="shared" si="465"/>
        <v>1.7919689072995126E-2</v>
      </c>
      <c r="J234" s="16">
        <f t="shared" si="465"/>
        <v>1.2002658873886407E-3</v>
      </c>
      <c r="K234" s="16">
        <f t="shared" si="465"/>
        <v>3.8897268387411588E-2</v>
      </c>
      <c r="L234" s="16">
        <f t="shared" si="465"/>
        <v>4.5381759694499424E-2</v>
      </c>
      <c r="M234" s="16">
        <f t="shared" si="465"/>
        <v>4.8869531690369783E-2</v>
      </c>
      <c r="N234" s="47">
        <f t="shared" si="465"/>
        <v>5.0166016159161497E-2</v>
      </c>
      <c r="O234" s="47">
        <f t="shared" si="465"/>
        <v>4.6153738890875484E-2</v>
      </c>
      <c r="P234" s="47">
        <f t="shared" si="465"/>
        <v>4.7514212155538749E-2</v>
      </c>
      <c r="Q234" s="47">
        <f t="shared" si="465"/>
        <v>4.5549583701369301E-2</v>
      </c>
      <c r="R234" s="47">
        <f t="shared" si="465"/>
        <v>4.3799009193175475E-2</v>
      </c>
      <c r="S234" s="47">
        <f t="shared" si="465"/>
        <v>4.2722863819544932E-2</v>
      </c>
      <c r="T234" s="47">
        <f t="shared" si="465"/>
        <v>4.4419304005475446E-2</v>
      </c>
      <c r="U234" s="47">
        <f t="shared" si="465"/>
        <v>4.4597981190082292E-2</v>
      </c>
      <c r="V234" s="47">
        <f t="shared" si="465"/>
        <v>4.327574518428623E-2</v>
      </c>
      <c r="W234" s="47">
        <f t="shared" si="465"/>
        <v>4.2327900675070973E-2</v>
      </c>
      <c r="X234" s="16">
        <f t="shared" si="465"/>
        <v>4.2916088383794238E-2</v>
      </c>
      <c r="AB234" s="246"/>
      <c r="AC234" s="246"/>
      <c r="AD234" s="246"/>
      <c r="AE234" s="246"/>
      <c r="AF234" s="246"/>
      <c r="AG234" s="246"/>
      <c r="AH234" s="246"/>
      <c r="AI234" s="246"/>
      <c r="AJ234" s="246"/>
      <c r="AK234" s="246"/>
      <c r="AL234" s="246"/>
      <c r="AM234" s="246"/>
      <c r="AN234" s="246"/>
      <c r="AO234" s="246"/>
      <c r="AP234" s="246"/>
      <c r="AQ234" s="246"/>
      <c r="AR234" s="246"/>
      <c r="AS234" s="246"/>
      <c r="AT234" s="246"/>
      <c r="AU234" s="246"/>
      <c r="AV234" s="246"/>
    </row>
    <row r="235" spans="2:48" x14ac:dyDescent="0.3">
      <c r="B235" s="18">
        <v>23</v>
      </c>
      <c r="C235" s="29" t="s">
        <v>62</v>
      </c>
      <c r="D235" s="32">
        <f>+D204/('1.1 Demanda Histórica'!D154)-1</f>
        <v>7.8982785127070798E-3</v>
      </c>
      <c r="E235" s="16">
        <f t="shared" ref="E235:X235" si="466">+E204/D204-1</f>
        <v>2.9218044301138058E-3</v>
      </c>
      <c r="F235" s="16">
        <f t="shared" si="466"/>
        <v>1.4398491283034831E-2</v>
      </c>
      <c r="G235" s="16">
        <f t="shared" si="466"/>
        <v>3.4904674304109484E-2</v>
      </c>
      <c r="H235" s="16">
        <f t="shared" si="466"/>
        <v>4.1382925410700988E-2</v>
      </c>
      <c r="I235" s="16">
        <f t="shared" si="466"/>
        <v>3.5854690590629845E-2</v>
      </c>
      <c r="J235" s="16">
        <f t="shared" si="466"/>
        <v>4.6912680682540175E-2</v>
      </c>
      <c r="K235" s="16">
        <f t="shared" si="466"/>
        <v>4.7720678647660053E-2</v>
      </c>
      <c r="L235" s="16">
        <f t="shared" si="466"/>
        <v>5.1153772194312497E-2</v>
      </c>
      <c r="M235" s="16">
        <f t="shared" si="466"/>
        <v>5.4323240098518744E-2</v>
      </c>
      <c r="N235" s="47">
        <f t="shared" si="466"/>
        <v>5.3415951357055569E-2</v>
      </c>
      <c r="O235" s="47">
        <f t="shared" si="466"/>
        <v>4.8069462188453871E-2</v>
      </c>
      <c r="P235" s="47">
        <f t="shared" si="466"/>
        <v>5.1648621383650895E-2</v>
      </c>
      <c r="Q235" s="47">
        <f t="shared" si="466"/>
        <v>4.9603169037571559E-2</v>
      </c>
      <c r="R235" s="47">
        <f t="shared" si="466"/>
        <v>4.9907876174648536E-2</v>
      </c>
      <c r="S235" s="47">
        <f t="shared" si="466"/>
        <v>4.9469398387725683E-2</v>
      </c>
      <c r="T235" s="47">
        <f t="shared" si="466"/>
        <v>4.8976483398441406E-2</v>
      </c>
      <c r="U235" s="47">
        <f t="shared" si="466"/>
        <v>4.6405889873038397E-2</v>
      </c>
      <c r="V235" s="47">
        <f t="shared" si="466"/>
        <v>4.527379099706641E-2</v>
      </c>
      <c r="W235" s="47">
        <f t="shared" si="466"/>
        <v>5.0661222768929814E-2</v>
      </c>
      <c r="X235" s="16">
        <f t="shared" si="466"/>
        <v>4.748214757529845E-2</v>
      </c>
      <c r="AB235" s="246"/>
      <c r="AC235" s="246"/>
      <c r="AD235" s="246"/>
      <c r="AE235" s="246"/>
      <c r="AF235" s="246"/>
      <c r="AG235" s="246"/>
      <c r="AH235" s="246"/>
      <c r="AI235" s="246"/>
      <c r="AJ235" s="246"/>
      <c r="AK235" s="246"/>
      <c r="AL235" s="246"/>
      <c r="AM235" s="246"/>
      <c r="AN235" s="246"/>
      <c r="AO235" s="246"/>
      <c r="AP235" s="246"/>
      <c r="AQ235" s="246"/>
      <c r="AR235" s="246"/>
      <c r="AS235" s="246"/>
      <c r="AT235" s="246"/>
      <c r="AU235" s="246"/>
      <c r="AV235" s="246"/>
    </row>
    <row r="236" spans="2:48" x14ac:dyDescent="0.3">
      <c r="B236" s="18">
        <v>26</v>
      </c>
      <c r="C236" s="29" t="s">
        <v>63</v>
      </c>
      <c r="D236" s="32">
        <f>+D205/('1.1 Demanda Histórica'!D155)-1</f>
        <v>5.6819764215452651E-2</v>
      </c>
      <c r="E236" s="16">
        <f t="shared" ref="E236:X236" si="467">+E205/D205-1</f>
        <v>-0.18171743203702895</v>
      </c>
      <c r="F236" s="16">
        <f t="shared" si="467"/>
        <v>-0.13348868024703264</v>
      </c>
      <c r="G236" s="16">
        <f t="shared" si="467"/>
        <v>-0.10604282477610272</v>
      </c>
      <c r="H236" s="16">
        <f t="shared" si="467"/>
        <v>-7.1048746279917974E-2</v>
      </c>
      <c r="I236" s="16">
        <f t="shared" si="467"/>
        <v>-6.0269298569454177E-2</v>
      </c>
      <c r="J236" s="16">
        <f t="shared" si="467"/>
        <v>-7.149240957690628E-2</v>
      </c>
      <c r="K236" s="16">
        <f t="shared" si="467"/>
        <v>1.0553068333898352E-2</v>
      </c>
      <c r="L236" s="16">
        <f t="shared" si="467"/>
        <v>4.1250551493712484E-2</v>
      </c>
      <c r="M236" s="16">
        <f t="shared" si="467"/>
        <v>6.7135698139125344E-2</v>
      </c>
      <c r="N236" s="47">
        <f t="shared" si="467"/>
        <v>7.6183172221225171E-2</v>
      </c>
      <c r="O236" s="47">
        <f t="shared" si="467"/>
        <v>6.7832405246655458E-2</v>
      </c>
      <c r="P236" s="47">
        <f t="shared" si="467"/>
        <v>7.3615238505980729E-2</v>
      </c>
      <c r="Q236" s="47">
        <f t="shared" si="467"/>
        <v>7.3343462931303449E-2</v>
      </c>
      <c r="R236" s="47">
        <f t="shared" si="467"/>
        <v>7.6512082116394042E-2</v>
      </c>
      <c r="S236" s="47">
        <f t="shared" si="467"/>
        <v>7.5702539177151751E-2</v>
      </c>
      <c r="T236" s="47">
        <f t="shared" si="467"/>
        <v>7.9465511398874478E-2</v>
      </c>
      <c r="U236" s="47">
        <f t="shared" si="467"/>
        <v>7.8274457413076703E-2</v>
      </c>
      <c r="V236" s="47">
        <f t="shared" si="467"/>
        <v>6.0938591936576803E-2</v>
      </c>
      <c r="W236" s="47">
        <f t="shared" si="467"/>
        <v>5.957012723058619E-2</v>
      </c>
      <c r="X236" s="16">
        <f t="shared" si="467"/>
        <v>6.108227865540572E-2</v>
      </c>
      <c r="AB236" s="246"/>
      <c r="AC236" s="246"/>
      <c r="AD236" s="246"/>
      <c r="AE236" s="246"/>
      <c r="AF236" s="246"/>
      <c r="AG236" s="246"/>
      <c r="AH236" s="246"/>
      <c r="AI236" s="246"/>
      <c r="AJ236" s="246"/>
      <c r="AK236" s="246"/>
      <c r="AL236" s="246"/>
      <c r="AM236" s="246"/>
      <c r="AN236" s="246"/>
      <c r="AO236" s="246"/>
      <c r="AP236" s="246"/>
      <c r="AQ236" s="246"/>
      <c r="AR236" s="246"/>
      <c r="AS236" s="246"/>
      <c r="AT236" s="246"/>
      <c r="AU236" s="246"/>
      <c r="AV236" s="246"/>
    </row>
    <row r="237" spans="2:48" x14ac:dyDescent="0.3">
      <c r="B237" s="18">
        <v>28</v>
      </c>
      <c r="C237" s="29" t="s">
        <v>64</v>
      </c>
      <c r="D237" s="32">
        <f>+D206/('1.1 Demanda Histórica'!D156)-1</f>
        <v>1.8117565069359021E-2</v>
      </c>
      <c r="E237" s="16">
        <f t="shared" ref="E237:X237" si="468">+E206/D206-1</f>
        <v>6.6172335375962454E-3</v>
      </c>
      <c r="F237" s="16">
        <f t="shared" si="468"/>
        <v>-7.7104617473529036E-3</v>
      </c>
      <c r="G237" s="16">
        <f t="shared" si="468"/>
        <v>-8.4752428899881327E-3</v>
      </c>
      <c r="H237" s="16">
        <f t="shared" si="468"/>
        <v>-8.3293880010656407E-3</v>
      </c>
      <c r="I237" s="16">
        <f t="shared" si="468"/>
        <v>-7.7731012581987446E-3</v>
      </c>
      <c r="J237" s="16">
        <f t="shared" si="468"/>
        <v>3.8059076617225074E-4</v>
      </c>
      <c r="K237" s="16">
        <f t="shared" si="468"/>
        <v>3.4572654685482984E-3</v>
      </c>
      <c r="L237" s="16">
        <f t="shared" si="468"/>
        <v>9.672189214265936E-3</v>
      </c>
      <c r="M237" s="16">
        <f t="shared" si="468"/>
        <v>1.6611225374660643E-2</v>
      </c>
      <c r="N237" s="47">
        <f t="shared" si="468"/>
        <v>1.7697833213647707E-2</v>
      </c>
      <c r="O237" s="47">
        <f t="shared" si="468"/>
        <v>1.4080787504135994E-2</v>
      </c>
      <c r="P237" s="47">
        <f t="shared" si="468"/>
        <v>1.6303426718500713E-2</v>
      </c>
      <c r="Q237" s="47">
        <f t="shared" si="468"/>
        <v>1.507275429882049E-2</v>
      </c>
      <c r="R237" s="47">
        <f t="shared" si="468"/>
        <v>1.3399436357858896E-2</v>
      </c>
      <c r="S237" s="47">
        <f t="shared" si="468"/>
        <v>1.4302495527804382E-2</v>
      </c>
      <c r="T237" s="47">
        <f t="shared" si="468"/>
        <v>1.7855790642263614E-2</v>
      </c>
      <c r="U237" s="47">
        <f t="shared" si="468"/>
        <v>1.8615114176721237E-2</v>
      </c>
      <c r="V237" s="47">
        <f t="shared" si="468"/>
        <v>1.8645253471800016E-2</v>
      </c>
      <c r="W237" s="47">
        <f t="shared" si="468"/>
        <v>1.8124665598391765E-2</v>
      </c>
      <c r="X237" s="16">
        <f t="shared" si="468"/>
        <v>1.8039548306842512E-2</v>
      </c>
      <c r="AB237" s="246"/>
      <c r="AC237" s="246"/>
      <c r="AD237" s="246"/>
      <c r="AE237" s="246"/>
      <c r="AF237" s="246"/>
      <c r="AG237" s="246"/>
      <c r="AH237" s="246"/>
      <c r="AI237" s="246"/>
      <c r="AJ237" s="246"/>
      <c r="AK237" s="246"/>
      <c r="AL237" s="246"/>
      <c r="AM237" s="246"/>
      <c r="AN237" s="246"/>
      <c r="AO237" s="246"/>
      <c r="AP237" s="246"/>
      <c r="AQ237" s="246"/>
      <c r="AR237" s="246"/>
      <c r="AS237" s="246"/>
      <c r="AT237" s="246"/>
      <c r="AU237" s="246"/>
      <c r="AV237" s="246"/>
    </row>
    <row r="238" spans="2:48" x14ac:dyDescent="0.3">
      <c r="B238" s="18">
        <v>29</v>
      </c>
      <c r="C238" s="29" t="s">
        <v>65</v>
      </c>
      <c r="D238" s="32">
        <f>+D207/('1.1 Demanda Histórica'!D157)-1</f>
        <v>6.9416937184569871E-3</v>
      </c>
      <c r="E238" s="16">
        <f t="shared" ref="E238:X238" si="469">+E207/D207-1</f>
        <v>-3.981330772620939E-2</v>
      </c>
      <c r="F238" s="16">
        <f t="shared" si="469"/>
        <v>-8.7767509201408522E-4</v>
      </c>
      <c r="G238" s="16">
        <f t="shared" si="469"/>
        <v>1.1198028789954684E-2</v>
      </c>
      <c r="H238" s="16">
        <f t="shared" si="469"/>
        <v>1.7545706704405806E-2</v>
      </c>
      <c r="I238" s="16">
        <f t="shared" si="469"/>
        <v>-8.6203065891923281E-3</v>
      </c>
      <c r="J238" s="16">
        <f t="shared" si="469"/>
        <v>3.0387057885080448E-2</v>
      </c>
      <c r="K238" s="16">
        <f t="shared" si="469"/>
        <v>3.3312846617975955E-2</v>
      </c>
      <c r="L238" s="16">
        <f t="shared" si="469"/>
        <v>3.7140834022274083E-2</v>
      </c>
      <c r="M238" s="16">
        <f t="shared" si="469"/>
        <v>4.3271158192977888E-2</v>
      </c>
      <c r="N238" s="47">
        <f t="shared" si="469"/>
        <v>4.3812831462783253E-2</v>
      </c>
      <c r="O238" s="47">
        <f t="shared" si="469"/>
        <v>4.1039376673543959E-2</v>
      </c>
      <c r="P238" s="47">
        <f t="shared" si="469"/>
        <v>4.3001038310165995E-2</v>
      </c>
      <c r="Q238" s="47">
        <f t="shared" si="469"/>
        <v>4.3784608163801364E-2</v>
      </c>
      <c r="R238" s="47">
        <f t="shared" si="469"/>
        <v>4.3224264322910821E-2</v>
      </c>
      <c r="S238" s="47">
        <f t="shared" si="469"/>
        <v>4.3677200575171327E-2</v>
      </c>
      <c r="T238" s="47">
        <f t="shared" si="469"/>
        <v>4.476525144208221E-2</v>
      </c>
      <c r="U238" s="47">
        <f t="shared" si="469"/>
        <v>4.5535990399691917E-2</v>
      </c>
      <c r="V238" s="47">
        <f t="shared" si="469"/>
        <v>4.6028729997745987E-2</v>
      </c>
      <c r="W238" s="47">
        <f t="shared" si="469"/>
        <v>4.5032053056311749E-2</v>
      </c>
      <c r="X238" s="16">
        <f t="shared" si="469"/>
        <v>4.7531128228206043E-2</v>
      </c>
      <c r="AB238" s="246"/>
      <c r="AC238" s="246"/>
      <c r="AD238" s="246"/>
      <c r="AE238" s="246"/>
      <c r="AF238" s="246"/>
      <c r="AG238" s="246"/>
      <c r="AH238" s="246"/>
      <c r="AI238" s="246"/>
      <c r="AJ238" s="246"/>
      <c r="AK238" s="246"/>
      <c r="AL238" s="246"/>
      <c r="AM238" s="246"/>
      <c r="AN238" s="246"/>
      <c r="AO238" s="246"/>
      <c r="AP238" s="246"/>
      <c r="AQ238" s="246"/>
      <c r="AR238" s="246"/>
      <c r="AS238" s="246"/>
      <c r="AT238" s="246"/>
      <c r="AU238" s="246"/>
      <c r="AV238" s="246"/>
    </row>
    <row r="239" spans="2:48" x14ac:dyDescent="0.3">
      <c r="B239" s="18">
        <v>31</v>
      </c>
      <c r="C239" s="29" t="s">
        <v>66</v>
      </c>
      <c r="D239" s="32">
        <f>+D208/('1.1 Demanda Histórica'!D158)-1</f>
        <v>1.2069289511649428E-2</v>
      </c>
      <c r="E239" s="16">
        <f t="shared" ref="E239:X239" si="470">+E208/D208-1</f>
        <v>-2.2142249123866531E-3</v>
      </c>
      <c r="F239" s="16">
        <f t="shared" si="470"/>
        <v>9.2048004334703837E-3</v>
      </c>
      <c r="G239" s="16">
        <f t="shared" si="470"/>
        <v>1.7317464368935553E-2</v>
      </c>
      <c r="H239" s="16">
        <f t="shared" si="470"/>
        <v>2.3455749047456509E-2</v>
      </c>
      <c r="I239" s="16">
        <f t="shared" si="470"/>
        <v>1.6963754940940934E-2</v>
      </c>
      <c r="J239" s="16">
        <f t="shared" si="470"/>
        <v>3.2526955439448724E-2</v>
      </c>
      <c r="K239" s="16">
        <f t="shared" si="470"/>
        <v>3.6567970079378398E-2</v>
      </c>
      <c r="L239" s="16">
        <f t="shared" si="470"/>
        <v>4.0942841179041567E-2</v>
      </c>
      <c r="M239" s="16">
        <f t="shared" si="470"/>
        <v>4.5491824943625803E-2</v>
      </c>
      <c r="N239" s="47">
        <f t="shared" si="470"/>
        <v>4.7750559440198792E-2</v>
      </c>
      <c r="O239" s="47">
        <f t="shared" si="470"/>
        <v>4.5045977755846733E-2</v>
      </c>
      <c r="P239" s="47">
        <f t="shared" si="470"/>
        <v>4.8303637366590157E-2</v>
      </c>
      <c r="Q239" s="47">
        <f t="shared" si="470"/>
        <v>4.9753944529745686E-2</v>
      </c>
      <c r="R239" s="47">
        <f t="shared" si="470"/>
        <v>4.8841177493709198E-2</v>
      </c>
      <c r="S239" s="47">
        <f t="shared" si="470"/>
        <v>5.0548795714294492E-2</v>
      </c>
      <c r="T239" s="47">
        <f t="shared" si="470"/>
        <v>5.3188259605255306E-2</v>
      </c>
      <c r="U239" s="47">
        <f t="shared" si="470"/>
        <v>5.4238888002839269E-2</v>
      </c>
      <c r="V239" s="47">
        <f t="shared" si="470"/>
        <v>5.4250718837742795E-2</v>
      </c>
      <c r="W239" s="47">
        <f t="shared" si="470"/>
        <v>5.4176053701060045E-2</v>
      </c>
      <c r="X239" s="16">
        <f t="shared" si="470"/>
        <v>5.4386386477614845E-2</v>
      </c>
      <c r="AB239" s="246"/>
      <c r="AC239" s="246"/>
      <c r="AD239" s="246"/>
      <c r="AE239" s="246"/>
      <c r="AF239" s="246"/>
      <c r="AG239" s="246"/>
      <c r="AH239" s="246"/>
      <c r="AI239" s="246"/>
      <c r="AJ239" s="246"/>
      <c r="AK239" s="246"/>
      <c r="AL239" s="246"/>
      <c r="AM239" s="246"/>
      <c r="AN239" s="246"/>
      <c r="AO239" s="246"/>
      <c r="AP239" s="246"/>
      <c r="AQ239" s="246"/>
      <c r="AR239" s="246"/>
      <c r="AS239" s="246"/>
      <c r="AT239" s="246"/>
      <c r="AU239" s="246"/>
      <c r="AV239" s="246"/>
    </row>
    <row r="240" spans="2:48" x14ac:dyDescent="0.3">
      <c r="B240" s="18">
        <v>32</v>
      </c>
      <c r="C240" s="29" t="s">
        <v>67</v>
      </c>
      <c r="D240" s="32">
        <f>+D209/('1.1 Demanda Histórica'!D159)-1</f>
        <v>4.8577471026641117E-2</v>
      </c>
      <c r="E240" s="16">
        <f t="shared" ref="E240:X240" si="471">+E209/D209-1</f>
        <v>-3.2073632630600368E-3</v>
      </c>
      <c r="F240" s="16">
        <f t="shared" si="471"/>
        <v>6.2256836711129804E-3</v>
      </c>
      <c r="G240" s="16">
        <f t="shared" si="471"/>
        <v>1.0636870880015081E-2</v>
      </c>
      <c r="H240" s="16">
        <f t="shared" si="471"/>
        <v>1.4922665359130116E-2</v>
      </c>
      <c r="I240" s="16">
        <f t="shared" si="471"/>
        <v>6.1050965554303449E-3</v>
      </c>
      <c r="J240" s="16">
        <f t="shared" si="471"/>
        <v>2.373189979648771E-2</v>
      </c>
      <c r="K240" s="16">
        <f t="shared" si="471"/>
        <v>3.0223397026920562E-2</v>
      </c>
      <c r="L240" s="16">
        <f t="shared" si="471"/>
        <v>3.8404846030746453E-2</v>
      </c>
      <c r="M240" s="16">
        <f t="shared" si="471"/>
        <v>5.2020964296423555E-2</v>
      </c>
      <c r="N240" s="47">
        <f t="shared" si="471"/>
        <v>5.4062996756625736E-2</v>
      </c>
      <c r="O240" s="47">
        <f t="shared" si="471"/>
        <v>5.087805041385951E-2</v>
      </c>
      <c r="P240" s="47">
        <f t="shared" si="471"/>
        <v>5.398127182127932E-2</v>
      </c>
      <c r="Q240" s="47">
        <f t="shared" si="471"/>
        <v>5.5167173044869511E-2</v>
      </c>
      <c r="R240" s="47">
        <f t="shared" si="471"/>
        <v>5.3915372592385546E-2</v>
      </c>
      <c r="S240" s="47">
        <f t="shared" si="471"/>
        <v>5.5338615067883401E-2</v>
      </c>
      <c r="T240" s="47">
        <f t="shared" si="471"/>
        <v>5.7699493184017348E-2</v>
      </c>
      <c r="U240" s="47">
        <f t="shared" si="471"/>
        <v>5.8465527301721831E-2</v>
      </c>
      <c r="V240" s="47">
        <f t="shared" si="471"/>
        <v>5.8208938921407993E-2</v>
      </c>
      <c r="W240" s="47">
        <f t="shared" si="471"/>
        <v>5.780567150017446E-2</v>
      </c>
      <c r="X240" s="16">
        <f t="shared" si="471"/>
        <v>5.7894945275679177E-2</v>
      </c>
      <c r="AB240" s="246"/>
      <c r="AC240" s="246"/>
      <c r="AD240" s="246"/>
      <c r="AE240" s="246"/>
      <c r="AF240" s="246"/>
      <c r="AG240" s="246"/>
      <c r="AH240" s="246"/>
      <c r="AI240" s="246"/>
      <c r="AJ240" s="246"/>
      <c r="AK240" s="246"/>
      <c r="AL240" s="246"/>
      <c r="AM240" s="246"/>
      <c r="AN240" s="246"/>
      <c r="AO240" s="246"/>
      <c r="AP240" s="246"/>
      <c r="AQ240" s="246"/>
      <c r="AR240" s="246"/>
      <c r="AS240" s="246"/>
      <c r="AT240" s="246"/>
      <c r="AU240" s="246"/>
      <c r="AV240" s="246"/>
    </row>
    <row r="241" spans="2:48" x14ac:dyDescent="0.3">
      <c r="B241" s="18">
        <v>33</v>
      </c>
      <c r="C241" s="28" t="s">
        <v>68</v>
      </c>
      <c r="D241" s="32">
        <f>+D210/('1.1 Demanda Histórica'!D160)-1</f>
        <v>4.5099656796932397E-2</v>
      </c>
      <c r="E241" s="16">
        <f t="shared" ref="E241:X241" si="472">+E210/D210-1</f>
        <v>5.7968369071792925E-2</v>
      </c>
      <c r="F241" s="16">
        <f t="shared" si="472"/>
        <v>6.051041487616815E-2</v>
      </c>
      <c r="G241" s="16">
        <f t="shared" si="472"/>
        <v>6.1291184657746411E-2</v>
      </c>
      <c r="H241" s="16">
        <f t="shared" si="472"/>
        <v>7.9421917149683274E-2</v>
      </c>
      <c r="I241" s="16">
        <f t="shared" si="472"/>
        <v>6.3147954753143942E-2</v>
      </c>
      <c r="J241" s="16">
        <f t="shared" si="472"/>
        <v>6.1064150154138019E-2</v>
      </c>
      <c r="K241" s="16">
        <f t="shared" si="472"/>
        <v>6.0210960050980589E-2</v>
      </c>
      <c r="L241" s="16">
        <f t="shared" si="472"/>
        <v>5.619478709675807E-2</v>
      </c>
      <c r="M241" s="16">
        <f t="shared" si="472"/>
        <v>4.1427509096200188E-2</v>
      </c>
      <c r="N241" s="47">
        <f t="shared" si="472"/>
        <v>4.0508016191607155E-2</v>
      </c>
      <c r="O241" s="47">
        <f t="shared" si="472"/>
        <v>3.6339818141566393E-2</v>
      </c>
      <c r="P241" s="47">
        <f t="shared" si="472"/>
        <v>3.6641135013370851E-2</v>
      </c>
      <c r="Q241" s="47">
        <f t="shared" si="472"/>
        <v>3.2811725636498146E-2</v>
      </c>
      <c r="R241" s="47">
        <f t="shared" si="472"/>
        <v>3.0677188545970902E-2</v>
      </c>
      <c r="S241" s="47">
        <f t="shared" si="472"/>
        <v>2.853015974330475E-2</v>
      </c>
      <c r="T241" s="47">
        <f t="shared" si="472"/>
        <v>2.9233502482364226E-2</v>
      </c>
      <c r="U241" s="47">
        <f t="shared" si="472"/>
        <v>2.900217983799025E-2</v>
      </c>
      <c r="V241" s="47">
        <f t="shared" si="472"/>
        <v>2.7636736347505186E-2</v>
      </c>
      <c r="W241" s="47">
        <f t="shared" si="472"/>
        <v>2.6466528618612539E-2</v>
      </c>
      <c r="X241" s="16">
        <f t="shared" si="472"/>
        <v>2.6163642013210087E-2</v>
      </c>
      <c r="AB241" s="246"/>
      <c r="AC241" s="246"/>
      <c r="AD241" s="246"/>
      <c r="AE241" s="246"/>
      <c r="AF241" s="246"/>
      <c r="AG241" s="246"/>
      <c r="AH241" s="246"/>
      <c r="AI241" s="246"/>
      <c r="AJ241" s="246"/>
      <c r="AK241" s="246"/>
      <c r="AL241" s="246"/>
      <c r="AM241" s="246"/>
      <c r="AN241" s="246"/>
      <c r="AO241" s="246"/>
      <c r="AP241" s="246"/>
      <c r="AQ241" s="246"/>
      <c r="AR241" s="246"/>
      <c r="AS241" s="246"/>
      <c r="AT241" s="246"/>
      <c r="AU241" s="246"/>
      <c r="AV241" s="246"/>
    </row>
    <row r="242" spans="2:48" x14ac:dyDescent="0.3">
      <c r="B242" s="18">
        <v>34</v>
      </c>
      <c r="C242" s="29" t="s">
        <v>69</v>
      </c>
      <c r="D242" s="32">
        <f>+D211/('1.1 Demanda Histórica'!D161)-1</f>
        <v>9.2345021785968928E-2</v>
      </c>
      <c r="E242" s="16">
        <f t="shared" ref="E242:X242" si="473">+E211/D211-1</f>
        <v>3.9350011120841133E-2</v>
      </c>
      <c r="F242" s="16">
        <f t="shared" si="473"/>
        <v>5.0383905425278153E-2</v>
      </c>
      <c r="G242" s="16">
        <f t="shared" si="473"/>
        <v>4.9816947648826382E-2</v>
      </c>
      <c r="H242" s="16">
        <f t="shared" si="473"/>
        <v>4.951653991627647E-2</v>
      </c>
      <c r="I242" s="16">
        <f t="shared" si="473"/>
        <v>3.1797960632657718E-2</v>
      </c>
      <c r="J242" s="16">
        <f t="shared" si="473"/>
        <v>5.3807938213054518E-2</v>
      </c>
      <c r="K242" s="16">
        <f t="shared" si="473"/>
        <v>5.5047155567900852E-2</v>
      </c>
      <c r="L242" s="16">
        <f t="shared" si="473"/>
        <v>5.5333571297005113E-2</v>
      </c>
      <c r="M242" s="16">
        <f t="shared" si="473"/>
        <v>5.6640241496083377E-2</v>
      </c>
      <c r="N242" s="47">
        <f t="shared" si="473"/>
        <v>5.5460118947230352E-2</v>
      </c>
      <c r="O242" s="47">
        <f t="shared" si="473"/>
        <v>5.0520686858892327E-2</v>
      </c>
      <c r="P242" s="47">
        <f t="shared" si="473"/>
        <v>5.0369785380419696E-2</v>
      </c>
      <c r="Q242" s="47">
        <f t="shared" si="473"/>
        <v>4.6957256923156665E-2</v>
      </c>
      <c r="R242" s="47">
        <f t="shared" si="473"/>
        <v>4.4786636525695478E-2</v>
      </c>
      <c r="S242" s="47">
        <f t="shared" si="473"/>
        <v>4.3009212123903184E-2</v>
      </c>
      <c r="T242" s="47">
        <f t="shared" si="473"/>
        <v>4.339543604543139E-2</v>
      </c>
      <c r="U242" s="47">
        <f t="shared" si="473"/>
        <v>4.2685018054334778E-2</v>
      </c>
      <c r="V242" s="47">
        <f t="shared" si="473"/>
        <v>4.0950419754218537E-2</v>
      </c>
      <c r="W242" s="47">
        <f t="shared" si="473"/>
        <v>4.0113898112174917E-2</v>
      </c>
      <c r="X242" s="16">
        <f t="shared" si="473"/>
        <v>4.0138566992813374E-2</v>
      </c>
      <c r="AB242" s="246"/>
      <c r="AC242" s="246"/>
      <c r="AD242" s="246"/>
      <c r="AE242" s="246"/>
      <c r="AF242" s="246"/>
      <c r="AG242" s="246"/>
      <c r="AH242" s="246"/>
      <c r="AI242" s="246"/>
      <c r="AJ242" s="246"/>
      <c r="AK242" s="246"/>
      <c r="AL242" s="246"/>
      <c r="AM242" s="246"/>
      <c r="AN242" s="246"/>
      <c r="AO242" s="246"/>
      <c r="AP242" s="246"/>
      <c r="AQ242" s="246"/>
      <c r="AR242" s="246"/>
      <c r="AS242" s="246"/>
      <c r="AT242" s="246"/>
      <c r="AU242" s="246"/>
      <c r="AV242" s="246"/>
    </row>
    <row r="243" spans="2:48" x14ac:dyDescent="0.3">
      <c r="B243" s="18">
        <v>35</v>
      </c>
      <c r="C243" s="29" t="s">
        <v>70</v>
      </c>
      <c r="D243" s="32">
        <f>+D212/('1.1 Demanda Histórica'!D162)-1</f>
        <v>4.004761736692064E-3</v>
      </c>
      <c r="E243" s="16">
        <f t="shared" ref="E243:X243" si="474">+E212/D212-1</f>
        <v>1.7714687460510969E-2</v>
      </c>
      <c r="F243" s="16">
        <f t="shared" si="474"/>
        <v>2.019566795368366E-2</v>
      </c>
      <c r="G243" s="16">
        <f t="shared" si="474"/>
        <v>2.1433033636572452E-2</v>
      </c>
      <c r="H243" s="16">
        <f t="shared" si="474"/>
        <v>2.0670272334197826E-2</v>
      </c>
      <c r="I243" s="16">
        <f t="shared" si="474"/>
        <v>9.9606689781794877E-3</v>
      </c>
      <c r="J243" s="16">
        <f t="shared" si="474"/>
        <v>3.117784955503855E-2</v>
      </c>
      <c r="K243" s="16">
        <f t="shared" si="474"/>
        <v>3.1771291703895033E-2</v>
      </c>
      <c r="L243" s="16">
        <f t="shared" si="474"/>
        <v>4.393866848635386E-2</v>
      </c>
      <c r="M243" s="16">
        <f t="shared" si="474"/>
        <v>4.9231502221586565E-2</v>
      </c>
      <c r="N243" s="47">
        <f t="shared" si="474"/>
        <v>4.4404104306532632E-2</v>
      </c>
      <c r="O243" s="47">
        <f t="shared" si="474"/>
        <v>3.2397646933041591E-2</v>
      </c>
      <c r="P243" s="47">
        <f t="shared" si="474"/>
        <v>4.6700785933767808E-2</v>
      </c>
      <c r="Q243" s="47">
        <f t="shared" si="474"/>
        <v>4.1840941650505226E-2</v>
      </c>
      <c r="R243" s="47">
        <f t="shared" si="474"/>
        <v>5.2850735888016365E-2</v>
      </c>
      <c r="S243" s="47">
        <f t="shared" si="474"/>
        <v>5.1529437418851076E-2</v>
      </c>
      <c r="T243" s="47">
        <f t="shared" si="474"/>
        <v>5.3768198854030613E-2</v>
      </c>
      <c r="U243" s="47">
        <f t="shared" si="474"/>
        <v>5.4452205901235118E-2</v>
      </c>
      <c r="V243" s="47">
        <f t="shared" si="474"/>
        <v>5.5323404704737289E-2</v>
      </c>
      <c r="W243" s="47">
        <f t="shared" si="474"/>
        <v>5.746137946515395E-2</v>
      </c>
      <c r="X243" s="16">
        <f t="shared" si="474"/>
        <v>6.0399203931853718E-2</v>
      </c>
      <c r="AB243" s="246"/>
      <c r="AC243" s="246"/>
      <c r="AD243" s="246"/>
      <c r="AE243" s="246"/>
      <c r="AF243" s="246"/>
      <c r="AG243" s="246"/>
      <c r="AH243" s="246"/>
      <c r="AI243" s="246"/>
      <c r="AJ243" s="246"/>
      <c r="AK243" s="246"/>
      <c r="AL243" s="246"/>
      <c r="AM243" s="246"/>
      <c r="AN243" s="246"/>
      <c r="AO243" s="246"/>
      <c r="AP243" s="246"/>
      <c r="AQ243" s="246"/>
      <c r="AR243" s="246"/>
      <c r="AS243" s="246"/>
      <c r="AT243" s="246"/>
      <c r="AU243" s="246"/>
      <c r="AV243" s="246"/>
    </row>
    <row r="244" spans="2:48" x14ac:dyDescent="0.3">
      <c r="B244" s="18">
        <v>36</v>
      </c>
      <c r="C244" s="29" t="s">
        <v>71</v>
      </c>
      <c r="D244" s="32">
        <f>+D213/('1.1 Demanda Histórica'!D163)-1</f>
        <v>-1.3270269898683407E-2</v>
      </c>
      <c r="E244" s="16">
        <f t="shared" ref="E244:X244" si="475">+E213/D213-1</f>
        <v>2.6526218092353337E-2</v>
      </c>
      <c r="F244" s="16">
        <f t="shared" si="475"/>
        <v>3.9305993039648213E-2</v>
      </c>
      <c r="G244" s="16">
        <f t="shared" si="475"/>
        <v>4.5943591205583667E-2</v>
      </c>
      <c r="H244" s="16">
        <f t="shared" si="475"/>
        <v>4.5523681037872077E-2</v>
      </c>
      <c r="I244" s="16">
        <f t="shared" si="475"/>
        <v>3.9039454075045832E-2</v>
      </c>
      <c r="J244" s="16">
        <f t="shared" si="475"/>
        <v>4.6997509844932006E-2</v>
      </c>
      <c r="K244" s="16">
        <f t="shared" si="475"/>
        <v>4.5466966348552962E-2</v>
      </c>
      <c r="L244" s="16">
        <f t="shared" si="475"/>
        <v>5.4314679260165866E-2</v>
      </c>
      <c r="M244" s="16">
        <f t="shared" si="475"/>
        <v>5.4523738409390399E-2</v>
      </c>
      <c r="N244" s="47">
        <f t="shared" si="475"/>
        <v>4.8049403343957131E-2</v>
      </c>
      <c r="O244" s="47">
        <f t="shared" si="475"/>
        <v>3.5769171812251033E-2</v>
      </c>
      <c r="P244" s="47">
        <f t="shared" si="475"/>
        <v>4.688497354667498E-2</v>
      </c>
      <c r="Q244" s="47">
        <f t="shared" si="475"/>
        <v>4.0956025690471964E-2</v>
      </c>
      <c r="R244" s="47">
        <f t="shared" si="475"/>
        <v>4.905408950223844E-2</v>
      </c>
      <c r="S244" s="47">
        <f t="shared" si="475"/>
        <v>4.6740794070221359E-2</v>
      </c>
      <c r="T244" s="47">
        <f t="shared" si="475"/>
        <v>4.7343251160066435E-2</v>
      </c>
      <c r="U244" s="47">
        <f t="shared" si="475"/>
        <v>4.741168800429918E-2</v>
      </c>
      <c r="V244" s="47">
        <f t="shared" si="475"/>
        <v>4.6857379060791793E-2</v>
      </c>
      <c r="W244" s="47">
        <f t="shared" si="475"/>
        <v>4.8473012053428466E-2</v>
      </c>
      <c r="X244" s="16">
        <f t="shared" si="475"/>
        <v>4.8496828943728643E-2</v>
      </c>
      <c r="AB244" s="246"/>
      <c r="AC244" s="246"/>
      <c r="AD244" s="246"/>
      <c r="AE244" s="246"/>
      <c r="AF244" s="246"/>
      <c r="AG244" s="246"/>
      <c r="AH244" s="246"/>
      <c r="AI244" s="246"/>
      <c r="AJ244" s="246"/>
      <c r="AK244" s="246"/>
      <c r="AL244" s="246"/>
      <c r="AM244" s="246"/>
      <c r="AN244" s="246"/>
      <c r="AO244" s="246"/>
      <c r="AP244" s="246"/>
      <c r="AQ244" s="246"/>
      <c r="AR244" s="246"/>
      <c r="AS244" s="246"/>
      <c r="AT244" s="246"/>
      <c r="AU244" s="246"/>
      <c r="AV244" s="246"/>
    </row>
    <row r="245" spans="2:48" x14ac:dyDescent="0.3">
      <c r="B245" s="18">
        <v>39</v>
      </c>
      <c r="C245" s="29" t="s">
        <v>72</v>
      </c>
      <c r="D245" s="32">
        <f>+D214/('1.1 Demanda Histórica'!D164)-1</f>
        <v>7.4226128074685871E-2</v>
      </c>
      <c r="E245" s="16">
        <f t="shared" ref="E245:X245" si="476">+E214/D214-1</f>
        <v>1.9927877094037871E-2</v>
      </c>
      <c r="F245" s="16">
        <f t="shared" si="476"/>
        <v>1.9600953487802109E-2</v>
      </c>
      <c r="G245" s="16">
        <f t="shared" si="476"/>
        <v>3.8673238675943633E-2</v>
      </c>
      <c r="H245" s="16">
        <f t="shared" si="476"/>
        <v>4.6268152993168776E-2</v>
      </c>
      <c r="I245" s="16">
        <f t="shared" si="476"/>
        <v>3.8902009592928444E-2</v>
      </c>
      <c r="J245" s="16">
        <f t="shared" si="476"/>
        <v>5.622084779569092E-2</v>
      </c>
      <c r="K245" s="16">
        <f t="shared" si="476"/>
        <v>5.6707892779801261E-2</v>
      </c>
      <c r="L245" s="16">
        <f t="shared" si="476"/>
        <v>5.7449302469982033E-2</v>
      </c>
      <c r="M245" s="16">
        <f t="shared" si="476"/>
        <v>5.9413582153947209E-2</v>
      </c>
      <c r="N245" s="47">
        <f t="shared" si="476"/>
        <v>6.0427079097063352E-2</v>
      </c>
      <c r="O245" s="47">
        <f t="shared" si="476"/>
        <v>5.5135107564845853E-2</v>
      </c>
      <c r="P245" s="47">
        <f t="shared" si="476"/>
        <v>5.6775580917237223E-2</v>
      </c>
      <c r="Q245" s="47">
        <f t="shared" si="476"/>
        <v>5.5467429265871893E-2</v>
      </c>
      <c r="R245" s="47">
        <f t="shared" si="476"/>
        <v>5.2802822608723599E-2</v>
      </c>
      <c r="S245" s="47">
        <f t="shared" si="476"/>
        <v>5.2823169512710377E-2</v>
      </c>
      <c r="T245" s="47">
        <f t="shared" si="476"/>
        <v>5.0443430563222869E-2</v>
      </c>
      <c r="U245" s="47">
        <f t="shared" si="476"/>
        <v>4.6190294538146048E-2</v>
      </c>
      <c r="V245" s="47">
        <f t="shared" si="476"/>
        <v>4.401939940687849E-2</v>
      </c>
      <c r="W245" s="47">
        <f t="shared" si="476"/>
        <v>5.2971535392829727E-2</v>
      </c>
      <c r="X245" s="16">
        <f t="shared" si="476"/>
        <v>4.7611832369662821E-2</v>
      </c>
      <c r="AB245" s="246"/>
      <c r="AC245" s="246"/>
      <c r="AD245" s="246"/>
      <c r="AE245" s="246"/>
      <c r="AF245" s="246"/>
      <c r="AG245" s="246"/>
      <c r="AH245" s="246"/>
      <c r="AI245" s="246"/>
      <c r="AJ245" s="246"/>
      <c r="AK245" s="246"/>
      <c r="AL245" s="246"/>
      <c r="AM245" s="246"/>
      <c r="AN245" s="246"/>
      <c r="AO245" s="246"/>
      <c r="AP245" s="246"/>
      <c r="AQ245" s="246"/>
      <c r="AR245" s="246"/>
      <c r="AS245" s="246"/>
      <c r="AT245" s="246"/>
      <c r="AU245" s="246"/>
      <c r="AV245" s="246"/>
    </row>
    <row r="246" spans="2:48" x14ac:dyDescent="0.3">
      <c r="B246" s="18">
        <v>40</v>
      </c>
      <c r="C246" s="29" t="s">
        <v>73</v>
      </c>
      <c r="D246" s="32">
        <f>+D215/('1.1 Demanda Histórica'!D165)-1</f>
        <v>1.9354248152018583E-2</v>
      </c>
      <c r="E246" s="16">
        <f t="shared" ref="E246:X246" si="477">+E215/D215-1</f>
        <v>2.89554707845876E-2</v>
      </c>
      <c r="F246" s="16">
        <f t="shared" si="477"/>
        <v>3.8856919308483562E-2</v>
      </c>
      <c r="G246" s="16">
        <f t="shared" si="477"/>
        <v>4.9515370704735329E-2</v>
      </c>
      <c r="H246" s="16">
        <f t="shared" si="477"/>
        <v>4.5769025703931376E-2</v>
      </c>
      <c r="I246" s="16">
        <f t="shared" si="477"/>
        <v>3.1864503647369258E-2</v>
      </c>
      <c r="J246" s="16">
        <f t="shared" si="477"/>
        <v>6.0319285560739733E-2</v>
      </c>
      <c r="K246" s="16">
        <f t="shared" si="477"/>
        <v>6.0114925505607042E-2</v>
      </c>
      <c r="L246" s="16">
        <f t="shared" si="477"/>
        <v>5.8993530748192136E-2</v>
      </c>
      <c r="M246" s="16">
        <f t="shared" si="477"/>
        <v>6.1286304602573782E-2</v>
      </c>
      <c r="N246" s="47">
        <f t="shared" si="477"/>
        <v>6.4207762670270396E-2</v>
      </c>
      <c r="O246" s="47">
        <f t="shared" si="477"/>
        <v>5.5256898671399712E-2</v>
      </c>
      <c r="P246" s="47">
        <f t="shared" si="477"/>
        <v>5.6952274838045769E-2</v>
      </c>
      <c r="Q246" s="47">
        <f t="shared" si="477"/>
        <v>5.6826378179356762E-2</v>
      </c>
      <c r="R246" s="47">
        <f t="shared" si="477"/>
        <v>5.2514605032183637E-2</v>
      </c>
      <c r="S246" s="47">
        <f t="shared" si="477"/>
        <v>5.2281051981128757E-2</v>
      </c>
      <c r="T246" s="47">
        <f t="shared" si="477"/>
        <v>4.5156004607679767E-2</v>
      </c>
      <c r="U246" s="47">
        <f t="shared" si="477"/>
        <v>4.4894831738573338E-2</v>
      </c>
      <c r="V246" s="47">
        <f t="shared" si="477"/>
        <v>4.2095902384212014E-2</v>
      </c>
      <c r="W246" s="47">
        <f t="shared" si="477"/>
        <v>5.0608413845812716E-2</v>
      </c>
      <c r="X246" s="16">
        <f t="shared" si="477"/>
        <v>4.675330186734894E-2</v>
      </c>
      <c r="AB246" s="246"/>
      <c r="AC246" s="246"/>
      <c r="AD246" s="246"/>
      <c r="AE246" s="246"/>
      <c r="AF246" s="246"/>
      <c r="AG246" s="246"/>
      <c r="AH246" s="246"/>
      <c r="AI246" s="246"/>
      <c r="AJ246" s="246"/>
      <c r="AK246" s="246"/>
      <c r="AL246" s="246"/>
      <c r="AM246" s="246"/>
      <c r="AN246" s="246"/>
      <c r="AO246" s="246"/>
      <c r="AP246" s="246"/>
      <c r="AQ246" s="246"/>
      <c r="AR246" s="246"/>
      <c r="AS246" s="246"/>
      <c r="AT246" s="246"/>
      <c r="AU246" s="246"/>
      <c r="AV246" s="246"/>
    </row>
    <row r="247" spans="2:48" x14ac:dyDescent="0.3">
      <c r="B247" s="96">
        <v>45</v>
      </c>
      <c r="C247" s="29" t="s">
        <v>74</v>
      </c>
      <c r="D247" s="32">
        <f>+D216/('1.1 Demanda Histórica'!D166)-1</f>
        <v>3.2621755876930836E-2</v>
      </c>
      <c r="E247" s="16">
        <f t="shared" ref="E247:X247" si="478">+E216/D216-1</f>
        <v>1.2576280971808629E-2</v>
      </c>
      <c r="F247" s="16">
        <f t="shared" si="478"/>
        <v>1.2658113291269757E-2</v>
      </c>
      <c r="G247" s="16">
        <f t="shared" si="478"/>
        <v>1.3884563439398923E-2</v>
      </c>
      <c r="H247" s="16">
        <f t="shared" si="478"/>
        <v>1.3012522247096259E-2</v>
      </c>
      <c r="I247" s="16">
        <f t="shared" si="478"/>
        <v>1.4343332531477015E-2</v>
      </c>
      <c r="J247" s="16">
        <f t="shared" si="478"/>
        <v>1.4608537825347989E-2</v>
      </c>
      <c r="K247" s="16">
        <f t="shared" si="478"/>
        <v>1.4761178092335125E-2</v>
      </c>
      <c r="L247" s="16">
        <f t="shared" si="478"/>
        <v>1.495894123569208E-2</v>
      </c>
      <c r="M247" s="16">
        <f t="shared" si="478"/>
        <v>1.3151004936055699E-2</v>
      </c>
      <c r="N247" s="47">
        <f t="shared" si="478"/>
        <v>1.3154884331561867E-2</v>
      </c>
      <c r="O247" s="47">
        <f t="shared" si="478"/>
        <v>1.4010064802675304E-2</v>
      </c>
      <c r="P247" s="47">
        <f t="shared" si="478"/>
        <v>1.2781063006499283E-2</v>
      </c>
      <c r="Q247" s="47">
        <f t="shared" si="478"/>
        <v>1.337714414178337E-2</v>
      </c>
      <c r="R247" s="47">
        <f t="shared" si="478"/>
        <v>1.1948403250372941E-2</v>
      </c>
      <c r="S247" s="47">
        <f t="shared" si="478"/>
        <v>1.2457833765465054E-2</v>
      </c>
      <c r="T247" s="47">
        <f t="shared" si="478"/>
        <v>1.2037741676130809E-2</v>
      </c>
      <c r="U247" s="47">
        <f t="shared" si="478"/>
        <v>1.1643696204374665E-2</v>
      </c>
      <c r="V247" s="47">
        <f t="shared" si="478"/>
        <v>1.2199086767349154E-2</v>
      </c>
      <c r="W247" s="47">
        <f t="shared" si="478"/>
        <v>1.0980401902550341E-2</v>
      </c>
      <c r="X247" s="16">
        <f t="shared" si="478"/>
        <v>1.1617040764139608E-2</v>
      </c>
      <c r="AB247" s="246"/>
      <c r="AC247" s="246"/>
      <c r="AD247" s="246"/>
      <c r="AE247" s="246"/>
      <c r="AF247" s="246"/>
      <c r="AG247" s="246"/>
      <c r="AH247" s="246"/>
      <c r="AI247" s="246"/>
      <c r="AJ247" s="246"/>
      <c r="AK247" s="246"/>
      <c r="AL247" s="246"/>
      <c r="AM247" s="246"/>
      <c r="AN247" s="246"/>
      <c r="AO247" s="246"/>
      <c r="AP247" s="246"/>
      <c r="AQ247" s="246"/>
      <c r="AR247" s="246"/>
      <c r="AS247" s="246"/>
      <c r="AT247" s="246"/>
      <c r="AU247" s="246"/>
      <c r="AV247" s="246"/>
    </row>
    <row r="248" spans="2:48" ht="14.4" thickBot="1" x14ac:dyDescent="0.35">
      <c r="B248" s="96">
        <v>46</v>
      </c>
      <c r="C248" s="29" t="s">
        <v>75</v>
      </c>
      <c r="D248" s="32"/>
      <c r="E248" s="16">
        <f t="shared" ref="E248:X248" si="479">+E217/D217-1</f>
        <v>0.14429964414604513</v>
      </c>
      <c r="F248" s="16">
        <f t="shared" si="479"/>
        <v>3.1533160189620268E-2</v>
      </c>
      <c r="G248" s="16">
        <f t="shared" si="479"/>
        <v>5.3350975859769667E-2</v>
      </c>
      <c r="H248" s="16">
        <f t="shared" si="479"/>
        <v>8.706804257783296E-2</v>
      </c>
      <c r="I248" s="16">
        <f t="shared" si="479"/>
        <v>6.8300883728672046E-2</v>
      </c>
      <c r="J248" s="16">
        <f t="shared" si="479"/>
        <v>7.7486872734163326E-2</v>
      </c>
      <c r="K248" s="16">
        <f t="shared" si="479"/>
        <v>0.12886305695278222</v>
      </c>
      <c r="L248" s="16">
        <f t="shared" si="479"/>
        <v>0.11138549479645432</v>
      </c>
      <c r="M248" s="16">
        <f t="shared" si="479"/>
        <v>8.05255142070751E-2</v>
      </c>
      <c r="N248" s="47">
        <f t="shared" si="479"/>
        <v>7.4753336691474548E-2</v>
      </c>
      <c r="O248" s="47">
        <f t="shared" si="479"/>
        <v>7.4104924984698339E-2</v>
      </c>
      <c r="P248" s="47">
        <f t="shared" si="479"/>
        <v>5.5536187365876399E-2</v>
      </c>
      <c r="Q248" s="47">
        <f t="shared" si="479"/>
        <v>3.2876424191116138E-2</v>
      </c>
      <c r="R248" s="47">
        <f t="shared" si="479"/>
        <v>2.9297709069349143E-2</v>
      </c>
      <c r="S248" s="47">
        <f t="shared" si="479"/>
        <v>2.0283596136106086E-2</v>
      </c>
      <c r="T248" s="47">
        <f t="shared" si="479"/>
        <v>2.4825540235559496E-2</v>
      </c>
      <c r="U248" s="47">
        <f t="shared" si="479"/>
        <v>3.142146952920144E-2</v>
      </c>
      <c r="V248" s="47">
        <f t="shared" si="479"/>
        <v>2.4315688355532661E-2</v>
      </c>
      <c r="W248" s="47">
        <f t="shared" si="479"/>
        <v>2.2557868121400482E-2</v>
      </c>
      <c r="X248" s="16">
        <f t="shared" si="479"/>
        <v>2.4741087394352101E-2</v>
      </c>
      <c r="AB248" s="246"/>
      <c r="AC248" s="246"/>
      <c r="AD248" s="246"/>
      <c r="AE248" s="246"/>
      <c r="AF248" s="246"/>
      <c r="AG248" s="246"/>
      <c r="AH248" s="246"/>
      <c r="AI248" s="246"/>
      <c r="AJ248" s="246"/>
      <c r="AK248" s="246"/>
      <c r="AL248" s="246"/>
      <c r="AM248" s="246"/>
      <c r="AN248" s="246"/>
      <c r="AO248" s="246"/>
      <c r="AP248" s="246"/>
      <c r="AQ248" s="246"/>
      <c r="AR248" s="246"/>
      <c r="AS248" s="246"/>
      <c r="AT248" s="246"/>
      <c r="AU248" s="246"/>
      <c r="AV248" s="246"/>
    </row>
    <row r="249" spans="2:48" ht="14.4" thickBot="1" x14ac:dyDescent="0.35">
      <c r="B249" s="22"/>
      <c r="C249" s="23" t="s">
        <v>76</v>
      </c>
      <c r="D249" s="64">
        <f>+D218/('1.1 Demanda Histórica'!D168)-1</f>
        <v>4.5068568961263988E-3</v>
      </c>
      <c r="E249" s="78">
        <f t="shared" ref="E249:X249" si="480">+E218/D218-1</f>
        <v>7.6348684009275303E-4</v>
      </c>
      <c r="F249" s="78">
        <f t="shared" si="480"/>
        <v>4.5856073983434609E-3</v>
      </c>
      <c r="G249" s="78">
        <f t="shared" si="480"/>
        <v>1.0335179079070445E-2</v>
      </c>
      <c r="H249" s="78">
        <f t="shared" si="480"/>
        <v>1.4938538707822913E-2</v>
      </c>
      <c r="I249" s="78">
        <f t="shared" si="480"/>
        <v>8.2884935807712168E-3</v>
      </c>
      <c r="J249" s="78">
        <f t="shared" si="480"/>
        <v>1.1633104281759898E-2</v>
      </c>
      <c r="K249" s="78">
        <f t="shared" si="480"/>
        <v>2.6639115986049289E-2</v>
      </c>
      <c r="L249" s="78">
        <f t="shared" si="480"/>
        <v>3.5472579636698587E-2</v>
      </c>
      <c r="M249" s="78">
        <f t="shared" si="480"/>
        <v>4.0326578018712089E-2</v>
      </c>
      <c r="N249" s="49">
        <f t="shared" si="480"/>
        <v>4.0065807113212726E-2</v>
      </c>
      <c r="O249" s="49">
        <f t="shared" si="480"/>
        <v>3.6042281379741636E-2</v>
      </c>
      <c r="P249" s="49">
        <f t="shared" si="480"/>
        <v>4.1098274254010914E-2</v>
      </c>
      <c r="Q249" s="49">
        <f t="shared" si="480"/>
        <v>4.0413915240479437E-2</v>
      </c>
      <c r="R249" s="49">
        <f t="shared" si="480"/>
        <v>3.8133433511627679E-2</v>
      </c>
      <c r="S249" s="49">
        <f t="shared" si="480"/>
        <v>3.856010983766156E-2</v>
      </c>
      <c r="T249" s="49">
        <f t="shared" si="480"/>
        <v>3.8846216566046143E-2</v>
      </c>
      <c r="U249" s="49">
        <f t="shared" si="480"/>
        <v>4.0680697678019184E-2</v>
      </c>
      <c r="V249" s="49">
        <f t="shared" si="480"/>
        <v>4.1094706018069305E-2</v>
      </c>
      <c r="W249" s="49">
        <f t="shared" si="480"/>
        <v>5.104234134457597E-2</v>
      </c>
      <c r="X249" s="78">
        <f t="shared" si="480"/>
        <v>4.2959664555764165E-2</v>
      </c>
    </row>
    <row r="252" spans="2:48" x14ac:dyDescent="0.3">
      <c r="D252" s="67"/>
      <c r="E252" s="67"/>
      <c r="F252" s="67"/>
      <c r="G252" s="67"/>
      <c r="H252" s="67"/>
      <c r="I252" s="67"/>
      <c r="J252" s="67"/>
      <c r="K252" s="67"/>
      <c r="L252" s="67"/>
      <c r="M252" s="67"/>
      <c r="N252" s="67"/>
      <c r="O252" s="67"/>
      <c r="P252" s="67"/>
      <c r="Q252" s="67"/>
      <c r="R252" s="67"/>
      <c r="S252" s="67"/>
      <c r="T252" s="67"/>
      <c r="U252" s="67"/>
      <c r="V252" s="67"/>
      <c r="W252" s="67"/>
      <c r="X252" s="67"/>
    </row>
    <row r="253" spans="2:48" x14ac:dyDescent="0.3">
      <c r="D253" s="67"/>
      <c r="E253" s="67"/>
      <c r="F253" s="67"/>
      <c r="G253" s="67"/>
      <c r="H253" s="67"/>
      <c r="I253" s="67"/>
      <c r="J253" s="67"/>
      <c r="K253" s="67"/>
      <c r="L253" s="67"/>
      <c r="M253" s="67"/>
      <c r="N253" s="67"/>
      <c r="O253" s="67"/>
      <c r="P253" s="67"/>
      <c r="Q253" s="67"/>
      <c r="R253" s="67"/>
      <c r="S253" s="67"/>
      <c r="T253" s="67"/>
      <c r="U253" s="67"/>
      <c r="V253" s="67"/>
      <c r="W253" s="67"/>
      <c r="X253" s="67"/>
    </row>
    <row r="254" spans="2:48" x14ac:dyDescent="0.3">
      <c r="D254" s="67"/>
      <c r="E254" s="67"/>
      <c r="F254" s="67"/>
      <c r="G254" s="67"/>
      <c r="H254" s="67"/>
      <c r="I254" s="67"/>
      <c r="J254" s="67"/>
      <c r="K254" s="67"/>
      <c r="L254" s="67"/>
      <c r="M254" s="67"/>
      <c r="N254" s="67"/>
      <c r="O254" s="67"/>
      <c r="P254" s="67"/>
      <c r="Q254" s="67"/>
      <c r="R254" s="67"/>
      <c r="S254" s="67"/>
      <c r="T254" s="67"/>
      <c r="U254" s="67"/>
      <c r="V254" s="67"/>
      <c r="W254" s="67"/>
      <c r="X254" s="67"/>
    </row>
    <row r="255" spans="2:48" x14ac:dyDescent="0.3">
      <c r="D255" s="67"/>
      <c r="E255" s="67"/>
      <c r="F255" s="67"/>
      <c r="G255" s="67"/>
      <c r="H255" s="67"/>
      <c r="I255" s="67"/>
      <c r="J255" s="67"/>
      <c r="K255" s="67"/>
      <c r="L255" s="67"/>
      <c r="M255" s="67"/>
      <c r="N255" s="67"/>
      <c r="O255" s="67"/>
      <c r="P255" s="67"/>
      <c r="Q255" s="67"/>
      <c r="R255" s="67"/>
      <c r="S255" s="67"/>
      <c r="T255" s="67"/>
      <c r="U255" s="67"/>
      <c r="V255" s="67"/>
      <c r="W255" s="67"/>
      <c r="X255" s="67"/>
    </row>
    <row r="256" spans="2:48" x14ac:dyDescent="0.3">
      <c r="D256" s="67"/>
      <c r="E256" s="67"/>
      <c r="F256" s="67"/>
      <c r="G256" s="67"/>
      <c r="H256" s="67"/>
      <c r="I256" s="67"/>
      <c r="J256" s="67"/>
      <c r="K256" s="67"/>
      <c r="L256" s="67"/>
      <c r="M256" s="67"/>
      <c r="N256" s="67"/>
      <c r="O256" s="67"/>
      <c r="P256" s="67"/>
      <c r="Q256" s="67"/>
      <c r="R256" s="67"/>
      <c r="S256" s="67"/>
      <c r="T256" s="67"/>
      <c r="U256" s="67"/>
      <c r="V256" s="67"/>
      <c r="W256" s="67"/>
      <c r="X256" s="67"/>
    </row>
    <row r="257" spans="4:24" x14ac:dyDescent="0.3">
      <c r="D257" s="67"/>
      <c r="E257" s="67"/>
      <c r="F257" s="67"/>
      <c r="G257" s="67"/>
      <c r="H257" s="67"/>
      <c r="I257" s="67"/>
      <c r="J257" s="67"/>
      <c r="K257" s="67"/>
      <c r="L257" s="67"/>
      <c r="M257" s="67"/>
      <c r="N257" s="67"/>
      <c r="O257" s="67"/>
      <c r="P257" s="67"/>
      <c r="Q257" s="67"/>
      <c r="R257" s="67"/>
      <c r="S257" s="67"/>
      <c r="T257" s="67"/>
      <c r="U257" s="67"/>
      <c r="V257" s="67"/>
      <c r="W257" s="67"/>
      <c r="X257" s="67"/>
    </row>
    <row r="258" spans="4:24" x14ac:dyDescent="0.3">
      <c r="D258" s="67"/>
      <c r="E258" s="67"/>
      <c r="F258" s="67"/>
      <c r="G258" s="67"/>
      <c r="H258" s="67"/>
      <c r="I258" s="67"/>
      <c r="J258" s="67"/>
      <c r="K258" s="67"/>
      <c r="L258" s="67"/>
      <c r="M258" s="67"/>
      <c r="N258" s="67"/>
      <c r="O258" s="67"/>
      <c r="P258" s="67"/>
      <c r="Q258" s="67"/>
      <c r="R258" s="67"/>
      <c r="S258" s="67"/>
      <c r="T258" s="67"/>
      <c r="U258" s="67"/>
      <c r="V258" s="67"/>
      <c r="W258" s="67"/>
      <c r="X258" s="67"/>
    </row>
    <row r="259" spans="4:24" x14ac:dyDescent="0.3">
      <c r="D259" s="67"/>
      <c r="E259" s="67"/>
      <c r="F259" s="67"/>
      <c r="G259" s="67"/>
      <c r="H259" s="67"/>
      <c r="I259" s="67"/>
      <c r="J259" s="67"/>
      <c r="K259" s="67"/>
      <c r="L259" s="67"/>
      <c r="M259" s="67"/>
      <c r="N259" s="67"/>
      <c r="O259" s="67"/>
      <c r="P259" s="67"/>
      <c r="Q259" s="67"/>
      <c r="R259" s="67"/>
      <c r="S259" s="67"/>
      <c r="T259" s="67"/>
      <c r="U259" s="67"/>
      <c r="V259" s="67"/>
      <c r="W259" s="67"/>
      <c r="X259" s="67"/>
    </row>
    <row r="260" spans="4:24" x14ac:dyDescent="0.3">
      <c r="D260" s="67"/>
      <c r="E260" s="67"/>
      <c r="F260" s="67"/>
      <c r="G260" s="67"/>
      <c r="H260" s="67"/>
      <c r="I260" s="67"/>
      <c r="J260" s="67"/>
      <c r="K260" s="67"/>
      <c r="L260" s="67"/>
      <c r="M260" s="67"/>
      <c r="N260" s="67"/>
      <c r="O260" s="67"/>
      <c r="P260" s="67"/>
      <c r="Q260" s="67"/>
      <c r="R260" s="67"/>
      <c r="S260" s="67"/>
      <c r="T260" s="67"/>
      <c r="U260" s="67"/>
      <c r="V260" s="67"/>
      <c r="W260" s="67"/>
      <c r="X260" s="67"/>
    </row>
    <row r="261" spans="4:24" x14ac:dyDescent="0.3">
      <c r="D261" s="67"/>
      <c r="E261" s="67"/>
      <c r="F261" s="67"/>
      <c r="G261" s="67"/>
      <c r="H261" s="67"/>
      <c r="I261" s="67"/>
      <c r="J261" s="67"/>
      <c r="K261" s="67"/>
      <c r="L261" s="67"/>
      <c r="M261" s="67"/>
      <c r="N261" s="67"/>
      <c r="O261" s="67"/>
      <c r="P261" s="67"/>
      <c r="Q261" s="67"/>
      <c r="R261" s="67"/>
      <c r="S261" s="67"/>
      <c r="T261" s="67"/>
      <c r="U261" s="67"/>
      <c r="V261" s="67"/>
      <c r="W261" s="67"/>
      <c r="X261" s="67"/>
    </row>
    <row r="262" spans="4:24" x14ac:dyDescent="0.3">
      <c r="D262" s="67"/>
      <c r="E262" s="67"/>
      <c r="F262" s="67"/>
      <c r="G262" s="67"/>
      <c r="H262" s="67"/>
      <c r="I262" s="67"/>
      <c r="J262" s="67"/>
      <c r="K262" s="67"/>
      <c r="L262" s="67"/>
      <c r="M262" s="67"/>
      <c r="N262" s="67"/>
      <c r="O262" s="67"/>
      <c r="P262" s="67"/>
      <c r="Q262" s="67"/>
      <c r="R262" s="67"/>
      <c r="S262" s="67"/>
      <c r="T262" s="67"/>
      <c r="U262" s="67"/>
      <c r="V262" s="67"/>
      <c r="W262" s="67"/>
      <c r="X262" s="67"/>
    </row>
    <row r="263" spans="4:24" x14ac:dyDescent="0.3">
      <c r="D263" s="67"/>
      <c r="E263" s="67"/>
      <c r="F263" s="67"/>
      <c r="G263" s="67"/>
      <c r="H263" s="67"/>
      <c r="I263" s="67"/>
      <c r="J263" s="67"/>
      <c r="K263" s="67"/>
      <c r="L263" s="67"/>
      <c r="M263" s="67"/>
      <c r="N263" s="67"/>
      <c r="O263" s="67"/>
      <c r="P263" s="67"/>
      <c r="Q263" s="67"/>
      <c r="R263" s="67"/>
      <c r="S263" s="67"/>
      <c r="T263" s="67"/>
      <c r="U263" s="67"/>
      <c r="V263" s="67"/>
      <c r="W263" s="67"/>
      <c r="X263" s="67"/>
    </row>
    <row r="264" spans="4:24" x14ac:dyDescent="0.3">
      <c r="D264" s="67"/>
      <c r="E264" s="67"/>
      <c r="F264" s="67"/>
      <c r="G264" s="67"/>
      <c r="H264" s="67"/>
      <c r="I264" s="67"/>
      <c r="J264" s="67"/>
      <c r="K264" s="67"/>
      <c r="L264" s="67"/>
      <c r="M264" s="67"/>
      <c r="N264" s="67"/>
      <c r="O264" s="67"/>
      <c r="P264" s="67"/>
      <c r="Q264" s="67"/>
      <c r="R264" s="67"/>
      <c r="S264" s="67"/>
      <c r="T264" s="67"/>
      <c r="U264" s="67"/>
      <c r="V264" s="67"/>
      <c r="W264" s="67"/>
      <c r="X264" s="67"/>
    </row>
    <row r="265" spans="4:24" x14ac:dyDescent="0.3">
      <c r="D265" s="67"/>
      <c r="E265" s="67"/>
      <c r="F265" s="67"/>
      <c r="G265" s="67"/>
      <c r="H265" s="67"/>
      <c r="I265" s="67"/>
      <c r="J265" s="67"/>
      <c r="K265" s="67"/>
      <c r="L265" s="67"/>
      <c r="M265" s="67"/>
      <c r="N265" s="67"/>
      <c r="O265" s="67"/>
      <c r="P265" s="67"/>
      <c r="Q265" s="67"/>
      <c r="R265" s="67"/>
      <c r="S265" s="67"/>
      <c r="T265" s="67"/>
      <c r="U265" s="67"/>
      <c r="V265" s="67"/>
      <c r="W265" s="67"/>
      <c r="X265" s="67"/>
    </row>
    <row r="266" spans="4:24" x14ac:dyDescent="0.3">
      <c r="D266" s="67"/>
      <c r="E266" s="67"/>
      <c r="F266" s="67"/>
      <c r="G266" s="67"/>
      <c r="H266" s="67"/>
      <c r="I266" s="67"/>
      <c r="J266" s="67"/>
      <c r="K266" s="67"/>
      <c r="L266" s="67"/>
      <c r="M266" s="67"/>
      <c r="N266" s="67"/>
      <c r="O266" s="67"/>
      <c r="P266" s="67"/>
      <c r="Q266" s="67"/>
      <c r="R266" s="67"/>
      <c r="S266" s="67"/>
      <c r="T266" s="67"/>
      <c r="U266" s="67"/>
      <c r="V266" s="67"/>
      <c r="W266" s="67"/>
      <c r="X266" s="67"/>
    </row>
    <row r="267" spans="4:24" x14ac:dyDescent="0.3">
      <c r="D267" s="67"/>
      <c r="E267" s="67"/>
      <c r="F267" s="67"/>
      <c r="G267" s="67"/>
      <c r="H267" s="67"/>
      <c r="I267" s="67"/>
      <c r="J267" s="67"/>
      <c r="K267" s="67"/>
      <c r="L267" s="67"/>
      <c r="M267" s="67"/>
      <c r="N267" s="67"/>
      <c r="O267" s="67"/>
      <c r="P267" s="67"/>
      <c r="Q267" s="67"/>
      <c r="R267" s="67"/>
      <c r="S267" s="67"/>
      <c r="T267" s="67"/>
      <c r="U267" s="67"/>
      <c r="V267" s="67"/>
      <c r="W267" s="67"/>
      <c r="X267" s="67"/>
    </row>
    <row r="268" spans="4:24" x14ac:dyDescent="0.3">
      <c r="D268" s="67"/>
      <c r="E268" s="67"/>
      <c r="F268" s="67"/>
      <c r="G268" s="67"/>
      <c r="H268" s="67"/>
      <c r="I268" s="67"/>
      <c r="J268" s="67"/>
      <c r="K268" s="67"/>
      <c r="L268" s="67"/>
      <c r="M268" s="67"/>
      <c r="N268" s="67"/>
      <c r="O268" s="67"/>
      <c r="P268" s="67"/>
      <c r="Q268" s="67"/>
      <c r="R268" s="67"/>
      <c r="S268" s="67"/>
      <c r="T268" s="67"/>
      <c r="U268" s="67"/>
      <c r="V268" s="67"/>
      <c r="W268" s="67"/>
      <c r="X268" s="67"/>
    </row>
    <row r="269" spans="4:24" x14ac:dyDescent="0.3">
      <c r="D269" s="67"/>
      <c r="E269" s="67"/>
      <c r="F269" s="67"/>
      <c r="G269" s="67"/>
      <c r="H269" s="67"/>
      <c r="I269" s="67"/>
      <c r="J269" s="67"/>
      <c r="K269" s="67"/>
      <c r="L269" s="67"/>
      <c r="M269" s="67"/>
      <c r="N269" s="67"/>
      <c r="O269" s="67"/>
      <c r="P269" s="67"/>
      <c r="Q269" s="67"/>
      <c r="R269" s="67"/>
      <c r="S269" s="67"/>
      <c r="T269" s="67"/>
      <c r="U269" s="67"/>
      <c r="V269" s="67"/>
      <c r="W269" s="67"/>
      <c r="X269" s="67"/>
    </row>
    <row r="270" spans="4:24" x14ac:dyDescent="0.3">
      <c r="D270" s="67"/>
      <c r="E270" s="67"/>
      <c r="F270" s="67"/>
      <c r="G270" s="67"/>
      <c r="H270" s="67"/>
      <c r="I270" s="67"/>
      <c r="J270" s="67"/>
      <c r="K270" s="67"/>
      <c r="L270" s="67"/>
      <c r="M270" s="67"/>
      <c r="N270" s="67"/>
      <c r="O270" s="67"/>
      <c r="P270" s="67"/>
      <c r="Q270" s="67"/>
      <c r="R270" s="67"/>
      <c r="S270" s="67"/>
      <c r="T270" s="67"/>
      <c r="U270" s="67"/>
      <c r="V270" s="67"/>
      <c r="W270" s="67"/>
      <c r="X270" s="67"/>
    </row>
    <row r="271" spans="4:24" x14ac:dyDescent="0.3">
      <c r="D271" s="67"/>
      <c r="E271" s="67"/>
      <c r="F271" s="67"/>
      <c r="G271" s="67"/>
      <c r="H271" s="67"/>
      <c r="I271" s="67"/>
      <c r="J271" s="67"/>
      <c r="K271" s="67"/>
      <c r="L271" s="67"/>
      <c r="M271" s="67"/>
      <c r="N271" s="67"/>
      <c r="O271" s="67"/>
      <c r="P271" s="67"/>
      <c r="Q271" s="67"/>
      <c r="R271" s="67"/>
      <c r="S271" s="67"/>
      <c r="T271" s="67"/>
      <c r="U271" s="67"/>
      <c r="V271" s="67"/>
      <c r="W271" s="67"/>
      <c r="X271" s="67"/>
    </row>
    <row r="272" spans="4:24" x14ac:dyDescent="0.3">
      <c r="D272" s="67"/>
      <c r="E272" s="67"/>
      <c r="F272" s="67"/>
      <c r="G272" s="67"/>
      <c r="H272" s="67"/>
      <c r="I272" s="67"/>
      <c r="J272" s="67"/>
      <c r="K272" s="67"/>
      <c r="L272" s="67"/>
      <c r="M272" s="67"/>
      <c r="N272" s="67"/>
      <c r="O272" s="67"/>
      <c r="P272" s="67"/>
      <c r="Q272" s="67"/>
      <c r="R272" s="67"/>
      <c r="S272" s="67"/>
      <c r="T272" s="67"/>
      <c r="U272" s="67"/>
      <c r="V272" s="67"/>
      <c r="W272" s="67"/>
      <c r="X272" s="67"/>
    </row>
    <row r="273" spans="4:24" x14ac:dyDescent="0.3">
      <c r="D273" s="67"/>
      <c r="E273" s="67"/>
      <c r="F273" s="67"/>
      <c r="G273" s="67"/>
      <c r="H273" s="67"/>
      <c r="I273" s="67"/>
      <c r="J273" s="67"/>
      <c r="K273" s="67"/>
      <c r="L273" s="67"/>
      <c r="M273" s="67"/>
      <c r="N273" s="67"/>
      <c r="O273" s="67"/>
      <c r="P273" s="67"/>
      <c r="Q273" s="67"/>
      <c r="R273" s="67"/>
      <c r="S273" s="67"/>
      <c r="T273" s="67"/>
      <c r="U273" s="67"/>
      <c r="V273" s="67"/>
      <c r="W273" s="67"/>
      <c r="X273" s="67"/>
    </row>
    <row r="274" spans="4:24" x14ac:dyDescent="0.3">
      <c r="D274" s="67"/>
      <c r="E274" s="67"/>
      <c r="F274" s="67"/>
      <c r="G274" s="67"/>
      <c r="H274" s="67"/>
      <c r="I274" s="67"/>
      <c r="J274" s="67"/>
      <c r="K274" s="67"/>
      <c r="L274" s="67"/>
      <c r="M274" s="67"/>
      <c r="N274" s="67"/>
      <c r="O274" s="67"/>
      <c r="P274" s="67"/>
      <c r="Q274" s="67"/>
      <c r="R274" s="67"/>
      <c r="S274" s="67"/>
      <c r="T274" s="67"/>
      <c r="U274" s="67"/>
      <c r="V274" s="67"/>
      <c r="W274" s="67"/>
      <c r="X274" s="67"/>
    </row>
    <row r="275" spans="4:24" x14ac:dyDescent="0.3">
      <c r="D275" s="67"/>
      <c r="E275" s="67"/>
      <c r="F275" s="67"/>
      <c r="G275" s="67"/>
      <c r="H275" s="67"/>
      <c r="I275" s="67"/>
      <c r="J275" s="67"/>
      <c r="K275" s="67"/>
      <c r="L275" s="67"/>
      <c r="M275" s="67"/>
      <c r="N275" s="67"/>
      <c r="O275" s="67"/>
      <c r="P275" s="67"/>
      <c r="Q275" s="67"/>
      <c r="R275" s="67"/>
      <c r="S275" s="67"/>
      <c r="T275" s="67"/>
      <c r="U275" s="67"/>
      <c r="V275" s="67"/>
      <c r="W275" s="67"/>
      <c r="X275" s="67"/>
    </row>
    <row r="276" spans="4:24" x14ac:dyDescent="0.3">
      <c r="D276" s="67"/>
      <c r="E276" s="67"/>
      <c r="F276" s="67"/>
      <c r="G276" s="67"/>
      <c r="H276" s="67"/>
      <c r="I276" s="67"/>
      <c r="J276" s="67"/>
      <c r="K276" s="67"/>
      <c r="L276" s="67"/>
      <c r="M276" s="67"/>
      <c r="N276" s="67"/>
      <c r="O276" s="67"/>
      <c r="P276" s="67"/>
      <c r="Q276" s="67"/>
      <c r="R276" s="67"/>
      <c r="S276" s="67"/>
      <c r="T276" s="67"/>
      <c r="U276" s="67"/>
      <c r="V276" s="67"/>
      <c r="W276" s="67"/>
      <c r="X276" s="67"/>
    </row>
    <row r="277" spans="4:24" x14ac:dyDescent="0.3">
      <c r="D277" s="67"/>
      <c r="E277" s="67"/>
      <c r="F277" s="67"/>
      <c r="G277" s="67"/>
      <c r="H277" s="67"/>
      <c r="I277" s="67"/>
      <c r="J277" s="67"/>
      <c r="K277" s="67"/>
      <c r="L277" s="67"/>
      <c r="M277" s="67"/>
      <c r="N277" s="67"/>
      <c r="O277" s="67"/>
      <c r="P277" s="67"/>
      <c r="Q277" s="67"/>
      <c r="R277" s="67"/>
      <c r="S277" s="67"/>
      <c r="T277" s="67"/>
      <c r="U277" s="67"/>
      <c r="V277" s="67"/>
      <c r="W277" s="67"/>
      <c r="X277" s="67"/>
    </row>
    <row r="278" spans="4:24" x14ac:dyDescent="0.3">
      <c r="D278" s="67"/>
      <c r="E278" s="67"/>
      <c r="F278" s="67"/>
      <c r="G278" s="67"/>
      <c r="H278" s="67"/>
      <c r="I278" s="67"/>
      <c r="J278" s="67"/>
      <c r="K278" s="67"/>
      <c r="L278" s="67"/>
      <c r="M278" s="67"/>
      <c r="N278" s="67"/>
      <c r="O278" s="67"/>
      <c r="P278" s="67"/>
      <c r="Q278" s="67"/>
      <c r="R278" s="67"/>
      <c r="S278" s="67"/>
      <c r="T278" s="67"/>
      <c r="U278" s="67"/>
      <c r="V278" s="67"/>
      <c r="W278" s="67"/>
      <c r="X278" s="67"/>
    </row>
    <row r="279" spans="4:24" x14ac:dyDescent="0.3">
      <c r="D279" s="67"/>
      <c r="E279" s="67"/>
      <c r="F279" s="67"/>
      <c r="G279" s="67"/>
      <c r="H279" s="67"/>
      <c r="I279" s="67"/>
      <c r="J279" s="67"/>
      <c r="K279" s="67"/>
      <c r="L279" s="67"/>
      <c r="M279" s="67"/>
      <c r="N279" s="67"/>
      <c r="O279" s="67"/>
      <c r="P279" s="67"/>
      <c r="Q279" s="67"/>
      <c r="R279" s="67"/>
      <c r="S279" s="67"/>
      <c r="T279" s="67"/>
      <c r="U279" s="67"/>
      <c r="V279" s="67"/>
      <c r="W279" s="67"/>
      <c r="X279" s="67"/>
    </row>
    <row r="280" spans="4:24" x14ac:dyDescent="0.3">
      <c r="D280" s="67"/>
      <c r="E280" s="67"/>
      <c r="F280" s="67"/>
      <c r="G280" s="67"/>
      <c r="H280" s="67"/>
      <c r="I280" s="67"/>
      <c r="J280" s="67"/>
      <c r="K280" s="67"/>
      <c r="L280" s="67"/>
      <c r="M280" s="67"/>
      <c r="N280" s="67"/>
      <c r="O280" s="67"/>
      <c r="P280" s="67"/>
      <c r="Q280" s="67"/>
      <c r="R280" s="67"/>
      <c r="S280" s="67"/>
      <c r="T280" s="67"/>
      <c r="U280" s="67"/>
      <c r="V280" s="67"/>
      <c r="W280" s="67"/>
      <c r="X280" s="67"/>
    </row>
    <row r="281" spans="4:24" x14ac:dyDescent="0.3">
      <c r="D281" s="67"/>
      <c r="E281" s="67"/>
      <c r="F281" s="67"/>
      <c r="G281" s="67"/>
      <c r="H281" s="67"/>
      <c r="I281" s="67"/>
      <c r="J281" s="67"/>
      <c r="K281" s="67"/>
      <c r="L281" s="67"/>
      <c r="M281" s="67"/>
      <c r="N281" s="67"/>
      <c r="O281" s="67"/>
      <c r="P281" s="67"/>
      <c r="Q281" s="67"/>
      <c r="R281" s="67"/>
      <c r="S281" s="67"/>
      <c r="T281" s="67"/>
      <c r="U281" s="67"/>
      <c r="V281" s="67"/>
      <c r="W281" s="67"/>
      <c r="X281" s="67"/>
    </row>
    <row r="282" spans="4:24" x14ac:dyDescent="0.3">
      <c r="D282" s="67"/>
      <c r="E282" s="67"/>
      <c r="F282" s="67"/>
      <c r="G282" s="67"/>
      <c r="H282" s="67"/>
      <c r="I282" s="67"/>
      <c r="J282" s="67"/>
      <c r="K282" s="67"/>
      <c r="L282" s="67"/>
      <c r="M282" s="67"/>
      <c r="N282" s="67"/>
      <c r="O282" s="67"/>
      <c r="P282" s="67"/>
      <c r="Q282" s="67"/>
      <c r="R282" s="67"/>
      <c r="S282" s="67"/>
      <c r="T282" s="67"/>
      <c r="U282" s="67"/>
      <c r="V282" s="67"/>
      <c r="W282" s="67"/>
      <c r="X282" s="67"/>
    </row>
    <row r="283" spans="4:24" x14ac:dyDescent="0.3">
      <c r="D283" s="67"/>
      <c r="E283" s="67"/>
      <c r="F283" s="67"/>
      <c r="G283" s="67"/>
      <c r="H283" s="67"/>
      <c r="I283" s="67"/>
      <c r="J283" s="67"/>
      <c r="K283" s="67"/>
      <c r="L283" s="67"/>
      <c r="M283" s="67"/>
      <c r="N283" s="67"/>
      <c r="O283" s="67"/>
      <c r="P283" s="67"/>
      <c r="Q283" s="67"/>
      <c r="R283" s="67"/>
      <c r="S283" s="67"/>
      <c r="T283" s="67"/>
      <c r="U283" s="67"/>
      <c r="V283" s="67"/>
      <c r="W283" s="67"/>
      <c r="X283" s="67"/>
    </row>
    <row r="284" spans="4:24" x14ac:dyDescent="0.3">
      <c r="D284" s="67"/>
      <c r="E284" s="67"/>
      <c r="F284" s="67"/>
      <c r="G284" s="67"/>
      <c r="H284" s="67"/>
      <c r="I284" s="67"/>
      <c r="J284" s="67"/>
      <c r="K284" s="67"/>
      <c r="L284" s="67"/>
      <c r="M284" s="67"/>
      <c r="N284" s="67"/>
      <c r="O284" s="67"/>
      <c r="P284" s="67"/>
      <c r="Q284" s="67"/>
      <c r="R284" s="67"/>
      <c r="S284" s="67"/>
      <c r="T284" s="67"/>
      <c r="U284" s="67"/>
      <c r="V284" s="67"/>
      <c r="W284" s="67"/>
      <c r="X284" s="67"/>
    </row>
    <row r="285" spans="4:24" x14ac:dyDescent="0.3">
      <c r="D285" s="67"/>
      <c r="E285" s="67"/>
      <c r="F285" s="67"/>
      <c r="G285" s="67"/>
      <c r="H285" s="67"/>
      <c r="I285" s="67"/>
      <c r="J285" s="67"/>
      <c r="K285" s="67"/>
      <c r="L285" s="67"/>
      <c r="M285" s="67"/>
      <c r="N285" s="67"/>
      <c r="O285" s="67"/>
      <c r="P285" s="67"/>
      <c r="Q285" s="67"/>
      <c r="R285" s="67"/>
      <c r="S285" s="67"/>
      <c r="T285" s="67"/>
      <c r="U285" s="67"/>
      <c r="V285" s="67"/>
      <c r="W285" s="67"/>
      <c r="X285" s="67"/>
    </row>
    <row r="286" spans="4:24" x14ac:dyDescent="0.3">
      <c r="D286" s="67"/>
      <c r="E286" s="67"/>
      <c r="F286" s="67"/>
      <c r="G286" s="67"/>
      <c r="H286" s="67"/>
      <c r="I286" s="67"/>
      <c r="J286" s="67"/>
      <c r="K286" s="67"/>
      <c r="L286" s="67"/>
      <c r="M286" s="67"/>
      <c r="N286" s="67"/>
      <c r="O286" s="67"/>
      <c r="P286" s="67"/>
      <c r="Q286" s="67"/>
      <c r="R286" s="67"/>
      <c r="S286" s="67"/>
      <c r="T286" s="67"/>
      <c r="U286" s="67"/>
      <c r="V286" s="67"/>
      <c r="W286" s="67"/>
      <c r="X286" s="67"/>
    </row>
    <row r="287" spans="4:24" x14ac:dyDescent="0.3">
      <c r="D287" s="67"/>
      <c r="E287" s="67"/>
      <c r="F287" s="67"/>
      <c r="G287" s="67"/>
      <c r="H287" s="67"/>
      <c r="I287" s="67"/>
      <c r="J287" s="67"/>
      <c r="K287" s="67"/>
      <c r="L287" s="67"/>
      <c r="M287" s="67"/>
      <c r="N287" s="67"/>
      <c r="O287" s="67"/>
      <c r="P287" s="67"/>
      <c r="Q287" s="67"/>
      <c r="R287" s="67"/>
      <c r="S287" s="67"/>
      <c r="T287" s="67"/>
      <c r="U287" s="67"/>
      <c r="V287" s="67"/>
      <c r="W287" s="67"/>
      <c r="X287" s="67"/>
    </row>
    <row r="288" spans="4:24" x14ac:dyDescent="0.3">
      <c r="D288" s="67"/>
      <c r="E288" s="67"/>
      <c r="F288" s="67"/>
      <c r="G288" s="67"/>
      <c r="H288" s="67"/>
      <c r="I288" s="67"/>
      <c r="J288" s="67"/>
      <c r="K288" s="67"/>
      <c r="L288" s="67"/>
      <c r="M288" s="67"/>
      <c r="N288" s="67"/>
      <c r="O288" s="67"/>
      <c r="P288" s="67"/>
      <c r="Q288" s="67"/>
      <c r="R288" s="67"/>
      <c r="S288" s="67"/>
      <c r="T288" s="67"/>
      <c r="U288" s="67"/>
      <c r="V288" s="67"/>
      <c r="W288" s="67"/>
      <c r="X288" s="67"/>
    </row>
    <row r="289" spans="4:24" x14ac:dyDescent="0.3">
      <c r="D289" s="67"/>
      <c r="E289" s="67"/>
      <c r="F289" s="67"/>
      <c r="G289" s="67"/>
      <c r="H289" s="67"/>
      <c r="I289" s="67"/>
      <c r="J289" s="67"/>
      <c r="K289" s="67"/>
      <c r="L289" s="67"/>
      <c r="M289" s="67"/>
      <c r="N289" s="67"/>
      <c r="O289" s="67"/>
      <c r="P289" s="67"/>
      <c r="Q289" s="67"/>
      <c r="R289" s="67"/>
      <c r="S289" s="67"/>
      <c r="T289" s="67"/>
      <c r="U289" s="67"/>
      <c r="V289" s="67"/>
      <c r="W289" s="67"/>
      <c r="X289" s="67"/>
    </row>
    <row r="290" spans="4:24" x14ac:dyDescent="0.3">
      <c r="D290" s="67"/>
      <c r="E290" s="67"/>
      <c r="F290" s="67"/>
      <c r="G290" s="67"/>
      <c r="H290" s="67"/>
      <c r="I290" s="67"/>
      <c r="J290" s="67"/>
      <c r="K290" s="67"/>
      <c r="L290" s="67"/>
      <c r="M290" s="67"/>
      <c r="N290" s="67"/>
      <c r="O290" s="67"/>
      <c r="P290" s="67"/>
      <c r="Q290" s="67"/>
      <c r="R290" s="67"/>
      <c r="S290" s="67"/>
      <c r="T290" s="67"/>
      <c r="U290" s="67"/>
      <c r="V290" s="67"/>
      <c r="W290" s="67"/>
      <c r="X290" s="67"/>
    </row>
    <row r="291" spans="4:24" x14ac:dyDescent="0.3">
      <c r="D291" s="67"/>
      <c r="E291" s="67"/>
      <c r="F291" s="67"/>
      <c r="G291" s="67"/>
      <c r="H291" s="67"/>
      <c r="I291" s="67"/>
      <c r="J291" s="67"/>
      <c r="K291" s="67"/>
      <c r="L291" s="67"/>
      <c r="M291" s="67"/>
      <c r="N291" s="67"/>
      <c r="O291" s="67"/>
      <c r="P291" s="67"/>
      <c r="Q291" s="67"/>
      <c r="R291" s="67"/>
      <c r="S291" s="67"/>
      <c r="T291" s="67"/>
      <c r="U291" s="67"/>
      <c r="V291" s="67"/>
      <c r="W291" s="67"/>
      <c r="X291" s="67"/>
    </row>
    <row r="292" spans="4:24" x14ac:dyDescent="0.3">
      <c r="D292" s="67"/>
      <c r="E292" s="67"/>
      <c r="F292" s="67"/>
      <c r="G292" s="67"/>
      <c r="H292" s="67"/>
      <c r="I292" s="67"/>
      <c r="J292" s="67"/>
      <c r="K292" s="67"/>
      <c r="L292" s="67"/>
      <c r="M292" s="67"/>
      <c r="N292" s="67"/>
      <c r="O292" s="67"/>
      <c r="P292" s="67"/>
      <c r="Q292" s="67"/>
      <c r="R292" s="67"/>
      <c r="S292" s="67"/>
      <c r="T292" s="67"/>
      <c r="U292" s="67"/>
      <c r="V292" s="67"/>
      <c r="W292" s="67"/>
      <c r="X292" s="67"/>
    </row>
    <row r="293" spans="4:24" x14ac:dyDescent="0.3">
      <c r="D293" s="67"/>
      <c r="E293" s="67"/>
      <c r="F293" s="67"/>
      <c r="G293" s="67"/>
      <c r="H293" s="67"/>
      <c r="I293" s="67"/>
      <c r="J293" s="67"/>
      <c r="K293" s="67"/>
      <c r="L293" s="67"/>
      <c r="M293" s="67"/>
      <c r="N293" s="67"/>
      <c r="O293" s="67"/>
      <c r="P293" s="67"/>
      <c r="Q293" s="67"/>
      <c r="R293" s="67"/>
      <c r="S293" s="67"/>
      <c r="T293" s="67"/>
      <c r="U293" s="67"/>
      <c r="V293" s="67"/>
      <c r="W293" s="67"/>
      <c r="X293" s="67"/>
    </row>
    <row r="294" spans="4:24" x14ac:dyDescent="0.3">
      <c r="D294" s="67"/>
      <c r="E294" s="67"/>
      <c r="F294" s="67"/>
      <c r="G294" s="67"/>
      <c r="H294" s="67"/>
      <c r="I294" s="67"/>
      <c r="J294" s="67"/>
      <c r="K294" s="67"/>
      <c r="L294" s="67"/>
      <c r="M294" s="67"/>
      <c r="N294" s="67"/>
      <c r="O294" s="67"/>
      <c r="P294" s="67"/>
      <c r="Q294" s="67"/>
      <c r="R294" s="67"/>
      <c r="S294" s="67"/>
      <c r="T294" s="67"/>
      <c r="U294" s="67"/>
      <c r="V294" s="67"/>
      <c r="W294" s="67"/>
      <c r="X294" s="67"/>
    </row>
    <row r="295" spans="4:24" x14ac:dyDescent="0.3">
      <c r="D295" s="67"/>
      <c r="E295" s="67"/>
      <c r="F295" s="67"/>
      <c r="G295" s="67"/>
      <c r="H295" s="67"/>
      <c r="I295" s="67"/>
      <c r="J295" s="67"/>
      <c r="K295" s="67"/>
      <c r="L295" s="67"/>
      <c r="M295" s="67"/>
      <c r="N295" s="67"/>
      <c r="O295" s="67"/>
      <c r="P295" s="67"/>
      <c r="Q295" s="67"/>
      <c r="R295" s="67"/>
      <c r="S295" s="67"/>
      <c r="T295" s="67"/>
      <c r="U295" s="67"/>
      <c r="V295" s="67"/>
      <c r="W295" s="67"/>
      <c r="X295" s="67"/>
    </row>
    <row r="296" spans="4:24" x14ac:dyDescent="0.3">
      <c r="D296" s="67"/>
      <c r="E296" s="67"/>
      <c r="F296" s="67"/>
      <c r="G296" s="67"/>
      <c r="H296" s="67"/>
      <c r="I296" s="67"/>
      <c r="J296" s="67"/>
      <c r="K296" s="67"/>
      <c r="L296" s="67"/>
      <c r="M296" s="67"/>
      <c r="N296" s="67"/>
      <c r="O296" s="67"/>
      <c r="P296" s="67"/>
      <c r="Q296" s="67"/>
      <c r="R296" s="67"/>
      <c r="S296" s="67"/>
      <c r="T296" s="67"/>
      <c r="U296" s="67"/>
      <c r="V296" s="67"/>
      <c r="W296" s="67"/>
      <c r="X296" s="67"/>
    </row>
    <row r="297" spans="4:24" x14ac:dyDescent="0.3">
      <c r="D297" s="67"/>
      <c r="E297" s="67"/>
      <c r="F297" s="67"/>
      <c r="G297" s="67"/>
      <c r="H297" s="67"/>
      <c r="I297" s="67"/>
      <c r="J297" s="67"/>
      <c r="K297" s="67"/>
      <c r="L297" s="67"/>
      <c r="M297" s="67"/>
      <c r="N297" s="67"/>
      <c r="O297" s="67"/>
      <c r="P297" s="67"/>
      <c r="Q297" s="67"/>
      <c r="R297" s="67"/>
      <c r="S297" s="67"/>
      <c r="T297" s="67"/>
      <c r="U297" s="67"/>
      <c r="V297" s="67"/>
      <c r="W297" s="67"/>
      <c r="X297" s="67"/>
    </row>
    <row r="298" spans="4:24" x14ac:dyDescent="0.3">
      <c r="D298" s="67"/>
      <c r="E298" s="67"/>
      <c r="F298" s="67"/>
      <c r="G298" s="67"/>
      <c r="H298" s="67"/>
      <c r="I298" s="67"/>
      <c r="J298" s="67"/>
      <c r="K298" s="67"/>
      <c r="L298" s="67"/>
      <c r="M298" s="67"/>
      <c r="N298" s="67"/>
      <c r="O298" s="67"/>
      <c r="P298" s="67"/>
      <c r="Q298" s="67"/>
      <c r="R298" s="67"/>
      <c r="S298" s="67"/>
      <c r="T298" s="67"/>
      <c r="U298" s="67"/>
      <c r="V298" s="67"/>
      <c r="W298" s="67"/>
      <c r="X298" s="67"/>
    </row>
    <row r="299" spans="4:24" x14ac:dyDescent="0.3">
      <c r="D299" s="67"/>
      <c r="E299" s="67"/>
      <c r="F299" s="67"/>
      <c r="G299" s="67"/>
      <c r="H299" s="67"/>
      <c r="I299" s="67"/>
      <c r="J299" s="67"/>
      <c r="K299" s="67"/>
      <c r="L299" s="67"/>
      <c r="M299" s="67"/>
      <c r="N299" s="67"/>
      <c r="O299" s="67"/>
      <c r="P299" s="67"/>
      <c r="Q299" s="67"/>
      <c r="R299" s="67"/>
      <c r="S299" s="67"/>
      <c r="T299" s="67"/>
      <c r="U299" s="67"/>
      <c r="V299" s="67"/>
      <c r="W299" s="67"/>
      <c r="X299" s="67"/>
    </row>
    <row r="300" spans="4:24" x14ac:dyDescent="0.3">
      <c r="D300" s="67"/>
      <c r="E300" s="67"/>
      <c r="F300" s="67"/>
      <c r="G300" s="67"/>
      <c r="H300" s="67"/>
      <c r="I300" s="67"/>
      <c r="J300" s="67"/>
      <c r="K300" s="67"/>
      <c r="L300" s="67"/>
      <c r="M300" s="67"/>
      <c r="N300" s="67"/>
      <c r="O300" s="67"/>
      <c r="P300" s="67"/>
      <c r="Q300" s="67"/>
      <c r="R300" s="67"/>
      <c r="S300" s="67"/>
      <c r="T300" s="67"/>
      <c r="U300" s="67"/>
      <c r="V300" s="67"/>
      <c r="W300" s="67"/>
      <c r="X300" s="67"/>
    </row>
    <row r="301" spans="4:24" x14ac:dyDescent="0.3">
      <c r="D301" s="67"/>
      <c r="E301" s="67"/>
      <c r="F301" s="67"/>
      <c r="G301" s="67"/>
      <c r="H301" s="67"/>
      <c r="I301" s="67"/>
      <c r="J301" s="67"/>
      <c r="K301" s="67"/>
      <c r="L301" s="67"/>
      <c r="M301" s="67"/>
      <c r="N301" s="67"/>
      <c r="O301" s="67"/>
      <c r="P301" s="67"/>
      <c r="Q301" s="67"/>
      <c r="R301" s="67"/>
      <c r="S301" s="67"/>
      <c r="T301" s="67"/>
      <c r="U301" s="67"/>
      <c r="V301" s="67"/>
      <c r="W301" s="67"/>
      <c r="X301" s="67"/>
    </row>
    <row r="302" spans="4:24" x14ac:dyDescent="0.3">
      <c r="D302" s="67"/>
      <c r="E302" s="67"/>
      <c r="F302" s="67"/>
      <c r="G302" s="67"/>
      <c r="H302" s="67"/>
      <c r="I302" s="67"/>
      <c r="J302" s="67"/>
      <c r="K302" s="67"/>
      <c r="L302" s="67"/>
      <c r="M302" s="67"/>
      <c r="N302" s="67"/>
      <c r="O302" s="67"/>
      <c r="P302" s="67"/>
      <c r="Q302" s="67"/>
      <c r="R302" s="67"/>
      <c r="S302" s="67"/>
      <c r="T302" s="67"/>
      <c r="U302" s="67"/>
      <c r="V302" s="67"/>
      <c r="W302" s="67"/>
      <c r="X302" s="67"/>
    </row>
    <row r="303" spans="4:24" x14ac:dyDescent="0.3">
      <c r="D303" s="67"/>
      <c r="E303" s="67"/>
      <c r="F303" s="67"/>
      <c r="G303" s="67"/>
      <c r="H303" s="67"/>
      <c r="I303" s="67"/>
      <c r="J303" s="67"/>
      <c r="K303" s="67"/>
      <c r="L303" s="67"/>
      <c r="M303" s="67"/>
      <c r="N303" s="67"/>
      <c r="O303" s="67"/>
      <c r="P303" s="67"/>
      <c r="Q303" s="67"/>
      <c r="R303" s="67"/>
      <c r="S303" s="67"/>
      <c r="T303" s="67"/>
      <c r="U303" s="67"/>
      <c r="V303" s="67"/>
      <c r="W303" s="67"/>
      <c r="X303" s="67"/>
    </row>
    <row r="304" spans="4:24" x14ac:dyDescent="0.3">
      <c r="D304" s="67"/>
      <c r="E304" s="67"/>
      <c r="F304" s="67"/>
      <c r="G304" s="67"/>
      <c r="H304" s="67"/>
      <c r="I304" s="67"/>
      <c r="J304" s="67"/>
      <c r="K304" s="67"/>
      <c r="L304" s="67"/>
      <c r="M304" s="67"/>
      <c r="N304" s="67"/>
      <c r="O304" s="67"/>
      <c r="P304" s="67"/>
      <c r="Q304" s="67"/>
      <c r="R304" s="67"/>
      <c r="S304" s="67"/>
      <c r="T304" s="67"/>
      <c r="U304" s="67"/>
      <c r="V304" s="67"/>
      <c r="W304" s="67"/>
      <c r="X304" s="67"/>
    </row>
    <row r="305" spans="4:24" x14ac:dyDescent="0.3">
      <c r="D305" s="67"/>
      <c r="E305" s="67"/>
      <c r="F305" s="67"/>
      <c r="G305" s="67"/>
      <c r="H305" s="67"/>
      <c r="I305" s="67"/>
      <c r="J305" s="67"/>
      <c r="K305" s="67"/>
      <c r="L305" s="67"/>
      <c r="M305" s="67"/>
      <c r="N305" s="67"/>
      <c r="O305" s="67"/>
      <c r="P305" s="67"/>
      <c r="Q305" s="67"/>
      <c r="R305" s="67"/>
      <c r="S305" s="67"/>
      <c r="T305" s="67"/>
      <c r="U305" s="67"/>
      <c r="V305" s="67"/>
      <c r="W305" s="67"/>
      <c r="X305" s="67"/>
    </row>
    <row r="306" spans="4:24" x14ac:dyDescent="0.3">
      <c r="D306" s="67"/>
      <c r="E306" s="67"/>
      <c r="F306" s="67"/>
      <c r="G306" s="67"/>
      <c r="H306" s="67"/>
      <c r="I306" s="67"/>
      <c r="J306" s="67"/>
      <c r="K306" s="67"/>
      <c r="L306" s="67"/>
      <c r="M306" s="67"/>
      <c r="N306" s="67"/>
      <c r="O306" s="67"/>
      <c r="P306" s="67"/>
      <c r="Q306" s="67"/>
      <c r="R306" s="67"/>
      <c r="S306" s="67"/>
      <c r="T306" s="67"/>
      <c r="U306" s="67"/>
      <c r="V306" s="67"/>
      <c r="W306" s="67"/>
      <c r="X306" s="67"/>
    </row>
    <row r="307" spans="4:24" x14ac:dyDescent="0.3">
      <c r="D307" s="67"/>
      <c r="E307" s="67"/>
      <c r="F307" s="67"/>
      <c r="G307" s="67"/>
      <c r="H307" s="67"/>
      <c r="I307" s="67"/>
      <c r="J307" s="67"/>
      <c r="K307" s="67"/>
      <c r="L307" s="67"/>
      <c r="M307" s="67"/>
      <c r="N307" s="67"/>
      <c r="O307" s="67"/>
      <c r="P307" s="67"/>
      <c r="Q307" s="67"/>
      <c r="R307" s="67"/>
      <c r="S307" s="67"/>
      <c r="T307" s="67"/>
      <c r="U307" s="67"/>
      <c r="V307" s="67"/>
      <c r="W307" s="67"/>
      <c r="X307" s="67"/>
    </row>
    <row r="308" spans="4:24" x14ac:dyDescent="0.3">
      <c r="D308" s="67"/>
      <c r="E308" s="67"/>
      <c r="F308" s="67"/>
      <c r="G308" s="67"/>
      <c r="H308" s="67"/>
      <c r="I308" s="67"/>
      <c r="J308" s="67"/>
      <c r="K308" s="67"/>
      <c r="L308" s="67"/>
      <c r="M308" s="67"/>
      <c r="N308" s="67"/>
      <c r="O308" s="67"/>
      <c r="P308" s="67"/>
      <c r="Q308" s="67"/>
      <c r="R308" s="67"/>
      <c r="S308" s="67"/>
      <c r="T308" s="67"/>
      <c r="U308" s="67"/>
      <c r="V308" s="67"/>
      <c r="W308" s="67"/>
      <c r="X308" s="67"/>
    </row>
    <row r="309" spans="4:24" x14ac:dyDescent="0.3"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  <c r="O309" s="67"/>
      <c r="P309" s="67"/>
      <c r="Q309" s="67"/>
      <c r="R309" s="67"/>
      <c r="S309" s="67"/>
      <c r="T309" s="67"/>
      <c r="U309" s="67"/>
      <c r="V309" s="67"/>
      <c r="W309" s="67"/>
      <c r="X309" s="67"/>
    </row>
    <row r="310" spans="4:24" x14ac:dyDescent="0.3"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  <c r="O310" s="67"/>
      <c r="P310" s="67"/>
      <c r="Q310" s="67"/>
      <c r="R310" s="67"/>
      <c r="S310" s="67"/>
      <c r="T310" s="67"/>
      <c r="U310" s="67"/>
      <c r="V310" s="67"/>
      <c r="W310" s="67"/>
      <c r="X310" s="67"/>
    </row>
    <row r="311" spans="4:24" x14ac:dyDescent="0.3"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  <c r="O311" s="67"/>
      <c r="P311" s="67"/>
      <c r="Q311" s="67"/>
      <c r="R311" s="67"/>
      <c r="S311" s="67"/>
      <c r="T311" s="67"/>
      <c r="U311" s="67"/>
      <c r="V311" s="67"/>
      <c r="W311" s="67"/>
      <c r="X311" s="67"/>
    </row>
    <row r="312" spans="4:24" x14ac:dyDescent="0.3"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  <c r="O312" s="67"/>
      <c r="P312" s="67"/>
      <c r="Q312" s="67"/>
      <c r="R312" s="67"/>
      <c r="S312" s="67"/>
      <c r="T312" s="67"/>
      <c r="U312" s="67"/>
      <c r="V312" s="67"/>
      <c r="W312" s="67"/>
      <c r="X312" s="67"/>
    </row>
    <row r="313" spans="4:24" x14ac:dyDescent="0.3"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  <c r="O313" s="67"/>
      <c r="P313" s="67"/>
      <c r="Q313" s="67"/>
      <c r="R313" s="67"/>
      <c r="S313" s="67"/>
      <c r="T313" s="67"/>
      <c r="U313" s="67"/>
      <c r="V313" s="67"/>
      <c r="W313" s="67"/>
      <c r="X313" s="67"/>
    </row>
    <row r="314" spans="4:24" x14ac:dyDescent="0.3"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  <c r="O314" s="67"/>
      <c r="P314" s="67"/>
      <c r="Q314" s="67"/>
      <c r="R314" s="67"/>
      <c r="S314" s="67"/>
      <c r="T314" s="67"/>
      <c r="U314" s="67"/>
      <c r="V314" s="67"/>
      <c r="W314" s="67"/>
      <c r="X314" s="67"/>
    </row>
    <row r="315" spans="4:24" x14ac:dyDescent="0.3"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  <c r="O315" s="67"/>
      <c r="P315" s="67"/>
      <c r="Q315" s="67"/>
      <c r="R315" s="67"/>
      <c r="S315" s="67"/>
      <c r="T315" s="67"/>
      <c r="U315" s="67"/>
      <c r="V315" s="67"/>
      <c r="W315" s="67"/>
      <c r="X315" s="67"/>
    </row>
    <row r="316" spans="4:24" x14ac:dyDescent="0.3"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  <c r="O316" s="67"/>
      <c r="P316" s="67"/>
      <c r="Q316" s="67"/>
      <c r="R316" s="67"/>
      <c r="S316" s="67"/>
      <c r="T316" s="67"/>
      <c r="U316" s="67"/>
      <c r="V316" s="67"/>
      <c r="W316" s="67"/>
      <c r="X316" s="67"/>
    </row>
    <row r="317" spans="4:24" x14ac:dyDescent="0.3"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  <c r="O317" s="67"/>
      <c r="P317" s="67"/>
      <c r="Q317" s="67"/>
      <c r="R317" s="67"/>
      <c r="S317" s="67"/>
      <c r="T317" s="67"/>
      <c r="U317" s="67"/>
      <c r="V317" s="67"/>
      <c r="W317" s="67"/>
      <c r="X317" s="67"/>
    </row>
    <row r="318" spans="4:24" x14ac:dyDescent="0.3"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  <c r="O318" s="67"/>
      <c r="P318" s="67"/>
      <c r="Q318" s="67"/>
      <c r="R318" s="67"/>
      <c r="S318" s="67"/>
      <c r="T318" s="67"/>
      <c r="U318" s="67"/>
      <c r="V318" s="67"/>
      <c r="W318" s="67"/>
      <c r="X318" s="67"/>
    </row>
    <row r="319" spans="4:24" x14ac:dyDescent="0.3"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  <c r="O319" s="67"/>
      <c r="P319" s="67"/>
      <c r="Q319" s="67"/>
      <c r="R319" s="67"/>
      <c r="S319" s="67"/>
      <c r="T319" s="67"/>
      <c r="U319" s="67"/>
      <c r="V319" s="67"/>
      <c r="W319" s="67"/>
      <c r="X319" s="67"/>
    </row>
    <row r="320" spans="4:24" x14ac:dyDescent="0.3"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  <c r="O320" s="67"/>
      <c r="P320" s="67"/>
      <c r="Q320" s="67"/>
      <c r="R320" s="67"/>
      <c r="S320" s="67"/>
      <c r="T320" s="67"/>
      <c r="U320" s="67"/>
      <c r="V320" s="67"/>
      <c r="W320" s="67"/>
      <c r="X320" s="67"/>
    </row>
    <row r="321" spans="4:24" x14ac:dyDescent="0.3"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  <c r="O321" s="67"/>
      <c r="P321" s="67"/>
      <c r="Q321" s="67"/>
      <c r="R321" s="67"/>
      <c r="S321" s="67"/>
      <c r="T321" s="67"/>
      <c r="U321" s="67"/>
      <c r="V321" s="67"/>
      <c r="W321" s="67"/>
      <c r="X321" s="67"/>
    </row>
    <row r="322" spans="4:24" x14ac:dyDescent="0.3"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  <c r="O322" s="67"/>
      <c r="P322" s="67"/>
      <c r="Q322" s="67"/>
      <c r="R322" s="67"/>
      <c r="S322" s="67"/>
      <c r="T322" s="67"/>
      <c r="U322" s="67"/>
      <c r="V322" s="67"/>
      <c r="W322" s="67"/>
      <c r="X322" s="67"/>
    </row>
    <row r="323" spans="4:24" x14ac:dyDescent="0.3"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  <c r="O323" s="67"/>
      <c r="P323" s="67"/>
      <c r="Q323" s="67"/>
      <c r="R323" s="67"/>
      <c r="S323" s="67"/>
      <c r="T323" s="67"/>
      <c r="U323" s="67"/>
      <c r="V323" s="67"/>
      <c r="W323" s="67"/>
      <c r="X323" s="67"/>
    </row>
    <row r="324" spans="4:24" x14ac:dyDescent="0.3"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  <c r="O324" s="67"/>
      <c r="P324" s="67"/>
      <c r="Q324" s="67"/>
      <c r="R324" s="67"/>
      <c r="S324" s="67"/>
      <c r="T324" s="67"/>
      <c r="U324" s="67"/>
      <c r="V324" s="67"/>
      <c r="W324" s="67"/>
      <c r="X324" s="67"/>
    </row>
    <row r="325" spans="4:24" x14ac:dyDescent="0.3"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  <c r="O325" s="67"/>
      <c r="P325" s="67"/>
      <c r="Q325" s="67"/>
      <c r="R325" s="67"/>
      <c r="S325" s="67"/>
      <c r="T325" s="67"/>
      <c r="U325" s="67"/>
      <c r="V325" s="67"/>
      <c r="W325" s="67"/>
      <c r="X325" s="67"/>
    </row>
    <row r="326" spans="4:24" x14ac:dyDescent="0.3"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  <c r="O326" s="67"/>
      <c r="P326" s="67"/>
      <c r="Q326" s="67"/>
      <c r="R326" s="67"/>
      <c r="S326" s="67"/>
      <c r="T326" s="67"/>
      <c r="U326" s="67"/>
      <c r="V326" s="67"/>
      <c r="W326" s="67"/>
      <c r="X326" s="67"/>
    </row>
    <row r="327" spans="4:24" x14ac:dyDescent="0.3">
      <c r="D327" s="67"/>
      <c r="E327" s="67"/>
      <c r="F327" s="67"/>
      <c r="G327" s="67"/>
      <c r="H327" s="67"/>
      <c r="I327" s="67"/>
      <c r="J327" s="67"/>
      <c r="K327" s="67"/>
      <c r="L327" s="67"/>
      <c r="M327" s="67"/>
      <c r="N327" s="67"/>
      <c r="O327" s="67"/>
      <c r="P327" s="67"/>
      <c r="Q327" s="67"/>
      <c r="R327" s="67"/>
      <c r="S327" s="67"/>
      <c r="T327" s="67"/>
      <c r="U327" s="67"/>
      <c r="V327" s="67"/>
      <c r="W327" s="67"/>
      <c r="X327" s="67"/>
    </row>
    <row r="328" spans="4:24" x14ac:dyDescent="0.3">
      <c r="D328" s="67"/>
      <c r="E328" s="67"/>
      <c r="F328" s="67"/>
      <c r="G328" s="67"/>
      <c r="H328" s="67"/>
      <c r="I328" s="67"/>
      <c r="J328" s="67"/>
      <c r="K328" s="67"/>
      <c r="L328" s="67"/>
      <c r="M328" s="67"/>
      <c r="N328" s="67"/>
      <c r="O328" s="67"/>
      <c r="P328" s="67"/>
      <c r="Q328" s="67"/>
      <c r="R328" s="67"/>
      <c r="S328" s="67"/>
      <c r="T328" s="67"/>
      <c r="U328" s="67"/>
      <c r="V328" s="67"/>
      <c r="W328" s="67"/>
      <c r="X328" s="67"/>
    </row>
    <row r="329" spans="4:24" x14ac:dyDescent="0.3">
      <c r="D329" s="67"/>
      <c r="E329" s="67"/>
      <c r="F329" s="67"/>
      <c r="G329" s="67"/>
      <c r="H329" s="67"/>
      <c r="I329" s="67"/>
      <c r="J329" s="67"/>
      <c r="K329" s="67"/>
      <c r="L329" s="67"/>
      <c r="M329" s="67"/>
      <c r="N329" s="67"/>
      <c r="O329" s="67"/>
      <c r="P329" s="67"/>
      <c r="Q329" s="67"/>
      <c r="R329" s="67"/>
      <c r="S329" s="67"/>
      <c r="T329" s="67"/>
      <c r="U329" s="67"/>
      <c r="V329" s="67"/>
      <c r="W329" s="67"/>
      <c r="X329" s="67"/>
    </row>
    <row r="330" spans="4:24" x14ac:dyDescent="0.3">
      <c r="D330" s="67"/>
      <c r="E330" s="67"/>
      <c r="F330" s="67"/>
      <c r="G330" s="67"/>
      <c r="H330" s="67"/>
      <c r="I330" s="67"/>
      <c r="J330" s="67"/>
      <c r="K330" s="67"/>
      <c r="L330" s="67"/>
      <c r="M330" s="67"/>
      <c r="N330" s="67"/>
      <c r="O330" s="67"/>
      <c r="P330" s="67"/>
      <c r="Q330" s="67"/>
      <c r="R330" s="67"/>
      <c r="S330" s="67"/>
      <c r="T330" s="67"/>
      <c r="U330" s="67"/>
      <c r="V330" s="67"/>
      <c r="W330" s="67"/>
      <c r="X330" s="67"/>
    </row>
    <row r="331" spans="4:24" x14ac:dyDescent="0.3">
      <c r="D331" s="67"/>
      <c r="E331" s="67"/>
      <c r="F331" s="67"/>
      <c r="G331" s="67"/>
      <c r="H331" s="67"/>
      <c r="I331" s="67"/>
      <c r="J331" s="67"/>
      <c r="K331" s="67"/>
      <c r="L331" s="67"/>
      <c r="M331" s="67"/>
      <c r="N331" s="67"/>
      <c r="O331" s="67"/>
      <c r="P331" s="67"/>
      <c r="Q331" s="67"/>
      <c r="R331" s="67"/>
      <c r="S331" s="67"/>
      <c r="T331" s="67"/>
      <c r="U331" s="67"/>
      <c r="V331" s="67"/>
      <c r="W331" s="67"/>
      <c r="X331" s="67"/>
    </row>
    <row r="332" spans="4:24" x14ac:dyDescent="0.3">
      <c r="D332" s="67"/>
      <c r="E332" s="67"/>
      <c r="F332" s="67"/>
      <c r="G332" s="67"/>
      <c r="H332" s="67"/>
      <c r="I332" s="67"/>
      <c r="J332" s="67"/>
      <c r="K332" s="67"/>
      <c r="L332" s="67"/>
      <c r="M332" s="67"/>
      <c r="N332" s="67"/>
      <c r="O332" s="67"/>
      <c r="P332" s="67"/>
      <c r="Q332" s="67"/>
      <c r="R332" s="67"/>
      <c r="S332" s="67"/>
      <c r="T332" s="67"/>
      <c r="U332" s="67"/>
      <c r="V332" s="67"/>
      <c r="W332" s="67"/>
      <c r="X332" s="67"/>
    </row>
    <row r="333" spans="4:24" x14ac:dyDescent="0.3">
      <c r="D333" s="67"/>
      <c r="E333" s="67"/>
      <c r="F333" s="67"/>
      <c r="G333" s="67"/>
      <c r="H333" s="67"/>
      <c r="I333" s="67"/>
      <c r="J333" s="67"/>
      <c r="K333" s="67"/>
      <c r="L333" s="67"/>
      <c r="M333" s="67"/>
      <c r="N333" s="67"/>
      <c r="O333" s="67"/>
      <c r="P333" s="67"/>
      <c r="Q333" s="67"/>
      <c r="R333" s="67"/>
      <c r="S333" s="67"/>
      <c r="T333" s="67"/>
      <c r="U333" s="67"/>
      <c r="V333" s="67"/>
      <c r="W333" s="67"/>
      <c r="X333" s="67"/>
    </row>
    <row r="334" spans="4:24" x14ac:dyDescent="0.3">
      <c r="D334" s="67"/>
      <c r="E334" s="67"/>
      <c r="F334" s="67"/>
      <c r="G334" s="67"/>
      <c r="H334" s="67"/>
      <c r="I334" s="67"/>
      <c r="J334" s="67"/>
      <c r="K334" s="67"/>
      <c r="L334" s="67"/>
      <c r="M334" s="67"/>
      <c r="N334" s="67"/>
      <c r="O334" s="67"/>
      <c r="P334" s="67"/>
      <c r="Q334" s="67"/>
      <c r="R334" s="67"/>
      <c r="S334" s="67"/>
      <c r="T334" s="67"/>
      <c r="U334" s="67"/>
      <c r="V334" s="67"/>
      <c r="W334" s="67"/>
      <c r="X334" s="67"/>
    </row>
    <row r="335" spans="4:24" x14ac:dyDescent="0.3">
      <c r="D335" s="67"/>
      <c r="E335" s="67"/>
      <c r="F335" s="67"/>
      <c r="G335" s="67"/>
      <c r="H335" s="67"/>
      <c r="I335" s="67"/>
      <c r="J335" s="67"/>
      <c r="K335" s="67"/>
      <c r="L335" s="67"/>
      <c r="M335" s="67"/>
      <c r="N335" s="67"/>
      <c r="O335" s="67"/>
      <c r="P335" s="67"/>
      <c r="Q335" s="67"/>
      <c r="R335" s="67"/>
      <c r="S335" s="67"/>
      <c r="T335" s="67"/>
      <c r="U335" s="67"/>
      <c r="V335" s="67"/>
      <c r="W335" s="67"/>
      <c r="X335" s="67"/>
    </row>
    <row r="336" spans="4:24" x14ac:dyDescent="0.3">
      <c r="D336" s="67"/>
      <c r="E336" s="67"/>
      <c r="F336" s="67"/>
      <c r="G336" s="67"/>
      <c r="H336" s="67"/>
      <c r="I336" s="67"/>
      <c r="J336" s="67"/>
      <c r="K336" s="67"/>
      <c r="L336" s="67"/>
      <c r="M336" s="67"/>
      <c r="N336" s="67"/>
      <c r="O336" s="67"/>
      <c r="P336" s="67"/>
      <c r="Q336" s="67"/>
      <c r="R336" s="67"/>
      <c r="S336" s="67"/>
      <c r="T336" s="67"/>
      <c r="U336" s="67"/>
      <c r="V336" s="67"/>
      <c r="W336" s="67"/>
      <c r="X336" s="67"/>
    </row>
    <row r="337" spans="1:27" ht="14.4" x14ac:dyDescent="0.3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</row>
    <row r="338" spans="1:27" ht="14.4" x14ac:dyDescent="0.3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</row>
    <row r="339" spans="1:27" ht="14.4" x14ac:dyDescent="0.3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</row>
    <row r="340" spans="1:27" ht="14.4" x14ac:dyDescent="0.3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</row>
    <row r="341" spans="1:27" ht="14.4" x14ac:dyDescent="0.3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</row>
    <row r="342" spans="1:27" ht="14.4" x14ac:dyDescent="0.3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</row>
    <row r="343" spans="1:27" ht="14.4" x14ac:dyDescent="0.3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</row>
    <row r="344" spans="1:27" ht="14.4" x14ac:dyDescent="0.3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</row>
    <row r="345" spans="1:27" ht="14.4" x14ac:dyDescent="0.3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</row>
    <row r="346" spans="1:27" ht="14.4" x14ac:dyDescent="0.3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</row>
    <row r="347" spans="1:27" ht="14.4" x14ac:dyDescent="0.3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</row>
    <row r="348" spans="1:27" ht="14.4" x14ac:dyDescent="0.3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</row>
    <row r="349" spans="1:27" ht="14.4" x14ac:dyDescent="0.3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</row>
    <row r="350" spans="1:27" ht="14.4" x14ac:dyDescent="0.3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</row>
    <row r="351" spans="1:27" ht="14.4" x14ac:dyDescent="0.3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</row>
    <row r="352" spans="1:27" ht="14.4" x14ac:dyDescent="0.3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</row>
    <row r="353" spans="1:27" ht="14.4" x14ac:dyDescent="0.3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</row>
    <row r="354" spans="1:27" ht="14.4" x14ac:dyDescent="0.3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</row>
    <row r="355" spans="1:27" ht="14.4" x14ac:dyDescent="0.3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</row>
    <row r="356" spans="1:27" ht="14.4" x14ac:dyDescent="0.3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</row>
    <row r="357" spans="1:27" ht="14.4" x14ac:dyDescent="0.3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</row>
    <row r="358" spans="1:27" ht="14.4" x14ac:dyDescent="0.3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</row>
    <row r="359" spans="1:27" ht="14.4" x14ac:dyDescent="0.3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</row>
    <row r="360" spans="1:27" ht="14.4" x14ac:dyDescent="0.3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</row>
    <row r="361" spans="1:27" ht="14.4" x14ac:dyDescent="0.3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</row>
    <row r="362" spans="1:27" ht="14.4" x14ac:dyDescent="0.3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</row>
    <row r="363" spans="1:27" ht="14.4" x14ac:dyDescent="0.3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</row>
    <row r="364" spans="1:27" ht="14.4" x14ac:dyDescent="0.3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</row>
    <row r="365" spans="1:27" ht="14.4" x14ac:dyDescent="0.3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</row>
    <row r="366" spans="1:27" ht="14.4" x14ac:dyDescent="0.3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</row>
    <row r="367" spans="1:27" ht="14.4" x14ac:dyDescent="0.3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</row>
    <row r="368" spans="1:27" ht="14.4" x14ac:dyDescent="0.3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</row>
    <row r="369" spans="1:27" ht="14.4" x14ac:dyDescent="0.3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</row>
    <row r="370" spans="1:27" ht="14.4" x14ac:dyDescent="0.3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</row>
    <row r="371" spans="1:27" ht="14.4" x14ac:dyDescent="0.3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</row>
    <row r="372" spans="1:27" ht="14.4" x14ac:dyDescent="0.3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</row>
    <row r="373" spans="1:27" ht="14.4" x14ac:dyDescent="0.3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</row>
    <row r="374" spans="1:27" ht="14.4" x14ac:dyDescent="0.3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</row>
    <row r="375" spans="1:27" ht="14.4" x14ac:dyDescent="0.3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</row>
    <row r="376" spans="1:27" ht="14.4" x14ac:dyDescent="0.3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</row>
    <row r="377" spans="1:27" ht="14.4" x14ac:dyDescent="0.3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</row>
    <row r="378" spans="1:27" ht="14.4" x14ac:dyDescent="0.3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</row>
    <row r="379" spans="1:27" ht="14.4" x14ac:dyDescent="0.3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</row>
    <row r="380" spans="1:27" ht="14.4" x14ac:dyDescent="0.3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</row>
    <row r="381" spans="1:27" ht="14.4" x14ac:dyDescent="0.3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</row>
    <row r="382" spans="1:27" ht="14.4" x14ac:dyDescent="0.3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</row>
    <row r="383" spans="1:27" ht="14.4" x14ac:dyDescent="0.3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</row>
    <row r="384" spans="1:27" ht="14.4" x14ac:dyDescent="0.3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</row>
    <row r="385" spans="1:27" ht="14.4" x14ac:dyDescent="0.3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</row>
    <row r="386" spans="1:27" ht="14.4" x14ac:dyDescent="0.3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</row>
    <row r="387" spans="1:27" ht="14.4" x14ac:dyDescent="0.3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</row>
    <row r="388" spans="1:27" ht="14.4" x14ac:dyDescent="0.3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</row>
    <row r="389" spans="1:27" ht="14.4" x14ac:dyDescent="0.3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</row>
    <row r="390" spans="1:27" ht="14.4" x14ac:dyDescent="0.3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</row>
    <row r="391" spans="1:27" ht="14.4" x14ac:dyDescent="0.3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</row>
    <row r="392" spans="1:27" ht="14.4" x14ac:dyDescent="0.3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</row>
    <row r="393" spans="1:27" ht="14.4" x14ac:dyDescent="0.3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</row>
    <row r="394" spans="1:27" ht="14.4" x14ac:dyDescent="0.3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</row>
    <row r="395" spans="1:27" ht="14.4" x14ac:dyDescent="0.3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</row>
    <row r="396" spans="1:27" ht="14.4" x14ac:dyDescent="0.3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</row>
    <row r="397" spans="1:27" ht="14.4" x14ac:dyDescent="0.3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</row>
    <row r="398" spans="1:27" ht="14.4" x14ac:dyDescent="0.3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</row>
    <row r="399" spans="1:27" ht="14.4" x14ac:dyDescent="0.3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</row>
    <row r="400" spans="1:27" ht="14.4" x14ac:dyDescent="0.3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</row>
    <row r="401" spans="1:27" ht="14.4" x14ac:dyDescent="0.3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</row>
    <row r="402" spans="1:27" ht="14.4" x14ac:dyDescent="0.3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</row>
    <row r="403" spans="1:27" ht="14.4" x14ac:dyDescent="0.3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</row>
    <row r="404" spans="1:27" ht="14.4" x14ac:dyDescent="0.3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</row>
    <row r="405" spans="1:27" ht="14.4" x14ac:dyDescent="0.3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</row>
    <row r="406" spans="1:27" ht="14.4" x14ac:dyDescent="0.3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</row>
    <row r="407" spans="1:27" ht="14.4" x14ac:dyDescent="0.3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</row>
    <row r="408" spans="1:27" ht="14.4" x14ac:dyDescent="0.3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</row>
    <row r="409" spans="1:27" ht="14.4" x14ac:dyDescent="0.3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</row>
    <row r="410" spans="1:27" ht="14.4" x14ac:dyDescent="0.3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</row>
    <row r="411" spans="1:27" ht="14.4" x14ac:dyDescent="0.3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</row>
    <row r="412" spans="1:27" ht="14.4" x14ac:dyDescent="0.3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</row>
    <row r="413" spans="1:27" ht="14.4" x14ac:dyDescent="0.3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</row>
    <row r="414" spans="1:27" ht="14.4" x14ac:dyDescent="0.3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</row>
    <row r="415" spans="1:27" ht="14.4" x14ac:dyDescent="0.3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</row>
    <row r="416" spans="1:27" ht="14.4" x14ac:dyDescent="0.3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</row>
    <row r="417" spans="1:27" ht="14.4" x14ac:dyDescent="0.3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</row>
    <row r="418" spans="1:27" ht="14.4" x14ac:dyDescent="0.3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</row>
    <row r="419" spans="1:27" ht="14.4" x14ac:dyDescent="0.3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</row>
    <row r="420" spans="1:27" ht="14.4" x14ac:dyDescent="0.3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</row>
    <row r="421" spans="1:27" ht="14.4" x14ac:dyDescent="0.3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</row>
  </sheetData>
  <hyperlinks>
    <hyperlink ref="A1" location="Indice!A1" display="Índice" xr:uid="{00000000-0004-0000-1000-000000000000}"/>
  </hyperlink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17</vt:i4>
      </vt:variant>
      <vt:variant>
        <vt:lpstr>Rangos con nombre</vt:lpstr>
      </vt:variant>
      <vt:variant>
        <vt:i4>1</vt:i4>
      </vt:variant>
    </vt:vector>
  </HeadingPairs>
  <TitlesOfParts>
    <vt:vector size="18" baseType="lpstr">
      <vt:lpstr>Indice</vt:lpstr>
      <vt:lpstr>1.0 Esquema</vt:lpstr>
      <vt:lpstr>1.1 Demanda Histórica</vt:lpstr>
      <vt:lpstr>1.2a Proyección Empresas </vt:lpstr>
      <vt:lpstr>1.2b Proyección CNE</vt:lpstr>
      <vt:lpstr>1.3 Revisión Metodología Dx</vt:lpstr>
      <vt:lpstr>1.4 Tasas Proyección</vt:lpstr>
      <vt:lpstr>1.5 Factores Pérdidas</vt:lpstr>
      <vt:lpstr>1.6 Proyección Ef. Energética</vt:lpstr>
      <vt:lpstr>2.1 Previsión BAU</vt:lpstr>
      <vt:lpstr>2.2 Previsión Ef. Energética</vt:lpstr>
      <vt:lpstr>2.3Previsión Traspasos CL-&gt;CR</vt:lpstr>
      <vt:lpstr>2.4 Previsión Traspasos CR-&gt; CL</vt:lpstr>
      <vt:lpstr>2.5Previsión Gen. Distribuida</vt:lpstr>
      <vt:lpstr>2.6 Previsión Electromovilidad</vt:lpstr>
      <vt:lpstr>3a) Prev. Total nivel SSPP</vt:lpstr>
      <vt:lpstr>3b) Prev. Total nivel Nacional</vt:lpstr>
      <vt:lpstr>'1.0 Esquema'!Área_de_impresión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2006-09-16T00:00:00Z</dcterms:created>
  <dcterms:modified xsi:type="dcterms:W3CDTF">2025-07-23T16:13:48Z</dcterms:modified>
  <cp:category/>
  <cp:contentStatus/>
</cp:coreProperties>
</file>